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://sharepoint/sirr/Shared Documents/1_STRATESKI_PLAN/NACRTI PRAVILNIKA/Pravilnik 73.03_73.10_73_11_73.12/1_NATJEČAJ_73_10/Predlošci i upute I-73.10. I. Natječaj/"/>
    </mc:Choice>
  </mc:AlternateContent>
  <bookViews>
    <workbookView xWindow="0" yWindow="0" windowWidth="24000" windowHeight="9156" activeTab="3"/>
  </bookViews>
  <sheets>
    <sheet name="Upute_Excel" sheetId="5" r:id="rId1"/>
    <sheet name="Upute_omjeri_troškova" sheetId="8" r:id="rId2"/>
    <sheet name="Preračun_valuta" sheetId="7" r:id="rId3"/>
    <sheet name="TTiP" sheetId="2" r:id="rId4"/>
    <sheet name="Troškovi" sheetId="4" state="hidden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2" i="2" l="1"/>
  <c r="I101" i="2"/>
  <c r="J101" i="2" l="1"/>
  <c r="K101" i="2" s="1"/>
  <c r="L101" i="2" s="1"/>
  <c r="I137" i="2"/>
  <c r="K193" i="2"/>
  <c r="E5" i="7" l="1"/>
  <c r="E6" i="7"/>
  <c r="E4" i="7"/>
  <c r="N143" i="2" l="1"/>
  <c r="N139" i="2"/>
  <c r="N135" i="2"/>
  <c r="N132" i="2"/>
  <c r="N130" i="2"/>
  <c r="N128" i="2"/>
  <c r="N126" i="2"/>
  <c r="N124" i="2"/>
  <c r="N123" i="2" s="1"/>
  <c r="N119" i="2"/>
  <c r="N79" i="2"/>
  <c r="N63" i="2"/>
  <c r="N114" i="2"/>
  <c r="N109" i="2"/>
  <c r="N104" i="2"/>
  <c r="N55" i="2"/>
  <c r="N84" i="2"/>
  <c r="N75" i="2"/>
  <c r="N71" i="2"/>
  <c r="N67" i="2"/>
  <c r="N59" i="2"/>
  <c r="N51" i="2"/>
  <c r="N47" i="2"/>
  <c r="N43" i="2"/>
  <c r="N39" i="2"/>
  <c r="N34" i="2"/>
  <c r="N30" i="2"/>
  <c r="N26" i="2"/>
  <c r="N22" i="2"/>
  <c r="N18" i="2"/>
  <c r="N89" i="2"/>
  <c r="N14" i="2"/>
  <c r="N10" i="2"/>
  <c r="N98" i="2"/>
  <c r="N94" i="2"/>
  <c r="I103" i="2"/>
  <c r="J102" i="2" s="1"/>
  <c r="K102" i="2" s="1"/>
  <c r="L102" i="2" s="1"/>
  <c r="I99" i="2"/>
  <c r="I100" i="2"/>
  <c r="I97" i="2"/>
  <c r="K195" i="2"/>
  <c r="K194" i="2"/>
  <c r="K188" i="2"/>
  <c r="K189" i="2"/>
  <c r="K187" i="2"/>
  <c r="I98" i="2" l="1"/>
  <c r="J97" i="2" s="1"/>
  <c r="K97" i="2" s="1"/>
  <c r="L97" i="2" s="1"/>
  <c r="K186" i="2"/>
  <c r="N134" i="2"/>
  <c r="K192" i="2"/>
  <c r="J100" i="2"/>
  <c r="K100" i="2" s="1"/>
  <c r="L100" i="2" s="1"/>
  <c r="J99" i="2"/>
  <c r="N6" i="2"/>
  <c r="N4" i="2" s="1"/>
  <c r="K99" i="2" l="1"/>
  <c r="I133" i="2"/>
  <c r="I131" i="2"/>
  <c r="I130" i="2" s="1"/>
  <c r="I78" i="2"/>
  <c r="I77" i="2"/>
  <c r="I76" i="2"/>
  <c r="I8" i="2"/>
  <c r="I122" i="2"/>
  <c r="I121" i="2"/>
  <c r="I120" i="2"/>
  <c r="I82" i="2"/>
  <c r="I81" i="2"/>
  <c r="I80" i="2"/>
  <c r="I66" i="2"/>
  <c r="I65" i="2"/>
  <c r="I64" i="2"/>
  <c r="I117" i="2"/>
  <c r="I116" i="2"/>
  <c r="I115" i="2"/>
  <c r="I112" i="2"/>
  <c r="I111" i="2"/>
  <c r="I110" i="2"/>
  <c r="I107" i="2"/>
  <c r="I106" i="2"/>
  <c r="I105" i="2"/>
  <c r="L99" i="2" l="1"/>
  <c r="J77" i="2"/>
  <c r="K77" i="2" s="1"/>
  <c r="L77" i="2" s="1"/>
  <c r="I132" i="2"/>
  <c r="J131" i="2" s="1"/>
  <c r="J76" i="2"/>
  <c r="K76" i="2" s="1"/>
  <c r="I104" i="2"/>
  <c r="J103" i="2" s="1"/>
  <c r="I79" i="2"/>
  <c r="I119" i="2"/>
  <c r="J106" i="2"/>
  <c r="J64" i="2"/>
  <c r="J81" i="2"/>
  <c r="I114" i="2"/>
  <c r="J112" i="2" s="1"/>
  <c r="I109" i="2"/>
  <c r="J107" i="2" s="1"/>
  <c r="I63" i="2"/>
  <c r="I75" i="2"/>
  <c r="J115" i="2"/>
  <c r="J65" i="2"/>
  <c r="J105" i="2"/>
  <c r="J111" i="2"/>
  <c r="J80" i="2"/>
  <c r="J121" i="2"/>
  <c r="J120" i="2"/>
  <c r="J110" i="2"/>
  <c r="J116" i="2"/>
  <c r="I96" i="2"/>
  <c r="I95" i="2"/>
  <c r="I57" i="2"/>
  <c r="I74" i="2"/>
  <c r="I73" i="2"/>
  <c r="I72" i="2"/>
  <c r="J117" i="2" l="1"/>
  <c r="J114" i="2" s="1"/>
  <c r="J82" i="2"/>
  <c r="J79" i="2" s="1"/>
  <c r="C213" i="2" s="1"/>
  <c r="I94" i="2"/>
  <c r="K131" i="2"/>
  <c r="J130" i="2"/>
  <c r="K80" i="2"/>
  <c r="K64" i="2"/>
  <c r="K115" i="2"/>
  <c r="K110" i="2"/>
  <c r="J109" i="2"/>
  <c r="K105" i="2"/>
  <c r="J104" i="2"/>
  <c r="C205" i="2" s="1"/>
  <c r="L76" i="2"/>
  <c r="K103" i="2"/>
  <c r="J98" i="2"/>
  <c r="J95" i="2"/>
  <c r="K81" i="2"/>
  <c r="L81" i="2" s="1"/>
  <c r="K65" i="2"/>
  <c r="L65" i="2" s="1"/>
  <c r="K116" i="2"/>
  <c r="L116" i="2" s="1"/>
  <c r="K111" i="2"/>
  <c r="L111" i="2" s="1"/>
  <c r="K112" i="2"/>
  <c r="L112" i="2" s="1"/>
  <c r="K107" i="2"/>
  <c r="L107" i="2" s="1"/>
  <c r="K106" i="2"/>
  <c r="L106" i="2" s="1"/>
  <c r="J96" i="2"/>
  <c r="J73" i="2"/>
  <c r="J74" i="2"/>
  <c r="J72" i="2"/>
  <c r="K72" i="2" s="1"/>
  <c r="I71" i="2"/>
  <c r="I70" i="2"/>
  <c r="I69" i="2"/>
  <c r="I68" i="2"/>
  <c r="I62" i="2"/>
  <c r="I61" i="2"/>
  <c r="I60" i="2"/>
  <c r="I54" i="2"/>
  <c r="I53" i="2"/>
  <c r="I52" i="2"/>
  <c r="I50" i="2"/>
  <c r="I49" i="2"/>
  <c r="I48" i="2"/>
  <c r="I46" i="2"/>
  <c r="I37" i="2"/>
  <c r="I36" i="2"/>
  <c r="I35" i="2"/>
  <c r="I33" i="2"/>
  <c r="I32" i="2"/>
  <c r="I31" i="2"/>
  <c r="I29" i="2"/>
  <c r="I28" i="2"/>
  <c r="I27" i="2"/>
  <c r="I25" i="2"/>
  <c r="I24" i="2"/>
  <c r="I23" i="2"/>
  <c r="I21" i="2"/>
  <c r="I20" i="2"/>
  <c r="I19" i="2"/>
  <c r="I92" i="2"/>
  <c r="I91" i="2"/>
  <c r="I90" i="2"/>
  <c r="I17" i="2"/>
  <c r="I16" i="2"/>
  <c r="I15" i="2"/>
  <c r="K117" i="2" l="1"/>
  <c r="L117" i="2" s="1"/>
  <c r="K82" i="2"/>
  <c r="L82" i="2" s="1"/>
  <c r="L131" i="2"/>
  <c r="L130" i="2" s="1"/>
  <c r="K130" i="2"/>
  <c r="L80" i="2"/>
  <c r="L64" i="2"/>
  <c r="L115" i="2"/>
  <c r="L110" i="2"/>
  <c r="L109" i="2" s="1"/>
  <c r="K109" i="2"/>
  <c r="L105" i="2"/>
  <c r="L104" i="2" s="1"/>
  <c r="K104" i="2"/>
  <c r="L72" i="2"/>
  <c r="L103" i="2"/>
  <c r="L98" i="2" s="1"/>
  <c r="K98" i="2"/>
  <c r="K95" i="2"/>
  <c r="J94" i="2"/>
  <c r="C204" i="2" s="1"/>
  <c r="K96" i="2"/>
  <c r="L96" i="2" s="1"/>
  <c r="K73" i="2"/>
  <c r="L73" i="2" s="1"/>
  <c r="K74" i="2"/>
  <c r="L74" i="2" s="1"/>
  <c r="J71" i="2"/>
  <c r="C210" i="2" s="1"/>
  <c r="J24" i="2"/>
  <c r="K24" i="2" s="1"/>
  <c r="L24" i="2" s="1"/>
  <c r="J36" i="2"/>
  <c r="I59" i="2"/>
  <c r="J32" i="2"/>
  <c r="K32" i="2" s="1"/>
  <c r="L32" i="2" s="1"/>
  <c r="J70" i="2"/>
  <c r="I51" i="2"/>
  <c r="J53" i="2"/>
  <c r="J27" i="2"/>
  <c r="I26" i="2"/>
  <c r="J25" i="2" s="1"/>
  <c r="K25" i="2" s="1"/>
  <c r="L25" i="2" s="1"/>
  <c r="J23" i="2"/>
  <c r="I22" i="2"/>
  <c r="J21" i="2" s="1"/>
  <c r="K21" i="2" s="1"/>
  <c r="L21" i="2" s="1"/>
  <c r="J15" i="2"/>
  <c r="K15" i="2" s="1"/>
  <c r="I14" i="2"/>
  <c r="I18" i="2"/>
  <c r="J92" i="2" s="1"/>
  <c r="K92" i="2" s="1"/>
  <c r="L92" i="2" s="1"/>
  <c r="J35" i="2"/>
  <c r="K35" i="2" s="1"/>
  <c r="I34" i="2"/>
  <c r="J33" i="2" s="1"/>
  <c r="K33" i="2" s="1"/>
  <c r="L33" i="2" s="1"/>
  <c r="I89" i="2"/>
  <c r="J48" i="2"/>
  <c r="I47" i="2"/>
  <c r="J46" i="2" s="1"/>
  <c r="J68" i="2"/>
  <c r="K68" i="2" s="1"/>
  <c r="I67" i="2"/>
  <c r="J31" i="2"/>
  <c r="I30" i="2"/>
  <c r="J29" i="2" s="1"/>
  <c r="J19" i="2"/>
  <c r="J49" i="2"/>
  <c r="J60" i="2"/>
  <c r="K60" i="2" s="1"/>
  <c r="J69" i="2"/>
  <c r="J28" i="2"/>
  <c r="J90" i="2"/>
  <c r="K90" i="2" s="1"/>
  <c r="J20" i="2"/>
  <c r="J91" i="2"/>
  <c r="K91" i="2" s="1"/>
  <c r="L91" i="2" s="1"/>
  <c r="J16" i="2"/>
  <c r="K16" i="2" s="1"/>
  <c r="L16" i="2" s="1"/>
  <c r="J52" i="2"/>
  <c r="K52" i="2" s="1"/>
  <c r="J61" i="2"/>
  <c r="I7" i="2"/>
  <c r="J7" i="2" s="1"/>
  <c r="N3" i="2"/>
  <c r="I176" i="2" s="1"/>
  <c r="K31" i="2" l="1"/>
  <c r="L31" i="2" s="1"/>
  <c r="L30" i="2" s="1"/>
  <c r="K114" i="2"/>
  <c r="L114" i="2"/>
  <c r="J62" i="2"/>
  <c r="K62" i="2" s="1"/>
  <c r="L62" i="2" s="1"/>
  <c r="J66" i="2"/>
  <c r="J50" i="2"/>
  <c r="K50" i="2" s="1"/>
  <c r="L50" i="2" s="1"/>
  <c r="J17" i="2"/>
  <c r="J14" i="2" s="1"/>
  <c r="K79" i="2"/>
  <c r="L79" i="2"/>
  <c r="K71" i="2"/>
  <c r="L71" i="2"/>
  <c r="L68" i="2"/>
  <c r="L60" i="2"/>
  <c r="L52" i="2"/>
  <c r="L35" i="2"/>
  <c r="K23" i="2"/>
  <c r="J22" i="2"/>
  <c r="K19" i="2"/>
  <c r="J18" i="2"/>
  <c r="C202" i="2" s="1"/>
  <c r="L90" i="2"/>
  <c r="L89" i="2" s="1"/>
  <c r="K89" i="2"/>
  <c r="L15" i="2"/>
  <c r="L95" i="2"/>
  <c r="L94" i="2" s="1"/>
  <c r="K94" i="2"/>
  <c r="K48" i="2"/>
  <c r="K27" i="2"/>
  <c r="K28" i="2"/>
  <c r="L28" i="2" s="1"/>
  <c r="K69" i="2"/>
  <c r="L69" i="2" s="1"/>
  <c r="K70" i="2"/>
  <c r="L70" i="2" s="1"/>
  <c r="K61" i="2"/>
  <c r="L61" i="2" s="1"/>
  <c r="K53" i="2"/>
  <c r="L53" i="2" s="1"/>
  <c r="K49" i="2"/>
  <c r="L49" i="2" s="1"/>
  <c r="K46" i="2"/>
  <c r="L46" i="2" s="1"/>
  <c r="K36" i="2"/>
  <c r="L36" i="2" s="1"/>
  <c r="K29" i="2"/>
  <c r="L29" i="2" s="1"/>
  <c r="K20" i="2"/>
  <c r="L20" i="2" s="1"/>
  <c r="J67" i="2"/>
  <c r="C208" i="2" s="1"/>
  <c r="J30" i="2"/>
  <c r="C209" i="2" s="1"/>
  <c r="J26" i="2"/>
  <c r="C207" i="2" s="1"/>
  <c r="J89" i="2"/>
  <c r="K30" i="2" l="1"/>
  <c r="J59" i="2"/>
  <c r="K17" i="2"/>
  <c r="L17" i="2" s="1"/>
  <c r="L14" i="2" s="1"/>
  <c r="K66" i="2"/>
  <c r="J63" i="2"/>
  <c r="C206" i="2" s="1"/>
  <c r="J47" i="2"/>
  <c r="K67" i="2"/>
  <c r="L67" i="2"/>
  <c r="K59" i="2"/>
  <c r="L59" i="2"/>
  <c r="L48" i="2"/>
  <c r="L47" i="2" s="1"/>
  <c r="K47" i="2"/>
  <c r="L27" i="2"/>
  <c r="L26" i="2" s="1"/>
  <c r="K26" i="2"/>
  <c r="L23" i="2"/>
  <c r="L22" i="2" s="1"/>
  <c r="K22" i="2"/>
  <c r="L19" i="2"/>
  <c r="L18" i="2" s="1"/>
  <c r="K18" i="2"/>
  <c r="K14" i="2" l="1"/>
  <c r="L66" i="2"/>
  <c r="L63" i="2" s="1"/>
  <c r="K63" i="2"/>
  <c r="I145" i="2"/>
  <c r="I141" i="2"/>
  <c r="I127" i="2"/>
  <c r="I126" i="2" s="1"/>
  <c r="I87" i="2"/>
  <c r="I42" i="2"/>
  <c r="I41" i="2"/>
  <c r="I56" i="2"/>
  <c r="J41" i="2" l="1"/>
  <c r="K41" i="2" s="1"/>
  <c r="L41" i="2" s="1"/>
  <c r="I13" i="2"/>
  <c r="J13" i="2" s="1"/>
  <c r="K13" i="2" l="1"/>
  <c r="L13" i="2" s="1"/>
  <c r="I144" i="2" l="1"/>
  <c r="I150" i="2"/>
  <c r="I151" i="2"/>
  <c r="I152" i="2"/>
  <c r="I149" i="2"/>
  <c r="I148" i="2" l="1"/>
  <c r="I44" i="2"/>
  <c r="I9" i="2"/>
  <c r="I6" i="2" s="1"/>
  <c r="I58" i="2"/>
  <c r="I55" i="2" s="1"/>
  <c r="I85" i="2"/>
  <c r="J87" i="2" l="1"/>
  <c r="K87" i="2" s="1"/>
  <c r="L87" i="2" s="1"/>
  <c r="J54" i="2"/>
  <c r="J56" i="2"/>
  <c r="J57" i="2"/>
  <c r="J8" i="2"/>
  <c r="J58" i="2"/>
  <c r="K58" i="2" s="1"/>
  <c r="L58" i="2" s="1"/>
  <c r="I11" i="2"/>
  <c r="I12" i="2"/>
  <c r="J12" i="2" s="1"/>
  <c r="I40" i="2"/>
  <c r="I39" i="2" s="1"/>
  <c r="J37" i="2" s="1"/>
  <c r="I45" i="2"/>
  <c r="J44" i="2" s="1"/>
  <c r="K44" i="2" s="1"/>
  <c r="I86" i="2"/>
  <c r="I84" i="2" s="1"/>
  <c r="J78" i="2" s="1"/>
  <c r="K78" i="2" s="1"/>
  <c r="I125" i="2"/>
  <c r="I124" i="2" s="1"/>
  <c r="I129" i="2"/>
  <c r="I128" i="2" s="1"/>
  <c r="I136" i="2"/>
  <c r="I138" i="2"/>
  <c r="J137" i="2" s="1"/>
  <c r="I140" i="2"/>
  <c r="I139" i="2" s="1"/>
  <c r="I142" i="2"/>
  <c r="J141" i="2" s="1"/>
  <c r="I146" i="2"/>
  <c r="I147" i="2"/>
  <c r="I123" i="2" l="1"/>
  <c r="J145" i="2"/>
  <c r="I143" i="2"/>
  <c r="J51" i="2"/>
  <c r="C203" i="2" s="1"/>
  <c r="K54" i="2"/>
  <c r="K56" i="2"/>
  <c r="J55" i="2"/>
  <c r="L78" i="2"/>
  <c r="L75" i="2" s="1"/>
  <c r="K75" i="2"/>
  <c r="L44" i="2"/>
  <c r="J127" i="2"/>
  <c r="K127" i="2" s="1"/>
  <c r="J122" i="2"/>
  <c r="K8" i="2"/>
  <c r="L8" i="2" s="1"/>
  <c r="K12" i="2"/>
  <c r="L12" i="2" s="1"/>
  <c r="K57" i="2"/>
  <c r="L57" i="2" s="1"/>
  <c r="J34" i="2"/>
  <c r="C211" i="2" s="1"/>
  <c r="K37" i="2"/>
  <c r="J75" i="2"/>
  <c r="C212" i="2" s="1"/>
  <c r="K7" i="2"/>
  <c r="L7" i="2" s="1"/>
  <c r="I10" i="2"/>
  <c r="I43" i="2"/>
  <c r="J42" i="2" s="1"/>
  <c r="I135" i="2"/>
  <c r="I134" i="2" s="1"/>
  <c r="J146" i="2"/>
  <c r="J85" i="2"/>
  <c r="K85" i="2" s="1"/>
  <c r="J86" i="2"/>
  <c r="J125" i="2"/>
  <c r="J124" i="2" s="1"/>
  <c r="J45" i="2"/>
  <c r="J144" i="2"/>
  <c r="J40" i="2"/>
  <c r="K40" i="2" s="1"/>
  <c r="J136" i="2"/>
  <c r="J140" i="2"/>
  <c r="J11" i="2"/>
  <c r="I4" i="2" l="1"/>
  <c r="L54" i="2"/>
  <c r="L51" i="2" s="1"/>
  <c r="K51" i="2"/>
  <c r="L127" i="2"/>
  <c r="L126" i="2" s="1"/>
  <c r="K126" i="2"/>
  <c r="J119" i="2"/>
  <c r="L56" i="2"/>
  <c r="L55" i="2" s="1"/>
  <c r="K55" i="2"/>
  <c r="L85" i="2"/>
  <c r="L40" i="2"/>
  <c r="L37" i="2"/>
  <c r="L34" i="2" s="1"/>
  <c r="K34" i="2"/>
  <c r="J9" i="2"/>
  <c r="J6" i="2" s="1"/>
  <c r="J138" i="2"/>
  <c r="J126" i="2"/>
  <c r="J142" i="2"/>
  <c r="K125" i="2"/>
  <c r="K86" i="2"/>
  <c r="L86" i="2" s="1"/>
  <c r="K45" i="2"/>
  <c r="K42" i="2"/>
  <c r="L42" i="2" s="1"/>
  <c r="J10" i="2"/>
  <c r="C200" i="2" s="1"/>
  <c r="K11" i="2"/>
  <c r="J84" i="2"/>
  <c r="J43" i="2"/>
  <c r="C201" i="2" s="1"/>
  <c r="J39" i="2"/>
  <c r="J147" i="2"/>
  <c r="J143" i="2" l="1"/>
  <c r="G157" i="2"/>
  <c r="J4" i="2"/>
  <c r="J139" i="2"/>
  <c r="J135" i="2"/>
  <c r="L125" i="2"/>
  <c r="L124" i="2" s="1"/>
  <c r="K124" i="2"/>
  <c r="K84" i="2"/>
  <c r="L84" i="2"/>
  <c r="L45" i="2"/>
  <c r="L43" i="2" s="1"/>
  <c r="K43" i="2"/>
  <c r="K39" i="2"/>
  <c r="L39" i="2"/>
  <c r="K9" i="2"/>
  <c r="L9" i="2" s="1"/>
  <c r="L6" i="2" s="1"/>
  <c r="L11" i="2"/>
  <c r="K10" i="2"/>
  <c r="I3" i="2"/>
  <c r="I171" i="2" s="1"/>
  <c r="J129" i="2"/>
  <c r="J133" i="2"/>
  <c r="J132" i="2" s="1"/>
  <c r="L10" i="2" l="1"/>
  <c r="G162" i="2"/>
  <c r="G161" i="2"/>
  <c r="G160" i="2"/>
  <c r="J134" i="2"/>
  <c r="I174" i="2"/>
  <c r="K129" i="2"/>
  <c r="J128" i="2"/>
  <c r="K6" i="2"/>
  <c r="K133" i="2"/>
  <c r="J123" i="2" l="1"/>
  <c r="J3" i="2" s="1"/>
  <c r="L133" i="2"/>
  <c r="L132" i="2" s="1"/>
  <c r="K132" i="2"/>
  <c r="L129" i="2"/>
  <c r="L128" i="2" s="1"/>
  <c r="K128" i="2"/>
  <c r="L123" i="2" l="1"/>
  <c r="I158" i="2"/>
  <c r="L192" i="2" s="1"/>
  <c r="I156" i="2"/>
  <c r="H157" i="2" s="1"/>
  <c r="I157" i="2" s="1"/>
  <c r="K122" i="2" s="1"/>
  <c r="K123" i="2"/>
  <c r="K120" i="2" l="1"/>
  <c r="L120" i="2" s="1"/>
  <c r="K121" i="2"/>
  <c r="L121" i="2" s="1"/>
  <c r="L122" i="2"/>
  <c r="I159" i="2"/>
  <c r="H161" i="2" s="1"/>
  <c r="I161" i="2" s="1"/>
  <c r="L186" i="2"/>
  <c r="K140" i="2" l="1"/>
  <c r="K141" i="2"/>
  <c r="L141" i="2" s="1"/>
  <c r="K142" i="2"/>
  <c r="L142" i="2" s="1"/>
  <c r="L119" i="2"/>
  <c r="L4" i="2" s="1"/>
  <c r="K119" i="2"/>
  <c r="K4" i="2" s="1"/>
  <c r="K3" i="2" s="1"/>
  <c r="H160" i="2"/>
  <c r="I160" i="2" s="1"/>
  <c r="K138" i="2" s="1"/>
  <c r="L138" i="2" s="1"/>
  <c r="K137" i="2" l="1"/>
  <c r="L137" i="2" s="1"/>
  <c r="H162" i="2"/>
  <c r="I162" i="2" s="1"/>
  <c r="K146" i="2" s="1"/>
  <c r="L146" i="2" s="1"/>
  <c r="K136" i="2"/>
  <c r="K144" i="2" l="1"/>
  <c r="L144" i="2" s="1"/>
  <c r="K147" i="2"/>
  <c r="L147" i="2" s="1"/>
  <c r="K145" i="2"/>
  <c r="L145" i="2" s="1"/>
  <c r="L140" i="2"/>
  <c r="L139" i="2" s="1"/>
  <c r="K139" i="2"/>
  <c r="L136" i="2"/>
  <c r="L135" i="2" s="1"/>
  <c r="K135" i="2"/>
  <c r="I163" i="2"/>
  <c r="I164" i="2" s="1"/>
  <c r="L3" i="2"/>
  <c r="M101" i="2" l="1"/>
  <c r="O101" i="2" s="1"/>
  <c r="Q101" i="2" s="1"/>
  <c r="R101" i="2" s="1"/>
  <c r="M102" i="2"/>
  <c r="O102" i="2" s="1"/>
  <c r="Q102" i="2" s="1"/>
  <c r="R102" i="2" s="1"/>
  <c r="M146" i="2"/>
  <c r="O146" i="2" s="1"/>
  <c r="Q146" i="2" s="1"/>
  <c r="R146" i="2" s="1"/>
  <c r="M147" i="2"/>
  <c r="O147" i="2" s="1"/>
  <c r="Q147" i="2" s="1"/>
  <c r="R147" i="2" s="1"/>
  <c r="M145" i="2"/>
  <c r="M144" i="2"/>
  <c r="M142" i="2"/>
  <c r="O142" i="2" s="1"/>
  <c r="Q142" i="2" s="1"/>
  <c r="R142" i="2" s="1"/>
  <c r="M141" i="2"/>
  <c r="O141" i="2" s="1"/>
  <c r="Q141" i="2" s="1"/>
  <c r="R141" i="2" s="1"/>
  <c r="M140" i="2"/>
  <c r="M133" i="2"/>
  <c r="M138" i="2"/>
  <c r="O138" i="2" s="1"/>
  <c r="Q138" i="2" s="1"/>
  <c r="R138" i="2" s="1"/>
  <c r="M137" i="2"/>
  <c r="O137" i="2" s="1"/>
  <c r="Q137" i="2" s="1"/>
  <c r="R137" i="2" s="1"/>
  <c r="M136" i="2"/>
  <c r="M129" i="2"/>
  <c r="M131" i="2"/>
  <c r="M125" i="2"/>
  <c r="M127" i="2"/>
  <c r="M121" i="2"/>
  <c r="O121" i="2" s="1"/>
  <c r="Q121" i="2" s="1"/>
  <c r="R121" i="2" s="1"/>
  <c r="M122" i="2"/>
  <c r="O122" i="2" s="1"/>
  <c r="Q122" i="2" s="1"/>
  <c r="R122" i="2" s="1"/>
  <c r="M120" i="2"/>
  <c r="M115" i="2"/>
  <c r="M116" i="2"/>
  <c r="O116" i="2" s="1"/>
  <c r="Q116" i="2" s="1"/>
  <c r="R116" i="2" s="1"/>
  <c r="M117" i="2"/>
  <c r="O117" i="2" s="1"/>
  <c r="Q117" i="2" s="1"/>
  <c r="R117" i="2" s="1"/>
  <c r="M112" i="2"/>
  <c r="O112" i="2" s="1"/>
  <c r="Q112" i="2" s="1"/>
  <c r="R112" i="2" s="1"/>
  <c r="M111" i="2"/>
  <c r="O111" i="2" s="1"/>
  <c r="Q111" i="2" s="1"/>
  <c r="R111" i="2" s="1"/>
  <c r="M110" i="2"/>
  <c r="M106" i="2"/>
  <c r="O106" i="2" s="1"/>
  <c r="Q106" i="2" s="1"/>
  <c r="R106" i="2" s="1"/>
  <c r="M105" i="2"/>
  <c r="M107" i="2"/>
  <c r="O107" i="2" s="1"/>
  <c r="Q107" i="2" s="1"/>
  <c r="R107" i="2" s="1"/>
  <c r="M103" i="2"/>
  <c r="O103" i="2" s="1"/>
  <c r="Q103" i="2" s="1"/>
  <c r="R103" i="2" s="1"/>
  <c r="M100" i="2"/>
  <c r="O100" i="2" s="1"/>
  <c r="Q100" i="2" s="1"/>
  <c r="R100" i="2" s="1"/>
  <c r="M99" i="2"/>
  <c r="M95" i="2"/>
  <c r="M97" i="2"/>
  <c r="O97" i="2" s="1"/>
  <c r="Q97" i="2" s="1"/>
  <c r="R97" i="2" s="1"/>
  <c r="M96" i="2"/>
  <c r="O96" i="2" s="1"/>
  <c r="Q96" i="2" s="1"/>
  <c r="R96" i="2" s="1"/>
  <c r="M92" i="2"/>
  <c r="O92" i="2" s="1"/>
  <c r="Q92" i="2" s="1"/>
  <c r="R92" i="2" s="1"/>
  <c r="M91" i="2"/>
  <c r="O91" i="2" s="1"/>
  <c r="Q91" i="2" s="1"/>
  <c r="R91" i="2" s="1"/>
  <c r="M90" i="2"/>
  <c r="M85" i="2"/>
  <c r="M87" i="2"/>
  <c r="O87" i="2" s="1"/>
  <c r="Q87" i="2" s="1"/>
  <c r="R87" i="2" s="1"/>
  <c r="M86" i="2"/>
  <c r="O86" i="2" s="1"/>
  <c r="Q86" i="2" s="1"/>
  <c r="R86" i="2" s="1"/>
  <c r="M82" i="2"/>
  <c r="O82" i="2" s="1"/>
  <c r="Q82" i="2" s="1"/>
  <c r="R82" i="2" s="1"/>
  <c r="M80" i="2"/>
  <c r="M81" i="2"/>
  <c r="O81" i="2" s="1"/>
  <c r="Q81" i="2" s="1"/>
  <c r="R81" i="2" s="1"/>
  <c r="M78" i="2"/>
  <c r="O78" i="2" s="1"/>
  <c r="Q78" i="2" s="1"/>
  <c r="R78" i="2" s="1"/>
  <c r="M77" i="2"/>
  <c r="O77" i="2" s="1"/>
  <c r="Q77" i="2" s="1"/>
  <c r="R77" i="2" s="1"/>
  <c r="M76" i="2"/>
  <c r="M74" i="2"/>
  <c r="O74" i="2" s="1"/>
  <c r="Q74" i="2" s="1"/>
  <c r="R74" i="2" s="1"/>
  <c r="M73" i="2"/>
  <c r="O73" i="2" s="1"/>
  <c r="Q73" i="2" s="1"/>
  <c r="R73" i="2" s="1"/>
  <c r="M72" i="2"/>
  <c r="M70" i="2"/>
  <c r="O70" i="2" s="1"/>
  <c r="Q70" i="2" s="1"/>
  <c r="R70" i="2" s="1"/>
  <c r="M69" i="2"/>
  <c r="O69" i="2" s="1"/>
  <c r="Q69" i="2" s="1"/>
  <c r="R69" i="2" s="1"/>
  <c r="M68" i="2"/>
  <c r="M65" i="2"/>
  <c r="O65" i="2" s="1"/>
  <c r="Q65" i="2" s="1"/>
  <c r="R65" i="2" s="1"/>
  <c r="M64" i="2"/>
  <c r="M66" i="2"/>
  <c r="O66" i="2" s="1"/>
  <c r="Q66" i="2" s="1"/>
  <c r="R66" i="2" s="1"/>
  <c r="M61" i="2"/>
  <c r="O61" i="2" s="1"/>
  <c r="Q61" i="2" s="1"/>
  <c r="R61" i="2" s="1"/>
  <c r="M60" i="2"/>
  <c r="M62" i="2"/>
  <c r="O62" i="2" s="1"/>
  <c r="Q62" i="2" s="1"/>
  <c r="R62" i="2" s="1"/>
  <c r="M56" i="2"/>
  <c r="M57" i="2"/>
  <c r="O57" i="2" s="1"/>
  <c r="Q57" i="2" s="1"/>
  <c r="R57" i="2" s="1"/>
  <c r="M58" i="2"/>
  <c r="O58" i="2" s="1"/>
  <c r="Q58" i="2" s="1"/>
  <c r="R58" i="2" s="1"/>
  <c r="M53" i="2"/>
  <c r="O53" i="2" s="1"/>
  <c r="Q53" i="2" s="1"/>
  <c r="R53" i="2" s="1"/>
  <c r="M52" i="2"/>
  <c r="M54" i="2"/>
  <c r="O54" i="2" s="1"/>
  <c r="Q54" i="2" s="1"/>
  <c r="R54" i="2" s="1"/>
  <c r="M50" i="2"/>
  <c r="O50" i="2" s="1"/>
  <c r="Q50" i="2" s="1"/>
  <c r="R50" i="2" s="1"/>
  <c r="M48" i="2"/>
  <c r="M49" i="2"/>
  <c r="O49" i="2" s="1"/>
  <c r="Q49" i="2" s="1"/>
  <c r="R49" i="2" s="1"/>
  <c r="M46" i="2"/>
  <c r="O46" i="2" s="1"/>
  <c r="Q46" i="2" s="1"/>
  <c r="R46" i="2" s="1"/>
  <c r="M45" i="2"/>
  <c r="O45" i="2" s="1"/>
  <c r="Q45" i="2" s="1"/>
  <c r="R45" i="2" s="1"/>
  <c r="M44" i="2"/>
  <c r="M40" i="2"/>
  <c r="M42" i="2"/>
  <c r="O42" i="2" s="1"/>
  <c r="Q42" i="2" s="1"/>
  <c r="R42" i="2" s="1"/>
  <c r="M41" i="2"/>
  <c r="O41" i="2" s="1"/>
  <c r="Q41" i="2" s="1"/>
  <c r="R41" i="2" s="1"/>
  <c r="M35" i="2"/>
  <c r="M37" i="2"/>
  <c r="O37" i="2" s="1"/>
  <c r="Q37" i="2" s="1"/>
  <c r="R37" i="2" s="1"/>
  <c r="M36" i="2"/>
  <c r="O36" i="2" s="1"/>
  <c r="Q36" i="2" s="1"/>
  <c r="R36" i="2" s="1"/>
  <c r="M33" i="2"/>
  <c r="O33" i="2" s="1"/>
  <c r="Q33" i="2" s="1"/>
  <c r="R33" i="2" s="1"/>
  <c r="M31" i="2"/>
  <c r="M32" i="2"/>
  <c r="O32" i="2" s="1"/>
  <c r="Q32" i="2" s="1"/>
  <c r="R32" i="2" s="1"/>
  <c r="M29" i="2"/>
  <c r="O29" i="2" s="1"/>
  <c r="Q29" i="2" s="1"/>
  <c r="R29" i="2" s="1"/>
  <c r="M28" i="2"/>
  <c r="O28" i="2" s="1"/>
  <c r="Q28" i="2" s="1"/>
  <c r="R28" i="2" s="1"/>
  <c r="M27" i="2"/>
  <c r="M24" i="2"/>
  <c r="O24" i="2" s="1"/>
  <c r="Q24" i="2" s="1"/>
  <c r="R24" i="2" s="1"/>
  <c r="M23" i="2"/>
  <c r="M25" i="2"/>
  <c r="O25" i="2" s="1"/>
  <c r="Q25" i="2" s="1"/>
  <c r="R25" i="2" s="1"/>
  <c r="M21" i="2"/>
  <c r="O21" i="2" s="1"/>
  <c r="Q21" i="2" s="1"/>
  <c r="R21" i="2" s="1"/>
  <c r="M20" i="2"/>
  <c r="O20" i="2" s="1"/>
  <c r="Q20" i="2" s="1"/>
  <c r="R20" i="2" s="1"/>
  <c r="M19" i="2"/>
  <c r="M16" i="2"/>
  <c r="O16" i="2" s="1"/>
  <c r="Q16" i="2" s="1"/>
  <c r="R16" i="2" s="1"/>
  <c r="M15" i="2"/>
  <c r="M17" i="2"/>
  <c r="O17" i="2" s="1"/>
  <c r="Q17" i="2" s="1"/>
  <c r="R17" i="2" s="1"/>
  <c r="M13" i="2"/>
  <c r="O13" i="2" s="1"/>
  <c r="Q13" i="2" s="1"/>
  <c r="R13" i="2" s="1"/>
  <c r="M12" i="2"/>
  <c r="O12" i="2" s="1"/>
  <c r="Q12" i="2" s="1"/>
  <c r="R12" i="2" s="1"/>
  <c r="M11" i="2"/>
  <c r="M9" i="2"/>
  <c r="O9" i="2" s="1"/>
  <c r="M8" i="2"/>
  <c r="O8" i="2" s="1"/>
  <c r="Q8" i="2" s="1"/>
  <c r="R8" i="2" s="1"/>
  <c r="M7" i="2"/>
  <c r="I168" i="2"/>
  <c r="L143" i="2"/>
  <c r="L134" i="2" s="1"/>
  <c r="K143" i="2"/>
  <c r="K134" i="2" s="1"/>
  <c r="O145" i="2"/>
  <c r="Q145" i="2" s="1"/>
  <c r="R145" i="2" s="1"/>
  <c r="M6" i="2" l="1"/>
  <c r="Q9" i="2"/>
  <c r="R9" i="2" s="1"/>
  <c r="I170" i="2"/>
  <c r="O144" i="2"/>
  <c r="Q144" i="2" s="1"/>
  <c r="R144" i="2" s="1"/>
  <c r="M143" i="2"/>
  <c r="O140" i="2"/>
  <c r="Q140" i="2" s="1"/>
  <c r="R140" i="2" s="1"/>
  <c r="M139" i="2"/>
  <c r="O136" i="2"/>
  <c r="Q136" i="2" s="1"/>
  <c r="R136" i="2" s="1"/>
  <c r="M135" i="2"/>
  <c r="O133" i="2"/>
  <c r="Q133" i="2" s="1"/>
  <c r="R133" i="2" s="1"/>
  <c r="M132" i="2"/>
  <c r="O131" i="2"/>
  <c r="Q131" i="2" s="1"/>
  <c r="R131" i="2" s="1"/>
  <c r="M130" i="2"/>
  <c r="O129" i="2"/>
  <c r="Q129" i="2" s="1"/>
  <c r="R129" i="2" s="1"/>
  <c r="M128" i="2"/>
  <c r="O127" i="2"/>
  <c r="Q127" i="2" s="1"/>
  <c r="R127" i="2" s="1"/>
  <c r="M126" i="2"/>
  <c r="O125" i="2"/>
  <c r="Q125" i="2" s="1"/>
  <c r="R125" i="2" s="1"/>
  <c r="M124" i="2"/>
  <c r="O120" i="2"/>
  <c r="Q120" i="2" s="1"/>
  <c r="R120" i="2" s="1"/>
  <c r="M119" i="2"/>
  <c r="O80" i="2"/>
  <c r="Q80" i="2" s="1"/>
  <c r="R80" i="2" s="1"/>
  <c r="M79" i="2"/>
  <c r="O64" i="2"/>
  <c r="Q64" i="2" s="1"/>
  <c r="R64" i="2" s="1"/>
  <c r="M63" i="2"/>
  <c r="O115" i="2"/>
  <c r="Q115" i="2" s="1"/>
  <c r="R115" i="2" s="1"/>
  <c r="M114" i="2"/>
  <c r="O110" i="2"/>
  <c r="Q110" i="2" s="1"/>
  <c r="R110" i="2" s="1"/>
  <c r="M109" i="2"/>
  <c r="O105" i="2"/>
  <c r="Q105" i="2" s="1"/>
  <c r="R105" i="2" s="1"/>
  <c r="M104" i="2"/>
  <c r="O56" i="2"/>
  <c r="Q56" i="2" s="1"/>
  <c r="R56" i="2" s="1"/>
  <c r="M55" i="2"/>
  <c r="O85" i="2"/>
  <c r="Q85" i="2" s="1"/>
  <c r="R85" i="2" s="1"/>
  <c r="M84" i="2"/>
  <c r="O76" i="2"/>
  <c r="Q76" i="2" s="1"/>
  <c r="R76" i="2" s="1"/>
  <c r="M75" i="2"/>
  <c r="O72" i="2"/>
  <c r="Q72" i="2" s="1"/>
  <c r="R72" i="2" s="1"/>
  <c r="M71" i="2"/>
  <c r="O68" i="2"/>
  <c r="Q68" i="2" s="1"/>
  <c r="R68" i="2" s="1"/>
  <c r="M67" i="2"/>
  <c r="O60" i="2"/>
  <c r="Q60" i="2" s="1"/>
  <c r="R60" i="2" s="1"/>
  <c r="M59" i="2"/>
  <c r="O52" i="2"/>
  <c r="Q52" i="2" s="1"/>
  <c r="R52" i="2" s="1"/>
  <c r="M51" i="2"/>
  <c r="O48" i="2"/>
  <c r="Q48" i="2" s="1"/>
  <c r="R48" i="2" s="1"/>
  <c r="M47" i="2"/>
  <c r="O44" i="2"/>
  <c r="Q44" i="2" s="1"/>
  <c r="R44" i="2" s="1"/>
  <c r="M43" i="2"/>
  <c r="O40" i="2"/>
  <c r="Q40" i="2" s="1"/>
  <c r="R40" i="2" s="1"/>
  <c r="M39" i="2"/>
  <c r="O35" i="2"/>
  <c r="Q35" i="2" s="1"/>
  <c r="R35" i="2" s="1"/>
  <c r="M34" i="2"/>
  <c r="O31" i="2"/>
  <c r="Q31" i="2" s="1"/>
  <c r="R31" i="2" s="1"/>
  <c r="M30" i="2"/>
  <c r="O27" i="2"/>
  <c r="Q27" i="2" s="1"/>
  <c r="R27" i="2" s="1"/>
  <c r="M26" i="2"/>
  <c r="O23" i="2"/>
  <c r="Q23" i="2" s="1"/>
  <c r="R23" i="2" s="1"/>
  <c r="M22" i="2"/>
  <c r="O19" i="2"/>
  <c r="Q19" i="2" s="1"/>
  <c r="R19" i="2" s="1"/>
  <c r="M18" i="2"/>
  <c r="O90" i="2"/>
  <c r="Q90" i="2" s="1"/>
  <c r="R90" i="2" s="1"/>
  <c r="M89" i="2"/>
  <c r="O15" i="2"/>
  <c r="Q15" i="2" s="1"/>
  <c r="R15" i="2" s="1"/>
  <c r="M14" i="2"/>
  <c r="O11" i="2"/>
  <c r="Q11" i="2" s="1"/>
  <c r="R11" i="2" s="1"/>
  <c r="M10" i="2"/>
  <c r="O99" i="2"/>
  <c r="Q99" i="2" s="1"/>
  <c r="R99" i="2" s="1"/>
  <c r="M98" i="2"/>
  <c r="O95" i="2"/>
  <c r="Q95" i="2" s="1"/>
  <c r="R95" i="2" s="1"/>
  <c r="M94" i="2"/>
  <c r="O7" i="2"/>
  <c r="Q7" i="2" s="1"/>
  <c r="R7" i="2" s="1"/>
  <c r="M4" i="2" l="1"/>
  <c r="M123" i="2"/>
  <c r="O143" i="2"/>
  <c r="O139" i="2"/>
  <c r="O135" i="2"/>
  <c r="O132" i="2"/>
  <c r="O130" i="2"/>
  <c r="O128" i="2"/>
  <c r="O126" i="2"/>
  <c r="O124" i="2"/>
  <c r="O119" i="2"/>
  <c r="O114" i="2"/>
  <c r="O109" i="2"/>
  <c r="O104" i="2"/>
  <c r="O98" i="2"/>
  <c r="O94" i="2"/>
  <c r="O89" i="2"/>
  <c r="O84" i="2"/>
  <c r="O79" i="2"/>
  <c r="O75" i="2"/>
  <c r="O71" i="2"/>
  <c r="O67" i="2"/>
  <c r="O63" i="2"/>
  <c r="O59" i="2"/>
  <c r="O55" i="2"/>
  <c r="O51" i="2"/>
  <c r="O47" i="2"/>
  <c r="O43" i="2"/>
  <c r="O39" i="2"/>
  <c r="O34" i="2"/>
  <c r="O30" i="2"/>
  <c r="O26" i="2"/>
  <c r="O22" i="2"/>
  <c r="O18" i="2"/>
  <c r="O14" i="2"/>
  <c r="O10" i="2"/>
  <c r="M134" i="2"/>
  <c r="O6" i="2"/>
  <c r="O123" i="2" l="1"/>
  <c r="O134" i="2"/>
  <c r="O4" i="2"/>
  <c r="M3" i="2"/>
  <c r="O3" i="2" l="1"/>
  <c r="R143" i="2" l="1"/>
  <c r="Q143" i="2"/>
  <c r="R139" i="2"/>
  <c r="Q139" i="2"/>
  <c r="Q135" i="2"/>
  <c r="R135" i="2"/>
  <c r="R132" i="2"/>
  <c r="Q132" i="2"/>
  <c r="Q130" i="2"/>
  <c r="R130" i="2"/>
  <c r="Q128" i="2"/>
  <c r="R128" i="2"/>
  <c r="Q126" i="2"/>
  <c r="R126" i="2"/>
  <c r="Q124" i="2"/>
  <c r="R124" i="2"/>
  <c r="Q119" i="2"/>
  <c r="R119" i="2"/>
  <c r="Q79" i="2"/>
  <c r="R79" i="2"/>
  <c r="R63" i="2"/>
  <c r="Q63" i="2"/>
  <c r="R114" i="2"/>
  <c r="Q114" i="2"/>
  <c r="Q109" i="2"/>
  <c r="R109" i="2"/>
  <c r="Q104" i="2"/>
  <c r="R104" i="2"/>
  <c r="Q98" i="2"/>
  <c r="R98" i="2"/>
  <c r="R94" i="2"/>
  <c r="Q94" i="2"/>
  <c r="R55" i="2"/>
  <c r="Q55" i="2"/>
  <c r="R84" i="2"/>
  <c r="Q84" i="2"/>
  <c r="Q75" i="2"/>
  <c r="R75" i="2"/>
  <c r="R71" i="2"/>
  <c r="Q71" i="2"/>
  <c r="Q67" i="2"/>
  <c r="R67" i="2"/>
  <c r="Q47" i="2"/>
  <c r="R43" i="2"/>
  <c r="Q43" i="2"/>
  <c r="Q39" i="2"/>
  <c r="R39" i="2"/>
  <c r="Q34" i="2"/>
  <c r="R34" i="2"/>
  <c r="R30" i="2"/>
  <c r="Q30" i="2"/>
  <c r="R26" i="2"/>
  <c r="Q26" i="2"/>
  <c r="Q22" i="2"/>
  <c r="R22" i="2"/>
  <c r="Q18" i="2"/>
  <c r="R18" i="2"/>
  <c r="R89" i="2"/>
  <c r="Q89" i="2"/>
  <c r="R10" i="2"/>
  <c r="Q10" i="2"/>
  <c r="Q14" i="2"/>
  <c r="R123" i="2" l="1"/>
  <c r="Q123" i="2"/>
  <c r="Q134" i="2"/>
  <c r="Q59" i="2"/>
  <c r="R59" i="2"/>
  <c r="Q51" i="2"/>
  <c r="R51" i="2"/>
  <c r="R47" i="2"/>
  <c r="R14" i="2"/>
  <c r="Q6" i="2"/>
  <c r="R134" i="2"/>
  <c r="R6" i="2"/>
  <c r="R4" i="2" l="1"/>
  <c r="R3" i="2" s="1"/>
  <c r="Q4" i="2"/>
  <c r="Q3" i="2" s="1"/>
  <c r="C199" i="2"/>
  <c r="I177" i="2" l="1"/>
  <c r="I178" i="2" s="1"/>
  <c r="D199" i="2"/>
  <c r="E199" i="2" s="1"/>
  <c r="I181" i="2" l="1"/>
  <c r="I179" i="2" l="1"/>
  <c r="I180" i="2" s="1"/>
</calcChain>
</file>

<file path=xl/comments1.xml><?xml version="1.0" encoding="utf-8"?>
<comments xmlns="http://schemas.openxmlformats.org/spreadsheetml/2006/main">
  <authors>
    <author>APPRRR</author>
  </authors>
  <commentList>
    <comment ref="F2" authorId="0" shapeId="0">
      <text>
        <r>
          <rPr>
            <b/>
            <sz val="9"/>
            <color indexed="81"/>
            <rFont val="Tahoma"/>
            <family val="2"/>
            <charset val="238"/>
          </rPr>
          <t>APPRRR:</t>
        </r>
        <r>
          <rPr>
            <sz val="9"/>
            <color indexed="81"/>
            <rFont val="Tahoma"/>
            <family val="2"/>
            <charset val="238"/>
          </rPr>
          <t xml:space="preserve">
Upisati ako je primjenjivo</t>
        </r>
      </text>
    </comment>
    <comment ref="G2" authorId="0" shapeId="0">
      <text>
        <r>
          <rPr>
            <b/>
            <sz val="9"/>
            <color indexed="81"/>
            <rFont val="Tahoma"/>
            <family val="2"/>
            <charset val="238"/>
          </rPr>
          <t>APPRRR:</t>
        </r>
        <r>
          <rPr>
            <sz val="9"/>
            <color indexed="81"/>
            <rFont val="Tahoma"/>
            <family val="2"/>
            <charset val="238"/>
          </rPr>
          <t xml:space="preserve">
Upisati ako je primjenjivo</t>
        </r>
      </text>
    </comment>
    <comment ref="L2" authorId="0" shapeId="0">
      <text>
        <r>
          <rPr>
            <b/>
            <sz val="9"/>
            <color indexed="81"/>
            <rFont val="Tahoma"/>
            <family val="2"/>
            <charset val="238"/>
          </rPr>
          <t>APPRRR:</t>
        </r>
        <r>
          <rPr>
            <sz val="9"/>
            <color indexed="81"/>
            <rFont val="Tahoma"/>
            <family val="2"/>
            <charset val="238"/>
          </rPr>
          <t xml:space="preserve">
Potrebno odabrati traženi intenzitet potpore iz padajućeg izbornika u redu N (Intezitet potpore) kako bi se izračunala vrijednost.</t>
        </r>
      </text>
    </comment>
    <comment ref="M2" authorId="0" shapeId="0">
      <text>
        <r>
          <rPr>
            <b/>
            <sz val="9"/>
            <color indexed="81"/>
            <rFont val="Tahoma"/>
            <family val="2"/>
            <charset val="238"/>
          </rPr>
          <t>APPRRR:</t>
        </r>
        <r>
          <rPr>
            <sz val="9"/>
            <color indexed="81"/>
            <rFont val="Tahoma"/>
            <family val="2"/>
            <charset val="238"/>
          </rPr>
          <t xml:space="preserve">
Potrebno odabrati najviši iznos potpore iz padajućeg izbornika u redu P (sukladno uvjetima propisanima u Pravilniku) kako bi se izračunala vrijednost.</t>
        </r>
      </text>
    </comment>
  </commentList>
</comments>
</file>

<file path=xl/sharedStrings.xml><?xml version="1.0" encoding="utf-8"?>
<sst xmlns="http://schemas.openxmlformats.org/spreadsheetml/2006/main" count="215" uniqueCount="187">
  <si>
    <t>INTERVENCIJA 73.10
Potpora za ulaganja u primarnu poljoprivrednu proizvodnju</t>
  </si>
  <si>
    <t>Naziv prihvatljivog troška</t>
  </si>
  <si>
    <t>Naziv troška prema ponudi</t>
  </si>
  <si>
    <t>Naziv ponuditelja</t>
  </si>
  <si>
    <t>Datum odabrane ponude</t>
  </si>
  <si>
    <t>Broj odabrane ponude</t>
  </si>
  <si>
    <t>Jedinica mjere</t>
  </si>
  <si>
    <t>Količina</t>
  </si>
  <si>
    <t>Troškovi pripreme poslovnog plana</t>
  </si>
  <si>
    <t>Troškovi projektno-tehničke dokumentacije, geodetskih podloga, elaborata i trošak nadzora</t>
  </si>
  <si>
    <t>ZAHTJEV ZA POTPORU
"Tablica troškova i izračuna potpore"</t>
  </si>
  <si>
    <t>Opći troškovi- UKUPNO</t>
  </si>
  <si>
    <t>Iznos ulaganja bez općih troškova i bez troškova kupnje zemljišta i/ili objekata</t>
  </si>
  <si>
    <t>Prihvatljivi iznos troškova kupnje zemljišta/objekta radi realizacije projekta</t>
  </si>
  <si>
    <t>Ukupan iznos prihvatljivih troškova bez općih troškova</t>
  </si>
  <si>
    <t>Prihvatljivi iznos pripreme poslovnog plana</t>
  </si>
  <si>
    <t>Prihvatljiv iznos troškova projektno- tehničke doumentacije, geodetskih podloga, elaborata i trošak nadzora</t>
  </si>
  <si>
    <t>Ukupan iznos prihvatljivog ulaganja</t>
  </si>
  <si>
    <t>Intenzitet potpore</t>
  </si>
  <si>
    <t>Iznos primljene državne potpore za iste troškove</t>
  </si>
  <si>
    <t>Najviši iznos troškova kupnje zemljišta i/ili objekata radi realizacije projekta, do 10% vrijednosti ukupno prihvatljivih troškova projekta (bez općih troškova)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</si>
  <si>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</si>
  <si>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</si>
  <si>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</si>
  <si>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</si>
  <si>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</si>
  <si>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</si>
  <si>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</si>
  <si>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</si>
  <si>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</si>
  <si>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</si>
  <si>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L</t>
  </si>
  <si>
    <t>K</t>
  </si>
  <si>
    <t>M</t>
  </si>
  <si>
    <t>N</t>
  </si>
  <si>
    <t>R</t>
  </si>
  <si>
    <t>S</t>
  </si>
  <si>
    <t>T</t>
  </si>
  <si>
    <t>V</t>
  </si>
  <si>
    <t>Z</t>
  </si>
  <si>
    <t>Ukupan iznos projekta</t>
  </si>
  <si>
    <t>Iznos vlastitih sredstava</t>
  </si>
  <si>
    <t>X</t>
  </si>
  <si>
    <t>Y</t>
  </si>
  <si>
    <t>RED</t>
  </si>
  <si>
    <t>Jedinična cijena</t>
  </si>
  <si>
    <t>Valuta iz ponude</t>
  </si>
  <si>
    <t xml:space="preserve">NAPOMENA:
</t>
  </si>
  <si>
    <t>Najviši iznos potpore po trošku sukladno intenzitetu potpore
EUR</t>
  </si>
  <si>
    <t>Najviši iznos potpore po trošku uzimajući u obzir najviši iznos potpore
EUR</t>
  </si>
  <si>
    <t>Iznos financijske korekcije
EUR</t>
  </si>
  <si>
    <t>Iznos potpore po trošku s uračunatom financijskom korekcijom
EUR</t>
  </si>
  <si>
    <t>Jedinična cijena iz ponude s PDV-om ako je PDV prihvatljiv ili bez PDV-a ako nije prihvatljiv
EUR</t>
  </si>
  <si>
    <t>Iznos troška s PDV-om ako je PDV prihvatljiv ili bez PDV-a ako nije prihvatljiv
EUR</t>
  </si>
  <si>
    <t>Primljena/ dodijeljena javna potpora iz drugih javnih izvora
EUR</t>
  </si>
  <si>
    <t>Najviši iznos po trošku s uračunatom primljenom/ dodijeljenom javnom potporom
EUR</t>
  </si>
  <si>
    <t>Prihvatljivi ukupni iznos općih troškova</t>
  </si>
  <si>
    <t>Q</t>
  </si>
  <si>
    <t>W</t>
  </si>
  <si>
    <t>a</t>
  </si>
  <si>
    <t>b</t>
  </si>
  <si>
    <t>DOPRINOS ULAGANJA DIGITALIZACIJI PROIZVODNJE, KLIMI I OKOLIŠU</t>
  </si>
  <si>
    <t>Najniži iznos potpore
- ne manji od 15.000 EUR</t>
  </si>
  <si>
    <t>Pojašnjenje:
Odabrati iz padajućeg izbornika najviši iznos potpore u skladu s dostavljenom financijskom dokumentacijom</t>
  </si>
  <si>
    <t>Iznos troška uzimajući u obzir limite na opće troškove i kupnju zemljišta i objekata radi realizacije projekta
EUR</t>
  </si>
  <si>
    <t>DA</t>
  </si>
  <si>
    <t>NE</t>
  </si>
  <si>
    <t xml:space="preserve">Iznos potpore za dodjelu </t>
  </si>
  <si>
    <t>MATERIJALNI TROŠKOVI</t>
  </si>
  <si>
    <t>NEMATERIJALNI TROŠKOVI</t>
  </si>
  <si>
    <t>a) kupnja ili razvoj računalnih programa</t>
  </si>
  <si>
    <t>b) kupnja prava na patente i licence</t>
  </si>
  <si>
    <t>c) autorska prava</t>
  </si>
  <si>
    <t>d) robni žigovi</t>
  </si>
  <si>
    <t>e) ostali nematerijalni troškovi povezani s materijalnim ulaganjem</t>
  </si>
  <si>
    <t>Iznos potpore iz proračuna EU</t>
  </si>
  <si>
    <t>DOPRINOS ULAGANJA DIGITALIZACIJI PROIZVODNJE</t>
  </si>
  <si>
    <t>Iznos troška</t>
  </si>
  <si>
    <t>DOPRINOS ULAGANJA KLIMI I OKOLIŠU</t>
  </si>
  <si>
    <t>O</t>
  </si>
  <si>
    <t>P</t>
  </si>
  <si>
    <t>U</t>
  </si>
  <si>
    <t>Suma troškova</t>
  </si>
  <si>
    <t>Popunjava korisnik</t>
  </si>
  <si>
    <t>Automatski izračun na temelju unesenih podataka</t>
  </si>
  <si>
    <r>
      <t xml:space="preserve">Neprihvatljivi troškovi- UKUPNO
</t>
    </r>
    <r>
      <rPr>
        <b/>
        <sz val="9"/>
        <color theme="1"/>
        <rFont val="Calibri"/>
        <family val="2"/>
        <charset val="238"/>
        <scheme val="minor"/>
      </rPr>
      <t>Pojašnjenje: Troškovi navedeni u neprihvatljivim troškovima Pravilnika (članak 18.)</t>
    </r>
  </si>
  <si>
    <r>
      <t xml:space="preserve">Naziv prihvatljivog troška
</t>
    </r>
    <r>
      <rPr>
        <i/>
        <sz val="12"/>
        <color theme="1"/>
        <rFont val="Calibri"/>
        <family val="2"/>
        <charset val="238"/>
        <scheme val="minor"/>
      </rPr>
      <t>(Upisati naziv prihvatljivog troška prema ponudi ispod odgovarajuće skupine troškova)</t>
    </r>
  </si>
  <si>
    <t>Tečaj EUR-a ECB</t>
  </si>
  <si>
    <t>Preračun u EUR</t>
  </si>
  <si>
    <t>Jedinična cijena/cijena u valuti iz ponude</t>
  </si>
  <si>
    <t>Jedinična cijena/cijena
EUR</t>
  </si>
  <si>
    <t>Upute za popunjavanje Excel tablice</t>
  </si>
  <si>
    <t>Prihvatljivi trošak prema ponudi (naziv prihvatljivog troška i odgovarajuće podatke i iznose) potrebno je svrstati u odgovarajuću ispravnu skupinu prihvatljivih materijalnih troškova prema stavku 2., članka 17. Pravilnika.
Redovi se dodaju po potrebi, ovisno o broju provedenih postupaka nabave (odabranih ponuda).
Umetanje novih redova nema utjecaj na funkcioniranje formula ako se vrši na način prikazan na slici desno.</t>
  </si>
  <si>
    <t>Upute za izračun omjera troškova</t>
  </si>
  <si>
    <t>Prilikom popunjavanja TTiP, prihvatljivi trošak prema ponudi (naziv prihvatljivog troška i odgovarajuće podatke i iznose) potrebno je svrstati u odgovarajuću ispravnu skupinu prihvatljivih materijalnih troškova prema stavku 2., članka 17. Pravilnika.</t>
  </si>
  <si>
    <r>
      <t xml:space="preserve">Troškovi građenja ostalih gospodarskih objekata, upravnih prostorija s pripadajućim sadržajima koji su u funkciji osnovne djelatnosti (troškovi navedeni u točki b), stavka 2., članka 17. Pravilnika) </t>
    </r>
    <r>
      <rPr>
        <b/>
        <sz val="12"/>
        <color theme="4" tint="-0.249977111117893"/>
        <rFont val="Calibri"/>
        <family val="2"/>
        <charset val="238"/>
        <scheme val="minor"/>
      </rPr>
      <t xml:space="preserve">koji se </t>
    </r>
    <r>
      <rPr>
        <b/>
        <u/>
        <sz val="12"/>
        <color theme="4" tint="-0.249977111117893"/>
        <rFont val="Calibri"/>
        <family val="2"/>
        <charset val="238"/>
        <scheme val="minor"/>
      </rPr>
      <t>ne</t>
    </r>
    <r>
      <rPr>
        <b/>
        <sz val="12"/>
        <color theme="4" tint="-0.249977111117893"/>
        <rFont val="Calibri"/>
        <family val="2"/>
        <charset val="238"/>
        <scheme val="minor"/>
      </rPr>
      <t xml:space="preserve"> prijavljuju za dodjelu potpore u sklopu ulaganja u izgradnju novih objekata za proizvodnju i/ili povećanje postojećih proizvodnih kapaciteta rekonstrukcijom objekata</t>
    </r>
    <r>
      <rPr>
        <sz val="12"/>
        <color theme="4" tint="-0.249977111117893"/>
        <rFont val="Calibri"/>
        <family val="2"/>
        <charset val="238"/>
        <scheme val="minor"/>
      </rPr>
      <t xml:space="preserve"> se u TTIP-u svrstavaju u skupinu troškova naziva: ''b) građenje (izgradnja i/ili rekonstrukcija (uključujući vanjsku i unutarnju infrastrukturu u sklopu poljoprivrednog gospodarstva)) ostalih gospodarskih objekata, upravnih prostorija s pripadajućim sadržajima koji su u funkciji osnovne djelatnosti'' te se na njih primjenjuje stavak 4., članka 17. Pravilnika.</t>
    </r>
  </si>
  <si>
    <t>Ako korisnik prijavljuje troškove iz točke h) stavka 2., članka 17. Pravilnika (kupnja poljoprivredne mehanizacije (uključujući mehanizaciju i opremu za preciznu poljoprivredu) za vlastitu primarnu proizvodnju), potrebno je u TTiP-u razdvojiti troškove po podgrupama, ovisno o vrsti mehanizacije, to jest potrebno je razdvojiti traktor i/ili ratarski kombajn od ostale poljoprivredne mehanizacije.</t>
  </si>
  <si>
    <r>
      <rPr>
        <b/>
        <sz val="12"/>
        <color theme="4" tint="-0.249977111117893"/>
        <rFont val="Calibri"/>
        <family val="2"/>
        <charset val="238"/>
        <scheme val="minor"/>
      </rPr>
      <t>Doprinos ulaganja digitalizaciji proizvodnje</t>
    </r>
    <r>
      <rPr>
        <sz val="12"/>
        <color theme="4" tint="-0.249977111117893"/>
        <rFont val="Calibri"/>
        <family val="2"/>
        <charset val="238"/>
        <scheme val="minor"/>
      </rPr>
      <t xml:space="preserve">
U slučaju da ulaganje doprinosi digitalizaciji proizvodnje, takvo ulaganje se u glavnoj tablici TTIP-a "Potpora za ulaganja u primarnu poljoprivrednu proizvodnju"  svrstava u grupu troškova kako je navedeno u stavku 2., članku 17. Pravilnika. Trošak ili dio troška koji doprinosi digitalizaciji potrebno je dodatno izdvojiti u pomoćnoj tablici "DOPRINOS ULAGANJA DIGITALIZACIJI PROIZVODNJE, KLIMI I OKOLIŠU", red a. Izdvojeni troškovi i/ili dijelovi troška će se zbrojiti i izračunat će se % udio troškova koji doprinose digitalizaciji u iznosu ukupno prihvatljivih troškova.</t>
    </r>
  </si>
  <si>
    <r>
      <rPr>
        <b/>
        <sz val="12"/>
        <color theme="4" tint="-0.249977111117893"/>
        <rFont val="Calibri"/>
        <family val="2"/>
        <charset val="238"/>
        <scheme val="minor"/>
      </rPr>
      <t>Doprinos ulaganja klimi i okolišu</t>
    </r>
    <r>
      <rPr>
        <sz val="12"/>
        <color theme="4" tint="-0.249977111117893"/>
        <rFont val="Calibri"/>
        <family val="2"/>
        <charset val="238"/>
        <scheme val="minor"/>
      </rPr>
      <t xml:space="preserve">
U slučaju da ulaganje doprinosi klimi i okolišu, takvo ulaganje se u glavnoj tablici TTIP-a "Potpora za ulaganja u primarnu poljoprivrednu proizvodnju"  svrstava u grupu troškova kako je navedeno u stavku 2., članku 17. Pravilnika. Trošak koji doprinosi klimi i okolišu potrebno je dodatno izdvojiti u pomoćnoj tablici "DOPRINOS ULAGANJA KLIMI I OKOLIŠU", red b. Izdvojeni troškovi će se zbrojiti i izračunat će se % udio troškova koji doprinose klimi i okolišu u iznosu ukupno prihvatljivih troškova.</t>
    </r>
  </si>
  <si>
    <t>1. GRAĐENJE</t>
  </si>
  <si>
    <t>2. OPREMANJE</t>
  </si>
  <si>
    <t>3. UVOĐENJE BIOSIGURNOSNIH MJERA</t>
  </si>
  <si>
    <t>4. SUSTAVI ZA NAVODNJAVANJE</t>
  </si>
  <si>
    <t xml:space="preserve">b.1. građenje (izgradnja i/ili rekonstrukcija (uključujući vanjsku i unutarnju infrastrukturu u sklopu poljoprivrednog gospodarstva)) ostalih gospodarskih objekata, upravnih prostorija s pripadajućim sadržajima koji su u funkciji osnovne djelatnosti </t>
  </si>
  <si>
    <t>b.2. opremanje (uključujući vanjsku i unutarnju infrastrukturu u sklopu poljoprivrednog gospodarstva) ostalih gospodarskih objekata, upravnih prostorija s pripadajućim sadržajima koji su u funkciji osnovne djelatnosti</t>
  </si>
  <si>
    <t>c.3. Uvođenje biosigurnosnih mjera u okviru postojećih objekata za držanje životinja (kao što su ograde koje ispunjavaju uvjete biosigurnosti, biosigurnosna oprema i uređaji (vrata, zavjese, tuneli, oprema za dezinfekciju), građenje (izgradnja i/ili rekonstrukcija) i/ili opremanje objekata/prostorija za dezinfekciju osoba/gospodarskih vozila, građenje (izgradnja i/ili rekonstrukcija) i/ili opremanje objekata/prostorija za skladištenje i rukovanje hranom za životinje, građenje (izgradnja i/ili rekonstrukcija) i/ili opremanje objekata/prostorija za kontrolu ulaska i izlaska osoba/gospodarskih vozila/poljoprivredne mehanizacije sa i na poljoprivredno gospodarstvo, uključujući mrežu putova unutar poljoprivrednog gospodarstva, zatvoreni hranidbeni sustav uključujući silose za stočnu hranu)</t>
  </si>
  <si>
    <t>h.5.1. Traktor/ ratarski kombajn za vlastitu primarnu proizvodnju</t>
  </si>
  <si>
    <t>h.5.2. Ostala poljoprivredna mehanzacija za vlastitu primarnu proizvodnju</t>
  </si>
  <si>
    <t>5. KUPNJA POLJOPRIVREDNE MEHANIZACIJE (UKLJUČUJUĆI MEHANIZACIJU I OPREMU ZA PRECIZNU POLJOPRIVREDU) I GOSPODARSKIH VOZILA ZA VLASTITU PRIMARNU POLJOPRIVREDNU PROIZVODNJU</t>
  </si>
  <si>
    <t>6. VIŠEGODIŠNJI NASADI</t>
  </si>
  <si>
    <t>d.1. građenje (izgradnja i/ili rekonstrukcija (uključujući vanjsku i unutarnju infrastrukturu u sklopu poljoprivrednog gospodarstva)) objekata za skladištenje, hlađenje, čišćenje, ljuštenje, guljenje, sušenje, zamrzavanje, klasiranje i pakiranje proizvoda iz vlastite primarne poljoprivredne proizvodnje</t>
  </si>
  <si>
    <t>f.1. građenje (izgradnja i/ili rekonstrukcija) objekata za prodaju i prezentaciju vlastitih primarnih poljoprivrednih proizvoda</t>
  </si>
  <si>
    <t>m.1. građenje (izgradnja i/ili rekonstrukcija) skladišnih kapaciteta za stajski gnoj i digestate, uključujući opremu za rukovanje i korištenje stajskog gnoja i digestata isključivo za vlastite potrebe</t>
  </si>
  <si>
    <t>o.1. građenje (izgradnja i/ili rekonstrukcija) postrojenja za proizvodnju energije iz obnovljivih izvora (biomasa, solarna energija (isključujući rekonstrukciju fotonaponskih elektrana), bioplin) za potrebe vlastitih proizvodnih pogona korisnika, uključujući prostore koji su u funkciji postrojenja za proizvodnju energije, s pripadajućom opremom i infrastrukturom</t>
  </si>
  <si>
    <t>p.1. građenje (izgradnja i/ili rekonstrukcija) objekata za prijem, obradu i skladištenje biomase za proizvodnju energije iz obnovljivih izvora s pripadajućom opremom i infrastrukturom za vlastite potrebe</t>
  </si>
  <si>
    <t>d.2. opremanje (uključujući vanjsku i unutarnju infrastrukturu u sklopu poljoprivrednog gospodarstva) objekata za skladištenje, hlađenje, čišćenje, ljuštenje, guljenje, sušenje, zamrzavanje, klasiranje i pakiranje proizvoda iz vlastite primarne poljoprivredne proizvodnje</t>
  </si>
  <si>
    <t>f.2. opremanje objekata za prodaju i prezentaciju vlastitih primarnih poljoprivrednih proizvoda</t>
  </si>
  <si>
    <t>g.2. kupnja opreme za berbu, sortiranje i pakiranje vlastitih poljoprivrednih proizvoda</t>
  </si>
  <si>
    <t>m.2. opremanje skladišnih kapaciteta za stajski gnoj i digestate, uključujući opremu za rukovanje i korištenje stajskog gnoja i digestata isključivo za vlastite potrebe</t>
  </si>
  <si>
    <t>n.2. strojevi i oprema za utovar, transport i primjenu organskog gnojiva isključivo za vlastite potrebe</t>
  </si>
  <si>
    <t>o.2. opremanje postrojenja za proizvodnju energije iz obnovljivih izvora (biomasa, solarna energija (isključujući rekonstrukciju fotonaponskih elektrana), bioplin) za potrebe vlastitih proizvodnih pogona korisnika, uključujući prostore koji su u funkciji postrojenja za proizvodnju energije, s pripadajućom opremom i infrastrukturom</t>
  </si>
  <si>
    <t>p.2. opremanje objekata za prijem, obradu i skladištenje biomase za proizvodnju energije iz obnovljivih izvora s pripadajućom opremom i infrastrukturom za vlastite potrebe</t>
  </si>
  <si>
    <t>s.2. kupnja strojeva za transport i primjenu supstrata za organsku gnojidbu nastalih kao nusproizvod rada postrojenja za proizvodnju energije iz obnovljivih izvora, na poljoprivrednim površinama s pripadajućom opremom i infrastrukturom za vlastite potrebe</t>
  </si>
  <si>
    <t>i.5. kupnja gospodarskih vozila za vlastitu primarnu poljoprivrednu proizvodnju (uključujući sektor vinogradarstva)</t>
  </si>
  <si>
    <t>j.6. restrukturiranje postojećih i/ili podizanje novih višegodišnjih nasada, isključujući restrukturiranje postojećih vinograda za proizvodnju grožđa za vino</t>
  </si>
  <si>
    <t>k.7. sustavi za prilagodbu i ublažavanje klimatskih promjena</t>
  </si>
  <si>
    <t>8. KUPNJA ZEMLJIŠTA I OBJEKATA</t>
  </si>
  <si>
    <t>Pojašnjenje:
Zbroj ukupno prihvatljivih troškova projekta, bez općih troškova * 10%</t>
  </si>
  <si>
    <t>7. PRILAGODBA I UBLAŽAVANJE KLIMATSKIH PROMJENA</t>
  </si>
  <si>
    <t>UKUPNO PRIHVATLJIVI TROŠKOVI BEZ OPĆIH TROŠKOVA</t>
  </si>
  <si>
    <t>a.1. Građenje (izgradnja i/ili rekonstrukcija) (uključujući vanjsku i unutarnju infrastrukturu u sklopu poljoprivrednog gospodarstva) objekata za životinje s pripadajućim sadržajima (uključujući upravne prostorije) koji su u funkciji tog objekta za životinje, staklenika, plastenika i objekata za uzgoj jednogodišnjeg i višegodišnjeg bilja, sjemena, sadnog materijala i gljiva</t>
  </si>
  <si>
    <t>r.1. građenje (izgradnja i/ili rekonstrukcija) objekata za obradu, preradu i skladištenje supstrata za organsku gnojidbu nastalih kao nusproizvod rada postrojenja za proizvodnju energije iz obnovljivih izvora, s pripadajućom opremom i infrastrukturom za vlastite potrebe</t>
  </si>
  <si>
    <t>a.2. Opremanje (uključujući vanjsku i unutarnju infrastrukturu u sklopu poljoprivrednog gospodarstva) objekata za životinje s pripadajućim sadržajima (uključujući upravne prostorije) koji su u funkciji tog objekta za životinje, staklenika, plastenika i objekata za uzgoj jednogodišnjeg i višegodišnjeg bilja, sjemena, sadnog materijala i gljiva</t>
  </si>
  <si>
    <t>r.2. opremanje objekata za obradu, preradu i skladištenje supstrata za organsku gnojidbu nastalih kao nusproizvod rada postrojenja za proizvodnju energije iz obnovljivih izvora s pripadajućom opremom i infrastrukturom za vlastite potrebe</t>
  </si>
  <si>
    <t>Iznos potpore iz proračuna RH</t>
  </si>
  <si>
    <r>
      <t xml:space="preserve">Pojašnjenje:
Prvi stupac- suma troškova kupnje zemljišta i/ili objekta
Drugi stupac- najviši iznos troškova kupnje zemljišta i/ili objekta
</t>
    </r>
    <r>
      <rPr>
        <sz val="11"/>
        <color theme="9" tint="-0.499984740745262"/>
        <rFont val="Calibri"/>
        <family val="2"/>
        <charset val="238"/>
        <scheme val="minor"/>
      </rPr>
      <t>Treći stupac- prihvatljivi iznos kupnje zemljišta i/ili objekta</t>
    </r>
  </si>
  <si>
    <t>e.4.1. Građenje (isključujući rekonstrukciju), odnosno uspostava i opremanje sustava za navodnjavanje na poljoprivrednom gospodarstvu i sustava za navodnjavanje izvan poljoprivrednog gospodarstva za potrebe primarne proizvodnje poljoprivrednog gospodarstva</t>
  </si>
  <si>
    <r>
      <t xml:space="preserve">Stopa financijske korekcije ako je izrečena
</t>
    </r>
    <r>
      <rPr>
        <sz val="11"/>
        <color theme="1"/>
        <rFont val="Calibri"/>
        <family val="2"/>
        <charset val="238"/>
        <scheme val="minor"/>
      </rPr>
      <t>(Popunjava Agencija za plaćanja)</t>
    </r>
  </si>
  <si>
    <r>
      <t xml:space="preserve">Pojašnjenje:
Prvi stupac-trošak iz reda ''Troškovi projektno-tehničke dokumentacije, geodetskih podloga, elaborata i trošak nadzora''.
Drugi stupac- najviši iznos troškova projektno-tehničke dokumentacije, geodetskih podloga, elaborata i trošak nadzora koji čini razliku zbroja troškova navedenih u redovima I i J i gornje granice od 10 % od ukupno prihvatljivih troškova projekta bez općih troškova.
</t>
    </r>
    <r>
      <rPr>
        <sz val="11"/>
        <color theme="9" tint="-0.499984740745262"/>
        <rFont val="Calibri"/>
        <family val="2"/>
        <charset val="238"/>
        <scheme val="minor"/>
      </rPr>
      <t>Treći stupac- prihvatljivi iznos troškova  projektno-tehničke dokumentacije, geodetskih podloga, elaborata i trošak nadzora.</t>
    </r>
  </si>
  <si>
    <t>Pojašnjenje:
Do 10 % vrijednosti ukupnog iznosa prihvatljivih troškova bez općih troškova.</t>
  </si>
  <si>
    <t>Izračunati najviši iznos potpore s obzirom na intenzitet potpore i najviši iznos potpore propisan Pravilnikom</t>
  </si>
  <si>
    <t>Pojašnjenje:
Najviši iznos potpore koji može biti dodijeljen s obzirom na ukupan iznos prihvatljivog ulaganja, intenzitet potpore i najviši iznos potpore propisan Pravilnikom</t>
  </si>
  <si>
    <t>Korisnik prilaže obvezujuće pismo namjere banke koje se odnosi na vrijednost projekta u cijelosti</t>
  </si>
  <si>
    <t>Pojašnjenje:
U padajućem izborniku odabrati dostavlja li korisnik obvezujuće pismo namjere banke koje se odnosi na vrijednost projekta u cijelosti (DA/NE).</t>
  </si>
  <si>
    <t>Izračunati najviši iznos potpore je jednak ili manji od 100.000 EUR.</t>
  </si>
  <si>
    <t>Zbroj vrijednosti tri najveća godišnja prometa je veći od izračunatog najvišeg iznosa potpore koji iznosi više od 100.000 EUR.</t>
  </si>
  <si>
    <t>Korisnik prilaže obvezujuće pismo namjere banke koje se odnosi na vrijednost projekta u cijelosti, a izračunati najviši iznos potpore je veći od 100.000 EUR.</t>
  </si>
  <si>
    <t>Osnova za određivanje visine potpore u skladu s člankom 24. stavkom 1. točkom (b) Pravilnika</t>
  </si>
  <si>
    <t>AA</t>
  </si>
  <si>
    <t>Pojašnjenje:
U slučaju da korisnik traži iznos potpore veći od 100.000 EUR-a, a vrijednost prometa (zbroj vrijednosti tri najveća godišnja prometa u razdoblju od pet godina koje prethode godini u kojoj se podnosi zahtjev za potporu) je manja od traženog iznosa potpore, iznos obvezujućeg pisma mora biti jednak ili veći od ukupnog iznosa projekta (iz reda S).</t>
  </si>
  <si>
    <t>Je li zbroj vrijednosti tri najveća godišnja prometa u razdoblju od pet godina koje prethode godini u kojoj se podnosi zahtjev za potporu veći od izračunatog najvišeg iznosa potpore iz reda Q?</t>
  </si>
  <si>
    <t>AB</t>
  </si>
  <si>
    <t>AC</t>
  </si>
  <si>
    <t>Udio troškova u ukupnom iznosu prihvatljivih troškova (bez općih troškova te kupnje zemljišta i objekata)</t>
  </si>
  <si>
    <t xml:space="preserve">Udio iznosa prihvatljivih troškova iz točaka b), f), i), n), o), p), r) i s), uključujući iznos prihvatljivih troškova za kupnju traktora i ratarskih kombajna iz točke h) u ukupnom iznosu prihvatljivih troškova (bez općih troškova te kupnje zemljišta i objekata) </t>
  </si>
  <si>
    <t>Pojašnjenje: upisati u redovima niže nazive troškova i odgovarajuće podatke i iznose troškova koji doprinose digitilizaciji proizvodnje.</t>
  </si>
  <si>
    <t>Pojašnjenje: upisati u redovima niže nazive troškova i odgovarajuće podatke i iznose troškova koji doprinose klimi i okolišu.</t>
  </si>
  <si>
    <r>
      <t xml:space="preserve">Troškovi građenja ostalih gospodarskih objekata, upravnih prostorija s pripadajućim sadržajima koji su u funkciji osnovne djelatnosti </t>
    </r>
    <r>
      <rPr>
        <b/>
        <u/>
        <sz val="12"/>
        <color theme="4" tint="-0.249977111117893"/>
        <rFont val="Calibri"/>
        <family val="2"/>
        <charset val="238"/>
        <scheme val="minor"/>
      </rPr>
      <t>koji se prijavljuju za dodjelu potpore u sklopu ulaganja u izgradnju novih objekata za proizvodnju i/ili povećanje postojećih proizvodnih kapaciteta rekonstrukcijom objekata</t>
    </r>
    <r>
      <rPr>
        <sz val="12"/>
        <color theme="4" tint="-0.249977111117893"/>
        <rFont val="Calibri"/>
        <family val="2"/>
        <charset val="238"/>
        <scheme val="minor"/>
      </rPr>
      <t xml:space="preserve"> se svrstavaju pod grupom troškova navedenih u točki a), stavka 2., članka 17. Pravilnika, to jest u TTIP-u se svrstavaju u skupinu troškova naziva: ''a) građenje (izgradnja i/ili rekonstrukcija) (uključujući vanjsku i unutarnju infrastrukturu u sklopu poljoprivrednog gospodarstva) objekata za životinje, staklenika, plastenika i objekata za uzgoj jednogodišnjeg i višegodišnjeg bilja, sjemena, sadnog materijala i gljiva''.</t>
    </r>
  </si>
  <si>
    <r>
      <t xml:space="preserve">Troškovi opremanja ostalih gospodarskih objekata, upravnih prostorija s pripadajućim sadržajima koji su u funkciji osnovne djelatnosti </t>
    </r>
    <r>
      <rPr>
        <b/>
        <u/>
        <sz val="12"/>
        <color theme="4" tint="-0.249977111117893"/>
        <rFont val="Calibri"/>
        <family val="2"/>
        <charset val="238"/>
        <scheme val="minor"/>
      </rPr>
      <t>koji se prijavljuju za dodjelu potpore u sklopu ulaganja u izgradnju novih objekata za proizvodnju i/ili povećanje postojećih proizvodnih kapaciteta rekonstrukcijom objekata</t>
    </r>
    <r>
      <rPr>
        <sz val="12"/>
        <color theme="4" tint="-0.249977111117893"/>
        <rFont val="Calibri"/>
        <family val="2"/>
        <charset val="238"/>
        <scheme val="minor"/>
      </rPr>
      <t xml:space="preserve"> se svrstavaju pod grupom troškova navedenih u točki a), stavka 2., članka 17. Pravilnika, to jest u TTIP-u se svrstavaju u skupinu troškova naziva: ''a) opremanje (uključujući vanjsku i unutarnju infrastrukturu u sklopu poljoprivrednog gospodarstva) objekata za životinje, staklenika, plastenika i objekata za uzgoj jednogodišnjeg i višegodišnjeg bilja, sjemena, sadnog materijala i gljiva''.</t>
    </r>
  </si>
  <si>
    <t>Pojašnjenje:
Odgovor se nudi automatski ovisno o unesenim podacima/iznosima.</t>
  </si>
  <si>
    <r>
      <t xml:space="preserve">Najviši iznos potpore:
a) ne više od 2.000.000 EUR, </t>
    </r>
    <r>
      <rPr>
        <sz val="11"/>
        <color theme="1"/>
        <rFont val="Calibri"/>
        <family val="2"/>
        <charset val="238"/>
        <scheme val="minor"/>
      </rPr>
      <t xml:space="preserve">ali ne više od zbroja vrijednosti tri najveća godišnja prometa u razdoblju od pet godina koje prethode godini u kojoj je podnesen (u kojoj se podnosi) zahtjev za potporu </t>
    </r>
    <r>
      <rPr>
        <b/>
        <sz val="11"/>
        <color theme="1"/>
        <rFont val="Calibri"/>
        <family val="2"/>
        <charset val="238"/>
        <scheme val="minor"/>
      </rPr>
      <t xml:space="preserve">
b) ne više od 100.000 EUR za:
</t>
    </r>
    <r>
      <rPr>
        <sz val="11"/>
        <color theme="1"/>
        <rFont val="Calibri"/>
        <family val="2"/>
        <charset val="238"/>
        <scheme val="minor"/>
      </rPr>
      <t xml:space="preserve">- korisnike čiji je zbroj vrijednosti tri najveća godišnja prometa u razdoblju od pet godina koje prethode godini u kojoj je podnesen (u kojoj se podnosi) zahtjev za potporu manji od iznosa 100.000 EUR
- za korisnike koji nisu u obvezi vođenja poslovnih knjiga
- za korisnike koji su u obvezi vođenja poslovnih knjiga koji ne posjeduju financijsku dokumentaciju za prethodnu financijsku godinu
</t>
    </r>
    <r>
      <rPr>
        <b/>
        <sz val="11"/>
        <color theme="1"/>
        <rFont val="Calibri"/>
        <family val="2"/>
        <charset val="238"/>
        <scheme val="minor"/>
      </rPr>
      <t>Vrijednost potpore može biti veća od zbroja vrijednosti tri najveća godišnja prometa u razdoblju od pet godina koje prethode godini u kojoj se podnosi zahtjev za potporu ili veća od 100.000 EUR  ako korisnik u zahtjevu za potporu dostavi obvezujuće pismo namjere banke koje se odnosi na vrijednost projekta u cijelosti.</t>
    </r>
  </si>
  <si>
    <t>Iznos prihvatljivog troška s umanjenjem
(ako je primjenjivo)
EUR</t>
  </si>
  <si>
    <t>Pojašnjenje:
Ako su troškovi koji su predmet zahtjeva za potporu sufinancirani iz drugih državnih/javnih izvora, navesti iznos primljenih državnih potpora za iste troškve (zbroj iznosa iz stupca N).</t>
  </si>
  <si>
    <t>Iznos financijske korekcije (popunjava Agencija za plaćanja)</t>
  </si>
  <si>
    <t>Pojašnjenje:
Zbroj iznosa iz stupca Q.</t>
  </si>
  <si>
    <t>Pojašnjenje:
Od izračunatog iznosa potpore oduzeti iznos primljene državne potpore za iste troškove iz reda Y i iznos financijske korekcije iz reda Z.</t>
  </si>
  <si>
    <t>l.8. kupnja zemljišta i objekata radi realizacije projekta, do 10 % vrijednosti ukupno prihvatljivih troškova projekta (bez općih troškova)</t>
  </si>
  <si>
    <t>r.1. građenje (izgradnja i/ili rekonstrukcija) objekata za obradu, preradu i skladištenje supstrata za organsku gnojidbu nastalih kao nusproizvod rada postrojenja za  proizvodnju energije iz obnovljivih izvora, s pripadajućom opremom i infrastrukturom za vlastite potrebe</t>
  </si>
  <si>
    <t>r.2. opremanje objekata za obradu, preradu i skladištenje supstrata za organsku gnojidbu nastalih kao nusproizvod rada postrojenja za  proizvodnju energije iz obnovljivih izvora, s pripadajućom opremom i infrastrukturom za vlastite potrebe s pripadajućom opremom i infrastrukturom za vlastite potrebe</t>
  </si>
  <si>
    <t>Pojašnjenje:
Zbroj materijalnih i nematerijalnih troškova, bez općih troškova i bez troškova kupnje zemljišta i/ili objekata.</t>
  </si>
  <si>
    <t>Prihvatljivi iznos troškova pripreme dokumentacije i/ili provedbe projekta, uključujući i provedbu postupaka nabave</t>
  </si>
  <si>
    <t>Troškovi pripreme dokumentacije i/ili provedbe projekta i/ili provedbe postupaka nabave</t>
  </si>
  <si>
    <t>Pojašnjenje:
Upisati zbroj 3 najveća godišnja prometa u razdoblju od 5 godina koje prethode godini u kojoj se podnosi zahtjev za potporu. 
Napomena:
Ako je:
- zbroj 3 najveća godišnja prometa u razdoblju od 5 godina koje prethode godini u kojoj se podnosi zahtjev za potporu manji od 100.000 EUR-a 
- korisnik nije u obvezi vođenja poslovnih knjiga
- korisnik je u obvezi vođenja poslovnih knjiga, ali ne posjeduje financijsku dokumentaciju za prethodnu financijsku godinu
Najviši iznos potpore koji može biti dodijeljen je 100.000 EUR (osim ako korisnik u zahtjevu za potporu dostavlja obvezujuće pismo namjere banke koje se odnosi na vrijednost projekta u cijelosti).
U slučaju da projekt provodi zadruga ili proizvođačka organizacija, zbroj vrijednosti tri najveća godišnja prometa u razdoblju od pet godina koje prethode godini u kojoj je podnesen zahtjev za potporu, a u svrhu određivanja najviše vrijednosti potpore, mogu dokazati svi članovi zadruge ili proizvođačke organizacije.</t>
  </si>
  <si>
    <r>
      <t>Zbroj vrijednosti tri najveća godišnja prometa u razdoblju od pet godina koje prethode godini u kojoj se podnosi zahtjev za potporu.
NAPOMENA:
Ako korisnik nije u obvezi vođenja poslovnih knjiga ili ako korisnik ne posjeduje financijsku dokumentaciju za prethodnu financijsku godinu,</t>
    </r>
    <r>
      <rPr>
        <b/>
        <sz val="11"/>
        <color rgb="FFFF0000"/>
        <rFont val="Calibri"/>
        <family val="2"/>
        <charset val="238"/>
        <scheme val="minor"/>
      </rPr>
      <t xml:space="preserve"> u ćeliju stupca I ovog reda ne upisivati nikakav podatak niti iznos.</t>
    </r>
  </si>
  <si>
    <r>
      <t>Iznos obvezujućeg pisma namjere banke
NAPOMENA:
U slučaju da korisnik ne prilaže obvezujuće pismo namjere banke koje se odnosi na vrijednost projekta u cijelosti,</t>
    </r>
    <r>
      <rPr>
        <b/>
        <sz val="11"/>
        <color rgb="FFFF0000"/>
        <rFont val="Calibri"/>
        <family val="2"/>
        <charset val="238"/>
        <scheme val="minor"/>
      </rPr>
      <t xml:space="preserve"> u ćeliju stupca I ovog reda ne upisivati nikakav podatak niti iznos.</t>
    </r>
  </si>
  <si>
    <t>Je li iznos obvezujućeg pisma namjere banke jednak/veći od ukupnog iznosa projekta iz reda T?</t>
  </si>
  <si>
    <r>
      <t xml:space="preserve">Pojašnjenje:
Odabrati iz padajećeg izbornika odgovarajući intenzitet potpore u skladu s Pravilnikom:
- 65 % od ukupnih prihvatljivih troškova projekta, a može se uvećati do 80% za ulaganja koja provode mladi poljoprivrednici
- 100 % od ukupno prihvatljivih troškova projekta koji se odnosi isključivo na ulaganja u uvođenje biosigurnosnih mjera iz članka 17. stavka 2. točke c) Pravilnika
</t>
    </r>
    <r>
      <rPr>
        <sz val="10"/>
        <color theme="1"/>
        <rFont val="Calibri"/>
        <family val="2"/>
        <charset val="238"/>
        <scheme val="minor"/>
      </rPr>
      <t>*Ako se utvrdi da se projekt ne odnosi isključivo na ulaganje u uvođenje biosigurnosnih mjera iz članka 17., stavka 2. točke c) Pravilnika, intenzitet koji će se primjeniti na sve troškove iznosi 65%</t>
    </r>
  </si>
  <si>
    <r>
      <t xml:space="preserve">Pojašnjenje:
Prvi stupac- trošak iz reda ''Troškovi pripreme poslovnog plana''.
Drugi stupac- najviši iznos troškova pripreme poslovnog plana (do 2 % od ukupno prihvatljivih troškova projekta bez općih troškova, ali ne više od 5.000 EUR).
</t>
    </r>
    <r>
      <rPr>
        <sz val="11"/>
        <color theme="9" tint="-0.499984740745262"/>
        <rFont val="Calibri"/>
        <family val="2"/>
        <charset val="238"/>
        <scheme val="minor"/>
      </rPr>
      <t>Treći stupac- prihvatljivi iznos troškova pripreme poslovnog plana</t>
    </r>
  </si>
  <si>
    <r>
      <t xml:space="preserve">Pojašnjenje:
Prvi stupac-trošak iz reda ''Troškovi pripreme dokumentacije i/ili provedbe projekta i/ili provedbe postupaka nabave''.
Drugi stupac- najviši iznos troškova pripreme dokumentacije i/ili provedbe projekta i postupka nabave (do 2 % od ukupno prihvatljivih troškova projekta bez općih troškova, ali ne više od 10.000 EUR).
</t>
    </r>
    <r>
      <rPr>
        <sz val="11"/>
        <color theme="9" tint="-0.499984740745262"/>
        <rFont val="Calibri"/>
        <family val="2"/>
        <charset val="238"/>
        <scheme val="minor"/>
      </rPr>
      <t>Treći stupac- prihvatljivi iznos troškova pripreme dokumentacije i/ili provedbe projekta i postupka nabave</t>
    </r>
  </si>
  <si>
    <t>Udio ulaganja u digitalizaciju u ukupno prihvatljivim troškovima (bez općih troškova te troškova kupnje zemljišta i objekata)</t>
  </si>
  <si>
    <r>
      <t xml:space="preserve">Automatski izračun na temelju unesenih podataka.
Potrebno je provjeriti </t>
    </r>
    <r>
      <rPr>
        <b/>
        <u/>
        <sz val="11"/>
        <color theme="4" tint="-0.249977111117893"/>
        <rFont val="Calibri"/>
        <family val="2"/>
        <charset val="238"/>
        <scheme val="minor"/>
      </rPr>
      <t>uključuje li formula</t>
    </r>
    <r>
      <rPr>
        <b/>
        <sz val="11"/>
        <color theme="4" tint="-0.249977111117893"/>
        <rFont val="Calibri"/>
        <family val="2"/>
        <charset val="238"/>
        <scheme val="minor"/>
      </rPr>
      <t xml:space="preserve"> (formula sume/zbrajanja) </t>
    </r>
    <r>
      <rPr>
        <b/>
        <u/>
        <sz val="11"/>
        <color theme="4" tint="-0.249977111117893"/>
        <rFont val="Calibri"/>
        <family val="2"/>
        <charset val="238"/>
        <scheme val="minor"/>
      </rPr>
      <t>sve novo dodane redove te po potrebi ispraviti formulu</t>
    </r>
    <r>
      <rPr>
        <b/>
        <sz val="11"/>
        <color theme="4" tint="-0.249977111117893"/>
        <rFont val="Calibri"/>
        <family val="2"/>
        <charset val="238"/>
        <scheme val="minor"/>
      </rPr>
      <t>.</t>
    </r>
  </si>
  <si>
    <t>Pojašnjenje:
Zbroj iznosa iz redova E i F.</t>
  </si>
  <si>
    <t>Pojašnjenje:
Zboj ukupog iznosa prihvatljivih troškova bez općih iz reda G i prihvatljivog ukupnog iznosa općih troškova iz reda K.</t>
  </si>
  <si>
    <t>Udio ulaganja za doprinos klimi i okolišu u ukupno prihvatljivim troškovima (bez općih troškova te troškova kupnje zemljišta i objekata)</t>
  </si>
  <si>
    <t>NAPOMENA:
AKO JE KORISNIK EKOLOŠKI PROIZVOĐAČ IZRAČUNATI UDIO NIJE RELEVANTAN.</t>
  </si>
  <si>
    <t>Pojašnjenje:
Zbroj iznosa iz redova A, B i C.</t>
  </si>
  <si>
    <r>
      <t xml:space="preserve">Pojašnjenje:
Sukladno izračunima, unesenim podacima i financijskoj dokumentaciji, iz padajućeg izbornika odaberite odgovarajuću opciju u skladu s člankom 24. stavkom 1. točkom (b) Pravilnika:
- ako je iznos iz reda P jednak ili manji od 100.000 EUR odabrati opciju: </t>
    </r>
    <r>
      <rPr>
        <i/>
        <sz val="11"/>
        <color theme="1"/>
        <rFont val="Calibri"/>
        <family val="2"/>
        <charset val="238"/>
        <scheme val="minor"/>
      </rPr>
      <t>Izračunati najviši iznos potpore je jednak ili manji od 100.000 EUR.</t>
    </r>
    <r>
      <rPr>
        <sz val="11"/>
        <color theme="1"/>
        <rFont val="Calibri"/>
        <family val="2"/>
        <charset val="238"/>
        <scheme val="minor"/>
      </rPr>
      <t xml:space="preserve">
- Ako je u red Q unesen iznos (vrijednost prometa) i ako je iznos iz reda Q veći od iznosa iz reda P, odabrati opcije: </t>
    </r>
    <r>
      <rPr>
        <i/>
        <sz val="11"/>
        <color theme="1"/>
        <rFont val="Calibri"/>
        <family val="2"/>
        <charset val="238"/>
        <scheme val="minor"/>
      </rPr>
      <t xml:space="preserve">Zbroj vrijednosti tri najveća godišnja prometa je veći od izračunatog najvišeg iznosa potpore koji iznosi više od 100.000 EUR
</t>
    </r>
    <r>
      <rPr>
        <sz val="11"/>
        <color theme="1"/>
        <rFont val="Calibri"/>
        <family val="2"/>
        <charset val="238"/>
        <scheme val="minor"/>
      </rPr>
      <t>- Ako Korisnik prilaže obvezujuće pismo namjere banke koje se odnosi na vrijednost projekta u cijelosti, to jest ako je iznos iz reda U veći od iznosa iz reda S, odabrati opciju:</t>
    </r>
    <r>
      <rPr>
        <i/>
        <sz val="11"/>
        <color theme="1"/>
        <rFont val="Calibri"/>
        <family val="2"/>
        <charset val="238"/>
        <scheme val="minor"/>
      </rPr>
      <t xml:space="preserve"> Korisnik prilaže obvezujuće pismo namjere banke koje se odnosi na vrijednost projekta u cijelosti, a izračunati najviši iznos potpore je veći od 100.000 EUR.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</si>
</sst>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k_n_-;\-* #,##0.00\ _k_n_-;_-* &quot;-&quot;??\ _k_n_-;_-@_-"/>
    <numFmt numFmtId="164" formatCode="[$-F800]dddd\,\ mmmm\ dd\,\ yyyy"/>
  </numFmts>
  <fonts count="2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4"/>
      <color theme="0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6"/>
      <color theme="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6"/>
      <color theme="0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color theme="9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11"/>
      <color theme="4" tint="-0.249977111117893"/>
      <name val="Calibri"/>
      <family val="2"/>
      <charset val="238"/>
      <scheme val="minor"/>
    </font>
    <font>
      <b/>
      <sz val="11"/>
      <color theme="4" tint="-0.249977111117893"/>
      <name val="Calibri"/>
      <family val="2"/>
      <charset val="238"/>
      <scheme val="minor"/>
    </font>
    <font>
      <sz val="12"/>
      <color theme="4" tint="-0.249977111117893"/>
      <name val="Calibri"/>
      <family val="2"/>
      <charset val="238"/>
      <scheme val="minor"/>
    </font>
    <font>
      <b/>
      <u/>
      <sz val="12"/>
      <color theme="4" tint="-0.249977111117893"/>
      <name val="Calibri"/>
      <family val="2"/>
      <charset val="238"/>
      <scheme val="minor"/>
    </font>
    <font>
      <b/>
      <sz val="12"/>
      <color theme="4" tint="-0.249977111117893"/>
      <name val="Calibri"/>
      <family val="2"/>
      <charset val="238"/>
      <scheme val="minor"/>
    </font>
    <font>
      <b/>
      <sz val="16"/>
      <color theme="4" tint="-0.249977111117893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20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u/>
      <sz val="11"/>
      <color theme="4" tint="-0.249977111117893"/>
      <name val="Calibri"/>
      <family val="2"/>
      <charset val="238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3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vertical="center" wrapText="1"/>
    </xf>
    <xf numFmtId="2" fontId="0" fillId="0" borderId="0" xfId="0" applyNumberFormat="1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2" fontId="0" fillId="0" borderId="0" xfId="0" applyNumberFormat="1" applyAlignment="1">
      <alignment horizontal="right" vertical="center"/>
    </xf>
    <xf numFmtId="0" fontId="0" fillId="0" borderId="0" xfId="0" applyBorder="1" applyAlignment="1">
      <alignment horizontal="right" vertical="center"/>
    </xf>
    <xf numFmtId="2" fontId="0" fillId="0" borderId="0" xfId="0" applyNumberFormat="1" applyBorder="1" applyAlignment="1">
      <alignment horizontal="right" vertical="center"/>
    </xf>
    <xf numFmtId="0" fontId="2" fillId="10" borderId="10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vertical="center" wrapText="1"/>
    </xf>
    <xf numFmtId="0" fontId="0" fillId="0" borderId="0" xfId="0" applyFill="1" applyBorder="1" applyAlignment="1">
      <alignment vertical="center"/>
    </xf>
    <xf numFmtId="0" fontId="0" fillId="0" borderId="0" xfId="0" applyFill="1" applyBorder="1"/>
    <xf numFmtId="0" fontId="0" fillId="0" borderId="0" xfId="0" applyAlignment="1">
      <alignment vertical="center"/>
    </xf>
    <xf numFmtId="0" fontId="2" fillId="10" borderId="14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4" fontId="0" fillId="0" borderId="0" xfId="0" applyNumberFormat="1" applyBorder="1" applyAlignment="1">
      <alignment horizontal="left" vertical="center"/>
    </xf>
    <xf numFmtId="43" fontId="0" fillId="0" borderId="0" xfId="0" applyNumberFormat="1" applyAlignment="1">
      <alignment vertical="center"/>
    </xf>
    <xf numFmtId="4" fontId="0" fillId="0" borderId="0" xfId="0" applyNumberFormat="1" applyAlignment="1">
      <alignment vertical="center"/>
    </xf>
    <xf numFmtId="2" fontId="0" fillId="0" borderId="0" xfId="0" applyNumberFormat="1" applyAlignment="1">
      <alignment vertical="center"/>
    </xf>
    <xf numFmtId="0" fontId="0" fillId="0" borderId="0" xfId="0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2" fontId="0" fillId="0" borderId="0" xfId="0" applyNumberFormat="1" applyBorder="1" applyAlignment="1">
      <alignment vertical="center"/>
    </xf>
    <xf numFmtId="4" fontId="0" fillId="0" borderId="0" xfId="0" applyNumberFormat="1" applyBorder="1" applyAlignment="1">
      <alignment vertical="center"/>
    </xf>
    <xf numFmtId="9" fontId="1" fillId="0" borderId="7" xfId="0" applyNumberFormat="1" applyFont="1" applyBorder="1" applyAlignment="1">
      <alignment vertical="center"/>
    </xf>
    <xf numFmtId="4" fontId="1" fillId="0" borderId="7" xfId="0" applyNumberFormat="1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4" fontId="1" fillId="0" borderId="0" xfId="0" applyNumberFormat="1" applyFont="1" applyBorder="1" applyAlignment="1">
      <alignment vertical="center"/>
    </xf>
    <xf numFmtId="10" fontId="0" fillId="0" borderId="0" xfId="0" applyNumberFormat="1" applyFill="1" applyBorder="1" applyAlignment="1">
      <alignment vertical="center"/>
    </xf>
    <xf numFmtId="43" fontId="1" fillId="0" borderId="0" xfId="0" applyNumberFormat="1" applyFont="1" applyAlignment="1">
      <alignment vertical="center"/>
    </xf>
    <xf numFmtId="2" fontId="1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2" fontId="1" fillId="0" borderId="0" xfId="0" applyNumberFormat="1" applyFont="1" applyAlignment="1">
      <alignment vertical="center"/>
    </xf>
    <xf numFmtId="49" fontId="1" fillId="0" borderId="11" xfId="0" applyNumberFormat="1" applyFont="1" applyFill="1" applyBorder="1" applyAlignment="1">
      <alignment horizontal="center" vertical="center"/>
    </xf>
    <xf numFmtId="2" fontId="0" fillId="0" borderId="11" xfId="0" applyNumberFormat="1" applyBorder="1" applyAlignment="1">
      <alignment horizontal="right" vertical="center"/>
    </xf>
    <xf numFmtId="4" fontId="0" fillId="0" borderId="11" xfId="0" applyNumberFormat="1" applyBorder="1" applyAlignment="1">
      <alignment vertical="center"/>
    </xf>
    <xf numFmtId="49" fontId="1" fillId="0" borderId="11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/>
    </xf>
    <xf numFmtId="164" fontId="0" fillId="0" borderId="11" xfId="0" applyNumberFormat="1" applyBorder="1" applyAlignment="1">
      <alignment vertical="center"/>
    </xf>
    <xf numFmtId="43" fontId="0" fillId="0" borderId="11" xfId="0" applyNumberFormat="1" applyBorder="1" applyAlignment="1">
      <alignment vertical="center"/>
    </xf>
    <xf numFmtId="0" fontId="0" fillId="0" borderId="0" xfId="0" applyNumberFormat="1" applyBorder="1" applyAlignment="1">
      <alignment vertical="center"/>
    </xf>
    <xf numFmtId="0" fontId="0" fillId="0" borderId="0" xfId="0" applyNumberFormat="1" applyFill="1" applyBorder="1" applyAlignment="1" applyProtection="1">
      <alignment vertical="center"/>
      <protection locked="0"/>
    </xf>
    <xf numFmtId="0" fontId="0" fillId="0" borderId="26" xfId="0" applyBorder="1" applyAlignment="1">
      <alignment horizontal="left" vertical="center" wrapText="1"/>
    </xf>
    <xf numFmtId="4" fontId="0" fillId="15" borderId="11" xfId="0" applyNumberFormat="1" applyFill="1" applyBorder="1" applyAlignment="1" applyProtection="1">
      <alignment vertical="center"/>
      <protection locked="0"/>
    </xf>
    <xf numFmtId="10" fontId="0" fillId="0" borderId="11" xfId="0" applyNumberFormat="1" applyBorder="1" applyAlignment="1">
      <alignment vertical="center"/>
    </xf>
    <xf numFmtId="0" fontId="1" fillId="4" borderId="26" xfId="0" applyFont="1" applyFill="1" applyBorder="1" applyAlignment="1">
      <alignment horizontal="left" vertical="center" wrapText="1"/>
    </xf>
    <xf numFmtId="0" fontId="6" fillId="16" borderId="26" xfId="0" applyFont="1" applyFill="1" applyBorder="1" applyAlignment="1">
      <alignment horizontal="left" vertical="center"/>
    </xf>
    <xf numFmtId="0" fontId="6" fillId="16" borderId="11" xfId="0" applyFont="1" applyFill="1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6" fillId="6" borderId="26" xfId="0" applyFont="1" applyFill="1" applyBorder="1" applyAlignment="1">
      <alignment horizontal="left" vertical="center"/>
    </xf>
    <xf numFmtId="0" fontId="6" fillId="6" borderId="11" xfId="0" applyFont="1" applyFill="1" applyBorder="1" applyAlignment="1">
      <alignment vertical="center"/>
    </xf>
    <xf numFmtId="164" fontId="6" fillId="6" borderId="11" xfId="0" applyNumberFormat="1" applyFont="1" applyFill="1" applyBorder="1" applyAlignment="1">
      <alignment vertical="center"/>
    </xf>
    <xf numFmtId="43" fontId="6" fillId="6" borderId="11" xfId="0" applyNumberFormat="1" applyFont="1" applyFill="1" applyBorder="1" applyAlignment="1">
      <alignment vertical="center"/>
    </xf>
    <xf numFmtId="2" fontId="6" fillId="6" borderId="11" xfId="0" applyNumberFormat="1" applyFont="1" applyFill="1" applyBorder="1" applyAlignment="1">
      <alignment horizontal="right" vertical="center"/>
    </xf>
    <xf numFmtId="4" fontId="6" fillId="6" borderId="11" xfId="0" applyNumberFormat="1" applyFont="1" applyFill="1" applyBorder="1" applyAlignment="1">
      <alignment vertical="center"/>
    </xf>
    <xf numFmtId="2" fontId="0" fillId="0" borderId="11" xfId="0" applyNumberFormat="1" applyBorder="1" applyAlignment="1">
      <alignment vertical="center"/>
    </xf>
    <xf numFmtId="4" fontId="0" fillId="0" borderId="27" xfId="0" applyNumberFormat="1" applyBorder="1" applyAlignment="1">
      <alignment vertical="center"/>
    </xf>
    <xf numFmtId="0" fontId="0" fillId="0" borderId="29" xfId="0" applyBorder="1" applyAlignment="1">
      <alignment vertical="center" wrapText="1"/>
    </xf>
    <xf numFmtId="0" fontId="0" fillId="0" borderId="29" xfId="0" applyBorder="1" applyAlignment="1">
      <alignment vertical="center"/>
    </xf>
    <xf numFmtId="164" fontId="0" fillId="0" borderId="29" xfId="0" applyNumberFormat="1" applyBorder="1" applyAlignment="1">
      <alignment vertical="center"/>
    </xf>
    <xf numFmtId="2" fontId="0" fillId="0" borderId="29" xfId="0" applyNumberFormat="1" applyBorder="1" applyAlignment="1">
      <alignment horizontal="right" vertical="center"/>
    </xf>
    <xf numFmtId="0" fontId="1" fillId="4" borderId="26" xfId="0" applyFont="1" applyFill="1" applyBorder="1" applyAlignment="1" applyProtection="1">
      <alignment horizontal="left" vertical="center" wrapText="1"/>
      <protection locked="0"/>
    </xf>
    <xf numFmtId="4" fontId="6" fillId="6" borderId="11" xfId="0" applyNumberFormat="1" applyFont="1" applyFill="1" applyBorder="1" applyAlignment="1" applyProtection="1">
      <alignment vertical="center"/>
      <protection locked="0"/>
    </xf>
    <xf numFmtId="2" fontId="0" fillId="19" borderId="11" xfId="0" applyNumberFormat="1" applyFill="1" applyBorder="1" applyAlignment="1">
      <alignment vertical="center" wrapText="1"/>
    </xf>
    <xf numFmtId="2" fontId="0" fillId="19" borderId="11" xfId="0" applyNumberFormat="1" applyFill="1" applyBorder="1" applyAlignment="1">
      <alignment vertical="center"/>
    </xf>
    <xf numFmtId="2" fontId="0" fillId="19" borderId="11" xfId="0" applyNumberFormat="1" applyFill="1" applyBorder="1" applyAlignment="1">
      <alignment horizontal="right" vertical="center"/>
    </xf>
    <xf numFmtId="4" fontId="0" fillId="0" borderId="0" xfId="0" applyNumberFormat="1" applyAlignment="1">
      <alignment vertical="center" wrapText="1"/>
    </xf>
    <xf numFmtId="0" fontId="6" fillId="9" borderId="26" xfId="0" applyFont="1" applyFill="1" applyBorder="1" applyAlignment="1">
      <alignment horizontal="left" vertical="center"/>
    </xf>
    <xf numFmtId="0" fontId="6" fillId="9" borderId="11" xfId="0" applyFont="1" applyFill="1" applyBorder="1" applyAlignment="1">
      <alignment horizontal="left" vertical="center"/>
    </xf>
    <xf numFmtId="4" fontId="6" fillId="9" borderId="11" xfId="0" applyNumberFormat="1" applyFont="1" applyFill="1" applyBorder="1" applyAlignment="1">
      <alignment horizontal="right" vertical="center"/>
    </xf>
    <xf numFmtId="0" fontId="6" fillId="9" borderId="26" xfId="0" applyFont="1" applyFill="1" applyBorder="1" applyAlignment="1">
      <alignment horizontal="left" vertical="center" wrapText="1"/>
    </xf>
    <xf numFmtId="0" fontId="2" fillId="10" borderId="26" xfId="0" applyFont="1" applyFill="1" applyBorder="1" applyAlignment="1">
      <alignment horizontal="center" vertical="center"/>
    </xf>
    <xf numFmtId="49" fontId="1" fillId="0" borderId="27" xfId="0" applyNumberFormat="1" applyFont="1" applyFill="1" applyBorder="1" applyAlignment="1">
      <alignment horizontal="center" vertical="center"/>
    </xf>
    <xf numFmtId="0" fontId="0" fillId="0" borderId="29" xfId="0" applyBorder="1" applyAlignment="1">
      <alignment horizontal="left" vertical="center"/>
    </xf>
    <xf numFmtId="10" fontId="6" fillId="6" borderId="11" xfId="0" applyNumberFormat="1" applyFont="1" applyFill="1" applyBorder="1" applyAlignment="1" applyProtection="1">
      <alignment vertical="center"/>
      <protection locked="0"/>
    </xf>
    <xf numFmtId="4" fontId="1" fillId="0" borderId="7" xfId="0" applyNumberFormat="1" applyFont="1" applyBorder="1" applyAlignment="1">
      <alignment horizontal="center" vertical="center"/>
    </xf>
    <xf numFmtId="43" fontId="0" fillId="0" borderId="0" xfId="0" applyNumberFormat="1" applyFill="1" applyBorder="1" applyAlignment="1">
      <alignment vertical="center"/>
    </xf>
    <xf numFmtId="2" fontId="0" fillId="0" borderId="0" xfId="0" applyNumberFormat="1" applyFill="1" applyBorder="1" applyAlignment="1">
      <alignment horizontal="right" vertical="center"/>
    </xf>
    <xf numFmtId="4" fontId="0" fillId="0" borderId="0" xfId="0" applyNumberFormat="1" applyFill="1" applyBorder="1" applyAlignment="1">
      <alignment vertical="center"/>
    </xf>
    <xf numFmtId="2" fontId="0" fillId="0" borderId="0" xfId="0" applyNumberFormat="1" applyFill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4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left" vertical="center" wrapText="1"/>
    </xf>
    <xf numFmtId="49" fontId="1" fillId="17" borderId="10" xfId="0" applyNumberFormat="1" applyFont="1" applyFill="1" applyBorder="1" applyAlignment="1">
      <alignment horizontal="center" vertical="center"/>
    </xf>
    <xf numFmtId="0" fontId="11" fillId="0" borderId="26" xfId="0" applyFont="1" applyFill="1" applyBorder="1" applyAlignment="1">
      <alignment horizontal="left" vertical="center" wrapText="1"/>
    </xf>
    <xf numFmtId="49" fontId="1" fillId="0" borderId="37" xfId="0" applyNumberFormat="1" applyFont="1" applyFill="1" applyBorder="1" applyAlignment="1">
      <alignment horizontal="center" vertical="center"/>
    </xf>
    <xf numFmtId="0" fontId="0" fillId="0" borderId="37" xfId="0" applyBorder="1" applyAlignment="1">
      <alignment horizontal="left" vertical="center"/>
    </xf>
    <xf numFmtId="0" fontId="2" fillId="10" borderId="30" xfId="0" applyFont="1" applyFill="1" applyBorder="1" applyAlignment="1">
      <alignment horizontal="center" vertical="center"/>
    </xf>
    <xf numFmtId="0" fontId="0" fillId="0" borderId="39" xfId="0" applyBorder="1" applyAlignment="1">
      <alignment vertical="center"/>
    </xf>
    <xf numFmtId="0" fontId="0" fillId="0" borderId="40" xfId="0" applyBorder="1" applyAlignment="1">
      <alignment vertical="center"/>
    </xf>
    <xf numFmtId="0" fontId="2" fillId="0" borderId="38" xfId="0" applyFont="1" applyFill="1" applyBorder="1" applyAlignment="1">
      <alignment horizontal="center" vertical="center"/>
    </xf>
    <xf numFmtId="0" fontId="0" fillId="0" borderId="41" xfId="0" applyBorder="1" applyAlignment="1">
      <alignment vertical="center"/>
    </xf>
    <xf numFmtId="0" fontId="2" fillId="0" borderId="39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 wrapText="1"/>
    </xf>
    <xf numFmtId="43" fontId="6" fillId="5" borderId="11" xfId="0" applyNumberFormat="1" applyFont="1" applyFill="1" applyBorder="1" applyAlignment="1">
      <alignment horizontal="center" vertical="center" wrapText="1"/>
    </xf>
    <xf numFmtId="2" fontId="6" fillId="5" borderId="11" xfId="0" applyNumberFormat="1" applyFont="1" applyFill="1" applyBorder="1" applyAlignment="1">
      <alignment horizontal="center" vertical="center"/>
    </xf>
    <xf numFmtId="4" fontId="6" fillId="5" borderId="11" xfId="0" applyNumberFormat="1" applyFont="1" applyFill="1" applyBorder="1" applyAlignment="1">
      <alignment horizontal="center" vertical="center" wrapText="1"/>
    </xf>
    <xf numFmtId="2" fontId="6" fillId="5" borderId="11" xfId="0" applyNumberFormat="1" applyFont="1" applyFill="1" applyBorder="1" applyAlignment="1">
      <alignment horizontal="center" vertical="center" wrapText="1"/>
    </xf>
    <xf numFmtId="4" fontId="6" fillId="6" borderId="11" xfId="0" applyNumberFormat="1" applyFont="1" applyFill="1" applyBorder="1" applyAlignment="1" applyProtection="1">
      <alignment vertical="center"/>
    </xf>
    <xf numFmtId="10" fontId="6" fillId="6" borderId="11" xfId="0" applyNumberFormat="1" applyFont="1" applyFill="1" applyBorder="1" applyAlignment="1" applyProtection="1">
      <alignment vertical="center"/>
    </xf>
    <xf numFmtId="4" fontId="6" fillId="16" borderId="11" xfId="0" applyNumberFormat="1" applyFont="1" applyFill="1" applyBorder="1" applyAlignment="1">
      <alignment horizontal="right" vertical="center"/>
    </xf>
    <xf numFmtId="0" fontId="1" fillId="4" borderId="11" xfId="0" applyFont="1" applyFill="1" applyBorder="1" applyAlignment="1">
      <alignment horizontal="left" vertical="center" wrapText="1"/>
    </xf>
    <xf numFmtId="0" fontId="6" fillId="9" borderId="11" xfId="0" applyFont="1" applyFill="1" applyBorder="1" applyAlignment="1">
      <alignment horizontal="left" vertical="center" wrapText="1"/>
    </xf>
    <xf numFmtId="0" fontId="5" fillId="2" borderId="24" xfId="0" applyFont="1" applyFill="1" applyBorder="1" applyAlignment="1">
      <alignment horizontal="left" vertical="center" wrapText="1"/>
    </xf>
    <xf numFmtId="0" fontId="6" fillId="5" borderId="26" xfId="0" applyFont="1" applyFill="1" applyBorder="1" applyAlignment="1">
      <alignment horizontal="center" vertical="center" wrapText="1"/>
    </xf>
    <xf numFmtId="4" fontId="1" fillId="5" borderId="27" xfId="0" applyNumberFormat="1" applyFont="1" applyFill="1" applyBorder="1" applyAlignment="1">
      <alignment horizontal="center" vertical="center" wrapText="1"/>
    </xf>
    <xf numFmtId="0" fontId="6" fillId="6" borderId="26" xfId="0" applyFont="1" applyFill="1" applyBorder="1" applyAlignment="1">
      <alignment horizontal="left" vertical="center" wrapText="1"/>
    </xf>
    <xf numFmtId="4" fontId="6" fillId="6" borderId="27" xfId="0" applyNumberFormat="1" applyFont="1" applyFill="1" applyBorder="1" applyAlignment="1" applyProtection="1">
      <alignment vertical="center"/>
    </xf>
    <xf numFmtId="0" fontId="8" fillId="10" borderId="20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2" fillId="10" borderId="21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0" fillId="0" borderId="21" xfId="0" applyBorder="1" applyAlignment="1">
      <alignment vertical="center"/>
    </xf>
    <xf numFmtId="0" fontId="1" fillId="0" borderId="21" xfId="0" applyFont="1" applyBorder="1" applyAlignment="1">
      <alignment vertical="center"/>
    </xf>
    <xf numFmtId="0" fontId="1" fillId="4" borderId="11" xfId="0" applyFont="1" applyFill="1" applyBorder="1" applyAlignment="1">
      <alignment vertical="center"/>
    </xf>
    <xf numFmtId="164" fontId="1" fillId="4" borderId="11" xfId="0" applyNumberFormat="1" applyFont="1" applyFill="1" applyBorder="1" applyAlignment="1">
      <alignment vertical="center"/>
    </xf>
    <xf numFmtId="43" fontId="1" fillId="4" borderId="11" xfId="0" applyNumberFormat="1" applyFont="1" applyFill="1" applyBorder="1" applyAlignment="1">
      <alignment vertical="center"/>
    </xf>
    <xf numFmtId="2" fontId="1" fillId="4" borderId="11" xfId="0" applyNumberFormat="1" applyFont="1" applyFill="1" applyBorder="1" applyAlignment="1">
      <alignment horizontal="right" vertical="center"/>
    </xf>
    <xf numFmtId="4" fontId="1" fillId="4" borderId="11" xfId="0" applyNumberFormat="1" applyFont="1" applyFill="1" applyBorder="1" applyAlignment="1">
      <alignment vertical="center"/>
    </xf>
    <xf numFmtId="0" fontId="1" fillId="0" borderId="21" xfId="0" applyFont="1" applyBorder="1" applyAlignment="1" applyProtection="1">
      <alignment vertical="center"/>
      <protection locked="0"/>
    </xf>
    <xf numFmtId="0" fontId="1" fillId="4" borderId="11" xfId="0" applyFont="1" applyFill="1" applyBorder="1" applyAlignment="1" applyProtection="1">
      <alignment vertical="center"/>
      <protection locked="0"/>
    </xf>
    <xf numFmtId="164" fontId="1" fillId="4" borderId="11" xfId="0" applyNumberFormat="1" applyFont="1" applyFill="1" applyBorder="1" applyAlignment="1" applyProtection="1">
      <alignment vertical="center"/>
      <protection locked="0"/>
    </xf>
    <xf numFmtId="43" fontId="1" fillId="4" borderId="11" xfId="0" applyNumberFormat="1" applyFont="1" applyFill="1" applyBorder="1" applyAlignment="1" applyProtection="1">
      <alignment vertical="center"/>
      <protection locked="0"/>
    </xf>
    <xf numFmtId="2" fontId="1" fillId="4" borderId="11" xfId="0" applyNumberFormat="1" applyFont="1" applyFill="1" applyBorder="1" applyAlignment="1" applyProtection="1">
      <alignment horizontal="right" vertical="center"/>
      <protection locked="0"/>
    </xf>
    <xf numFmtId="4" fontId="1" fillId="4" borderId="11" xfId="0" applyNumberFormat="1" applyFont="1" applyFill="1" applyBorder="1" applyAlignment="1" applyProtection="1">
      <alignment vertical="center"/>
      <protection locked="0"/>
    </xf>
    <xf numFmtId="10" fontId="1" fillId="4" borderId="11" xfId="0" applyNumberFormat="1" applyFont="1" applyFill="1" applyBorder="1" applyAlignment="1" applyProtection="1">
      <alignment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4" fontId="6" fillId="9" borderId="11" xfId="0" applyNumberFormat="1" applyFont="1" applyFill="1" applyBorder="1" applyAlignment="1">
      <alignment horizontal="right" vertical="center" wrapText="1"/>
    </xf>
    <xf numFmtId="10" fontId="6" fillId="9" borderId="11" xfId="0" applyNumberFormat="1" applyFont="1" applyFill="1" applyBorder="1" applyAlignment="1">
      <alignment horizontal="right" vertical="center" wrapText="1"/>
    </xf>
    <xf numFmtId="4" fontId="6" fillId="9" borderId="27" xfId="0" applyNumberFormat="1" applyFont="1" applyFill="1" applyBorder="1" applyAlignment="1">
      <alignment horizontal="right" vertical="center" wrapText="1"/>
    </xf>
    <xf numFmtId="4" fontId="1" fillId="4" borderId="11" xfId="0" applyNumberFormat="1" applyFont="1" applyFill="1" applyBorder="1" applyAlignment="1">
      <alignment horizontal="right" vertical="center" wrapText="1"/>
    </xf>
    <xf numFmtId="4" fontId="0" fillId="15" borderId="11" xfId="0" applyNumberFormat="1" applyFill="1" applyBorder="1" applyAlignment="1" applyProtection="1">
      <alignment horizontal="right" vertical="center"/>
      <protection locked="0"/>
    </xf>
    <xf numFmtId="4" fontId="0" fillId="0" borderId="11" xfId="0" applyNumberFormat="1" applyBorder="1" applyAlignment="1">
      <alignment horizontal="right" vertical="center"/>
    </xf>
    <xf numFmtId="0" fontId="1" fillId="6" borderId="26" xfId="0" applyFont="1" applyFill="1" applyBorder="1" applyAlignment="1">
      <alignment horizontal="left" vertical="center" wrapText="1"/>
    </xf>
    <xf numFmtId="0" fontId="1" fillId="6" borderId="11" xfId="0" applyFont="1" applyFill="1" applyBorder="1" applyAlignment="1">
      <alignment vertical="center"/>
    </xf>
    <xf numFmtId="164" fontId="1" fillId="6" borderId="11" xfId="0" applyNumberFormat="1" applyFont="1" applyFill="1" applyBorder="1" applyAlignment="1">
      <alignment vertical="center"/>
    </xf>
    <xf numFmtId="43" fontId="1" fillId="6" borderId="11" xfId="0" applyNumberFormat="1" applyFont="1" applyFill="1" applyBorder="1" applyAlignment="1">
      <alignment vertical="center"/>
    </xf>
    <xf numFmtId="2" fontId="1" fillId="6" borderId="11" xfId="0" applyNumberFormat="1" applyFont="1" applyFill="1" applyBorder="1" applyAlignment="1">
      <alignment horizontal="right" vertical="center"/>
    </xf>
    <xf numFmtId="4" fontId="1" fillId="6" borderId="11" xfId="0" applyNumberFormat="1" applyFont="1" applyFill="1" applyBorder="1" applyAlignment="1">
      <alignment vertical="center"/>
    </xf>
    <xf numFmtId="10" fontId="1" fillId="6" borderId="11" xfId="0" applyNumberFormat="1" applyFont="1" applyFill="1" applyBorder="1" applyAlignment="1">
      <alignment vertical="center"/>
    </xf>
    <xf numFmtId="4" fontId="1" fillId="6" borderId="27" xfId="0" applyNumberFormat="1" applyFont="1" applyFill="1" applyBorder="1" applyAlignment="1">
      <alignment vertical="center"/>
    </xf>
    <xf numFmtId="2" fontId="1" fillId="0" borderId="0" xfId="0" applyNumberFormat="1" applyFont="1" applyFill="1" applyBorder="1" applyAlignment="1">
      <alignment horizontal="center" vertical="center" wrapText="1"/>
    </xf>
    <xf numFmtId="0" fontId="1" fillId="14" borderId="11" xfId="0" applyFont="1" applyFill="1" applyBorder="1" applyAlignment="1">
      <alignment horizontal="center" vertical="center" wrapText="1"/>
    </xf>
    <xf numFmtId="49" fontId="0" fillId="0" borderId="11" xfId="0" applyNumberFormat="1" applyBorder="1" applyAlignment="1">
      <alignment vertical="center"/>
    </xf>
    <xf numFmtId="0" fontId="11" fillId="14" borderId="11" xfId="0" applyFont="1" applyFill="1" applyBorder="1" applyAlignment="1">
      <alignment horizontal="center" vertical="center" wrapText="1"/>
    </xf>
    <xf numFmtId="4" fontId="1" fillId="14" borderId="11" xfId="0" applyNumberFormat="1" applyFont="1" applyFill="1" applyBorder="1" applyAlignment="1">
      <alignment horizontal="center" vertical="center" wrapText="1"/>
    </xf>
    <xf numFmtId="4" fontId="0" fillId="11" borderId="11" xfId="0" applyNumberFormat="1" applyFill="1" applyBorder="1" applyAlignment="1" applyProtection="1">
      <alignment horizontal="right" vertical="center"/>
      <protection locked="0"/>
    </xf>
    <xf numFmtId="4" fontId="0" fillId="0" borderId="0" xfId="0" applyNumberFormat="1" applyAlignment="1">
      <alignment horizontal="center"/>
    </xf>
    <xf numFmtId="2" fontId="0" fillId="3" borderId="10" xfId="0" applyNumberFormat="1" applyFill="1" applyBorder="1" applyAlignment="1" applyProtection="1">
      <alignment vertical="center"/>
      <protection locked="0"/>
    </xf>
    <xf numFmtId="2" fontId="0" fillId="4" borderId="10" xfId="0" applyNumberFormat="1" applyFill="1" applyBorder="1" applyAlignment="1" applyProtection="1">
      <alignment vertical="center"/>
      <protection locked="0"/>
    </xf>
    <xf numFmtId="0" fontId="14" fillId="0" borderId="0" xfId="0" applyFont="1" applyAlignment="1">
      <alignment vertical="center"/>
    </xf>
    <xf numFmtId="0" fontId="17" fillId="20" borderId="43" xfId="0" applyFont="1" applyFill="1" applyBorder="1" applyAlignment="1">
      <alignment vertical="center" wrapText="1"/>
    </xf>
    <xf numFmtId="0" fontId="17" fillId="20" borderId="21" xfId="0" applyFont="1" applyFill="1" applyBorder="1" applyAlignment="1">
      <alignment vertical="center" wrapText="1"/>
    </xf>
    <xf numFmtId="0" fontId="17" fillId="20" borderId="42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1" fillId="9" borderId="11" xfId="0" applyFont="1" applyFill="1" applyBorder="1" applyAlignment="1">
      <alignment vertical="center"/>
    </xf>
    <xf numFmtId="164" fontId="1" fillId="9" borderId="11" xfId="0" applyNumberFormat="1" applyFont="1" applyFill="1" applyBorder="1" applyAlignment="1">
      <alignment vertical="center"/>
    </xf>
    <xf numFmtId="4" fontId="1" fillId="9" borderId="11" xfId="0" applyNumberFormat="1" applyFont="1" applyFill="1" applyBorder="1" applyAlignment="1">
      <alignment vertical="center"/>
    </xf>
    <xf numFmtId="4" fontId="1" fillId="9" borderId="11" xfId="0" applyNumberFormat="1" applyFont="1" applyFill="1" applyBorder="1" applyAlignment="1" applyProtection="1">
      <alignment vertical="center"/>
      <protection locked="0"/>
    </xf>
    <xf numFmtId="0" fontId="0" fillId="9" borderId="11" xfId="0" applyFill="1" applyBorder="1" applyAlignment="1">
      <alignment vertical="center"/>
    </xf>
    <xf numFmtId="164" fontId="0" fillId="9" borderId="11" xfId="0" applyNumberFormat="1" applyFill="1" applyBorder="1" applyAlignment="1">
      <alignment vertical="center"/>
    </xf>
    <xf numFmtId="43" fontId="0" fillId="9" borderId="11" xfId="0" applyNumberFormat="1" applyFill="1" applyBorder="1" applyAlignment="1">
      <alignment vertical="center"/>
    </xf>
    <xf numFmtId="2" fontId="0" fillId="9" borderId="11" xfId="0" applyNumberFormat="1" applyFill="1" applyBorder="1" applyAlignment="1">
      <alignment horizontal="right" vertical="center"/>
    </xf>
    <xf numFmtId="4" fontId="0" fillId="9" borderId="11" xfId="0" applyNumberFormat="1" applyFill="1" applyBorder="1" applyAlignment="1">
      <alignment vertical="center"/>
    </xf>
    <xf numFmtId="4" fontId="0" fillId="9" borderId="11" xfId="0" applyNumberFormat="1" applyFill="1" applyBorder="1" applyAlignment="1" applyProtection="1">
      <alignment vertical="center"/>
      <protection locked="0"/>
    </xf>
    <xf numFmtId="43" fontId="1" fillId="0" borderId="14" xfId="0" applyNumberFormat="1" applyFont="1" applyFill="1" applyBorder="1" applyAlignment="1">
      <alignment horizontal="left" vertic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wrapText="1"/>
    </xf>
    <xf numFmtId="2" fontId="0" fillId="0" borderId="0" xfId="0" applyNumberForma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6" fillId="16" borderId="10" xfId="0" applyFont="1" applyFill="1" applyBorder="1" applyAlignment="1">
      <alignment horizontal="left" vertical="center"/>
    </xf>
    <xf numFmtId="0" fontId="6" fillId="9" borderId="10" xfId="0" applyFont="1" applyFill="1" applyBorder="1" applyAlignment="1">
      <alignment horizontal="left" vertical="center"/>
    </xf>
    <xf numFmtId="0" fontId="0" fillId="13" borderId="48" xfId="0" applyFill="1" applyBorder="1" applyAlignment="1">
      <alignment vertical="center"/>
    </xf>
    <xf numFmtId="0" fontId="16" fillId="20" borderId="49" xfId="0" applyFont="1" applyFill="1" applyBorder="1" applyAlignment="1">
      <alignment vertical="center"/>
    </xf>
    <xf numFmtId="43" fontId="0" fillId="6" borderId="18" xfId="0" applyNumberFormat="1" applyFill="1" applyBorder="1" applyAlignment="1">
      <alignment vertical="center"/>
    </xf>
    <xf numFmtId="43" fontId="0" fillId="11" borderId="50" xfId="0" applyNumberFormat="1" applyFill="1" applyBorder="1" applyAlignment="1">
      <alignment horizontal="left" vertical="center"/>
    </xf>
    <xf numFmtId="43" fontId="0" fillId="8" borderId="48" xfId="0" applyNumberFormat="1" applyFill="1" applyBorder="1" applyAlignment="1">
      <alignment horizontal="left" vertical="center"/>
    </xf>
    <xf numFmtId="49" fontId="1" fillId="17" borderId="10" xfId="0" applyNumberFormat="1" applyFont="1" applyFill="1" applyBorder="1" applyAlignment="1">
      <alignment horizontal="center" vertical="center" wrapText="1"/>
    </xf>
    <xf numFmtId="4" fontId="1" fillId="4" borderId="11" xfId="0" applyNumberFormat="1" applyFont="1" applyFill="1" applyBorder="1" applyAlignment="1" applyProtection="1">
      <alignment vertical="center"/>
    </xf>
    <xf numFmtId="10" fontId="1" fillId="4" borderId="11" xfId="0" applyNumberFormat="1" applyFont="1" applyFill="1" applyBorder="1" applyAlignment="1" applyProtection="1">
      <alignment vertical="center"/>
    </xf>
    <xf numFmtId="4" fontId="1" fillId="4" borderId="27" xfId="0" applyNumberFormat="1" applyFont="1" applyFill="1" applyBorder="1" applyAlignment="1" applyProtection="1">
      <alignment vertical="center"/>
    </xf>
    <xf numFmtId="4" fontId="1" fillId="0" borderId="7" xfId="0" applyNumberFormat="1" applyFont="1" applyBorder="1" applyAlignment="1">
      <alignment horizontal="right" vertical="center"/>
    </xf>
    <xf numFmtId="0" fontId="2" fillId="10" borderId="39" xfId="0" applyFont="1" applyFill="1" applyBorder="1" applyAlignment="1">
      <alignment horizontal="center" vertical="center"/>
    </xf>
    <xf numFmtId="2" fontId="21" fillId="0" borderId="0" xfId="0" applyNumberFormat="1" applyFont="1" applyFill="1" applyBorder="1" applyAlignment="1">
      <alignment horizontal="right" vertical="center"/>
    </xf>
    <xf numFmtId="0" fontId="1" fillId="0" borderId="12" xfId="0" applyFont="1" applyBorder="1" applyAlignment="1">
      <alignment vertical="center"/>
    </xf>
    <xf numFmtId="4" fontId="1" fillId="0" borderId="22" xfId="0" applyNumberFormat="1" applyFont="1" applyBorder="1" applyAlignment="1">
      <alignment vertical="center" wrapText="1"/>
    </xf>
    <xf numFmtId="4" fontId="1" fillId="8" borderId="22" xfId="0" applyNumberFormat="1" applyFont="1" applyFill="1" applyBorder="1" applyAlignment="1">
      <alignment horizontal="center" vertical="center"/>
    </xf>
    <xf numFmtId="0" fontId="2" fillId="10" borderId="53" xfId="0" applyFont="1" applyFill="1" applyBorder="1" applyAlignment="1">
      <alignment horizontal="center" vertical="center"/>
    </xf>
    <xf numFmtId="4" fontId="1" fillId="8" borderId="55" xfId="0" applyNumberFormat="1" applyFont="1" applyFill="1" applyBorder="1" applyAlignment="1" applyProtection="1">
      <alignment horizontal="right" vertical="center"/>
      <protection locked="0"/>
    </xf>
    <xf numFmtId="4" fontId="0" fillId="8" borderId="27" xfId="0" applyNumberFormat="1" applyFill="1" applyBorder="1" applyAlignment="1">
      <alignment vertical="center"/>
    </xf>
    <xf numFmtId="2" fontId="22" fillId="19" borderId="37" xfId="0" applyNumberFormat="1" applyFont="1" applyFill="1" applyBorder="1" applyAlignment="1">
      <alignment horizontal="left" vertical="center" wrapText="1"/>
    </xf>
    <xf numFmtId="2" fontId="1" fillId="19" borderId="27" xfId="0" applyNumberFormat="1" applyFont="1" applyFill="1" applyBorder="1" applyAlignment="1">
      <alignment vertical="center"/>
    </xf>
    <xf numFmtId="10" fontId="1" fillId="8" borderId="18" xfId="0" applyNumberFormat="1" applyFont="1" applyFill="1" applyBorder="1" applyAlignment="1" applyProtection="1">
      <alignment vertical="center"/>
    </xf>
    <xf numFmtId="10" fontId="1" fillId="8" borderId="18" xfId="0" applyNumberFormat="1" applyFont="1" applyFill="1" applyBorder="1" applyAlignment="1" applyProtection="1">
      <alignment vertical="center"/>
      <protection locked="0"/>
    </xf>
    <xf numFmtId="0" fontId="1" fillId="0" borderId="31" xfId="0" applyFont="1" applyFill="1" applyBorder="1" applyAlignment="1">
      <alignment horizontal="left" vertical="center" wrapText="1"/>
    </xf>
    <xf numFmtId="0" fontId="1" fillId="0" borderId="24" xfId="0" applyFont="1" applyFill="1" applyBorder="1" applyAlignment="1" applyProtection="1">
      <alignment horizontal="left" vertical="center" wrapText="1"/>
      <protection locked="0"/>
    </xf>
    <xf numFmtId="4" fontId="0" fillId="0" borderId="0" xfId="0" applyNumberFormat="1" applyAlignment="1">
      <alignment horizontal="right" vertical="center"/>
    </xf>
    <xf numFmtId="0" fontId="1" fillId="0" borderId="23" xfId="0" applyFont="1" applyFill="1" applyBorder="1" applyAlignment="1">
      <alignment horizontal="left" vertical="center" wrapText="1"/>
    </xf>
    <xf numFmtId="0" fontId="24" fillId="0" borderId="26" xfId="0" applyFont="1" applyFill="1" applyBorder="1" applyAlignment="1">
      <alignment horizontal="left" vertical="center" wrapText="1"/>
    </xf>
    <xf numFmtId="10" fontId="1" fillId="8" borderId="10" xfId="0" applyNumberFormat="1" applyFont="1" applyFill="1" applyBorder="1" applyAlignment="1" applyProtection="1">
      <alignment horizontal="center" vertical="center" wrapText="1"/>
    </xf>
    <xf numFmtId="4" fontId="0" fillId="8" borderId="25" xfId="0" applyNumberFormat="1" applyFill="1" applyBorder="1" applyAlignment="1" applyProtection="1">
      <alignment vertical="center" wrapText="1"/>
    </xf>
    <xf numFmtId="4" fontId="7" fillId="8" borderId="27" xfId="0" applyNumberFormat="1" applyFont="1" applyFill="1" applyBorder="1" applyAlignment="1" applyProtection="1">
      <alignment vertical="center" wrapText="1"/>
    </xf>
    <xf numFmtId="4" fontId="0" fillId="8" borderId="27" xfId="0" applyNumberFormat="1" applyFill="1" applyBorder="1" applyAlignment="1" applyProtection="1">
      <alignment vertical="center" wrapText="1"/>
    </xf>
    <xf numFmtId="4" fontId="0" fillId="8" borderId="32" xfId="0" applyNumberFormat="1" applyFill="1" applyBorder="1" applyAlignment="1" applyProtection="1">
      <alignment vertical="center" wrapText="1"/>
    </xf>
    <xf numFmtId="4" fontId="0" fillId="8" borderId="28" xfId="0" applyNumberFormat="1" applyFill="1" applyBorder="1" applyAlignment="1" applyProtection="1">
      <alignment vertical="center" wrapText="1"/>
    </xf>
    <xf numFmtId="4" fontId="1" fillId="17" borderId="10" xfId="0" applyNumberFormat="1" applyFont="1" applyFill="1" applyBorder="1" applyAlignment="1" applyProtection="1">
      <alignment horizontal="center" vertical="center"/>
    </xf>
    <xf numFmtId="4" fontId="1" fillId="8" borderId="7" xfId="0" applyNumberFormat="1" applyFont="1" applyFill="1" applyBorder="1" applyAlignment="1" applyProtection="1">
      <alignment vertical="center"/>
    </xf>
    <xf numFmtId="43" fontId="0" fillId="11" borderId="8" xfId="0" applyNumberFormat="1" applyFont="1" applyFill="1" applyBorder="1" applyAlignment="1" applyProtection="1">
      <alignment vertical="center"/>
    </xf>
    <xf numFmtId="43" fontId="0" fillId="11" borderId="12" xfId="0" applyNumberFormat="1" applyFont="1" applyFill="1" applyBorder="1" applyAlignment="1" applyProtection="1">
      <alignment vertical="center"/>
    </xf>
    <xf numFmtId="43" fontId="0" fillId="11" borderId="8" xfId="0" applyNumberFormat="1" applyFont="1" applyFill="1" applyBorder="1" applyAlignment="1" applyProtection="1">
      <alignment horizontal="left" vertical="center"/>
    </xf>
    <xf numFmtId="43" fontId="0" fillId="11" borderId="12" xfId="0" applyNumberFormat="1" applyFont="1" applyFill="1" applyBorder="1" applyAlignment="1" applyProtection="1">
      <alignment horizontal="left" vertical="center"/>
    </xf>
    <xf numFmtId="4" fontId="1" fillId="8" borderId="7" xfId="0" applyNumberFormat="1" applyFont="1" applyFill="1" applyBorder="1" applyAlignment="1" applyProtection="1">
      <alignment horizontal="right" vertical="center"/>
    </xf>
    <xf numFmtId="4" fontId="1" fillId="6" borderId="11" xfId="0" applyNumberFormat="1" applyFont="1" applyFill="1" applyBorder="1" applyAlignment="1" applyProtection="1">
      <alignment vertical="center"/>
    </xf>
    <xf numFmtId="4" fontId="0" fillId="15" borderId="11" xfId="0" applyNumberFormat="1" applyFill="1" applyBorder="1" applyAlignment="1" applyProtection="1">
      <alignment vertical="center"/>
    </xf>
    <xf numFmtId="4" fontId="0" fillId="15" borderId="27" xfId="0" applyNumberFormat="1" applyFill="1" applyBorder="1" applyAlignment="1" applyProtection="1">
      <alignment vertical="center"/>
    </xf>
    <xf numFmtId="4" fontId="6" fillId="16" borderId="11" xfId="0" applyNumberFormat="1" applyFont="1" applyFill="1" applyBorder="1" applyAlignment="1" applyProtection="1">
      <alignment vertical="center"/>
    </xf>
    <xf numFmtId="4" fontId="0" fillId="0" borderId="11" xfId="0" applyNumberFormat="1" applyBorder="1" applyAlignment="1" applyProtection="1">
      <alignment vertical="center"/>
    </xf>
    <xf numFmtId="10" fontId="0" fillId="0" borderId="11" xfId="0" applyNumberFormat="1" applyBorder="1" applyAlignment="1" applyProtection="1">
      <alignment vertical="center"/>
    </xf>
    <xf numFmtId="4" fontId="6" fillId="16" borderId="11" xfId="0" applyNumberFormat="1" applyFont="1" applyFill="1" applyBorder="1" applyAlignment="1" applyProtection="1">
      <alignment horizontal="right" vertical="center"/>
    </xf>
    <xf numFmtId="4" fontId="6" fillId="9" borderId="11" xfId="0" applyNumberFormat="1" applyFont="1" applyFill="1" applyBorder="1" applyAlignment="1" applyProtection="1">
      <alignment horizontal="right" vertical="center"/>
    </xf>
    <xf numFmtId="10" fontId="6" fillId="9" borderId="11" xfId="0" applyNumberFormat="1" applyFont="1" applyFill="1" applyBorder="1" applyAlignment="1" applyProtection="1">
      <alignment horizontal="right" vertical="center"/>
    </xf>
    <xf numFmtId="4" fontId="6" fillId="9" borderId="27" xfId="0" applyNumberFormat="1" applyFont="1" applyFill="1" applyBorder="1" applyAlignment="1" applyProtection="1">
      <alignment horizontal="right" vertical="center"/>
    </xf>
    <xf numFmtId="4" fontId="0" fillId="9" borderId="11" xfId="0" applyNumberFormat="1" applyFill="1" applyBorder="1" applyAlignment="1" applyProtection="1">
      <alignment vertical="center"/>
    </xf>
    <xf numFmtId="10" fontId="0" fillId="9" borderId="11" xfId="0" applyNumberFormat="1" applyFill="1" applyBorder="1" applyAlignment="1" applyProtection="1">
      <alignment vertical="center"/>
    </xf>
    <xf numFmtId="4" fontId="0" fillId="9" borderId="27" xfId="0" applyNumberFormat="1" applyFill="1" applyBorder="1" applyAlignment="1" applyProtection="1">
      <alignment vertical="center"/>
    </xf>
    <xf numFmtId="4" fontId="1" fillId="9" borderId="11" xfId="0" applyNumberFormat="1" applyFont="1" applyFill="1" applyBorder="1" applyAlignment="1" applyProtection="1">
      <alignment vertical="center"/>
    </xf>
    <xf numFmtId="10" fontId="1" fillId="9" borderId="11" xfId="0" applyNumberFormat="1" applyFont="1" applyFill="1" applyBorder="1" applyAlignment="1" applyProtection="1">
      <alignment vertical="center"/>
    </xf>
    <xf numFmtId="4" fontId="1" fillId="9" borderId="27" xfId="0" applyNumberFormat="1" applyFont="1" applyFill="1" applyBorder="1" applyAlignment="1" applyProtection="1">
      <alignment vertical="center"/>
    </xf>
    <xf numFmtId="4" fontId="1" fillId="4" borderId="11" xfId="0" applyNumberFormat="1" applyFont="1" applyFill="1" applyBorder="1" applyAlignment="1" applyProtection="1">
      <alignment horizontal="right" vertical="center" wrapText="1"/>
    </xf>
    <xf numFmtId="10" fontId="1" fillId="4" borderId="11" xfId="0" applyNumberFormat="1" applyFont="1" applyFill="1" applyBorder="1" applyAlignment="1" applyProtection="1">
      <alignment horizontal="right" vertical="center" wrapText="1"/>
    </xf>
    <xf numFmtId="4" fontId="1" fillId="4" borderId="27" xfId="0" applyNumberFormat="1" applyFont="1" applyFill="1" applyBorder="1" applyAlignment="1" applyProtection="1">
      <alignment horizontal="right" vertical="center" wrapText="1"/>
    </xf>
    <xf numFmtId="4" fontId="0" fillId="15" borderId="11" xfId="0" applyNumberFormat="1" applyFill="1" applyBorder="1" applyAlignment="1" applyProtection="1">
      <alignment horizontal="right" vertical="center"/>
    </xf>
    <xf numFmtId="4" fontId="0" fillId="0" borderId="11" xfId="0" applyNumberFormat="1" applyBorder="1" applyAlignment="1" applyProtection="1">
      <alignment horizontal="right" vertical="center"/>
    </xf>
    <xf numFmtId="10" fontId="0" fillId="0" borderId="11" xfId="0" applyNumberFormat="1" applyBorder="1" applyAlignment="1" applyProtection="1">
      <alignment horizontal="right" vertical="center"/>
    </xf>
    <xf numFmtId="4" fontId="0" fillId="15" borderId="27" xfId="0" applyNumberFormat="1" applyFill="1" applyBorder="1" applyAlignment="1" applyProtection="1">
      <alignment horizontal="right" vertical="center"/>
    </xf>
    <xf numFmtId="4" fontId="6" fillId="9" borderId="11" xfId="0" applyNumberFormat="1" applyFont="1" applyFill="1" applyBorder="1" applyAlignment="1" applyProtection="1">
      <alignment horizontal="right" vertical="center" wrapText="1"/>
    </xf>
    <xf numFmtId="10" fontId="6" fillId="9" borderId="11" xfId="0" applyNumberFormat="1" applyFont="1" applyFill="1" applyBorder="1" applyAlignment="1" applyProtection="1">
      <alignment horizontal="right" vertical="center" wrapText="1"/>
    </xf>
    <xf numFmtId="4" fontId="6" fillId="9" borderId="27" xfId="0" applyNumberFormat="1" applyFont="1" applyFill="1" applyBorder="1" applyAlignment="1" applyProtection="1">
      <alignment horizontal="right" vertical="center" wrapText="1"/>
    </xf>
    <xf numFmtId="2" fontId="0" fillId="8" borderId="27" xfId="0" applyNumberFormat="1" applyFill="1" applyBorder="1" applyAlignment="1">
      <alignment vertical="center"/>
    </xf>
    <xf numFmtId="2" fontId="0" fillId="8" borderId="28" xfId="0" applyNumberFormat="1" applyFill="1" applyBorder="1" applyAlignment="1">
      <alignment vertical="center"/>
    </xf>
    <xf numFmtId="0" fontId="16" fillId="20" borderId="51" xfId="0" applyFont="1" applyFill="1" applyBorder="1" applyAlignment="1">
      <alignment horizontal="left" vertical="center" wrapText="1"/>
    </xf>
    <xf numFmtId="0" fontId="16" fillId="20" borderId="52" xfId="0" applyFont="1" applyFill="1" applyBorder="1" applyAlignment="1">
      <alignment horizontal="left" vertical="center" wrapText="1"/>
    </xf>
    <xf numFmtId="0" fontId="16" fillId="20" borderId="13" xfId="0" applyFont="1" applyFill="1" applyBorder="1" applyAlignment="1">
      <alignment horizontal="left" vertical="center" wrapText="1"/>
    </xf>
    <xf numFmtId="0" fontId="16" fillId="20" borderId="18" xfId="0" applyFont="1" applyFill="1" applyBorder="1" applyAlignment="1">
      <alignment horizontal="left" vertical="center" wrapText="1"/>
    </xf>
    <xf numFmtId="0" fontId="16" fillId="20" borderId="9" xfId="0" applyFont="1" applyFill="1" applyBorder="1" applyAlignment="1">
      <alignment horizontal="left" vertical="center" wrapText="1"/>
    </xf>
    <xf numFmtId="0" fontId="15" fillId="20" borderId="7" xfId="0" applyFont="1" applyFill="1" applyBorder="1" applyAlignment="1">
      <alignment horizontal="left" vertical="center"/>
    </xf>
    <xf numFmtId="0" fontId="20" fillId="0" borderId="9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4" fontId="1" fillId="14" borderId="34" xfId="0" applyNumberFormat="1" applyFont="1" applyFill="1" applyBorder="1" applyAlignment="1">
      <alignment horizontal="center" vertical="center" wrapText="1"/>
    </xf>
    <xf numFmtId="4" fontId="1" fillId="14" borderId="35" xfId="0" applyNumberFormat="1" applyFont="1" applyFill="1" applyBorder="1" applyAlignment="1">
      <alignment horizontal="center" vertical="center" wrapText="1"/>
    </xf>
    <xf numFmtId="4" fontId="1" fillId="14" borderId="37" xfId="0" applyNumberFormat="1" applyFont="1" applyFill="1" applyBorder="1" applyAlignment="1">
      <alignment horizontal="center" vertical="center" wrapText="1"/>
    </xf>
    <xf numFmtId="49" fontId="1" fillId="8" borderId="4" xfId="0" applyNumberFormat="1" applyFont="1" applyFill="1" applyBorder="1" applyAlignment="1">
      <alignment horizontal="left" vertical="center" wrapText="1"/>
    </xf>
    <xf numFmtId="49" fontId="1" fillId="8" borderId="5" xfId="0" applyNumberFormat="1" applyFont="1" applyFill="1" applyBorder="1" applyAlignment="1">
      <alignment horizontal="left" vertical="center" wrapText="1"/>
    </xf>
    <xf numFmtId="49" fontId="1" fillId="8" borderId="6" xfId="0" applyNumberFormat="1" applyFont="1" applyFill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33" xfId="0" applyFont="1" applyBorder="1" applyAlignment="1">
      <alignment horizontal="left" vertical="center" wrapText="1"/>
    </xf>
    <xf numFmtId="0" fontId="0" fillId="0" borderId="14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39" xfId="0" applyFont="1" applyBorder="1" applyAlignment="1">
      <alignment horizontal="left" vertical="center" wrapText="1"/>
    </xf>
    <xf numFmtId="0" fontId="0" fillId="0" borderId="5" xfId="0" applyFont="1" applyBorder="1" applyAlignment="1">
      <alignment vertical="center" wrapText="1"/>
    </xf>
    <xf numFmtId="0" fontId="0" fillId="0" borderId="5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5" fillId="7" borderId="47" xfId="0" applyFont="1" applyFill="1" applyBorder="1" applyAlignment="1">
      <alignment horizontal="center" vertical="center"/>
    </xf>
    <xf numFmtId="0" fontId="5" fillId="7" borderId="45" xfId="0" applyFont="1" applyFill="1" applyBorder="1" applyAlignment="1">
      <alignment horizontal="center" vertical="center"/>
    </xf>
    <xf numFmtId="0" fontId="5" fillId="7" borderId="46" xfId="0" applyFont="1" applyFill="1" applyBorder="1" applyAlignment="1">
      <alignment horizontal="center" vertical="center"/>
    </xf>
    <xf numFmtId="0" fontId="1" fillId="17" borderId="9" xfId="0" applyFont="1" applyFill="1" applyBorder="1" applyAlignment="1">
      <alignment vertical="center"/>
    </xf>
    <xf numFmtId="0" fontId="1" fillId="17" borderId="7" xfId="0" applyFont="1" applyFill="1" applyBorder="1" applyAlignment="1">
      <alignment vertical="center"/>
    </xf>
    <xf numFmtId="0" fontId="1" fillId="17" borderId="4" xfId="0" applyFont="1" applyFill="1" applyBorder="1" applyAlignment="1">
      <alignment horizontal="left" vertical="center"/>
    </xf>
    <xf numFmtId="0" fontId="1" fillId="17" borderId="6" xfId="0" applyFont="1" applyFill="1" applyBorder="1" applyAlignment="1">
      <alignment horizontal="left" vertical="center"/>
    </xf>
    <xf numFmtId="0" fontId="1" fillId="0" borderId="4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19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/>
    </xf>
    <xf numFmtId="0" fontId="1" fillId="0" borderId="4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23" fillId="8" borderId="4" xfId="0" applyNumberFormat="1" applyFont="1" applyFill="1" applyBorder="1" applyAlignment="1" applyProtection="1">
      <alignment horizontal="left" vertical="center" wrapText="1"/>
    </xf>
    <xf numFmtId="0" fontId="23" fillId="8" borderId="5" xfId="0" applyNumberFormat="1" applyFont="1" applyFill="1" applyBorder="1" applyAlignment="1" applyProtection="1">
      <alignment horizontal="left" vertical="center" wrapText="1"/>
    </xf>
    <xf numFmtId="0" fontId="23" fillId="8" borderId="6" xfId="0" applyNumberFormat="1" applyFont="1" applyFill="1" applyBorder="1" applyAlignment="1" applyProtection="1">
      <alignment horizontal="left" vertical="center" wrapText="1"/>
    </xf>
    <xf numFmtId="0" fontId="6" fillId="12" borderId="10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54" xfId="0" applyFont="1" applyBorder="1" applyAlignment="1">
      <alignment horizontal="left" vertical="center"/>
    </xf>
    <xf numFmtId="0" fontId="0" fillId="0" borderId="5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/>
    </xf>
    <xf numFmtId="0" fontId="0" fillId="0" borderId="5" xfId="0" applyFont="1" applyFill="1" applyBorder="1" applyAlignment="1">
      <alignment vertical="center" wrapText="1"/>
    </xf>
    <xf numFmtId="0" fontId="1" fillId="0" borderId="12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4" fontId="1" fillId="9" borderId="17" xfId="0" applyNumberFormat="1" applyFont="1" applyFill="1" applyBorder="1" applyAlignment="1">
      <alignment horizontal="center" vertical="center" wrapText="1"/>
    </xf>
    <xf numFmtId="4" fontId="1" fillId="9" borderId="43" xfId="0" applyNumberFormat="1" applyFont="1" applyFill="1" applyBorder="1" applyAlignment="1">
      <alignment horizontal="center" vertical="center" wrapText="1"/>
    </xf>
    <xf numFmtId="0" fontId="1" fillId="18" borderId="44" xfId="0" applyFont="1" applyFill="1" applyBorder="1" applyAlignment="1">
      <alignment horizontal="center" vertical="center"/>
    </xf>
    <xf numFmtId="0" fontId="1" fillId="18" borderId="45" xfId="0" applyFont="1" applyFill="1" applyBorder="1" applyAlignment="1">
      <alignment horizontal="center" vertical="center"/>
    </xf>
    <xf numFmtId="0" fontId="1" fillId="18" borderId="46" xfId="0" applyFont="1" applyFill="1" applyBorder="1" applyAlignment="1">
      <alignment horizontal="center" vertical="center"/>
    </xf>
    <xf numFmtId="0" fontId="1" fillId="9" borderId="34" xfId="0" applyFont="1" applyFill="1" applyBorder="1" applyAlignment="1">
      <alignment horizontal="center" vertical="center"/>
    </xf>
    <xf numFmtId="0" fontId="1" fillId="9" borderId="35" xfId="0" applyFont="1" applyFill="1" applyBorder="1" applyAlignment="1">
      <alignment horizontal="center" vertical="center"/>
    </xf>
    <xf numFmtId="0" fontId="1" fillId="9" borderId="36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0" fillId="0" borderId="19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4" xfId="0" applyFont="1" applyBorder="1" applyAlignment="1">
      <alignment horizontal="left" vertical="center"/>
    </xf>
    <xf numFmtId="0" fontId="1" fillId="0" borderId="56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1" fillId="17" borderId="12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1" fillId="0" borderId="14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211454</xdr:colOff>
      <xdr:row>3</xdr:row>
      <xdr:rowOff>3810</xdr:rowOff>
    </xdr:from>
    <xdr:to>
      <xdr:col>24</xdr:col>
      <xdr:colOff>85724</xdr:colOff>
      <xdr:row>14</xdr:row>
      <xdr:rowOff>0</xdr:rowOff>
    </xdr:to>
    <xdr:grpSp>
      <xdr:nvGrpSpPr>
        <xdr:cNvPr id="19" name="Group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GrpSpPr/>
      </xdr:nvGrpSpPr>
      <xdr:grpSpPr>
        <a:xfrm>
          <a:off x="5865494" y="750570"/>
          <a:ext cx="11151870" cy="4110990"/>
          <a:chOff x="594360" y="2743200"/>
          <a:chExt cx="10126980" cy="3396056"/>
        </a:xfrm>
      </xdr:grpSpPr>
      <xdr:grpSp>
        <xdr:nvGrpSpPr>
          <xdr:cNvPr id="16" name="Group 15">
            <a:extLst>
              <a:ext uri="{FF2B5EF4-FFF2-40B4-BE49-F238E27FC236}">
                <a16:creationId xmlns:a16="http://schemas.microsoft.com/office/drawing/2014/main" id="{00000000-0008-0000-0000-000010000000}"/>
              </a:ext>
            </a:extLst>
          </xdr:cNvPr>
          <xdr:cNvGrpSpPr/>
        </xdr:nvGrpSpPr>
        <xdr:grpSpPr>
          <a:xfrm>
            <a:off x="594360" y="2743200"/>
            <a:ext cx="10126980" cy="3396056"/>
            <a:chOff x="594360" y="2567940"/>
            <a:chExt cx="10126980" cy="3396056"/>
          </a:xfrm>
        </xdr:grpSpPr>
        <xdr:grpSp>
          <xdr:nvGrpSpPr>
            <xdr:cNvPr id="12" name="Group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GrpSpPr/>
          </xdr:nvGrpSpPr>
          <xdr:grpSpPr>
            <a:xfrm>
              <a:off x="594360" y="2567940"/>
              <a:ext cx="10126980" cy="3396056"/>
              <a:chOff x="601980" y="3337560"/>
              <a:chExt cx="10126980" cy="3396056"/>
            </a:xfrm>
          </xdr:grpSpPr>
          <xdr:grpSp>
            <xdr:nvGrpSpPr>
              <xdr:cNvPr id="5" name="Group 4">
                <a:extLst>
                  <a:ext uri="{FF2B5EF4-FFF2-40B4-BE49-F238E27FC236}">
                    <a16:creationId xmlns:a16="http://schemas.microsoft.com/office/drawing/2014/main" id="{00000000-0008-0000-0000-000005000000}"/>
                  </a:ext>
                </a:extLst>
              </xdr:cNvPr>
              <xdr:cNvGrpSpPr/>
            </xdr:nvGrpSpPr>
            <xdr:grpSpPr>
              <a:xfrm>
                <a:off x="601980" y="3337560"/>
                <a:ext cx="10058400" cy="1360968"/>
                <a:chOff x="601980" y="3337560"/>
                <a:chExt cx="10058400" cy="1360968"/>
              </a:xfrm>
            </xdr:grpSpPr>
            <xdr:pic>
              <xdr:nvPicPr>
                <xdr:cNvPr id="3" name="Picture 2">
                  <a:extLst>
                    <a:ext uri="{FF2B5EF4-FFF2-40B4-BE49-F238E27FC236}">
                      <a16:creationId xmlns:a16="http://schemas.microsoft.com/office/drawing/2014/main" id="{00000000-0008-0000-0000-000003000000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1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601980" y="3337560"/>
                  <a:ext cx="10058400" cy="1360968"/>
                </a:xfrm>
                <a:prstGeom prst="rect">
                  <a:avLst/>
                </a:prstGeom>
              </xdr:spPr>
            </xdr:pic>
            <xdr:sp macro="" textlink="">
              <xdr:nvSpPr>
                <xdr:cNvPr id="4" name="Rectangle 3">
                  <a:extLst>
                    <a:ext uri="{FF2B5EF4-FFF2-40B4-BE49-F238E27FC236}">
                      <a16:creationId xmlns:a16="http://schemas.microsoft.com/office/drawing/2014/main" id="{00000000-0008-0000-0000-000004000000}"/>
                    </a:ext>
                  </a:extLst>
                </xdr:cNvPr>
                <xdr:cNvSpPr/>
              </xdr:nvSpPr>
              <xdr:spPr>
                <a:xfrm>
                  <a:off x="662940" y="4480560"/>
                  <a:ext cx="853440" cy="198120"/>
                </a:xfrm>
                <a:prstGeom prst="rect">
                  <a:avLst/>
                </a:prstGeom>
                <a:noFill/>
                <a:ln w="28575">
                  <a:solidFill>
                    <a:srgbClr val="FF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hr-HR" sz="1100"/>
                </a:p>
              </xdr:txBody>
            </xdr:sp>
          </xdr:grpSp>
          <xdr:grpSp>
            <xdr:nvGrpSpPr>
              <xdr:cNvPr id="8" name="Group 7">
                <a:extLst>
                  <a:ext uri="{FF2B5EF4-FFF2-40B4-BE49-F238E27FC236}">
                    <a16:creationId xmlns:a16="http://schemas.microsoft.com/office/drawing/2014/main" id="{00000000-0008-0000-0000-000008000000}"/>
                  </a:ext>
                </a:extLst>
              </xdr:cNvPr>
              <xdr:cNvGrpSpPr/>
            </xdr:nvGrpSpPr>
            <xdr:grpSpPr>
              <a:xfrm>
                <a:off x="617220" y="4777740"/>
                <a:ext cx="10058400" cy="1209993"/>
                <a:chOff x="617220" y="4777740"/>
                <a:chExt cx="10058400" cy="1209993"/>
              </a:xfrm>
            </xdr:grpSpPr>
            <xdr:pic>
              <xdr:nvPicPr>
                <xdr:cNvPr id="6" name="Picture 5">
                  <a:extLst>
                    <a:ext uri="{FF2B5EF4-FFF2-40B4-BE49-F238E27FC236}">
                      <a16:creationId xmlns:a16="http://schemas.microsoft.com/office/drawing/2014/main" id="{00000000-0008-0000-0000-000006000000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2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617220" y="4777740"/>
                  <a:ext cx="10058400" cy="1209993"/>
                </a:xfrm>
                <a:prstGeom prst="rect">
                  <a:avLst/>
                </a:prstGeom>
              </xdr:spPr>
            </xdr:pic>
            <xdr:sp macro="" textlink="">
              <xdr:nvSpPr>
                <xdr:cNvPr id="7" name="Rectangle 6">
                  <a:extLst>
                    <a:ext uri="{FF2B5EF4-FFF2-40B4-BE49-F238E27FC236}">
                      <a16:creationId xmlns:a16="http://schemas.microsoft.com/office/drawing/2014/main" id="{00000000-0008-0000-0000-000007000000}"/>
                    </a:ext>
                  </a:extLst>
                </xdr:cNvPr>
                <xdr:cNvSpPr/>
              </xdr:nvSpPr>
              <xdr:spPr>
                <a:xfrm>
                  <a:off x="701040" y="5638800"/>
                  <a:ext cx="1295400" cy="213360"/>
                </a:xfrm>
                <a:prstGeom prst="rect">
                  <a:avLst/>
                </a:prstGeom>
                <a:noFill/>
                <a:ln w="28575">
                  <a:solidFill>
                    <a:srgbClr val="FF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hr-HR" sz="1100"/>
                </a:p>
              </xdr:txBody>
            </xdr:sp>
          </xdr:grpSp>
          <xdr:grpSp>
            <xdr:nvGrpSpPr>
              <xdr:cNvPr id="11" name="Group 10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GrpSpPr/>
            </xdr:nvGrpSpPr>
            <xdr:grpSpPr>
              <a:xfrm>
                <a:off x="609600" y="6096000"/>
                <a:ext cx="10119360" cy="637616"/>
                <a:chOff x="617220" y="6088380"/>
                <a:chExt cx="10058400" cy="637616"/>
              </a:xfrm>
            </xdr:grpSpPr>
            <xdr:pic>
              <xdr:nvPicPr>
                <xdr:cNvPr id="9" name="Picture 8">
                  <a:extLst>
                    <a:ext uri="{FF2B5EF4-FFF2-40B4-BE49-F238E27FC236}">
                      <a16:creationId xmlns:a16="http://schemas.microsoft.com/office/drawing/2014/main" id="{00000000-0008-0000-0000-000009000000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3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617220" y="6088380"/>
                  <a:ext cx="10058400" cy="637616"/>
                </a:xfrm>
                <a:prstGeom prst="rect">
                  <a:avLst/>
                </a:prstGeom>
              </xdr:spPr>
            </xdr:pic>
            <xdr:sp macro="" textlink="">
              <xdr:nvSpPr>
                <xdr:cNvPr id="10" name="Rectangle 9">
                  <a:extLst>
                    <a:ext uri="{FF2B5EF4-FFF2-40B4-BE49-F238E27FC236}">
                      <a16:creationId xmlns:a16="http://schemas.microsoft.com/office/drawing/2014/main" id="{00000000-0008-0000-0000-00000A000000}"/>
                    </a:ext>
                  </a:extLst>
                </xdr:cNvPr>
                <xdr:cNvSpPr/>
              </xdr:nvSpPr>
              <xdr:spPr>
                <a:xfrm>
                  <a:off x="7941968" y="6233160"/>
                  <a:ext cx="2385244" cy="320040"/>
                </a:xfrm>
                <a:prstGeom prst="rect">
                  <a:avLst/>
                </a:prstGeom>
                <a:noFill/>
                <a:ln w="28575">
                  <a:solidFill>
                    <a:srgbClr val="FF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hr-HR" sz="1100"/>
                </a:p>
              </xdr:txBody>
            </xdr:sp>
          </xdr:grpSp>
        </xdr:grpSp>
        <xdr:sp macro="" textlink="">
          <xdr:nvSpPr>
            <xdr:cNvPr id="15" name="Right Arrow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:cNvPr>
            <xdr:cNvSpPr/>
          </xdr:nvSpPr>
          <xdr:spPr>
            <a:xfrm>
              <a:off x="6141720" y="5394960"/>
              <a:ext cx="1684020" cy="403860"/>
            </a:xfrm>
            <a:prstGeom prst="rightArrow">
              <a:avLst>
                <a:gd name="adj1" fmla="val 50000"/>
                <a:gd name="adj2" fmla="val 34043"/>
              </a:avLst>
            </a:prstGeom>
            <a:solidFill>
              <a:srgbClr val="FFC000"/>
            </a:solidFill>
            <a:ln w="19050">
              <a:solidFill>
                <a:srgbClr val="FFC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hr-HR" sz="900"/>
                <a:t>Dodan</a:t>
              </a:r>
              <a:r>
                <a:rPr lang="hr-HR" sz="900" baseline="0"/>
                <a:t> novi red s formulama</a:t>
              </a:r>
            </a:p>
            <a:p>
              <a:pPr algn="l"/>
              <a:endParaRPr lang="hr-HR" sz="1100"/>
            </a:p>
          </xdr:txBody>
        </xdr:sp>
      </xdr:grpSp>
      <xdr:sp macro="" textlink="">
        <xdr:nvSpPr>
          <xdr:cNvPr id="17" name="Left Arrow 16">
            <a:extLst>
              <a:ext uri="{FF2B5EF4-FFF2-40B4-BE49-F238E27FC236}">
                <a16:creationId xmlns:a16="http://schemas.microsoft.com/office/drawing/2014/main" id="{00000000-0008-0000-0000-000011000000}"/>
              </a:ext>
            </a:extLst>
          </xdr:cNvPr>
          <xdr:cNvSpPr/>
        </xdr:nvSpPr>
        <xdr:spPr>
          <a:xfrm>
            <a:off x="2476500" y="3032760"/>
            <a:ext cx="2842260" cy="830580"/>
          </a:xfrm>
          <a:prstGeom prst="leftArrow">
            <a:avLst>
              <a:gd name="adj1" fmla="val 50000"/>
              <a:gd name="adj2" fmla="val 36283"/>
            </a:avLst>
          </a:prstGeom>
          <a:solidFill>
            <a:srgbClr val="FFC000"/>
          </a:solidFill>
          <a:ln>
            <a:solidFill>
              <a:srgbClr val="FFC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r"/>
            <a:r>
              <a:rPr lang="hr-HR" sz="900"/>
              <a:t>Odabrati desnim klikom miša red</a:t>
            </a:r>
            <a:r>
              <a:rPr lang="hr-HR" sz="900" baseline="0"/>
              <a:t> koji se želi kopirati</a:t>
            </a:r>
          </a:p>
          <a:p>
            <a:pPr algn="r"/>
            <a:r>
              <a:rPr lang="hr-HR" sz="900" baseline="0"/>
              <a:t>Odabrati opciju "Copy" ("Kopiraj")</a:t>
            </a:r>
            <a:endParaRPr lang="hr-HR" sz="900"/>
          </a:p>
          <a:p>
            <a:pPr algn="r"/>
            <a:endParaRPr lang="hr-HR" sz="1100"/>
          </a:p>
        </xdr:txBody>
      </xdr:sp>
      <xdr:sp macro="" textlink="">
        <xdr:nvSpPr>
          <xdr:cNvPr id="18" name="Left Arrow 17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SpPr/>
        </xdr:nvSpPr>
        <xdr:spPr>
          <a:xfrm>
            <a:off x="2270760" y="4343400"/>
            <a:ext cx="3528060" cy="822960"/>
          </a:xfrm>
          <a:prstGeom prst="leftArrow">
            <a:avLst>
              <a:gd name="adj1" fmla="val 50000"/>
              <a:gd name="adj2" fmla="val 42000"/>
            </a:avLst>
          </a:prstGeom>
          <a:solidFill>
            <a:srgbClr val="FFC000"/>
          </a:solidFill>
          <a:ln>
            <a:solidFill>
              <a:srgbClr val="FFC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r"/>
            <a:r>
              <a:rPr lang="hr-HR" sz="900"/>
              <a:t>Označiti  desnim klikom miša red ispod reda koji je kopiran</a:t>
            </a:r>
          </a:p>
          <a:p>
            <a:pPr algn="r"/>
            <a:r>
              <a:rPr lang="hr-HR" sz="900"/>
              <a:t>Odabrati</a:t>
            </a:r>
            <a:r>
              <a:rPr lang="hr-HR" sz="900" baseline="0"/>
              <a:t> opciju "Insert Copied Cells" ili "Umetnuti kopiranje ćelije</a:t>
            </a:r>
            <a:r>
              <a:rPr lang="hr-HR" sz="1100" baseline="0"/>
              <a:t>"</a:t>
            </a:r>
          </a:p>
          <a:p>
            <a:pPr algn="l"/>
            <a:endParaRPr lang="hr-HR" sz="1100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</xdr:row>
      <xdr:rowOff>22860</xdr:rowOff>
    </xdr:from>
    <xdr:to>
      <xdr:col>13</xdr:col>
      <xdr:colOff>22860</xdr:colOff>
      <xdr:row>4</xdr:row>
      <xdr:rowOff>320040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9182100" y="617220"/>
          <a:ext cx="4328160" cy="169164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hr-HR" sz="1100"/>
            <a:t>Iznose troškova u valutama koje nisu euro iz ponuda inozemnih ponuditelja korisnik preračunava u eure prema zadnjem tečaju koji je Europska središnja banka odredila prije 1. siječnja godine u kojoj se podnosi zahtjev za potporu.</a:t>
          </a:r>
        </a:p>
        <a:p>
          <a:endParaRPr lang="hr-HR" sz="1100"/>
        </a:p>
        <a:p>
          <a:r>
            <a:rPr lang="hr-HR" sz="1100"/>
            <a:t>Iznose troškova u valutama koje nisu euro iz ponuda inzemnih ponuditelja Agencija za plaćanja preračunava u euro prema zadnjem tečaju koji je Europska središnja banka odredila prije 1. siječnja godine u kojoj je donesena odluka o rezultatu administrativne kontrole.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15"/>
  <sheetViews>
    <sheetView workbookViewId="0">
      <selection activeCell="B14" sqref="B14:C14"/>
    </sheetView>
  </sheetViews>
  <sheetFormatPr defaultColWidth="9.109375" defaultRowHeight="14.4" x14ac:dyDescent="0.3"/>
  <cols>
    <col min="1" max="1" width="5" style="16" customWidth="1"/>
    <col min="2" max="2" width="9.109375" style="16"/>
    <col min="3" max="3" width="68.33203125" style="16" customWidth="1"/>
    <col min="4" max="13" width="6.88671875" style="16" customWidth="1"/>
    <col min="14" max="20" width="9.109375" style="16"/>
    <col min="21" max="21" width="8.44140625" style="16" customWidth="1"/>
    <col min="22" max="23" width="9.109375" style="16"/>
    <col min="24" max="24" width="5.109375" style="16" customWidth="1"/>
    <col min="25" max="16384" width="9.109375" style="16"/>
  </cols>
  <sheetData>
    <row r="1" spans="2:24" ht="15" thickBot="1" x14ac:dyDescent="0.35"/>
    <row r="2" spans="2:24" ht="28.5" customHeight="1" thickBot="1" x14ac:dyDescent="0.35">
      <c r="B2" s="266" t="s">
        <v>91</v>
      </c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8"/>
    </row>
    <row r="3" spans="2:24" ht="15.75" customHeight="1" thickBot="1" x14ac:dyDescent="0.35"/>
    <row r="4" spans="2:24" ht="21" customHeight="1" thickBot="1" x14ac:dyDescent="0.35">
      <c r="B4" s="192"/>
      <c r="C4" s="193" t="s">
        <v>83</v>
      </c>
    </row>
    <row r="5" spans="2:24" ht="22.2" customHeight="1" thickTop="1" thickBot="1" x14ac:dyDescent="0.35">
      <c r="B5" s="195"/>
      <c r="C5" s="260" t="s">
        <v>84</v>
      </c>
    </row>
    <row r="6" spans="2:24" ht="21" customHeight="1" thickBot="1" x14ac:dyDescent="0.35">
      <c r="B6" s="196"/>
      <c r="C6" s="261"/>
    </row>
    <row r="7" spans="2:24" ht="21" customHeight="1" thickTop="1" thickBot="1" x14ac:dyDescent="0.35">
      <c r="B7" s="194"/>
      <c r="C7" s="262" t="s">
        <v>180</v>
      </c>
    </row>
    <row r="8" spans="2:24" ht="21" customHeight="1" thickBot="1" x14ac:dyDescent="0.35">
      <c r="B8" s="190"/>
      <c r="C8" s="262"/>
    </row>
    <row r="9" spans="2:24" ht="21" customHeight="1" thickBot="1" x14ac:dyDescent="0.35">
      <c r="B9" s="191"/>
      <c r="C9" s="262"/>
    </row>
    <row r="10" spans="2:24" ht="21" customHeight="1" thickBot="1" x14ac:dyDescent="0.35">
      <c r="B10" s="161"/>
      <c r="C10" s="262"/>
    </row>
    <row r="11" spans="2:24" ht="21" customHeight="1" thickBot="1" x14ac:dyDescent="0.35">
      <c r="B11" s="162"/>
      <c r="C11" s="262"/>
    </row>
    <row r="12" spans="2:24" ht="19.2" customHeight="1" thickBot="1" x14ac:dyDescent="0.35">
      <c r="B12" s="94"/>
      <c r="C12" s="263"/>
    </row>
    <row r="13" spans="2:24" ht="8.25" customHeight="1" thickBot="1" x14ac:dyDescent="0.35"/>
    <row r="14" spans="2:24" ht="128.25" customHeight="1" thickBot="1" x14ac:dyDescent="0.35">
      <c r="B14" s="264" t="s">
        <v>92</v>
      </c>
      <c r="C14" s="265"/>
    </row>
    <row r="15" spans="2:24" ht="8.25" customHeight="1" x14ac:dyDescent="0.3"/>
  </sheetData>
  <mergeCells count="4">
    <mergeCell ref="C5:C6"/>
    <mergeCell ref="C7:C12"/>
    <mergeCell ref="B14:C14"/>
    <mergeCell ref="B2:X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9"/>
  <sheetViews>
    <sheetView workbookViewId="0">
      <selection activeCell="D8" sqref="D8"/>
    </sheetView>
  </sheetViews>
  <sheetFormatPr defaultColWidth="9.109375" defaultRowHeight="14.4" x14ac:dyDescent="0.3"/>
  <cols>
    <col min="1" max="1" width="5.88671875" style="16" customWidth="1"/>
    <col min="2" max="2" width="180.44140625" style="16" customWidth="1"/>
    <col min="3" max="16384" width="9.109375" style="16"/>
  </cols>
  <sheetData>
    <row r="1" spans="2:3" ht="15" thickBot="1" x14ac:dyDescent="0.35"/>
    <row r="2" spans="2:3" ht="30" customHeight="1" thickBot="1" x14ac:dyDescent="0.35">
      <c r="B2" s="167" t="s">
        <v>93</v>
      </c>
      <c r="C2" s="163"/>
    </row>
    <row r="3" spans="2:3" ht="36.75" customHeight="1" x14ac:dyDescent="0.3">
      <c r="B3" s="164" t="s">
        <v>94</v>
      </c>
    </row>
    <row r="4" spans="2:3" ht="76.5" customHeight="1" x14ac:dyDescent="0.3">
      <c r="B4" s="165" t="s">
        <v>157</v>
      </c>
    </row>
    <row r="5" spans="2:3" ht="68.25" customHeight="1" x14ac:dyDescent="0.3">
      <c r="B5" s="165" t="s">
        <v>158</v>
      </c>
    </row>
    <row r="6" spans="2:3" ht="70.5" customHeight="1" x14ac:dyDescent="0.3">
      <c r="B6" s="165" t="s">
        <v>95</v>
      </c>
    </row>
    <row r="7" spans="2:3" ht="61.2" customHeight="1" thickBot="1" x14ac:dyDescent="0.35">
      <c r="B7" s="166" t="s">
        <v>96</v>
      </c>
    </row>
    <row r="8" spans="2:3" ht="76.5" customHeight="1" thickBot="1" x14ac:dyDescent="0.35">
      <c r="B8" s="166" t="s">
        <v>97</v>
      </c>
    </row>
    <row r="9" spans="2:3" ht="71.25" customHeight="1" thickBot="1" x14ac:dyDescent="0.35">
      <c r="B9" s="166" t="s">
        <v>98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NJ8"/>
  <sheetViews>
    <sheetView workbookViewId="0">
      <selection activeCell="C24" sqref="C24"/>
    </sheetView>
  </sheetViews>
  <sheetFormatPr defaultRowHeight="14.4" x14ac:dyDescent="0.3"/>
  <cols>
    <col min="1" max="1" width="38.6640625" customWidth="1"/>
    <col min="2" max="2" width="23.44140625" customWidth="1"/>
    <col min="3" max="3" width="18.88671875" customWidth="1"/>
    <col min="4" max="4" width="20.44140625" customWidth="1"/>
    <col min="5" max="5" width="24.109375" style="160" customWidth="1"/>
  </cols>
  <sheetData>
    <row r="1" spans="1:4430" ht="47.25" customHeight="1" x14ac:dyDescent="0.3"/>
    <row r="2" spans="1:4430" s="16" customFormat="1" ht="39" customHeight="1" x14ac:dyDescent="0.3">
      <c r="A2" s="269" t="s">
        <v>88</v>
      </c>
      <c r="B2" s="270"/>
      <c r="C2" s="270"/>
      <c r="D2" s="270"/>
      <c r="E2" s="271"/>
      <c r="F2" s="23"/>
      <c r="H2" s="23"/>
      <c r="I2" s="7"/>
      <c r="J2" s="24"/>
      <c r="K2" s="24"/>
      <c r="L2" s="24"/>
      <c r="M2" s="24"/>
      <c r="N2" s="24"/>
      <c r="O2" s="24"/>
      <c r="P2" s="24"/>
      <c r="Q2" s="24"/>
      <c r="R2" s="24"/>
      <c r="S2" s="25"/>
      <c r="T2" s="24"/>
      <c r="U2" s="24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  <c r="FF2" s="26"/>
      <c r="FG2" s="26"/>
      <c r="FH2" s="26"/>
      <c r="FI2" s="26"/>
      <c r="FJ2" s="26"/>
      <c r="FK2" s="26"/>
      <c r="FL2" s="26"/>
      <c r="FM2" s="26"/>
      <c r="FN2" s="26"/>
      <c r="FO2" s="26"/>
      <c r="FP2" s="26"/>
      <c r="FQ2" s="26"/>
      <c r="FR2" s="26"/>
      <c r="FS2" s="26"/>
      <c r="FT2" s="26"/>
      <c r="FU2" s="26"/>
      <c r="FV2" s="26"/>
      <c r="FW2" s="26"/>
      <c r="FX2" s="26"/>
      <c r="FY2" s="26"/>
      <c r="FZ2" s="26"/>
      <c r="GA2" s="26"/>
      <c r="GB2" s="26"/>
      <c r="GC2" s="26"/>
      <c r="GD2" s="26"/>
      <c r="GE2" s="26"/>
      <c r="GF2" s="26"/>
      <c r="GG2" s="26"/>
      <c r="GH2" s="26"/>
      <c r="GI2" s="26"/>
      <c r="GJ2" s="26"/>
      <c r="GK2" s="26"/>
      <c r="GL2" s="26"/>
      <c r="GM2" s="26"/>
      <c r="GN2" s="26"/>
      <c r="GO2" s="26"/>
      <c r="GP2" s="26"/>
      <c r="GQ2" s="26"/>
      <c r="GR2" s="26"/>
      <c r="GS2" s="26"/>
      <c r="GT2" s="26"/>
      <c r="GU2" s="26"/>
      <c r="GV2" s="26"/>
      <c r="GW2" s="26"/>
      <c r="GX2" s="26"/>
      <c r="GY2" s="26"/>
      <c r="GZ2" s="26"/>
      <c r="HA2" s="26"/>
      <c r="HB2" s="26"/>
      <c r="HC2" s="26"/>
      <c r="HD2" s="26"/>
      <c r="HE2" s="26"/>
      <c r="HF2" s="26"/>
      <c r="HG2" s="26"/>
      <c r="HH2" s="26"/>
      <c r="HI2" s="26"/>
      <c r="HJ2" s="26"/>
      <c r="HK2" s="26"/>
      <c r="HL2" s="26"/>
      <c r="HM2" s="26"/>
      <c r="HN2" s="26"/>
      <c r="HO2" s="26"/>
      <c r="HP2" s="26"/>
      <c r="HQ2" s="26"/>
      <c r="HR2" s="26"/>
      <c r="HS2" s="26"/>
      <c r="HT2" s="26"/>
      <c r="HU2" s="26"/>
      <c r="HV2" s="26"/>
      <c r="HW2" s="26"/>
      <c r="HX2" s="26"/>
      <c r="HY2" s="26"/>
      <c r="HZ2" s="26"/>
      <c r="IA2" s="26"/>
      <c r="IB2" s="26"/>
      <c r="IC2" s="26"/>
      <c r="ID2" s="26"/>
      <c r="IE2" s="26"/>
      <c r="IF2" s="26"/>
      <c r="IG2" s="26"/>
      <c r="IH2" s="26"/>
      <c r="II2" s="26"/>
      <c r="IJ2" s="26"/>
      <c r="IK2" s="26"/>
      <c r="IL2" s="26"/>
      <c r="IM2" s="26"/>
      <c r="IN2" s="26"/>
      <c r="IO2" s="26"/>
      <c r="IP2" s="26"/>
      <c r="IQ2" s="26"/>
      <c r="IR2" s="26"/>
      <c r="IS2" s="26"/>
      <c r="IT2" s="26"/>
      <c r="IU2" s="26"/>
      <c r="IV2" s="26"/>
      <c r="IW2" s="26"/>
      <c r="IX2" s="26"/>
      <c r="IY2" s="26"/>
      <c r="IZ2" s="26"/>
      <c r="JA2" s="26"/>
      <c r="JB2" s="26"/>
      <c r="JC2" s="26"/>
      <c r="JD2" s="26"/>
      <c r="JE2" s="26"/>
      <c r="JF2" s="26"/>
      <c r="JG2" s="26"/>
      <c r="JH2" s="26"/>
      <c r="JI2" s="26"/>
      <c r="JJ2" s="26"/>
      <c r="JK2" s="26"/>
      <c r="JL2" s="26"/>
      <c r="JM2" s="26"/>
      <c r="JN2" s="26"/>
      <c r="JO2" s="26"/>
      <c r="JP2" s="26"/>
      <c r="JQ2" s="26"/>
      <c r="JR2" s="26"/>
      <c r="JS2" s="26"/>
      <c r="JT2" s="26"/>
      <c r="JU2" s="26"/>
      <c r="JV2" s="26"/>
      <c r="JW2" s="26"/>
      <c r="JX2" s="26"/>
      <c r="JY2" s="26"/>
      <c r="JZ2" s="26"/>
      <c r="KA2" s="26"/>
      <c r="KB2" s="26"/>
      <c r="KC2" s="26"/>
      <c r="KD2" s="26"/>
      <c r="KE2" s="26"/>
      <c r="KF2" s="26"/>
      <c r="KG2" s="26"/>
      <c r="KH2" s="26"/>
      <c r="KI2" s="26"/>
      <c r="KJ2" s="26"/>
      <c r="KK2" s="26"/>
      <c r="KL2" s="26"/>
      <c r="KM2" s="26"/>
      <c r="KN2" s="26"/>
      <c r="KO2" s="26"/>
      <c r="KP2" s="26"/>
      <c r="KQ2" s="26"/>
      <c r="KR2" s="26"/>
      <c r="KS2" s="26"/>
      <c r="KT2" s="26"/>
      <c r="KU2" s="26"/>
      <c r="KV2" s="26"/>
      <c r="KW2" s="26"/>
      <c r="KX2" s="26"/>
      <c r="KY2" s="26"/>
      <c r="KZ2" s="26"/>
      <c r="LA2" s="26"/>
      <c r="LB2" s="26"/>
      <c r="LC2" s="26"/>
      <c r="LD2" s="26"/>
      <c r="LE2" s="26"/>
      <c r="LF2" s="26"/>
      <c r="LG2" s="26"/>
      <c r="LH2" s="26"/>
      <c r="LI2" s="26"/>
      <c r="LJ2" s="26"/>
      <c r="LK2" s="26"/>
      <c r="LL2" s="26"/>
      <c r="LM2" s="26"/>
      <c r="LN2" s="26"/>
      <c r="LO2" s="26"/>
      <c r="LP2" s="26"/>
      <c r="LQ2" s="26"/>
      <c r="LR2" s="26"/>
      <c r="LS2" s="26"/>
      <c r="LT2" s="26"/>
      <c r="LU2" s="26"/>
      <c r="LV2" s="26"/>
      <c r="LW2" s="26"/>
      <c r="LX2" s="26"/>
      <c r="LY2" s="26"/>
      <c r="LZ2" s="26"/>
      <c r="MA2" s="26"/>
      <c r="MB2" s="26"/>
      <c r="MC2" s="26"/>
      <c r="MD2" s="26"/>
      <c r="ME2" s="26"/>
      <c r="MF2" s="26"/>
      <c r="MG2" s="26"/>
      <c r="MH2" s="26"/>
      <c r="MI2" s="26"/>
      <c r="MJ2" s="26"/>
      <c r="MK2" s="26"/>
      <c r="ML2" s="26"/>
      <c r="MM2" s="26"/>
      <c r="MN2" s="26"/>
      <c r="MO2" s="26"/>
      <c r="MP2" s="26"/>
      <c r="MQ2" s="26"/>
      <c r="MR2" s="26"/>
      <c r="MS2" s="26"/>
      <c r="MT2" s="26"/>
      <c r="MU2" s="26"/>
      <c r="MV2" s="26"/>
      <c r="MW2" s="26"/>
      <c r="MX2" s="26"/>
      <c r="MY2" s="26"/>
      <c r="MZ2" s="26"/>
      <c r="NA2" s="26"/>
      <c r="NB2" s="26"/>
      <c r="NC2" s="26"/>
      <c r="ND2" s="26"/>
      <c r="NE2" s="26"/>
      <c r="NF2" s="26"/>
      <c r="NG2" s="26"/>
      <c r="NH2" s="26"/>
      <c r="NI2" s="26"/>
      <c r="NJ2" s="26"/>
      <c r="NK2" s="26"/>
      <c r="NL2" s="26"/>
      <c r="NM2" s="26"/>
      <c r="NN2" s="26"/>
      <c r="NO2" s="26"/>
      <c r="NP2" s="26"/>
      <c r="NQ2" s="26"/>
      <c r="NR2" s="26"/>
      <c r="NS2" s="26"/>
      <c r="NT2" s="26"/>
      <c r="NU2" s="26"/>
      <c r="NV2" s="26"/>
      <c r="NW2" s="26"/>
      <c r="NX2" s="26"/>
      <c r="NY2" s="26"/>
      <c r="NZ2" s="26"/>
      <c r="OA2" s="26"/>
      <c r="OB2" s="26"/>
      <c r="OC2" s="26"/>
      <c r="OD2" s="26"/>
      <c r="OE2" s="26"/>
      <c r="OF2" s="26"/>
      <c r="OG2" s="26"/>
      <c r="OH2" s="26"/>
      <c r="OI2" s="26"/>
      <c r="OJ2" s="26"/>
      <c r="OK2" s="26"/>
      <c r="OL2" s="26"/>
      <c r="OM2" s="26"/>
      <c r="ON2" s="26"/>
      <c r="OO2" s="26"/>
      <c r="OP2" s="26"/>
      <c r="OQ2" s="26"/>
      <c r="OR2" s="26"/>
      <c r="OS2" s="26"/>
      <c r="OT2" s="26"/>
      <c r="OU2" s="26"/>
      <c r="OV2" s="26"/>
      <c r="OW2" s="26"/>
      <c r="OX2" s="26"/>
      <c r="OY2" s="26"/>
      <c r="OZ2" s="26"/>
      <c r="PA2" s="26"/>
      <c r="PB2" s="26"/>
      <c r="PC2" s="26"/>
      <c r="PD2" s="26"/>
      <c r="PE2" s="26"/>
      <c r="PF2" s="26"/>
      <c r="PG2" s="26"/>
      <c r="PH2" s="26"/>
      <c r="PI2" s="26"/>
      <c r="PJ2" s="26"/>
      <c r="PK2" s="26"/>
      <c r="PL2" s="26"/>
      <c r="PM2" s="26"/>
      <c r="PN2" s="26"/>
      <c r="PO2" s="26"/>
      <c r="PP2" s="26"/>
      <c r="PQ2" s="26"/>
      <c r="PR2" s="26"/>
      <c r="PS2" s="26"/>
      <c r="PT2" s="26"/>
      <c r="PU2" s="26"/>
      <c r="PV2" s="26"/>
      <c r="PW2" s="26"/>
      <c r="PX2" s="26"/>
      <c r="PY2" s="26"/>
      <c r="PZ2" s="26"/>
      <c r="QA2" s="26"/>
      <c r="QB2" s="26"/>
      <c r="QC2" s="26"/>
      <c r="QD2" s="26"/>
      <c r="QE2" s="26"/>
      <c r="QF2" s="26"/>
      <c r="QG2" s="26"/>
      <c r="QH2" s="26"/>
      <c r="QI2" s="26"/>
      <c r="QJ2" s="26"/>
      <c r="QK2" s="26"/>
      <c r="QL2" s="26"/>
      <c r="QM2" s="26"/>
      <c r="QN2" s="26"/>
      <c r="QO2" s="26"/>
      <c r="QP2" s="26"/>
      <c r="QQ2" s="26"/>
      <c r="QR2" s="26"/>
      <c r="QS2" s="26"/>
      <c r="QT2" s="26"/>
      <c r="QU2" s="26"/>
      <c r="QV2" s="26"/>
      <c r="QW2" s="26"/>
      <c r="QX2" s="26"/>
      <c r="QY2" s="26"/>
      <c r="QZ2" s="26"/>
      <c r="RA2" s="26"/>
      <c r="RB2" s="26"/>
      <c r="RC2" s="26"/>
      <c r="RD2" s="26"/>
      <c r="RE2" s="26"/>
      <c r="RF2" s="26"/>
      <c r="RG2" s="26"/>
      <c r="RH2" s="26"/>
      <c r="RI2" s="26"/>
      <c r="RJ2" s="26"/>
      <c r="RK2" s="26"/>
      <c r="RL2" s="26"/>
      <c r="RM2" s="26"/>
      <c r="RN2" s="26"/>
      <c r="RO2" s="26"/>
      <c r="RP2" s="26"/>
      <c r="RQ2" s="26"/>
      <c r="RR2" s="26"/>
      <c r="RS2" s="26"/>
      <c r="RT2" s="26"/>
      <c r="RU2" s="26"/>
      <c r="RV2" s="26"/>
      <c r="RW2" s="26"/>
      <c r="RX2" s="26"/>
      <c r="RY2" s="26"/>
      <c r="RZ2" s="26"/>
      <c r="SA2" s="26"/>
      <c r="SB2" s="26"/>
      <c r="SC2" s="26"/>
      <c r="SD2" s="26"/>
      <c r="SE2" s="26"/>
      <c r="SF2" s="26"/>
      <c r="SG2" s="26"/>
      <c r="SH2" s="26"/>
      <c r="SI2" s="26"/>
      <c r="SJ2" s="26"/>
      <c r="SK2" s="26"/>
      <c r="SL2" s="26"/>
      <c r="SM2" s="26"/>
      <c r="SN2" s="26"/>
      <c r="SO2" s="26"/>
      <c r="SP2" s="26"/>
      <c r="SQ2" s="26"/>
      <c r="SR2" s="26"/>
      <c r="SS2" s="26"/>
      <c r="ST2" s="26"/>
      <c r="SU2" s="26"/>
      <c r="SV2" s="26"/>
      <c r="SW2" s="26"/>
      <c r="SX2" s="26"/>
      <c r="SY2" s="26"/>
      <c r="SZ2" s="26"/>
      <c r="TA2" s="26"/>
      <c r="TB2" s="26"/>
      <c r="TC2" s="26"/>
      <c r="TD2" s="26"/>
      <c r="TE2" s="26"/>
      <c r="TF2" s="26"/>
      <c r="TG2" s="26"/>
      <c r="TH2" s="26"/>
      <c r="TI2" s="26"/>
      <c r="TJ2" s="26"/>
      <c r="TK2" s="26"/>
      <c r="TL2" s="26"/>
      <c r="TM2" s="26"/>
      <c r="TN2" s="26"/>
      <c r="TO2" s="26"/>
      <c r="TP2" s="26"/>
      <c r="TQ2" s="26"/>
      <c r="TR2" s="26"/>
      <c r="TS2" s="26"/>
      <c r="TT2" s="26"/>
      <c r="TU2" s="26"/>
      <c r="TV2" s="26"/>
      <c r="TW2" s="26"/>
      <c r="TX2" s="26"/>
      <c r="TY2" s="26"/>
      <c r="TZ2" s="26"/>
      <c r="UA2" s="26"/>
      <c r="UB2" s="26"/>
      <c r="UC2" s="26"/>
      <c r="UD2" s="26"/>
      <c r="UE2" s="26"/>
      <c r="UF2" s="26"/>
      <c r="UG2" s="26"/>
      <c r="UH2" s="26"/>
      <c r="UI2" s="26"/>
      <c r="UJ2" s="26"/>
      <c r="UK2" s="26"/>
      <c r="UL2" s="26"/>
      <c r="UM2" s="26"/>
      <c r="UN2" s="26"/>
      <c r="UO2" s="26"/>
      <c r="UP2" s="26"/>
      <c r="UQ2" s="26"/>
      <c r="UR2" s="26"/>
      <c r="US2" s="26"/>
      <c r="UT2" s="26"/>
      <c r="UU2" s="26"/>
      <c r="UV2" s="26"/>
      <c r="UW2" s="26"/>
      <c r="UX2" s="26"/>
      <c r="UY2" s="26"/>
      <c r="UZ2" s="26"/>
      <c r="VA2" s="26"/>
      <c r="VB2" s="26"/>
      <c r="VC2" s="26"/>
      <c r="VD2" s="26"/>
      <c r="VE2" s="26"/>
      <c r="VF2" s="26"/>
      <c r="VG2" s="26"/>
      <c r="VH2" s="26"/>
      <c r="VI2" s="26"/>
      <c r="VJ2" s="26"/>
      <c r="VK2" s="26"/>
      <c r="VL2" s="26"/>
      <c r="VM2" s="26"/>
      <c r="VN2" s="26"/>
      <c r="VO2" s="26"/>
      <c r="VP2" s="26"/>
      <c r="VQ2" s="26"/>
      <c r="VR2" s="26"/>
      <c r="VS2" s="26"/>
      <c r="VT2" s="26"/>
      <c r="VU2" s="26"/>
      <c r="VV2" s="26"/>
      <c r="VW2" s="26"/>
      <c r="VX2" s="26"/>
      <c r="VY2" s="26"/>
      <c r="VZ2" s="26"/>
      <c r="WA2" s="26"/>
      <c r="WB2" s="26"/>
      <c r="WC2" s="26"/>
      <c r="WD2" s="26"/>
      <c r="WE2" s="26"/>
      <c r="WF2" s="26"/>
      <c r="WG2" s="26"/>
      <c r="WH2" s="26"/>
      <c r="WI2" s="26"/>
      <c r="WJ2" s="26"/>
      <c r="WK2" s="26"/>
      <c r="WL2" s="26"/>
      <c r="WM2" s="26"/>
      <c r="WN2" s="26"/>
      <c r="WO2" s="26"/>
      <c r="WP2" s="26"/>
      <c r="WQ2" s="26"/>
      <c r="WR2" s="26"/>
      <c r="WS2" s="26"/>
      <c r="WT2" s="26"/>
      <c r="WU2" s="26"/>
      <c r="WV2" s="26"/>
      <c r="WW2" s="26"/>
      <c r="WX2" s="26"/>
      <c r="WY2" s="26"/>
      <c r="WZ2" s="26"/>
      <c r="XA2" s="26"/>
      <c r="XB2" s="26"/>
      <c r="XC2" s="26"/>
      <c r="XD2" s="26"/>
      <c r="XE2" s="26"/>
      <c r="XF2" s="26"/>
      <c r="XG2" s="26"/>
      <c r="XH2" s="26"/>
      <c r="XI2" s="26"/>
      <c r="XJ2" s="26"/>
      <c r="XK2" s="26"/>
      <c r="XL2" s="26"/>
      <c r="XM2" s="26"/>
      <c r="XN2" s="26"/>
      <c r="XO2" s="26"/>
      <c r="XP2" s="26"/>
      <c r="XQ2" s="26"/>
      <c r="XR2" s="26"/>
      <c r="XS2" s="26"/>
      <c r="XT2" s="26"/>
      <c r="XU2" s="26"/>
      <c r="XV2" s="26"/>
      <c r="XW2" s="26"/>
      <c r="XX2" s="26"/>
      <c r="XY2" s="26"/>
      <c r="XZ2" s="26"/>
      <c r="YA2" s="26"/>
      <c r="YB2" s="26"/>
      <c r="YC2" s="26"/>
      <c r="YD2" s="26"/>
      <c r="YE2" s="26"/>
      <c r="YF2" s="26"/>
      <c r="YG2" s="26"/>
      <c r="YH2" s="26"/>
      <c r="YI2" s="26"/>
      <c r="YJ2" s="26"/>
      <c r="YK2" s="26"/>
      <c r="YL2" s="26"/>
      <c r="YM2" s="26"/>
      <c r="YN2" s="26"/>
      <c r="YO2" s="26"/>
      <c r="YP2" s="26"/>
      <c r="YQ2" s="26"/>
      <c r="YR2" s="26"/>
      <c r="YS2" s="26"/>
      <c r="YT2" s="26"/>
      <c r="YU2" s="26"/>
      <c r="YV2" s="26"/>
      <c r="YW2" s="26"/>
      <c r="YX2" s="26"/>
      <c r="YY2" s="26"/>
      <c r="YZ2" s="26"/>
      <c r="ZA2" s="26"/>
      <c r="ZB2" s="26"/>
      <c r="ZC2" s="26"/>
      <c r="ZD2" s="26"/>
      <c r="ZE2" s="26"/>
      <c r="ZF2" s="26"/>
      <c r="ZG2" s="26"/>
      <c r="ZH2" s="26"/>
      <c r="ZI2" s="26"/>
      <c r="ZJ2" s="26"/>
      <c r="ZK2" s="26"/>
      <c r="ZL2" s="26"/>
      <c r="ZM2" s="26"/>
      <c r="ZN2" s="26"/>
      <c r="ZO2" s="26"/>
      <c r="ZP2" s="26"/>
      <c r="ZQ2" s="26"/>
      <c r="ZR2" s="26"/>
      <c r="ZS2" s="26"/>
      <c r="ZT2" s="26"/>
      <c r="ZU2" s="26"/>
      <c r="ZV2" s="26"/>
      <c r="ZW2" s="26"/>
      <c r="ZX2" s="26"/>
      <c r="ZY2" s="26"/>
      <c r="ZZ2" s="26"/>
      <c r="AAA2" s="26"/>
      <c r="AAB2" s="26"/>
      <c r="AAC2" s="26"/>
      <c r="AAD2" s="26"/>
      <c r="AAE2" s="26"/>
      <c r="AAF2" s="26"/>
      <c r="AAG2" s="26"/>
      <c r="AAH2" s="26"/>
      <c r="AAI2" s="26"/>
      <c r="AAJ2" s="26"/>
      <c r="AAK2" s="26"/>
      <c r="AAL2" s="26"/>
      <c r="AAM2" s="26"/>
      <c r="AAN2" s="26"/>
      <c r="AAO2" s="26"/>
      <c r="AAP2" s="26"/>
      <c r="AAQ2" s="26"/>
      <c r="AAR2" s="26"/>
      <c r="AAS2" s="26"/>
      <c r="AAT2" s="26"/>
      <c r="AAU2" s="26"/>
      <c r="AAV2" s="26"/>
      <c r="AAW2" s="26"/>
      <c r="AAX2" s="26"/>
      <c r="AAY2" s="26"/>
      <c r="AAZ2" s="26"/>
      <c r="ABA2" s="26"/>
      <c r="ABB2" s="26"/>
      <c r="ABC2" s="26"/>
      <c r="ABD2" s="26"/>
      <c r="ABE2" s="26"/>
      <c r="ABF2" s="26"/>
      <c r="ABG2" s="26"/>
      <c r="ABH2" s="26"/>
      <c r="ABI2" s="26"/>
      <c r="ABJ2" s="26"/>
      <c r="ABK2" s="26"/>
      <c r="ABL2" s="26"/>
      <c r="ABM2" s="26"/>
      <c r="ABN2" s="26"/>
      <c r="ABO2" s="26"/>
      <c r="ABP2" s="26"/>
      <c r="ABQ2" s="26"/>
      <c r="ABR2" s="26"/>
      <c r="ABS2" s="26"/>
      <c r="ABT2" s="26"/>
      <c r="ABU2" s="26"/>
      <c r="ABV2" s="26"/>
      <c r="ABW2" s="26"/>
      <c r="ABX2" s="26"/>
      <c r="ABY2" s="26"/>
      <c r="ABZ2" s="26"/>
      <c r="ACA2" s="26"/>
      <c r="ACB2" s="26"/>
      <c r="ACC2" s="26"/>
      <c r="ACD2" s="26"/>
      <c r="ACE2" s="26"/>
      <c r="ACF2" s="26"/>
      <c r="ACG2" s="26"/>
      <c r="ACH2" s="26"/>
      <c r="ACI2" s="26"/>
      <c r="ACJ2" s="26"/>
      <c r="ACK2" s="26"/>
      <c r="ACL2" s="26"/>
      <c r="ACM2" s="26"/>
      <c r="ACN2" s="26"/>
      <c r="ACO2" s="26"/>
      <c r="ACP2" s="26"/>
      <c r="ACQ2" s="26"/>
      <c r="ACR2" s="26"/>
      <c r="ACS2" s="26"/>
      <c r="ACT2" s="26"/>
      <c r="ACU2" s="26"/>
      <c r="ACV2" s="26"/>
      <c r="ACW2" s="26"/>
      <c r="ACX2" s="26"/>
      <c r="ACY2" s="26"/>
      <c r="ACZ2" s="26"/>
      <c r="ADA2" s="26"/>
      <c r="ADB2" s="26"/>
      <c r="ADC2" s="26"/>
      <c r="ADD2" s="26"/>
      <c r="ADE2" s="26"/>
      <c r="ADF2" s="26"/>
      <c r="ADG2" s="26"/>
      <c r="ADH2" s="26"/>
      <c r="ADI2" s="26"/>
      <c r="ADJ2" s="26"/>
      <c r="ADK2" s="26"/>
      <c r="ADL2" s="26"/>
      <c r="ADM2" s="26"/>
      <c r="ADN2" s="26"/>
      <c r="ADO2" s="26"/>
      <c r="ADP2" s="26"/>
      <c r="ADQ2" s="26"/>
      <c r="ADR2" s="26"/>
      <c r="ADS2" s="26"/>
      <c r="ADT2" s="26"/>
      <c r="ADU2" s="26"/>
      <c r="ADV2" s="26"/>
      <c r="ADW2" s="26"/>
      <c r="ADX2" s="26"/>
      <c r="ADY2" s="26"/>
      <c r="ADZ2" s="26"/>
      <c r="AEA2" s="26"/>
      <c r="AEB2" s="26"/>
      <c r="AEC2" s="26"/>
      <c r="AED2" s="26"/>
      <c r="AEE2" s="26"/>
      <c r="AEF2" s="26"/>
      <c r="AEG2" s="26"/>
      <c r="AEH2" s="26"/>
      <c r="AEI2" s="26"/>
      <c r="AEJ2" s="26"/>
      <c r="AEK2" s="26"/>
      <c r="AEL2" s="26"/>
      <c r="AEM2" s="26"/>
      <c r="AEN2" s="26"/>
      <c r="AEO2" s="26"/>
      <c r="AEP2" s="26"/>
      <c r="AEQ2" s="26"/>
      <c r="AER2" s="26"/>
      <c r="AES2" s="26"/>
      <c r="AET2" s="26"/>
      <c r="AEU2" s="26"/>
      <c r="AEV2" s="26"/>
      <c r="AEW2" s="26"/>
      <c r="AEX2" s="26"/>
      <c r="AEY2" s="26"/>
      <c r="AEZ2" s="26"/>
      <c r="AFA2" s="26"/>
      <c r="AFB2" s="26"/>
      <c r="AFC2" s="26"/>
      <c r="AFD2" s="26"/>
      <c r="AFE2" s="26"/>
      <c r="AFF2" s="26"/>
      <c r="AFG2" s="26"/>
      <c r="AFH2" s="26"/>
      <c r="AFI2" s="26"/>
      <c r="AFJ2" s="26"/>
      <c r="AFK2" s="26"/>
      <c r="AFL2" s="26"/>
      <c r="AFM2" s="26"/>
      <c r="AFN2" s="26"/>
      <c r="AFO2" s="26"/>
      <c r="AFP2" s="26"/>
      <c r="AFQ2" s="26"/>
      <c r="AFR2" s="26"/>
      <c r="AFS2" s="26"/>
      <c r="AFT2" s="26"/>
      <c r="AFU2" s="26"/>
      <c r="AFV2" s="26"/>
      <c r="AFW2" s="26"/>
      <c r="AFX2" s="26"/>
      <c r="AFY2" s="26"/>
      <c r="AFZ2" s="26"/>
      <c r="AGA2" s="26"/>
      <c r="AGB2" s="26"/>
      <c r="AGC2" s="26"/>
      <c r="AGD2" s="26"/>
      <c r="AGE2" s="26"/>
      <c r="AGF2" s="26"/>
      <c r="AGG2" s="26"/>
      <c r="AGH2" s="26"/>
      <c r="AGI2" s="26"/>
      <c r="AGJ2" s="26"/>
      <c r="AGK2" s="26"/>
      <c r="AGL2" s="26"/>
      <c r="AGM2" s="26"/>
      <c r="AGN2" s="26"/>
      <c r="AGO2" s="26"/>
      <c r="AGP2" s="26"/>
      <c r="AGQ2" s="26"/>
      <c r="AGR2" s="26"/>
      <c r="AGS2" s="26"/>
      <c r="AGT2" s="26"/>
      <c r="AGU2" s="26"/>
      <c r="AGV2" s="26"/>
      <c r="AGW2" s="26"/>
      <c r="AGX2" s="26"/>
      <c r="AGY2" s="26"/>
      <c r="AGZ2" s="26"/>
      <c r="AHA2" s="26"/>
      <c r="AHB2" s="26"/>
      <c r="AHC2" s="26"/>
      <c r="AHD2" s="26"/>
      <c r="AHE2" s="26"/>
      <c r="AHF2" s="26"/>
      <c r="AHG2" s="26"/>
      <c r="AHH2" s="26"/>
      <c r="AHI2" s="26"/>
      <c r="AHJ2" s="26"/>
      <c r="AHK2" s="26"/>
      <c r="AHL2" s="26"/>
      <c r="AHM2" s="26"/>
      <c r="AHN2" s="26"/>
      <c r="AHO2" s="26"/>
      <c r="AHP2" s="26"/>
      <c r="AHQ2" s="26"/>
      <c r="AHR2" s="26"/>
      <c r="AHS2" s="26"/>
      <c r="AHT2" s="26"/>
      <c r="AHU2" s="26"/>
      <c r="AHV2" s="26"/>
      <c r="AHW2" s="26"/>
      <c r="AHX2" s="26"/>
      <c r="AHY2" s="26"/>
      <c r="AHZ2" s="26"/>
      <c r="AIA2" s="26"/>
      <c r="AIB2" s="26"/>
      <c r="AIC2" s="26"/>
      <c r="AID2" s="26"/>
      <c r="AIE2" s="26"/>
      <c r="AIF2" s="26"/>
      <c r="AIG2" s="26"/>
      <c r="AIH2" s="26"/>
      <c r="AII2" s="26"/>
      <c r="AIJ2" s="26"/>
      <c r="AIK2" s="26"/>
      <c r="AIL2" s="26"/>
      <c r="AIM2" s="26"/>
      <c r="AIN2" s="26"/>
      <c r="AIO2" s="26"/>
      <c r="AIP2" s="26"/>
      <c r="AIQ2" s="26"/>
      <c r="AIR2" s="26"/>
      <c r="AIS2" s="26"/>
      <c r="AIT2" s="26"/>
      <c r="AIU2" s="26"/>
      <c r="AIV2" s="26"/>
      <c r="AIW2" s="26"/>
      <c r="AIX2" s="26"/>
      <c r="AIY2" s="26"/>
      <c r="AIZ2" s="26"/>
      <c r="AJA2" s="26"/>
      <c r="AJB2" s="26"/>
      <c r="AJC2" s="26"/>
      <c r="AJD2" s="26"/>
      <c r="AJE2" s="26"/>
      <c r="AJF2" s="26"/>
      <c r="AJG2" s="26"/>
      <c r="AJH2" s="26"/>
      <c r="AJI2" s="26"/>
      <c r="AJJ2" s="26"/>
      <c r="AJK2" s="26"/>
      <c r="AJL2" s="26"/>
      <c r="AJM2" s="26"/>
      <c r="AJN2" s="26"/>
      <c r="AJO2" s="26"/>
      <c r="AJP2" s="26"/>
      <c r="AJQ2" s="26"/>
      <c r="AJR2" s="26"/>
      <c r="AJS2" s="26"/>
      <c r="AJT2" s="26"/>
      <c r="AJU2" s="26"/>
      <c r="AJV2" s="26"/>
      <c r="AJW2" s="26"/>
      <c r="AJX2" s="26"/>
      <c r="AJY2" s="26"/>
      <c r="AJZ2" s="26"/>
      <c r="AKA2" s="26"/>
      <c r="AKB2" s="26"/>
      <c r="AKC2" s="26"/>
      <c r="AKD2" s="26"/>
      <c r="AKE2" s="26"/>
      <c r="AKF2" s="26"/>
      <c r="AKG2" s="26"/>
      <c r="AKH2" s="26"/>
      <c r="AKI2" s="26"/>
      <c r="AKJ2" s="26"/>
      <c r="AKK2" s="26"/>
      <c r="AKL2" s="26"/>
      <c r="AKM2" s="26"/>
      <c r="AKN2" s="26"/>
      <c r="AKO2" s="26"/>
      <c r="AKP2" s="26"/>
      <c r="AKQ2" s="26"/>
      <c r="AKR2" s="26"/>
      <c r="AKS2" s="26"/>
      <c r="AKT2" s="26"/>
      <c r="AKU2" s="26"/>
      <c r="AKV2" s="26"/>
      <c r="AKW2" s="26"/>
      <c r="AKX2" s="26"/>
      <c r="AKY2" s="26"/>
      <c r="AKZ2" s="26"/>
      <c r="ALA2" s="26"/>
      <c r="ALB2" s="26"/>
      <c r="ALC2" s="26"/>
      <c r="ALD2" s="26"/>
      <c r="ALE2" s="26"/>
      <c r="ALF2" s="26"/>
      <c r="ALG2" s="26"/>
      <c r="ALH2" s="26"/>
      <c r="ALI2" s="26"/>
      <c r="ALJ2" s="26"/>
      <c r="ALK2" s="26"/>
      <c r="ALL2" s="26"/>
      <c r="ALM2" s="26"/>
      <c r="ALN2" s="26"/>
      <c r="ALO2" s="26"/>
      <c r="ALP2" s="26"/>
      <c r="ALQ2" s="26"/>
      <c r="ALR2" s="26"/>
      <c r="ALS2" s="26"/>
      <c r="ALT2" s="26"/>
      <c r="ALU2" s="26"/>
      <c r="ALV2" s="26"/>
      <c r="ALW2" s="26"/>
      <c r="ALX2" s="26"/>
      <c r="ALY2" s="26"/>
      <c r="ALZ2" s="26"/>
      <c r="AMA2" s="26"/>
      <c r="AMB2" s="26"/>
      <c r="AMC2" s="26"/>
      <c r="AMD2" s="26"/>
      <c r="AME2" s="26"/>
      <c r="AMF2" s="26"/>
      <c r="AMG2" s="26"/>
      <c r="AMH2" s="26"/>
      <c r="AMI2" s="26"/>
      <c r="AMJ2" s="26"/>
      <c r="AMK2" s="26"/>
      <c r="AML2" s="26"/>
      <c r="AMM2" s="26"/>
      <c r="AMN2" s="26"/>
      <c r="AMO2" s="26"/>
      <c r="AMP2" s="26"/>
      <c r="AMQ2" s="26"/>
      <c r="AMR2" s="26"/>
      <c r="AMS2" s="26"/>
      <c r="AMT2" s="26"/>
      <c r="AMU2" s="26"/>
      <c r="AMV2" s="26"/>
      <c r="AMW2" s="26"/>
      <c r="AMX2" s="26"/>
      <c r="AMY2" s="26"/>
      <c r="AMZ2" s="26"/>
      <c r="ANA2" s="26"/>
      <c r="ANB2" s="26"/>
      <c r="ANC2" s="26"/>
      <c r="AND2" s="26"/>
      <c r="ANE2" s="26"/>
      <c r="ANF2" s="26"/>
      <c r="ANG2" s="26"/>
      <c r="ANH2" s="26"/>
      <c r="ANI2" s="26"/>
      <c r="ANJ2" s="26"/>
      <c r="ANK2" s="26"/>
      <c r="ANL2" s="26"/>
      <c r="ANM2" s="26"/>
      <c r="ANN2" s="26"/>
      <c r="ANO2" s="26"/>
      <c r="ANP2" s="26"/>
      <c r="ANQ2" s="26"/>
      <c r="ANR2" s="26"/>
      <c r="ANS2" s="26"/>
      <c r="ANT2" s="26"/>
      <c r="ANU2" s="26"/>
      <c r="ANV2" s="26"/>
      <c r="ANW2" s="26"/>
      <c r="ANX2" s="26"/>
      <c r="ANY2" s="26"/>
      <c r="ANZ2" s="26"/>
      <c r="AOA2" s="26"/>
      <c r="AOB2" s="26"/>
      <c r="AOC2" s="26"/>
      <c r="AOD2" s="26"/>
      <c r="AOE2" s="26"/>
      <c r="AOF2" s="26"/>
      <c r="AOG2" s="26"/>
      <c r="AOH2" s="26"/>
      <c r="AOI2" s="26"/>
      <c r="AOJ2" s="26"/>
      <c r="AOK2" s="26"/>
      <c r="AOL2" s="26"/>
      <c r="AOM2" s="26"/>
      <c r="AON2" s="26"/>
      <c r="AOO2" s="26"/>
      <c r="AOP2" s="26"/>
      <c r="AOQ2" s="26"/>
      <c r="AOR2" s="26"/>
      <c r="AOS2" s="26"/>
      <c r="AOT2" s="26"/>
      <c r="AOU2" s="26"/>
      <c r="AOV2" s="26"/>
      <c r="AOW2" s="26"/>
      <c r="AOX2" s="26"/>
      <c r="AOY2" s="26"/>
      <c r="AOZ2" s="26"/>
      <c r="APA2" s="26"/>
      <c r="APB2" s="26"/>
      <c r="APC2" s="26"/>
      <c r="APD2" s="26"/>
      <c r="APE2" s="26"/>
      <c r="APF2" s="26"/>
      <c r="APG2" s="26"/>
      <c r="APH2" s="26"/>
      <c r="API2" s="26"/>
      <c r="APJ2" s="26"/>
      <c r="APK2" s="26"/>
      <c r="APL2" s="26"/>
      <c r="APM2" s="26"/>
      <c r="APN2" s="26"/>
      <c r="APO2" s="26"/>
      <c r="APP2" s="26"/>
      <c r="APQ2" s="26"/>
      <c r="APR2" s="26"/>
      <c r="APS2" s="26"/>
      <c r="APT2" s="26"/>
      <c r="APU2" s="26"/>
      <c r="APV2" s="26"/>
      <c r="APW2" s="26"/>
      <c r="APX2" s="26"/>
      <c r="APY2" s="26"/>
      <c r="APZ2" s="26"/>
      <c r="AQA2" s="26"/>
      <c r="AQB2" s="26"/>
      <c r="AQC2" s="26"/>
      <c r="AQD2" s="26"/>
      <c r="AQE2" s="26"/>
      <c r="AQF2" s="26"/>
      <c r="AQG2" s="26"/>
      <c r="AQH2" s="26"/>
      <c r="AQI2" s="26"/>
      <c r="AQJ2" s="26"/>
      <c r="AQK2" s="26"/>
      <c r="AQL2" s="26"/>
      <c r="AQM2" s="26"/>
      <c r="AQN2" s="26"/>
      <c r="AQO2" s="26"/>
      <c r="AQP2" s="26"/>
      <c r="AQQ2" s="26"/>
      <c r="AQR2" s="26"/>
      <c r="AQS2" s="26"/>
      <c r="AQT2" s="26"/>
      <c r="AQU2" s="26"/>
      <c r="AQV2" s="26"/>
      <c r="AQW2" s="26"/>
      <c r="AQX2" s="26"/>
      <c r="AQY2" s="26"/>
      <c r="AQZ2" s="26"/>
      <c r="ARA2" s="26"/>
      <c r="ARB2" s="26"/>
      <c r="ARC2" s="26"/>
      <c r="ARD2" s="26"/>
      <c r="ARE2" s="26"/>
      <c r="ARF2" s="26"/>
      <c r="ARG2" s="26"/>
      <c r="ARH2" s="26"/>
      <c r="ARI2" s="26"/>
      <c r="ARJ2" s="26"/>
      <c r="ARK2" s="26"/>
      <c r="ARL2" s="26"/>
      <c r="ARM2" s="26"/>
      <c r="ARN2" s="26"/>
      <c r="ARO2" s="26"/>
      <c r="ARP2" s="26"/>
      <c r="ARQ2" s="26"/>
      <c r="ARR2" s="26"/>
      <c r="ARS2" s="26"/>
      <c r="ART2" s="26"/>
      <c r="ARU2" s="26"/>
      <c r="ARV2" s="26"/>
      <c r="ARW2" s="26"/>
      <c r="ARX2" s="26"/>
      <c r="ARY2" s="26"/>
      <c r="ARZ2" s="26"/>
      <c r="ASA2" s="26"/>
      <c r="ASB2" s="26"/>
      <c r="ASC2" s="26"/>
      <c r="ASD2" s="26"/>
      <c r="ASE2" s="26"/>
      <c r="ASF2" s="26"/>
      <c r="ASG2" s="26"/>
      <c r="ASH2" s="26"/>
      <c r="ASI2" s="26"/>
      <c r="ASJ2" s="26"/>
      <c r="ASK2" s="26"/>
      <c r="ASL2" s="26"/>
      <c r="ASM2" s="26"/>
      <c r="ASN2" s="26"/>
      <c r="ASO2" s="26"/>
      <c r="ASP2" s="26"/>
      <c r="ASQ2" s="26"/>
      <c r="ASR2" s="26"/>
      <c r="ASS2" s="26"/>
      <c r="AST2" s="26"/>
      <c r="ASU2" s="26"/>
      <c r="ASV2" s="26"/>
      <c r="ASW2" s="26"/>
      <c r="ASX2" s="26"/>
      <c r="ASY2" s="26"/>
      <c r="ASZ2" s="26"/>
      <c r="ATA2" s="26"/>
      <c r="ATB2" s="26"/>
      <c r="ATC2" s="26"/>
      <c r="ATD2" s="26"/>
      <c r="ATE2" s="26"/>
      <c r="ATF2" s="26"/>
      <c r="ATG2" s="26"/>
      <c r="ATH2" s="26"/>
      <c r="ATI2" s="26"/>
      <c r="ATJ2" s="26"/>
      <c r="ATK2" s="26"/>
      <c r="ATL2" s="26"/>
      <c r="ATM2" s="26"/>
      <c r="ATN2" s="26"/>
      <c r="ATO2" s="26"/>
      <c r="ATP2" s="26"/>
      <c r="ATQ2" s="26"/>
      <c r="ATR2" s="26"/>
      <c r="ATS2" s="26"/>
      <c r="ATT2" s="26"/>
      <c r="ATU2" s="26"/>
      <c r="ATV2" s="26"/>
      <c r="ATW2" s="26"/>
      <c r="ATX2" s="26"/>
      <c r="ATY2" s="26"/>
      <c r="ATZ2" s="26"/>
      <c r="AUA2" s="26"/>
      <c r="AUB2" s="26"/>
      <c r="AUC2" s="26"/>
      <c r="AUD2" s="26"/>
      <c r="AUE2" s="26"/>
      <c r="AUF2" s="26"/>
      <c r="AUG2" s="26"/>
      <c r="AUH2" s="26"/>
      <c r="AUI2" s="26"/>
      <c r="AUJ2" s="26"/>
      <c r="AUK2" s="26"/>
      <c r="AUL2" s="26"/>
      <c r="AUM2" s="26"/>
      <c r="AUN2" s="26"/>
      <c r="AUO2" s="26"/>
      <c r="AUP2" s="26"/>
      <c r="AUQ2" s="26"/>
      <c r="AUR2" s="26"/>
      <c r="AUS2" s="26"/>
      <c r="AUT2" s="26"/>
      <c r="AUU2" s="26"/>
      <c r="AUV2" s="26"/>
      <c r="AUW2" s="26"/>
      <c r="AUX2" s="26"/>
      <c r="AUY2" s="26"/>
      <c r="AUZ2" s="26"/>
      <c r="AVA2" s="26"/>
      <c r="AVB2" s="26"/>
      <c r="AVC2" s="26"/>
      <c r="AVD2" s="26"/>
      <c r="AVE2" s="26"/>
      <c r="AVF2" s="26"/>
      <c r="AVG2" s="26"/>
      <c r="AVH2" s="26"/>
      <c r="AVI2" s="26"/>
      <c r="AVJ2" s="26"/>
      <c r="AVK2" s="26"/>
      <c r="AVL2" s="26"/>
      <c r="AVM2" s="26"/>
      <c r="AVN2" s="26"/>
      <c r="AVO2" s="26"/>
      <c r="AVP2" s="26"/>
      <c r="AVQ2" s="26"/>
      <c r="AVR2" s="26"/>
      <c r="AVS2" s="26"/>
      <c r="AVT2" s="26"/>
      <c r="AVU2" s="26"/>
      <c r="AVV2" s="26"/>
      <c r="AVW2" s="26"/>
      <c r="AVX2" s="26"/>
      <c r="AVY2" s="26"/>
      <c r="AVZ2" s="26"/>
      <c r="AWA2" s="26"/>
      <c r="AWB2" s="26"/>
      <c r="AWC2" s="26"/>
      <c r="AWD2" s="26"/>
      <c r="AWE2" s="26"/>
      <c r="AWF2" s="26"/>
      <c r="AWG2" s="26"/>
      <c r="AWH2" s="26"/>
      <c r="AWI2" s="26"/>
      <c r="AWJ2" s="26"/>
      <c r="AWK2" s="26"/>
      <c r="AWL2" s="26"/>
      <c r="AWM2" s="26"/>
      <c r="AWN2" s="26"/>
      <c r="AWO2" s="26"/>
      <c r="AWP2" s="26"/>
      <c r="AWQ2" s="26"/>
      <c r="AWR2" s="26"/>
      <c r="AWS2" s="26"/>
      <c r="AWT2" s="26"/>
      <c r="AWU2" s="26"/>
      <c r="AWV2" s="26"/>
      <c r="AWW2" s="26"/>
      <c r="AWX2" s="26"/>
      <c r="AWY2" s="26"/>
      <c r="AWZ2" s="26"/>
      <c r="AXA2" s="26"/>
      <c r="AXB2" s="26"/>
      <c r="AXC2" s="26"/>
      <c r="AXD2" s="26"/>
      <c r="AXE2" s="26"/>
      <c r="AXF2" s="26"/>
      <c r="AXG2" s="26"/>
      <c r="AXH2" s="26"/>
      <c r="AXI2" s="26"/>
      <c r="AXJ2" s="26"/>
      <c r="AXK2" s="26"/>
      <c r="AXL2" s="26"/>
      <c r="AXM2" s="26"/>
      <c r="AXN2" s="26"/>
      <c r="AXO2" s="26"/>
      <c r="AXP2" s="26"/>
      <c r="AXQ2" s="26"/>
      <c r="AXR2" s="26"/>
      <c r="AXS2" s="26"/>
      <c r="AXT2" s="26"/>
      <c r="AXU2" s="26"/>
      <c r="AXV2" s="26"/>
      <c r="AXW2" s="26"/>
      <c r="AXX2" s="26"/>
      <c r="AXY2" s="26"/>
      <c r="AXZ2" s="26"/>
      <c r="AYA2" s="26"/>
      <c r="AYB2" s="26"/>
      <c r="AYC2" s="26"/>
      <c r="AYD2" s="26"/>
      <c r="AYE2" s="26"/>
      <c r="AYF2" s="26"/>
      <c r="AYG2" s="26"/>
      <c r="AYH2" s="26"/>
      <c r="AYI2" s="26"/>
      <c r="AYJ2" s="26"/>
      <c r="AYK2" s="26"/>
      <c r="AYL2" s="26"/>
      <c r="AYM2" s="26"/>
      <c r="AYN2" s="26"/>
      <c r="AYO2" s="26"/>
      <c r="AYP2" s="26"/>
      <c r="AYQ2" s="26"/>
      <c r="AYR2" s="26"/>
      <c r="AYS2" s="26"/>
      <c r="AYT2" s="26"/>
      <c r="AYU2" s="26"/>
      <c r="AYV2" s="26"/>
      <c r="AYW2" s="26"/>
      <c r="AYX2" s="26"/>
      <c r="AYY2" s="26"/>
      <c r="AYZ2" s="26"/>
      <c r="AZA2" s="26"/>
      <c r="AZB2" s="26"/>
      <c r="AZC2" s="26"/>
      <c r="AZD2" s="26"/>
      <c r="AZE2" s="26"/>
      <c r="AZF2" s="26"/>
      <c r="AZG2" s="26"/>
      <c r="AZH2" s="26"/>
      <c r="AZI2" s="26"/>
      <c r="AZJ2" s="26"/>
      <c r="AZK2" s="26"/>
      <c r="AZL2" s="26"/>
      <c r="AZM2" s="26"/>
      <c r="AZN2" s="26"/>
      <c r="AZO2" s="26"/>
      <c r="AZP2" s="26"/>
      <c r="AZQ2" s="26"/>
      <c r="AZR2" s="26"/>
      <c r="AZS2" s="26"/>
      <c r="AZT2" s="26"/>
      <c r="AZU2" s="26"/>
      <c r="AZV2" s="26"/>
      <c r="AZW2" s="26"/>
      <c r="AZX2" s="26"/>
      <c r="AZY2" s="26"/>
      <c r="AZZ2" s="26"/>
      <c r="BAA2" s="26"/>
      <c r="BAB2" s="26"/>
      <c r="BAC2" s="26"/>
      <c r="BAD2" s="26"/>
      <c r="BAE2" s="26"/>
      <c r="BAF2" s="26"/>
      <c r="BAG2" s="26"/>
      <c r="BAH2" s="26"/>
      <c r="BAI2" s="26"/>
      <c r="BAJ2" s="26"/>
      <c r="BAK2" s="26"/>
      <c r="BAL2" s="26"/>
      <c r="BAM2" s="26"/>
      <c r="BAN2" s="26"/>
      <c r="BAO2" s="26"/>
      <c r="BAP2" s="26"/>
      <c r="BAQ2" s="26"/>
      <c r="BAR2" s="26"/>
      <c r="BAS2" s="26"/>
      <c r="BAT2" s="26"/>
      <c r="BAU2" s="26"/>
      <c r="BAV2" s="26"/>
      <c r="BAW2" s="26"/>
      <c r="BAX2" s="26"/>
      <c r="BAY2" s="26"/>
      <c r="BAZ2" s="26"/>
      <c r="BBA2" s="26"/>
      <c r="BBB2" s="26"/>
      <c r="BBC2" s="26"/>
      <c r="BBD2" s="26"/>
      <c r="BBE2" s="26"/>
      <c r="BBF2" s="26"/>
      <c r="BBG2" s="26"/>
      <c r="BBH2" s="26"/>
      <c r="BBI2" s="26"/>
      <c r="BBJ2" s="26"/>
      <c r="BBK2" s="26"/>
      <c r="BBL2" s="26"/>
      <c r="BBM2" s="26"/>
      <c r="BBN2" s="26"/>
      <c r="BBO2" s="26"/>
      <c r="BBP2" s="26"/>
      <c r="BBQ2" s="26"/>
      <c r="BBR2" s="26"/>
      <c r="BBS2" s="26"/>
      <c r="BBT2" s="26"/>
      <c r="BBU2" s="26"/>
      <c r="BBV2" s="26"/>
      <c r="BBW2" s="26"/>
      <c r="BBX2" s="26"/>
      <c r="BBY2" s="26"/>
      <c r="BBZ2" s="26"/>
      <c r="BCA2" s="26"/>
      <c r="BCB2" s="26"/>
      <c r="BCC2" s="26"/>
      <c r="BCD2" s="26"/>
      <c r="BCE2" s="26"/>
      <c r="BCF2" s="26"/>
      <c r="BCG2" s="26"/>
      <c r="BCH2" s="26"/>
      <c r="BCI2" s="26"/>
      <c r="BCJ2" s="26"/>
      <c r="BCK2" s="26"/>
      <c r="BCL2" s="26"/>
      <c r="BCM2" s="26"/>
      <c r="BCN2" s="26"/>
      <c r="BCO2" s="26"/>
      <c r="BCP2" s="26"/>
      <c r="BCQ2" s="26"/>
      <c r="BCR2" s="26"/>
      <c r="BCS2" s="26"/>
      <c r="BCT2" s="26"/>
      <c r="BCU2" s="26"/>
      <c r="BCV2" s="26"/>
      <c r="BCW2" s="26"/>
      <c r="BCX2" s="26"/>
      <c r="BCY2" s="26"/>
      <c r="BCZ2" s="26"/>
      <c r="BDA2" s="26"/>
      <c r="BDB2" s="26"/>
      <c r="BDC2" s="26"/>
      <c r="BDD2" s="26"/>
      <c r="BDE2" s="26"/>
      <c r="BDF2" s="26"/>
      <c r="BDG2" s="26"/>
      <c r="BDH2" s="26"/>
      <c r="BDI2" s="26"/>
      <c r="BDJ2" s="26"/>
      <c r="BDK2" s="26"/>
      <c r="BDL2" s="26"/>
      <c r="BDM2" s="26"/>
      <c r="BDN2" s="26"/>
      <c r="BDO2" s="26"/>
      <c r="BDP2" s="26"/>
      <c r="BDQ2" s="26"/>
      <c r="BDR2" s="26"/>
      <c r="BDS2" s="26"/>
      <c r="BDT2" s="26"/>
      <c r="BDU2" s="26"/>
      <c r="BDV2" s="26"/>
      <c r="BDW2" s="26"/>
      <c r="BDX2" s="26"/>
      <c r="BDY2" s="26"/>
      <c r="BDZ2" s="26"/>
      <c r="BEA2" s="26"/>
      <c r="BEB2" s="26"/>
      <c r="BEC2" s="26"/>
      <c r="BED2" s="26"/>
      <c r="BEE2" s="26"/>
      <c r="BEF2" s="26"/>
      <c r="BEG2" s="26"/>
      <c r="BEH2" s="26"/>
      <c r="BEI2" s="26"/>
      <c r="BEJ2" s="26"/>
      <c r="BEK2" s="26"/>
      <c r="BEL2" s="26"/>
      <c r="BEM2" s="26"/>
      <c r="BEN2" s="26"/>
      <c r="BEO2" s="26"/>
      <c r="BEP2" s="26"/>
      <c r="BEQ2" s="26"/>
      <c r="BER2" s="26"/>
      <c r="BES2" s="26"/>
      <c r="BET2" s="26"/>
      <c r="BEU2" s="26"/>
      <c r="BEV2" s="26"/>
      <c r="BEW2" s="26"/>
      <c r="BEX2" s="26"/>
      <c r="BEY2" s="26"/>
      <c r="BEZ2" s="26"/>
      <c r="BFA2" s="26"/>
      <c r="BFB2" s="26"/>
      <c r="BFC2" s="26"/>
      <c r="BFD2" s="26"/>
      <c r="BFE2" s="26"/>
      <c r="BFF2" s="26"/>
      <c r="BFG2" s="26"/>
      <c r="BFH2" s="26"/>
      <c r="BFI2" s="26"/>
      <c r="BFJ2" s="26"/>
      <c r="BFK2" s="26"/>
      <c r="BFL2" s="26"/>
      <c r="BFM2" s="26"/>
      <c r="BFN2" s="26"/>
      <c r="BFO2" s="26"/>
      <c r="BFP2" s="26"/>
      <c r="BFQ2" s="26"/>
      <c r="BFR2" s="26"/>
      <c r="BFS2" s="26"/>
      <c r="BFT2" s="26"/>
      <c r="BFU2" s="26"/>
      <c r="BFV2" s="26"/>
      <c r="BFW2" s="26"/>
      <c r="BFX2" s="26"/>
      <c r="BFY2" s="26"/>
      <c r="BFZ2" s="26"/>
      <c r="BGA2" s="26"/>
      <c r="BGB2" s="26"/>
      <c r="BGC2" s="26"/>
      <c r="BGD2" s="26"/>
      <c r="BGE2" s="26"/>
      <c r="BGF2" s="26"/>
      <c r="BGG2" s="26"/>
      <c r="BGH2" s="26"/>
      <c r="BGI2" s="26"/>
      <c r="BGJ2" s="26"/>
      <c r="BGK2" s="26"/>
      <c r="BGL2" s="26"/>
      <c r="BGM2" s="26"/>
      <c r="BGN2" s="26"/>
      <c r="BGO2" s="26"/>
      <c r="BGP2" s="26"/>
      <c r="BGQ2" s="26"/>
      <c r="BGR2" s="26"/>
      <c r="BGS2" s="26"/>
      <c r="BGT2" s="26"/>
      <c r="BGU2" s="26"/>
      <c r="BGV2" s="26"/>
      <c r="BGW2" s="26"/>
      <c r="BGX2" s="26"/>
      <c r="BGY2" s="26"/>
      <c r="BGZ2" s="26"/>
      <c r="BHA2" s="26"/>
      <c r="BHB2" s="26"/>
      <c r="BHC2" s="26"/>
      <c r="BHD2" s="26"/>
      <c r="BHE2" s="26"/>
      <c r="BHF2" s="26"/>
      <c r="BHG2" s="26"/>
      <c r="BHH2" s="26"/>
      <c r="BHI2" s="26"/>
      <c r="BHJ2" s="26"/>
      <c r="BHK2" s="26"/>
      <c r="BHL2" s="26"/>
      <c r="BHM2" s="26"/>
      <c r="BHN2" s="26"/>
      <c r="BHO2" s="26"/>
      <c r="BHP2" s="26"/>
      <c r="BHQ2" s="26"/>
      <c r="BHR2" s="26"/>
      <c r="BHS2" s="26"/>
      <c r="BHT2" s="26"/>
      <c r="BHU2" s="26"/>
      <c r="BHV2" s="26"/>
      <c r="BHW2" s="26"/>
      <c r="BHX2" s="26"/>
      <c r="BHY2" s="26"/>
      <c r="BHZ2" s="26"/>
      <c r="BIA2" s="26"/>
      <c r="BIB2" s="26"/>
      <c r="BIC2" s="26"/>
      <c r="BID2" s="26"/>
      <c r="BIE2" s="26"/>
      <c r="BIF2" s="26"/>
      <c r="BIG2" s="26"/>
      <c r="BIH2" s="26"/>
      <c r="BII2" s="26"/>
      <c r="BIJ2" s="26"/>
      <c r="BIK2" s="26"/>
      <c r="BIL2" s="26"/>
      <c r="BIM2" s="26"/>
      <c r="BIN2" s="26"/>
      <c r="BIO2" s="26"/>
      <c r="BIP2" s="26"/>
      <c r="BIQ2" s="26"/>
      <c r="BIR2" s="26"/>
      <c r="BIS2" s="26"/>
      <c r="BIT2" s="26"/>
      <c r="BIU2" s="26"/>
      <c r="BIV2" s="26"/>
      <c r="BIW2" s="26"/>
      <c r="BIX2" s="26"/>
      <c r="BIY2" s="26"/>
      <c r="BIZ2" s="26"/>
      <c r="BJA2" s="26"/>
      <c r="BJB2" s="26"/>
      <c r="BJC2" s="26"/>
      <c r="BJD2" s="26"/>
      <c r="BJE2" s="26"/>
      <c r="BJF2" s="26"/>
      <c r="BJG2" s="26"/>
      <c r="BJH2" s="26"/>
      <c r="BJI2" s="26"/>
      <c r="BJJ2" s="26"/>
      <c r="BJK2" s="26"/>
      <c r="BJL2" s="26"/>
      <c r="BJM2" s="26"/>
      <c r="BJN2" s="26"/>
      <c r="BJO2" s="26"/>
      <c r="BJP2" s="26"/>
      <c r="BJQ2" s="26"/>
      <c r="BJR2" s="26"/>
      <c r="BJS2" s="26"/>
      <c r="BJT2" s="26"/>
      <c r="BJU2" s="26"/>
      <c r="BJV2" s="26"/>
      <c r="BJW2" s="26"/>
      <c r="BJX2" s="26"/>
      <c r="BJY2" s="26"/>
      <c r="BJZ2" s="26"/>
      <c r="BKA2" s="26"/>
      <c r="BKB2" s="26"/>
      <c r="BKC2" s="26"/>
      <c r="BKD2" s="26"/>
      <c r="BKE2" s="26"/>
      <c r="BKF2" s="26"/>
      <c r="BKG2" s="26"/>
      <c r="BKH2" s="26"/>
      <c r="BKI2" s="26"/>
      <c r="BKJ2" s="26"/>
      <c r="BKK2" s="26"/>
      <c r="BKL2" s="26"/>
      <c r="BKM2" s="26"/>
      <c r="BKN2" s="26"/>
      <c r="BKO2" s="26"/>
      <c r="BKP2" s="26"/>
      <c r="BKQ2" s="26"/>
      <c r="BKR2" s="26"/>
      <c r="BKS2" s="26"/>
      <c r="BKT2" s="26"/>
      <c r="BKU2" s="26"/>
      <c r="BKV2" s="26"/>
      <c r="BKW2" s="26"/>
      <c r="BKX2" s="26"/>
      <c r="BKY2" s="26"/>
      <c r="BKZ2" s="26"/>
      <c r="BLA2" s="26"/>
      <c r="BLB2" s="26"/>
      <c r="BLC2" s="26"/>
      <c r="BLD2" s="26"/>
      <c r="BLE2" s="26"/>
      <c r="BLF2" s="26"/>
      <c r="BLG2" s="26"/>
      <c r="BLH2" s="26"/>
      <c r="BLI2" s="26"/>
      <c r="BLJ2" s="26"/>
      <c r="BLK2" s="26"/>
      <c r="BLL2" s="26"/>
      <c r="BLM2" s="26"/>
      <c r="BLN2" s="26"/>
      <c r="BLO2" s="26"/>
      <c r="BLP2" s="26"/>
      <c r="BLQ2" s="26"/>
      <c r="BLR2" s="26"/>
      <c r="BLS2" s="26"/>
      <c r="BLT2" s="26"/>
      <c r="BLU2" s="26"/>
      <c r="BLV2" s="26"/>
      <c r="BLW2" s="26"/>
      <c r="BLX2" s="26"/>
      <c r="BLY2" s="26"/>
      <c r="BLZ2" s="26"/>
      <c r="BMA2" s="26"/>
      <c r="BMB2" s="26"/>
      <c r="BMC2" s="26"/>
      <c r="BMD2" s="26"/>
      <c r="BME2" s="26"/>
      <c r="BMF2" s="26"/>
      <c r="BMG2" s="26"/>
      <c r="BMH2" s="26"/>
      <c r="BMI2" s="26"/>
      <c r="BMJ2" s="26"/>
      <c r="BMK2" s="26"/>
      <c r="BML2" s="26"/>
      <c r="BMM2" s="26"/>
      <c r="BMN2" s="26"/>
      <c r="BMO2" s="26"/>
      <c r="BMP2" s="26"/>
      <c r="BMQ2" s="26"/>
      <c r="BMR2" s="26"/>
      <c r="BMS2" s="26"/>
      <c r="BMT2" s="26"/>
      <c r="BMU2" s="26"/>
      <c r="BMV2" s="26"/>
      <c r="BMW2" s="26"/>
      <c r="BMX2" s="26"/>
      <c r="BMY2" s="26"/>
      <c r="BMZ2" s="26"/>
      <c r="BNA2" s="26"/>
      <c r="BNB2" s="26"/>
      <c r="BNC2" s="26"/>
      <c r="BND2" s="26"/>
      <c r="BNE2" s="26"/>
      <c r="BNF2" s="26"/>
      <c r="BNG2" s="26"/>
      <c r="BNH2" s="26"/>
      <c r="BNI2" s="26"/>
      <c r="BNJ2" s="26"/>
      <c r="BNK2" s="26"/>
      <c r="BNL2" s="26"/>
      <c r="BNM2" s="26"/>
      <c r="BNN2" s="26"/>
      <c r="BNO2" s="26"/>
      <c r="BNP2" s="26"/>
      <c r="BNQ2" s="26"/>
      <c r="BNR2" s="26"/>
      <c r="BNS2" s="26"/>
      <c r="BNT2" s="26"/>
      <c r="BNU2" s="26"/>
      <c r="BNV2" s="26"/>
      <c r="BNW2" s="26"/>
      <c r="BNX2" s="26"/>
      <c r="BNY2" s="26"/>
      <c r="BNZ2" s="26"/>
      <c r="BOA2" s="26"/>
      <c r="BOB2" s="26"/>
      <c r="BOC2" s="26"/>
      <c r="BOD2" s="26"/>
      <c r="BOE2" s="26"/>
      <c r="BOF2" s="26"/>
      <c r="BOG2" s="26"/>
      <c r="BOH2" s="26"/>
      <c r="BOI2" s="26"/>
      <c r="BOJ2" s="26"/>
      <c r="BOK2" s="26"/>
      <c r="BOL2" s="26"/>
      <c r="BOM2" s="26"/>
      <c r="BON2" s="26"/>
      <c r="BOO2" s="26"/>
      <c r="BOP2" s="26"/>
      <c r="BOQ2" s="26"/>
      <c r="BOR2" s="26"/>
      <c r="BOS2" s="26"/>
      <c r="BOT2" s="26"/>
      <c r="BOU2" s="26"/>
      <c r="BOV2" s="26"/>
      <c r="BOW2" s="26"/>
      <c r="BOX2" s="26"/>
      <c r="BOY2" s="26"/>
      <c r="BOZ2" s="26"/>
      <c r="BPA2" s="26"/>
      <c r="BPB2" s="26"/>
      <c r="BPC2" s="26"/>
      <c r="BPD2" s="26"/>
      <c r="BPE2" s="26"/>
      <c r="BPF2" s="26"/>
      <c r="BPG2" s="26"/>
      <c r="BPH2" s="26"/>
      <c r="BPI2" s="26"/>
      <c r="BPJ2" s="26"/>
      <c r="BPK2" s="26"/>
      <c r="BPL2" s="26"/>
      <c r="BPM2" s="26"/>
      <c r="BPN2" s="26"/>
      <c r="BPO2" s="26"/>
      <c r="BPP2" s="26"/>
      <c r="BPQ2" s="26"/>
      <c r="BPR2" s="26"/>
      <c r="BPS2" s="26"/>
      <c r="BPT2" s="26"/>
      <c r="BPU2" s="26"/>
      <c r="BPV2" s="26"/>
      <c r="BPW2" s="26"/>
      <c r="BPX2" s="26"/>
      <c r="BPY2" s="26"/>
      <c r="BPZ2" s="26"/>
      <c r="BQA2" s="26"/>
      <c r="BQB2" s="26"/>
      <c r="BQC2" s="26"/>
      <c r="BQD2" s="26"/>
      <c r="BQE2" s="26"/>
      <c r="BQF2" s="26"/>
      <c r="BQG2" s="26"/>
      <c r="BQH2" s="26"/>
      <c r="BQI2" s="26"/>
      <c r="BQJ2" s="26"/>
      <c r="BQK2" s="26"/>
      <c r="BQL2" s="26"/>
      <c r="BQM2" s="26"/>
      <c r="BQN2" s="26"/>
      <c r="BQO2" s="26"/>
      <c r="BQP2" s="26"/>
      <c r="BQQ2" s="26"/>
      <c r="BQR2" s="26"/>
      <c r="BQS2" s="26"/>
      <c r="BQT2" s="26"/>
      <c r="BQU2" s="26"/>
      <c r="BQV2" s="26"/>
      <c r="BQW2" s="26"/>
      <c r="BQX2" s="26"/>
      <c r="BQY2" s="26"/>
      <c r="BQZ2" s="26"/>
      <c r="BRA2" s="26"/>
      <c r="BRB2" s="26"/>
      <c r="BRC2" s="26"/>
      <c r="BRD2" s="26"/>
      <c r="BRE2" s="26"/>
      <c r="BRF2" s="26"/>
      <c r="BRG2" s="26"/>
      <c r="BRH2" s="26"/>
      <c r="BRI2" s="26"/>
      <c r="BRJ2" s="26"/>
      <c r="BRK2" s="26"/>
      <c r="BRL2" s="26"/>
      <c r="BRM2" s="26"/>
      <c r="BRN2" s="26"/>
      <c r="BRO2" s="26"/>
      <c r="BRP2" s="26"/>
      <c r="BRQ2" s="26"/>
      <c r="BRR2" s="26"/>
      <c r="BRS2" s="26"/>
      <c r="BRT2" s="26"/>
      <c r="BRU2" s="26"/>
      <c r="BRV2" s="26"/>
      <c r="BRW2" s="26"/>
      <c r="BRX2" s="26"/>
      <c r="BRY2" s="26"/>
      <c r="BRZ2" s="26"/>
      <c r="BSA2" s="26"/>
      <c r="BSB2" s="26"/>
      <c r="BSC2" s="26"/>
      <c r="BSD2" s="26"/>
      <c r="BSE2" s="26"/>
      <c r="BSF2" s="26"/>
      <c r="BSG2" s="26"/>
      <c r="BSH2" s="26"/>
      <c r="BSI2" s="26"/>
      <c r="BSJ2" s="26"/>
      <c r="BSK2" s="26"/>
      <c r="BSL2" s="26"/>
      <c r="BSM2" s="26"/>
      <c r="BSN2" s="26"/>
      <c r="BSO2" s="26"/>
      <c r="BSP2" s="26"/>
      <c r="BSQ2" s="26"/>
      <c r="BSR2" s="26"/>
      <c r="BSS2" s="26"/>
      <c r="BST2" s="26"/>
      <c r="BSU2" s="26"/>
      <c r="BSV2" s="26"/>
      <c r="BSW2" s="26"/>
      <c r="BSX2" s="26"/>
      <c r="BSY2" s="26"/>
      <c r="BSZ2" s="26"/>
      <c r="BTA2" s="26"/>
      <c r="BTB2" s="26"/>
      <c r="BTC2" s="26"/>
      <c r="BTD2" s="26"/>
      <c r="BTE2" s="26"/>
      <c r="BTF2" s="26"/>
      <c r="BTG2" s="26"/>
      <c r="BTH2" s="26"/>
      <c r="BTI2" s="26"/>
      <c r="BTJ2" s="26"/>
      <c r="BTK2" s="26"/>
      <c r="BTL2" s="26"/>
      <c r="BTM2" s="26"/>
      <c r="BTN2" s="26"/>
      <c r="BTO2" s="26"/>
      <c r="BTP2" s="26"/>
      <c r="BTQ2" s="26"/>
      <c r="BTR2" s="26"/>
      <c r="BTS2" s="26"/>
      <c r="BTT2" s="26"/>
      <c r="BTU2" s="26"/>
      <c r="BTV2" s="26"/>
      <c r="BTW2" s="26"/>
      <c r="BTX2" s="26"/>
      <c r="BTY2" s="26"/>
      <c r="BTZ2" s="26"/>
      <c r="BUA2" s="26"/>
      <c r="BUB2" s="26"/>
      <c r="BUC2" s="26"/>
      <c r="BUD2" s="26"/>
      <c r="BUE2" s="26"/>
      <c r="BUF2" s="26"/>
      <c r="BUG2" s="26"/>
      <c r="BUH2" s="26"/>
      <c r="BUI2" s="26"/>
      <c r="BUJ2" s="26"/>
      <c r="BUK2" s="26"/>
      <c r="BUL2" s="26"/>
      <c r="BUM2" s="26"/>
      <c r="BUN2" s="26"/>
      <c r="BUO2" s="26"/>
      <c r="BUP2" s="26"/>
      <c r="BUQ2" s="26"/>
      <c r="BUR2" s="26"/>
      <c r="BUS2" s="26"/>
      <c r="BUT2" s="26"/>
      <c r="BUU2" s="26"/>
      <c r="BUV2" s="26"/>
      <c r="BUW2" s="26"/>
      <c r="BUX2" s="26"/>
      <c r="BUY2" s="26"/>
      <c r="BUZ2" s="26"/>
      <c r="BVA2" s="26"/>
      <c r="BVB2" s="26"/>
      <c r="BVC2" s="26"/>
      <c r="BVD2" s="26"/>
      <c r="BVE2" s="26"/>
      <c r="BVF2" s="26"/>
      <c r="BVG2" s="26"/>
      <c r="BVH2" s="26"/>
      <c r="BVI2" s="26"/>
      <c r="BVJ2" s="26"/>
      <c r="BVK2" s="26"/>
      <c r="BVL2" s="26"/>
      <c r="BVM2" s="26"/>
      <c r="BVN2" s="26"/>
      <c r="BVO2" s="26"/>
      <c r="BVP2" s="26"/>
      <c r="BVQ2" s="26"/>
      <c r="BVR2" s="26"/>
      <c r="BVS2" s="26"/>
      <c r="BVT2" s="26"/>
      <c r="BVU2" s="26"/>
      <c r="BVV2" s="26"/>
      <c r="BVW2" s="26"/>
      <c r="BVX2" s="26"/>
      <c r="BVY2" s="26"/>
      <c r="BVZ2" s="26"/>
      <c r="BWA2" s="26"/>
      <c r="BWB2" s="26"/>
      <c r="BWC2" s="26"/>
      <c r="BWD2" s="26"/>
      <c r="BWE2" s="26"/>
      <c r="BWF2" s="26"/>
      <c r="BWG2" s="26"/>
      <c r="BWH2" s="26"/>
      <c r="BWI2" s="26"/>
      <c r="BWJ2" s="26"/>
      <c r="BWK2" s="26"/>
      <c r="BWL2" s="26"/>
      <c r="BWM2" s="26"/>
      <c r="BWN2" s="26"/>
      <c r="BWO2" s="26"/>
      <c r="BWP2" s="26"/>
      <c r="BWQ2" s="26"/>
      <c r="BWR2" s="26"/>
      <c r="BWS2" s="26"/>
      <c r="BWT2" s="26"/>
      <c r="BWU2" s="26"/>
      <c r="BWV2" s="26"/>
      <c r="BWW2" s="26"/>
      <c r="BWX2" s="26"/>
      <c r="BWY2" s="26"/>
      <c r="BWZ2" s="26"/>
      <c r="BXA2" s="26"/>
      <c r="BXB2" s="26"/>
      <c r="BXC2" s="26"/>
      <c r="BXD2" s="26"/>
      <c r="BXE2" s="26"/>
      <c r="BXF2" s="26"/>
      <c r="BXG2" s="26"/>
      <c r="BXH2" s="26"/>
      <c r="BXI2" s="26"/>
      <c r="BXJ2" s="26"/>
      <c r="BXK2" s="26"/>
      <c r="BXL2" s="26"/>
      <c r="BXM2" s="26"/>
      <c r="BXN2" s="26"/>
      <c r="BXO2" s="26"/>
      <c r="BXP2" s="26"/>
      <c r="BXQ2" s="26"/>
      <c r="BXR2" s="26"/>
      <c r="BXS2" s="26"/>
      <c r="BXT2" s="26"/>
      <c r="BXU2" s="26"/>
      <c r="BXV2" s="26"/>
      <c r="BXW2" s="26"/>
      <c r="BXX2" s="26"/>
      <c r="BXY2" s="26"/>
      <c r="BXZ2" s="26"/>
      <c r="BYA2" s="26"/>
      <c r="BYB2" s="26"/>
      <c r="BYC2" s="26"/>
      <c r="BYD2" s="26"/>
      <c r="BYE2" s="26"/>
      <c r="BYF2" s="26"/>
      <c r="BYG2" s="26"/>
      <c r="BYH2" s="26"/>
      <c r="BYI2" s="26"/>
      <c r="BYJ2" s="26"/>
      <c r="BYK2" s="26"/>
      <c r="BYL2" s="26"/>
      <c r="BYM2" s="26"/>
      <c r="BYN2" s="26"/>
      <c r="BYO2" s="26"/>
      <c r="BYP2" s="26"/>
      <c r="BYQ2" s="26"/>
      <c r="BYR2" s="26"/>
      <c r="BYS2" s="26"/>
      <c r="BYT2" s="26"/>
      <c r="BYU2" s="26"/>
      <c r="BYV2" s="26"/>
      <c r="BYW2" s="26"/>
      <c r="BYX2" s="26"/>
      <c r="BYY2" s="26"/>
      <c r="BYZ2" s="26"/>
      <c r="BZA2" s="26"/>
      <c r="BZB2" s="26"/>
      <c r="BZC2" s="26"/>
      <c r="BZD2" s="26"/>
      <c r="BZE2" s="26"/>
      <c r="BZF2" s="26"/>
      <c r="BZG2" s="26"/>
      <c r="BZH2" s="26"/>
      <c r="BZI2" s="26"/>
      <c r="BZJ2" s="26"/>
      <c r="BZK2" s="26"/>
      <c r="BZL2" s="26"/>
      <c r="BZM2" s="26"/>
      <c r="BZN2" s="26"/>
      <c r="BZO2" s="26"/>
      <c r="BZP2" s="26"/>
      <c r="BZQ2" s="26"/>
      <c r="BZR2" s="26"/>
      <c r="BZS2" s="26"/>
      <c r="BZT2" s="26"/>
      <c r="BZU2" s="26"/>
      <c r="BZV2" s="26"/>
      <c r="BZW2" s="26"/>
      <c r="BZX2" s="26"/>
      <c r="BZY2" s="26"/>
      <c r="BZZ2" s="26"/>
      <c r="CAA2" s="26"/>
      <c r="CAB2" s="26"/>
      <c r="CAC2" s="26"/>
      <c r="CAD2" s="26"/>
      <c r="CAE2" s="26"/>
      <c r="CAF2" s="26"/>
      <c r="CAG2" s="26"/>
      <c r="CAH2" s="26"/>
      <c r="CAI2" s="26"/>
      <c r="CAJ2" s="26"/>
      <c r="CAK2" s="26"/>
      <c r="CAL2" s="26"/>
      <c r="CAM2" s="26"/>
      <c r="CAN2" s="26"/>
      <c r="CAO2" s="26"/>
      <c r="CAP2" s="26"/>
      <c r="CAQ2" s="26"/>
      <c r="CAR2" s="26"/>
      <c r="CAS2" s="26"/>
      <c r="CAT2" s="26"/>
      <c r="CAU2" s="26"/>
      <c r="CAV2" s="26"/>
      <c r="CAW2" s="26"/>
      <c r="CAX2" s="26"/>
      <c r="CAY2" s="26"/>
      <c r="CAZ2" s="26"/>
      <c r="CBA2" s="26"/>
      <c r="CBB2" s="26"/>
      <c r="CBC2" s="26"/>
      <c r="CBD2" s="26"/>
      <c r="CBE2" s="26"/>
      <c r="CBF2" s="26"/>
      <c r="CBG2" s="26"/>
      <c r="CBH2" s="26"/>
      <c r="CBI2" s="26"/>
      <c r="CBJ2" s="26"/>
      <c r="CBK2" s="26"/>
      <c r="CBL2" s="26"/>
      <c r="CBM2" s="26"/>
      <c r="CBN2" s="26"/>
      <c r="CBO2" s="26"/>
      <c r="CBP2" s="26"/>
      <c r="CBQ2" s="26"/>
      <c r="CBR2" s="26"/>
      <c r="CBS2" s="26"/>
      <c r="CBT2" s="26"/>
      <c r="CBU2" s="26"/>
      <c r="CBV2" s="26"/>
      <c r="CBW2" s="26"/>
      <c r="CBX2" s="26"/>
      <c r="CBY2" s="26"/>
      <c r="CBZ2" s="26"/>
      <c r="CCA2" s="26"/>
      <c r="CCB2" s="26"/>
      <c r="CCC2" s="26"/>
      <c r="CCD2" s="26"/>
      <c r="CCE2" s="26"/>
      <c r="CCF2" s="26"/>
      <c r="CCG2" s="26"/>
      <c r="CCH2" s="26"/>
      <c r="CCI2" s="26"/>
      <c r="CCJ2" s="26"/>
      <c r="CCK2" s="26"/>
      <c r="CCL2" s="26"/>
      <c r="CCM2" s="26"/>
      <c r="CCN2" s="26"/>
      <c r="CCO2" s="26"/>
      <c r="CCP2" s="26"/>
      <c r="CCQ2" s="26"/>
      <c r="CCR2" s="26"/>
      <c r="CCS2" s="26"/>
      <c r="CCT2" s="26"/>
      <c r="CCU2" s="26"/>
      <c r="CCV2" s="26"/>
      <c r="CCW2" s="26"/>
      <c r="CCX2" s="26"/>
      <c r="CCY2" s="26"/>
      <c r="CCZ2" s="26"/>
      <c r="CDA2" s="26"/>
      <c r="CDB2" s="26"/>
      <c r="CDC2" s="26"/>
      <c r="CDD2" s="26"/>
      <c r="CDE2" s="26"/>
      <c r="CDF2" s="26"/>
      <c r="CDG2" s="26"/>
      <c r="CDH2" s="26"/>
      <c r="CDI2" s="26"/>
      <c r="CDJ2" s="26"/>
      <c r="CDK2" s="26"/>
      <c r="CDL2" s="26"/>
      <c r="CDM2" s="26"/>
      <c r="CDN2" s="26"/>
      <c r="CDO2" s="26"/>
      <c r="CDP2" s="26"/>
      <c r="CDQ2" s="26"/>
      <c r="CDR2" s="26"/>
      <c r="CDS2" s="26"/>
      <c r="CDT2" s="26"/>
      <c r="CDU2" s="26"/>
      <c r="CDV2" s="26"/>
      <c r="CDW2" s="26"/>
      <c r="CDX2" s="26"/>
      <c r="CDY2" s="26"/>
      <c r="CDZ2" s="26"/>
      <c r="CEA2" s="26"/>
      <c r="CEB2" s="26"/>
      <c r="CEC2" s="26"/>
      <c r="CED2" s="26"/>
      <c r="CEE2" s="26"/>
      <c r="CEF2" s="26"/>
      <c r="CEG2" s="26"/>
      <c r="CEH2" s="26"/>
      <c r="CEI2" s="26"/>
      <c r="CEJ2" s="26"/>
      <c r="CEK2" s="26"/>
      <c r="CEL2" s="26"/>
      <c r="CEM2" s="26"/>
      <c r="CEN2" s="26"/>
      <c r="CEO2" s="26"/>
      <c r="CEP2" s="26"/>
      <c r="CEQ2" s="26"/>
      <c r="CER2" s="26"/>
      <c r="CES2" s="26"/>
      <c r="CET2" s="26"/>
      <c r="CEU2" s="26"/>
      <c r="CEV2" s="26"/>
      <c r="CEW2" s="26"/>
      <c r="CEX2" s="26"/>
      <c r="CEY2" s="26"/>
      <c r="CEZ2" s="26"/>
      <c r="CFA2" s="26"/>
      <c r="CFB2" s="26"/>
      <c r="CFC2" s="26"/>
      <c r="CFD2" s="26"/>
      <c r="CFE2" s="26"/>
      <c r="CFF2" s="26"/>
      <c r="CFG2" s="26"/>
      <c r="CFH2" s="26"/>
      <c r="CFI2" s="26"/>
      <c r="CFJ2" s="26"/>
      <c r="CFK2" s="26"/>
      <c r="CFL2" s="26"/>
      <c r="CFM2" s="26"/>
      <c r="CFN2" s="26"/>
      <c r="CFO2" s="26"/>
      <c r="CFP2" s="26"/>
      <c r="CFQ2" s="26"/>
      <c r="CFR2" s="26"/>
      <c r="CFS2" s="26"/>
      <c r="CFT2" s="26"/>
      <c r="CFU2" s="26"/>
      <c r="CFV2" s="26"/>
      <c r="CFW2" s="26"/>
      <c r="CFX2" s="26"/>
      <c r="CFY2" s="26"/>
      <c r="CFZ2" s="26"/>
      <c r="CGA2" s="26"/>
      <c r="CGB2" s="26"/>
      <c r="CGC2" s="26"/>
      <c r="CGD2" s="26"/>
      <c r="CGE2" s="26"/>
      <c r="CGF2" s="26"/>
      <c r="CGG2" s="26"/>
      <c r="CGH2" s="26"/>
      <c r="CGI2" s="26"/>
      <c r="CGJ2" s="26"/>
      <c r="CGK2" s="26"/>
      <c r="CGL2" s="26"/>
      <c r="CGM2" s="26"/>
      <c r="CGN2" s="26"/>
      <c r="CGO2" s="26"/>
      <c r="CGP2" s="26"/>
      <c r="CGQ2" s="26"/>
      <c r="CGR2" s="26"/>
      <c r="CGS2" s="26"/>
      <c r="CGT2" s="26"/>
      <c r="CGU2" s="26"/>
      <c r="CGV2" s="26"/>
      <c r="CGW2" s="26"/>
      <c r="CGX2" s="26"/>
      <c r="CGY2" s="26"/>
      <c r="CGZ2" s="26"/>
      <c r="CHA2" s="26"/>
      <c r="CHB2" s="26"/>
      <c r="CHC2" s="26"/>
      <c r="CHD2" s="26"/>
      <c r="CHE2" s="26"/>
      <c r="CHF2" s="26"/>
      <c r="CHG2" s="26"/>
      <c r="CHH2" s="26"/>
      <c r="CHI2" s="26"/>
      <c r="CHJ2" s="26"/>
      <c r="CHK2" s="26"/>
      <c r="CHL2" s="26"/>
      <c r="CHM2" s="26"/>
      <c r="CHN2" s="26"/>
      <c r="CHO2" s="26"/>
      <c r="CHP2" s="26"/>
      <c r="CHQ2" s="26"/>
      <c r="CHR2" s="26"/>
      <c r="CHS2" s="26"/>
      <c r="CHT2" s="26"/>
      <c r="CHU2" s="26"/>
      <c r="CHV2" s="26"/>
      <c r="CHW2" s="26"/>
      <c r="CHX2" s="26"/>
      <c r="CHY2" s="26"/>
      <c r="CHZ2" s="26"/>
      <c r="CIA2" s="26"/>
      <c r="CIB2" s="26"/>
      <c r="CIC2" s="26"/>
      <c r="CID2" s="26"/>
      <c r="CIE2" s="26"/>
      <c r="CIF2" s="26"/>
      <c r="CIG2" s="26"/>
      <c r="CIH2" s="26"/>
      <c r="CII2" s="26"/>
      <c r="CIJ2" s="26"/>
      <c r="CIK2" s="26"/>
      <c r="CIL2" s="26"/>
      <c r="CIM2" s="26"/>
      <c r="CIN2" s="26"/>
      <c r="CIO2" s="26"/>
      <c r="CIP2" s="26"/>
      <c r="CIQ2" s="26"/>
      <c r="CIR2" s="26"/>
      <c r="CIS2" s="26"/>
      <c r="CIT2" s="26"/>
      <c r="CIU2" s="26"/>
      <c r="CIV2" s="26"/>
      <c r="CIW2" s="26"/>
      <c r="CIX2" s="26"/>
      <c r="CIY2" s="26"/>
      <c r="CIZ2" s="26"/>
      <c r="CJA2" s="26"/>
      <c r="CJB2" s="26"/>
      <c r="CJC2" s="26"/>
      <c r="CJD2" s="26"/>
      <c r="CJE2" s="26"/>
      <c r="CJF2" s="26"/>
      <c r="CJG2" s="26"/>
      <c r="CJH2" s="26"/>
      <c r="CJI2" s="26"/>
      <c r="CJJ2" s="26"/>
      <c r="CJK2" s="26"/>
      <c r="CJL2" s="26"/>
      <c r="CJM2" s="26"/>
      <c r="CJN2" s="26"/>
      <c r="CJO2" s="26"/>
      <c r="CJP2" s="26"/>
      <c r="CJQ2" s="26"/>
      <c r="CJR2" s="26"/>
      <c r="CJS2" s="26"/>
      <c r="CJT2" s="26"/>
      <c r="CJU2" s="26"/>
      <c r="CJV2" s="26"/>
      <c r="CJW2" s="26"/>
      <c r="CJX2" s="26"/>
      <c r="CJY2" s="26"/>
      <c r="CJZ2" s="26"/>
      <c r="CKA2" s="26"/>
      <c r="CKB2" s="26"/>
      <c r="CKC2" s="26"/>
      <c r="CKD2" s="26"/>
      <c r="CKE2" s="26"/>
      <c r="CKF2" s="26"/>
      <c r="CKG2" s="26"/>
      <c r="CKH2" s="26"/>
      <c r="CKI2" s="26"/>
      <c r="CKJ2" s="26"/>
      <c r="CKK2" s="26"/>
      <c r="CKL2" s="26"/>
      <c r="CKM2" s="26"/>
      <c r="CKN2" s="26"/>
      <c r="CKO2" s="26"/>
      <c r="CKP2" s="26"/>
      <c r="CKQ2" s="26"/>
      <c r="CKR2" s="26"/>
      <c r="CKS2" s="26"/>
      <c r="CKT2" s="26"/>
      <c r="CKU2" s="26"/>
      <c r="CKV2" s="26"/>
      <c r="CKW2" s="26"/>
      <c r="CKX2" s="26"/>
      <c r="CKY2" s="26"/>
      <c r="CKZ2" s="26"/>
      <c r="CLA2" s="26"/>
      <c r="CLB2" s="26"/>
      <c r="CLC2" s="26"/>
      <c r="CLD2" s="26"/>
      <c r="CLE2" s="26"/>
      <c r="CLF2" s="26"/>
      <c r="CLG2" s="26"/>
      <c r="CLH2" s="26"/>
      <c r="CLI2" s="26"/>
      <c r="CLJ2" s="26"/>
      <c r="CLK2" s="26"/>
      <c r="CLL2" s="26"/>
      <c r="CLM2" s="26"/>
      <c r="CLN2" s="26"/>
      <c r="CLO2" s="26"/>
      <c r="CLP2" s="26"/>
      <c r="CLQ2" s="26"/>
      <c r="CLR2" s="26"/>
      <c r="CLS2" s="26"/>
      <c r="CLT2" s="26"/>
      <c r="CLU2" s="26"/>
      <c r="CLV2" s="26"/>
      <c r="CLW2" s="26"/>
      <c r="CLX2" s="26"/>
      <c r="CLY2" s="26"/>
      <c r="CLZ2" s="26"/>
      <c r="CMA2" s="26"/>
      <c r="CMB2" s="26"/>
      <c r="CMC2" s="26"/>
      <c r="CMD2" s="26"/>
      <c r="CME2" s="26"/>
      <c r="CMF2" s="26"/>
      <c r="CMG2" s="26"/>
      <c r="CMH2" s="26"/>
      <c r="CMI2" s="26"/>
      <c r="CMJ2" s="26"/>
      <c r="CMK2" s="26"/>
      <c r="CML2" s="26"/>
      <c r="CMM2" s="26"/>
      <c r="CMN2" s="26"/>
      <c r="CMO2" s="26"/>
      <c r="CMP2" s="26"/>
      <c r="CMQ2" s="26"/>
      <c r="CMR2" s="26"/>
      <c r="CMS2" s="26"/>
      <c r="CMT2" s="26"/>
      <c r="CMU2" s="26"/>
      <c r="CMV2" s="26"/>
      <c r="CMW2" s="26"/>
      <c r="CMX2" s="26"/>
      <c r="CMY2" s="26"/>
      <c r="CMZ2" s="26"/>
      <c r="CNA2" s="26"/>
      <c r="CNB2" s="26"/>
      <c r="CNC2" s="26"/>
      <c r="CND2" s="26"/>
      <c r="CNE2" s="26"/>
      <c r="CNF2" s="26"/>
      <c r="CNG2" s="26"/>
      <c r="CNH2" s="26"/>
      <c r="CNI2" s="26"/>
      <c r="CNJ2" s="26"/>
      <c r="CNK2" s="26"/>
      <c r="CNL2" s="26"/>
      <c r="CNM2" s="26"/>
      <c r="CNN2" s="26"/>
      <c r="CNO2" s="26"/>
      <c r="CNP2" s="26"/>
      <c r="CNQ2" s="26"/>
      <c r="CNR2" s="26"/>
      <c r="CNS2" s="26"/>
      <c r="CNT2" s="26"/>
      <c r="CNU2" s="26"/>
      <c r="CNV2" s="26"/>
      <c r="CNW2" s="26"/>
      <c r="CNX2" s="26"/>
      <c r="CNY2" s="26"/>
      <c r="CNZ2" s="26"/>
      <c r="COA2" s="26"/>
      <c r="COB2" s="26"/>
      <c r="COC2" s="26"/>
      <c r="COD2" s="26"/>
      <c r="COE2" s="26"/>
      <c r="COF2" s="26"/>
      <c r="COG2" s="26"/>
      <c r="COH2" s="26"/>
      <c r="COI2" s="26"/>
      <c r="COJ2" s="26"/>
      <c r="COK2" s="26"/>
      <c r="COL2" s="26"/>
      <c r="COM2" s="26"/>
      <c r="CON2" s="26"/>
      <c r="COO2" s="26"/>
      <c r="COP2" s="26"/>
      <c r="COQ2" s="26"/>
      <c r="COR2" s="26"/>
      <c r="COS2" s="26"/>
      <c r="COT2" s="26"/>
      <c r="COU2" s="26"/>
      <c r="COV2" s="26"/>
      <c r="COW2" s="26"/>
      <c r="COX2" s="26"/>
      <c r="COY2" s="26"/>
      <c r="COZ2" s="26"/>
      <c r="CPA2" s="26"/>
      <c r="CPB2" s="26"/>
      <c r="CPC2" s="26"/>
      <c r="CPD2" s="26"/>
      <c r="CPE2" s="26"/>
      <c r="CPF2" s="26"/>
      <c r="CPG2" s="26"/>
      <c r="CPH2" s="26"/>
      <c r="CPI2" s="26"/>
      <c r="CPJ2" s="26"/>
      <c r="CPK2" s="26"/>
      <c r="CPL2" s="26"/>
      <c r="CPM2" s="26"/>
      <c r="CPN2" s="26"/>
      <c r="CPO2" s="26"/>
      <c r="CPP2" s="26"/>
      <c r="CPQ2" s="26"/>
      <c r="CPR2" s="26"/>
      <c r="CPS2" s="26"/>
      <c r="CPT2" s="26"/>
      <c r="CPU2" s="26"/>
      <c r="CPV2" s="26"/>
      <c r="CPW2" s="26"/>
      <c r="CPX2" s="26"/>
      <c r="CPY2" s="26"/>
      <c r="CPZ2" s="26"/>
      <c r="CQA2" s="26"/>
      <c r="CQB2" s="26"/>
      <c r="CQC2" s="26"/>
      <c r="CQD2" s="26"/>
      <c r="CQE2" s="26"/>
      <c r="CQF2" s="26"/>
      <c r="CQG2" s="26"/>
      <c r="CQH2" s="26"/>
      <c r="CQI2" s="26"/>
      <c r="CQJ2" s="26"/>
      <c r="CQK2" s="26"/>
      <c r="CQL2" s="26"/>
      <c r="CQM2" s="26"/>
      <c r="CQN2" s="26"/>
      <c r="CQO2" s="26"/>
      <c r="CQP2" s="26"/>
      <c r="CQQ2" s="26"/>
      <c r="CQR2" s="26"/>
      <c r="CQS2" s="26"/>
      <c r="CQT2" s="26"/>
      <c r="CQU2" s="26"/>
      <c r="CQV2" s="26"/>
      <c r="CQW2" s="26"/>
      <c r="CQX2" s="26"/>
      <c r="CQY2" s="26"/>
      <c r="CQZ2" s="26"/>
      <c r="CRA2" s="26"/>
      <c r="CRB2" s="26"/>
      <c r="CRC2" s="26"/>
      <c r="CRD2" s="26"/>
      <c r="CRE2" s="26"/>
      <c r="CRF2" s="26"/>
      <c r="CRG2" s="26"/>
      <c r="CRH2" s="26"/>
      <c r="CRI2" s="26"/>
      <c r="CRJ2" s="26"/>
      <c r="CRK2" s="26"/>
      <c r="CRL2" s="26"/>
      <c r="CRM2" s="26"/>
      <c r="CRN2" s="26"/>
      <c r="CRO2" s="26"/>
      <c r="CRP2" s="26"/>
      <c r="CRQ2" s="26"/>
      <c r="CRR2" s="26"/>
      <c r="CRS2" s="26"/>
      <c r="CRT2" s="26"/>
      <c r="CRU2" s="26"/>
      <c r="CRV2" s="26"/>
      <c r="CRW2" s="26"/>
      <c r="CRX2" s="26"/>
      <c r="CRY2" s="26"/>
      <c r="CRZ2" s="26"/>
      <c r="CSA2" s="26"/>
      <c r="CSB2" s="26"/>
      <c r="CSC2" s="26"/>
      <c r="CSD2" s="26"/>
      <c r="CSE2" s="26"/>
      <c r="CSF2" s="26"/>
      <c r="CSG2" s="26"/>
      <c r="CSH2" s="26"/>
      <c r="CSI2" s="26"/>
      <c r="CSJ2" s="26"/>
      <c r="CSK2" s="26"/>
      <c r="CSL2" s="26"/>
      <c r="CSM2" s="26"/>
      <c r="CSN2" s="26"/>
      <c r="CSO2" s="26"/>
      <c r="CSP2" s="26"/>
      <c r="CSQ2" s="26"/>
      <c r="CSR2" s="26"/>
      <c r="CSS2" s="26"/>
      <c r="CST2" s="26"/>
      <c r="CSU2" s="26"/>
      <c r="CSV2" s="26"/>
      <c r="CSW2" s="26"/>
      <c r="CSX2" s="26"/>
      <c r="CSY2" s="26"/>
      <c r="CSZ2" s="26"/>
      <c r="CTA2" s="26"/>
      <c r="CTB2" s="26"/>
      <c r="CTC2" s="26"/>
      <c r="CTD2" s="26"/>
      <c r="CTE2" s="26"/>
      <c r="CTF2" s="26"/>
      <c r="CTG2" s="26"/>
      <c r="CTH2" s="26"/>
      <c r="CTI2" s="26"/>
      <c r="CTJ2" s="26"/>
      <c r="CTK2" s="26"/>
      <c r="CTL2" s="26"/>
      <c r="CTM2" s="26"/>
      <c r="CTN2" s="26"/>
      <c r="CTO2" s="26"/>
      <c r="CTP2" s="26"/>
      <c r="CTQ2" s="26"/>
      <c r="CTR2" s="26"/>
      <c r="CTS2" s="26"/>
      <c r="CTT2" s="26"/>
      <c r="CTU2" s="26"/>
      <c r="CTV2" s="26"/>
      <c r="CTW2" s="26"/>
      <c r="CTX2" s="26"/>
      <c r="CTY2" s="26"/>
      <c r="CTZ2" s="26"/>
      <c r="CUA2" s="26"/>
      <c r="CUB2" s="26"/>
      <c r="CUC2" s="26"/>
      <c r="CUD2" s="26"/>
      <c r="CUE2" s="26"/>
      <c r="CUF2" s="26"/>
      <c r="CUG2" s="26"/>
      <c r="CUH2" s="26"/>
      <c r="CUI2" s="26"/>
      <c r="CUJ2" s="26"/>
      <c r="CUK2" s="26"/>
      <c r="CUL2" s="26"/>
      <c r="CUM2" s="26"/>
      <c r="CUN2" s="26"/>
      <c r="CUO2" s="26"/>
      <c r="CUP2" s="26"/>
      <c r="CUQ2" s="26"/>
      <c r="CUR2" s="26"/>
      <c r="CUS2" s="26"/>
      <c r="CUT2" s="26"/>
      <c r="CUU2" s="26"/>
      <c r="CUV2" s="26"/>
      <c r="CUW2" s="26"/>
      <c r="CUX2" s="26"/>
      <c r="CUY2" s="26"/>
      <c r="CUZ2" s="26"/>
      <c r="CVA2" s="26"/>
      <c r="CVB2" s="26"/>
      <c r="CVC2" s="26"/>
      <c r="CVD2" s="26"/>
      <c r="CVE2" s="26"/>
      <c r="CVF2" s="26"/>
      <c r="CVG2" s="26"/>
      <c r="CVH2" s="26"/>
      <c r="CVI2" s="26"/>
      <c r="CVJ2" s="26"/>
      <c r="CVK2" s="26"/>
      <c r="CVL2" s="26"/>
      <c r="CVM2" s="26"/>
      <c r="CVN2" s="26"/>
      <c r="CVO2" s="26"/>
      <c r="CVP2" s="26"/>
      <c r="CVQ2" s="26"/>
      <c r="CVR2" s="26"/>
      <c r="CVS2" s="26"/>
      <c r="CVT2" s="26"/>
      <c r="CVU2" s="26"/>
      <c r="CVV2" s="26"/>
      <c r="CVW2" s="26"/>
      <c r="CVX2" s="26"/>
      <c r="CVY2" s="26"/>
      <c r="CVZ2" s="26"/>
      <c r="CWA2" s="26"/>
      <c r="CWB2" s="26"/>
      <c r="CWC2" s="26"/>
      <c r="CWD2" s="26"/>
      <c r="CWE2" s="26"/>
      <c r="CWF2" s="26"/>
      <c r="CWG2" s="26"/>
      <c r="CWH2" s="26"/>
      <c r="CWI2" s="26"/>
      <c r="CWJ2" s="26"/>
      <c r="CWK2" s="26"/>
      <c r="CWL2" s="26"/>
      <c r="CWM2" s="26"/>
      <c r="CWN2" s="26"/>
      <c r="CWO2" s="26"/>
      <c r="CWP2" s="26"/>
      <c r="CWQ2" s="26"/>
      <c r="CWR2" s="26"/>
      <c r="CWS2" s="26"/>
      <c r="CWT2" s="26"/>
      <c r="CWU2" s="26"/>
      <c r="CWV2" s="26"/>
      <c r="CWW2" s="26"/>
      <c r="CWX2" s="26"/>
      <c r="CWY2" s="26"/>
      <c r="CWZ2" s="26"/>
      <c r="CXA2" s="26"/>
      <c r="CXB2" s="26"/>
      <c r="CXC2" s="26"/>
      <c r="CXD2" s="26"/>
      <c r="CXE2" s="26"/>
      <c r="CXF2" s="26"/>
      <c r="CXG2" s="26"/>
      <c r="CXH2" s="26"/>
      <c r="CXI2" s="26"/>
      <c r="CXJ2" s="26"/>
      <c r="CXK2" s="26"/>
      <c r="CXL2" s="26"/>
      <c r="CXM2" s="26"/>
      <c r="CXN2" s="26"/>
      <c r="CXO2" s="26"/>
      <c r="CXP2" s="26"/>
      <c r="CXQ2" s="26"/>
      <c r="CXR2" s="26"/>
      <c r="CXS2" s="26"/>
      <c r="CXT2" s="26"/>
      <c r="CXU2" s="26"/>
      <c r="CXV2" s="26"/>
      <c r="CXW2" s="26"/>
      <c r="CXX2" s="26"/>
      <c r="CXY2" s="26"/>
      <c r="CXZ2" s="26"/>
      <c r="CYA2" s="26"/>
      <c r="CYB2" s="26"/>
      <c r="CYC2" s="26"/>
      <c r="CYD2" s="26"/>
      <c r="CYE2" s="26"/>
      <c r="CYF2" s="26"/>
      <c r="CYG2" s="26"/>
      <c r="CYH2" s="26"/>
      <c r="CYI2" s="26"/>
      <c r="CYJ2" s="26"/>
      <c r="CYK2" s="26"/>
      <c r="CYL2" s="26"/>
      <c r="CYM2" s="26"/>
      <c r="CYN2" s="26"/>
      <c r="CYO2" s="26"/>
      <c r="CYP2" s="26"/>
      <c r="CYQ2" s="26"/>
      <c r="CYR2" s="26"/>
      <c r="CYS2" s="26"/>
      <c r="CYT2" s="26"/>
      <c r="CYU2" s="26"/>
      <c r="CYV2" s="26"/>
      <c r="CYW2" s="26"/>
      <c r="CYX2" s="26"/>
      <c r="CYY2" s="26"/>
      <c r="CYZ2" s="26"/>
      <c r="CZA2" s="26"/>
      <c r="CZB2" s="26"/>
      <c r="CZC2" s="26"/>
      <c r="CZD2" s="26"/>
      <c r="CZE2" s="26"/>
      <c r="CZF2" s="26"/>
      <c r="CZG2" s="26"/>
      <c r="CZH2" s="26"/>
      <c r="CZI2" s="26"/>
      <c r="CZJ2" s="26"/>
      <c r="CZK2" s="26"/>
      <c r="CZL2" s="26"/>
      <c r="CZM2" s="26"/>
      <c r="CZN2" s="26"/>
      <c r="CZO2" s="26"/>
      <c r="CZP2" s="26"/>
      <c r="CZQ2" s="26"/>
      <c r="CZR2" s="26"/>
      <c r="CZS2" s="26"/>
      <c r="CZT2" s="26"/>
      <c r="CZU2" s="26"/>
      <c r="CZV2" s="26"/>
      <c r="CZW2" s="26"/>
      <c r="CZX2" s="26"/>
      <c r="CZY2" s="26"/>
      <c r="CZZ2" s="26"/>
      <c r="DAA2" s="26"/>
      <c r="DAB2" s="26"/>
      <c r="DAC2" s="26"/>
      <c r="DAD2" s="26"/>
      <c r="DAE2" s="26"/>
      <c r="DAF2" s="26"/>
      <c r="DAG2" s="26"/>
      <c r="DAH2" s="26"/>
      <c r="DAI2" s="26"/>
      <c r="DAJ2" s="26"/>
      <c r="DAK2" s="26"/>
      <c r="DAL2" s="26"/>
      <c r="DAM2" s="26"/>
      <c r="DAN2" s="26"/>
      <c r="DAO2" s="26"/>
      <c r="DAP2" s="26"/>
      <c r="DAQ2" s="26"/>
      <c r="DAR2" s="26"/>
      <c r="DAS2" s="26"/>
      <c r="DAT2" s="26"/>
      <c r="DAU2" s="26"/>
      <c r="DAV2" s="26"/>
      <c r="DAW2" s="26"/>
      <c r="DAX2" s="26"/>
      <c r="DAY2" s="26"/>
      <c r="DAZ2" s="26"/>
      <c r="DBA2" s="26"/>
      <c r="DBB2" s="26"/>
      <c r="DBC2" s="26"/>
      <c r="DBD2" s="26"/>
      <c r="DBE2" s="26"/>
      <c r="DBF2" s="26"/>
      <c r="DBG2" s="26"/>
      <c r="DBH2" s="26"/>
      <c r="DBI2" s="26"/>
      <c r="DBJ2" s="26"/>
      <c r="DBK2" s="26"/>
      <c r="DBL2" s="26"/>
      <c r="DBM2" s="26"/>
      <c r="DBN2" s="26"/>
      <c r="DBO2" s="26"/>
      <c r="DBP2" s="26"/>
      <c r="DBQ2" s="26"/>
      <c r="DBR2" s="26"/>
      <c r="DBS2" s="26"/>
      <c r="DBT2" s="26"/>
      <c r="DBU2" s="26"/>
      <c r="DBV2" s="26"/>
      <c r="DBW2" s="26"/>
      <c r="DBX2" s="26"/>
      <c r="DBY2" s="26"/>
      <c r="DBZ2" s="26"/>
      <c r="DCA2" s="26"/>
      <c r="DCB2" s="26"/>
      <c r="DCC2" s="26"/>
      <c r="DCD2" s="26"/>
      <c r="DCE2" s="26"/>
      <c r="DCF2" s="26"/>
      <c r="DCG2" s="26"/>
      <c r="DCH2" s="26"/>
      <c r="DCI2" s="26"/>
      <c r="DCJ2" s="26"/>
      <c r="DCK2" s="26"/>
      <c r="DCL2" s="26"/>
      <c r="DCM2" s="26"/>
      <c r="DCN2" s="26"/>
      <c r="DCO2" s="26"/>
      <c r="DCP2" s="26"/>
      <c r="DCQ2" s="26"/>
      <c r="DCR2" s="26"/>
      <c r="DCS2" s="26"/>
      <c r="DCT2" s="26"/>
      <c r="DCU2" s="26"/>
      <c r="DCV2" s="26"/>
      <c r="DCW2" s="26"/>
      <c r="DCX2" s="26"/>
      <c r="DCY2" s="26"/>
      <c r="DCZ2" s="26"/>
      <c r="DDA2" s="26"/>
      <c r="DDB2" s="26"/>
      <c r="DDC2" s="26"/>
      <c r="DDD2" s="26"/>
      <c r="DDE2" s="26"/>
      <c r="DDF2" s="26"/>
      <c r="DDG2" s="26"/>
      <c r="DDH2" s="26"/>
      <c r="DDI2" s="26"/>
      <c r="DDJ2" s="26"/>
      <c r="DDK2" s="26"/>
      <c r="DDL2" s="26"/>
      <c r="DDM2" s="26"/>
      <c r="DDN2" s="26"/>
      <c r="DDO2" s="26"/>
      <c r="DDP2" s="26"/>
      <c r="DDQ2" s="26"/>
      <c r="DDR2" s="26"/>
      <c r="DDS2" s="26"/>
      <c r="DDT2" s="26"/>
      <c r="DDU2" s="26"/>
      <c r="DDV2" s="26"/>
      <c r="DDW2" s="26"/>
      <c r="DDX2" s="26"/>
      <c r="DDY2" s="26"/>
      <c r="DDZ2" s="26"/>
      <c r="DEA2" s="26"/>
      <c r="DEB2" s="26"/>
      <c r="DEC2" s="26"/>
      <c r="DED2" s="26"/>
      <c r="DEE2" s="26"/>
      <c r="DEF2" s="26"/>
      <c r="DEG2" s="26"/>
      <c r="DEH2" s="26"/>
      <c r="DEI2" s="26"/>
      <c r="DEJ2" s="26"/>
      <c r="DEK2" s="26"/>
      <c r="DEL2" s="26"/>
      <c r="DEM2" s="26"/>
      <c r="DEN2" s="26"/>
      <c r="DEO2" s="26"/>
      <c r="DEP2" s="26"/>
      <c r="DEQ2" s="26"/>
      <c r="DER2" s="26"/>
      <c r="DES2" s="26"/>
      <c r="DET2" s="26"/>
      <c r="DEU2" s="26"/>
      <c r="DEV2" s="26"/>
      <c r="DEW2" s="26"/>
      <c r="DEX2" s="26"/>
      <c r="DEY2" s="26"/>
      <c r="DEZ2" s="26"/>
      <c r="DFA2" s="26"/>
      <c r="DFB2" s="26"/>
      <c r="DFC2" s="26"/>
      <c r="DFD2" s="26"/>
      <c r="DFE2" s="26"/>
      <c r="DFF2" s="26"/>
      <c r="DFG2" s="26"/>
      <c r="DFH2" s="26"/>
      <c r="DFI2" s="26"/>
      <c r="DFJ2" s="26"/>
      <c r="DFK2" s="26"/>
      <c r="DFL2" s="26"/>
      <c r="DFM2" s="26"/>
      <c r="DFN2" s="26"/>
      <c r="DFO2" s="26"/>
      <c r="DFP2" s="26"/>
      <c r="DFQ2" s="26"/>
      <c r="DFR2" s="26"/>
      <c r="DFS2" s="26"/>
      <c r="DFT2" s="26"/>
      <c r="DFU2" s="26"/>
      <c r="DFV2" s="26"/>
      <c r="DFW2" s="26"/>
      <c r="DFX2" s="26"/>
      <c r="DFY2" s="26"/>
      <c r="DFZ2" s="26"/>
      <c r="DGA2" s="26"/>
      <c r="DGB2" s="26"/>
      <c r="DGC2" s="26"/>
      <c r="DGD2" s="26"/>
      <c r="DGE2" s="26"/>
      <c r="DGF2" s="26"/>
      <c r="DGG2" s="26"/>
      <c r="DGH2" s="26"/>
      <c r="DGI2" s="26"/>
      <c r="DGJ2" s="26"/>
      <c r="DGK2" s="26"/>
      <c r="DGL2" s="26"/>
      <c r="DGM2" s="26"/>
      <c r="DGN2" s="26"/>
      <c r="DGO2" s="26"/>
      <c r="DGP2" s="26"/>
      <c r="DGQ2" s="26"/>
      <c r="DGR2" s="26"/>
      <c r="DGS2" s="26"/>
      <c r="DGT2" s="26"/>
      <c r="DGU2" s="26"/>
      <c r="DGV2" s="26"/>
      <c r="DGW2" s="26"/>
      <c r="DGX2" s="26"/>
      <c r="DGY2" s="26"/>
      <c r="DGZ2" s="26"/>
      <c r="DHA2" s="26"/>
      <c r="DHB2" s="26"/>
      <c r="DHC2" s="26"/>
      <c r="DHD2" s="26"/>
      <c r="DHE2" s="26"/>
      <c r="DHF2" s="26"/>
      <c r="DHG2" s="26"/>
      <c r="DHH2" s="26"/>
      <c r="DHI2" s="26"/>
      <c r="DHJ2" s="26"/>
      <c r="DHK2" s="26"/>
      <c r="DHL2" s="26"/>
      <c r="DHM2" s="26"/>
      <c r="DHN2" s="26"/>
      <c r="DHO2" s="26"/>
      <c r="DHP2" s="26"/>
      <c r="DHQ2" s="26"/>
      <c r="DHR2" s="26"/>
      <c r="DHS2" s="26"/>
      <c r="DHT2" s="26"/>
      <c r="DHU2" s="26"/>
      <c r="DHV2" s="26"/>
      <c r="DHW2" s="26"/>
      <c r="DHX2" s="26"/>
      <c r="DHY2" s="26"/>
      <c r="DHZ2" s="26"/>
      <c r="DIA2" s="26"/>
      <c r="DIB2" s="26"/>
      <c r="DIC2" s="26"/>
      <c r="DID2" s="26"/>
      <c r="DIE2" s="26"/>
      <c r="DIF2" s="26"/>
      <c r="DIG2" s="26"/>
      <c r="DIH2" s="26"/>
      <c r="DII2" s="26"/>
      <c r="DIJ2" s="26"/>
      <c r="DIK2" s="26"/>
      <c r="DIL2" s="26"/>
      <c r="DIM2" s="26"/>
      <c r="DIN2" s="26"/>
      <c r="DIO2" s="26"/>
      <c r="DIP2" s="26"/>
      <c r="DIQ2" s="26"/>
      <c r="DIR2" s="26"/>
      <c r="DIS2" s="26"/>
      <c r="DIT2" s="26"/>
      <c r="DIU2" s="26"/>
      <c r="DIV2" s="26"/>
      <c r="DIW2" s="26"/>
      <c r="DIX2" s="26"/>
      <c r="DIY2" s="26"/>
      <c r="DIZ2" s="26"/>
      <c r="DJA2" s="26"/>
      <c r="DJB2" s="26"/>
      <c r="DJC2" s="26"/>
      <c r="DJD2" s="26"/>
      <c r="DJE2" s="26"/>
      <c r="DJF2" s="26"/>
      <c r="DJG2" s="26"/>
      <c r="DJH2" s="26"/>
      <c r="DJI2" s="26"/>
      <c r="DJJ2" s="26"/>
      <c r="DJK2" s="26"/>
      <c r="DJL2" s="26"/>
      <c r="DJM2" s="26"/>
      <c r="DJN2" s="26"/>
      <c r="DJO2" s="26"/>
      <c r="DJP2" s="26"/>
      <c r="DJQ2" s="26"/>
      <c r="DJR2" s="26"/>
      <c r="DJS2" s="26"/>
      <c r="DJT2" s="26"/>
      <c r="DJU2" s="26"/>
      <c r="DJV2" s="26"/>
      <c r="DJW2" s="26"/>
      <c r="DJX2" s="26"/>
      <c r="DJY2" s="26"/>
      <c r="DJZ2" s="26"/>
      <c r="DKA2" s="26"/>
      <c r="DKB2" s="26"/>
      <c r="DKC2" s="26"/>
      <c r="DKD2" s="26"/>
      <c r="DKE2" s="26"/>
      <c r="DKF2" s="26"/>
      <c r="DKG2" s="26"/>
      <c r="DKH2" s="26"/>
      <c r="DKI2" s="26"/>
      <c r="DKJ2" s="26"/>
      <c r="DKK2" s="26"/>
      <c r="DKL2" s="26"/>
      <c r="DKM2" s="26"/>
      <c r="DKN2" s="26"/>
      <c r="DKO2" s="26"/>
      <c r="DKP2" s="26"/>
      <c r="DKQ2" s="26"/>
      <c r="DKR2" s="26"/>
      <c r="DKS2" s="26"/>
      <c r="DKT2" s="26"/>
      <c r="DKU2" s="26"/>
      <c r="DKV2" s="26"/>
      <c r="DKW2" s="26"/>
      <c r="DKX2" s="26"/>
      <c r="DKY2" s="26"/>
      <c r="DKZ2" s="26"/>
      <c r="DLA2" s="26"/>
      <c r="DLB2" s="26"/>
      <c r="DLC2" s="26"/>
      <c r="DLD2" s="26"/>
      <c r="DLE2" s="26"/>
      <c r="DLF2" s="26"/>
      <c r="DLG2" s="26"/>
      <c r="DLH2" s="26"/>
      <c r="DLI2" s="26"/>
      <c r="DLJ2" s="26"/>
      <c r="DLK2" s="26"/>
      <c r="DLL2" s="26"/>
      <c r="DLM2" s="26"/>
      <c r="DLN2" s="26"/>
      <c r="DLO2" s="26"/>
      <c r="DLP2" s="26"/>
      <c r="DLQ2" s="26"/>
      <c r="DLR2" s="26"/>
      <c r="DLS2" s="26"/>
      <c r="DLT2" s="26"/>
      <c r="DLU2" s="26"/>
      <c r="DLV2" s="26"/>
      <c r="DLW2" s="26"/>
      <c r="DLX2" s="26"/>
      <c r="DLY2" s="26"/>
      <c r="DLZ2" s="26"/>
      <c r="DMA2" s="26"/>
      <c r="DMB2" s="26"/>
      <c r="DMC2" s="26"/>
      <c r="DMD2" s="26"/>
      <c r="DME2" s="26"/>
      <c r="DMF2" s="26"/>
      <c r="DMG2" s="26"/>
      <c r="DMH2" s="26"/>
      <c r="DMI2" s="26"/>
      <c r="DMJ2" s="26"/>
      <c r="DMK2" s="26"/>
      <c r="DML2" s="26"/>
      <c r="DMM2" s="26"/>
      <c r="DMN2" s="26"/>
      <c r="DMO2" s="26"/>
      <c r="DMP2" s="26"/>
      <c r="DMQ2" s="26"/>
      <c r="DMR2" s="26"/>
      <c r="DMS2" s="26"/>
      <c r="DMT2" s="26"/>
      <c r="DMU2" s="26"/>
      <c r="DMV2" s="26"/>
      <c r="DMW2" s="26"/>
      <c r="DMX2" s="26"/>
      <c r="DMY2" s="26"/>
      <c r="DMZ2" s="26"/>
      <c r="DNA2" s="26"/>
      <c r="DNB2" s="26"/>
      <c r="DNC2" s="26"/>
      <c r="DND2" s="26"/>
      <c r="DNE2" s="26"/>
      <c r="DNF2" s="26"/>
      <c r="DNG2" s="26"/>
      <c r="DNH2" s="26"/>
      <c r="DNI2" s="26"/>
      <c r="DNJ2" s="26"/>
      <c r="DNK2" s="26"/>
      <c r="DNL2" s="26"/>
      <c r="DNM2" s="26"/>
      <c r="DNN2" s="26"/>
      <c r="DNO2" s="26"/>
      <c r="DNP2" s="26"/>
      <c r="DNQ2" s="26"/>
      <c r="DNR2" s="26"/>
      <c r="DNS2" s="26"/>
      <c r="DNT2" s="26"/>
      <c r="DNU2" s="26"/>
      <c r="DNV2" s="26"/>
      <c r="DNW2" s="26"/>
      <c r="DNX2" s="26"/>
      <c r="DNY2" s="26"/>
      <c r="DNZ2" s="26"/>
      <c r="DOA2" s="26"/>
      <c r="DOB2" s="26"/>
      <c r="DOC2" s="26"/>
      <c r="DOD2" s="26"/>
      <c r="DOE2" s="26"/>
      <c r="DOF2" s="26"/>
      <c r="DOG2" s="26"/>
      <c r="DOH2" s="26"/>
      <c r="DOI2" s="26"/>
      <c r="DOJ2" s="26"/>
      <c r="DOK2" s="26"/>
      <c r="DOL2" s="26"/>
      <c r="DOM2" s="26"/>
      <c r="DON2" s="26"/>
      <c r="DOO2" s="26"/>
      <c r="DOP2" s="26"/>
      <c r="DOQ2" s="26"/>
      <c r="DOR2" s="26"/>
      <c r="DOS2" s="26"/>
      <c r="DOT2" s="26"/>
      <c r="DOU2" s="26"/>
      <c r="DOV2" s="26"/>
      <c r="DOW2" s="26"/>
      <c r="DOX2" s="26"/>
      <c r="DOY2" s="26"/>
      <c r="DOZ2" s="26"/>
      <c r="DPA2" s="26"/>
      <c r="DPB2" s="26"/>
      <c r="DPC2" s="26"/>
      <c r="DPD2" s="26"/>
      <c r="DPE2" s="26"/>
      <c r="DPF2" s="26"/>
      <c r="DPG2" s="26"/>
      <c r="DPH2" s="26"/>
      <c r="DPI2" s="26"/>
      <c r="DPJ2" s="26"/>
      <c r="DPK2" s="26"/>
      <c r="DPL2" s="26"/>
      <c r="DPM2" s="26"/>
      <c r="DPN2" s="26"/>
      <c r="DPO2" s="26"/>
      <c r="DPP2" s="26"/>
      <c r="DPQ2" s="26"/>
      <c r="DPR2" s="26"/>
      <c r="DPS2" s="26"/>
      <c r="DPT2" s="26"/>
      <c r="DPU2" s="26"/>
      <c r="DPV2" s="26"/>
      <c r="DPW2" s="26"/>
      <c r="DPX2" s="26"/>
      <c r="DPY2" s="26"/>
      <c r="DPZ2" s="26"/>
      <c r="DQA2" s="26"/>
      <c r="DQB2" s="26"/>
      <c r="DQC2" s="26"/>
      <c r="DQD2" s="26"/>
      <c r="DQE2" s="26"/>
      <c r="DQF2" s="26"/>
      <c r="DQG2" s="26"/>
      <c r="DQH2" s="26"/>
      <c r="DQI2" s="26"/>
      <c r="DQJ2" s="26"/>
      <c r="DQK2" s="26"/>
      <c r="DQL2" s="26"/>
      <c r="DQM2" s="26"/>
      <c r="DQN2" s="26"/>
      <c r="DQO2" s="26"/>
      <c r="DQP2" s="26"/>
      <c r="DQQ2" s="26"/>
      <c r="DQR2" s="26"/>
      <c r="DQS2" s="26"/>
      <c r="DQT2" s="26"/>
      <c r="DQU2" s="26"/>
      <c r="DQV2" s="26"/>
      <c r="DQW2" s="26"/>
      <c r="DQX2" s="26"/>
      <c r="DQY2" s="26"/>
      <c r="DQZ2" s="26"/>
      <c r="DRA2" s="26"/>
      <c r="DRB2" s="26"/>
      <c r="DRC2" s="26"/>
      <c r="DRD2" s="26"/>
      <c r="DRE2" s="26"/>
      <c r="DRF2" s="26"/>
      <c r="DRG2" s="26"/>
      <c r="DRH2" s="26"/>
      <c r="DRI2" s="26"/>
      <c r="DRJ2" s="26"/>
      <c r="DRK2" s="26"/>
      <c r="DRL2" s="26"/>
      <c r="DRM2" s="26"/>
      <c r="DRN2" s="26"/>
      <c r="DRO2" s="26"/>
      <c r="DRP2" s="26"/>
      <c r="DRQ2" s="26"/>
      <c r="DRR2" s="26"/>
      <c r="DRS2" s="26"/>
      <c r="DRT2" s="26"/>
      <c r="DRU2" s="26"/>
      <c r="DRV2" s="26"/>
      <c r="DRW2" s="26"/>
      <c r="DRX2" s="26"/>
      <c r="DRY2" s="26"/>
      <c r="DRZ2" s="26"/>
      <c r="DSA2" s="26"/>
      <c r="DSB2" s="26"/>
      <c r="DSC2" s="26"/>
      <c r="DSD2" s="26"/>
      <c r="DSE2" s="26"/>
      <c r="DSF2" s="26"/>
      <c r="DSG2" s="26"/>
      <c r="DSH2" s="26"/>
      <c r="DSI2" s="26"/>
      <c r="DSJ2" s="26"/>
      <c r="DSK2" s="26"/>
      <c r="DSL2" s="26"/>
      <c r="DSM2" s="26"/>
      <c r="DSN2" s="26"/>
      <c r="DSO2" s="26"/>
      <c r="DSP2" s="26"/>
      <c r="DSQ2" s="26"/>
      <c r="DSR2" s="26"/>
      <c r="DSS2" s="26"/>
      <c r="DST2" s="26"/>
      <c r="DSU2" s="26"/>
      <c r="DSV2" s="26"/>
      <c r="DSW2" s="26"/>
      <c r="DSX2" s="26"/>
      <c r="DSY2" s="26"/>
      <c r="DSZ2" s="26"/>
      <c r="DTA2" s="26"/>
      <c r="DTB2" s="26"/>
      <c r="DTC2" s="26"/>
      <c r="DTD2" s="26"/>
      <c r="DTE2" s="26"/>
      <c r="DTF2" s="26"/>
      <c r="DTG2" s="26"/>
      <c r="DTH2" s="26"/>
      <c r="DTI2" s="26"/>
      <c r="DTJ2" s="26"/>
      <c r="DTK2" s="26"/>
      <c r="DTL2" s="26"/>
      <c r="DTM2" s="26"/>
      <c r="DTN2" s="26"/>
      <c r="DTO2" s="26"/>
      <c r="DTP2" s="26"/>
      <c r="DTQ2" s="26"/>
      <c r="DTR2" s="26"/>
      <c r="DTS2" s="26"/>
      <c r="DTT2" s="26"/>
      <c r="DTU2" s="26"/>
      <c r="DTV2" s="26"/>
      <c r="DTW2" s="26"/>
      <c r="DTX2" s="26"/>
      <c r="DTY2" s="26"/>
      <c r="DTZ2" s="26"/>
      <c r="DUA2" s="26"/>
      <c r="DUB2" s="26"/>
      <c r="DUC2" s="26"/>
      <c r="DUD2" s="26"/>
      <c r="DUE2" s="26"/>
      <c r="DUF2" s="26"/>
      <c r="DUG2" s="26"/>
      <c r="DUH2" s="26"/>
      <c r="DUI2" s="26"/>
      <c r="DUJ2" s="26"/>
      <c r="DUK2" s="26"/>
      <c r="DUL2" s="26"/>
      <c r="DUM2" s="26"/>
      <c r="DUN2" s="26"/>
      <c r="DUO2" s="26"/>
      <c r="DUP2" s="26"/>
      <c r="DUQ2" s="26"/>
      <c r="DUR2" s="26"/>
      <c r="DUS2" s="26"/>
      <c r="DUT2" s="26"/>
      <c r="DUU2" s="26"/>
      <c r="DUV2" s="26"/>
      <c r="DUW2" s="26"/>
      <c r="DUX2" s="26"/>
      <c r="DUY2" s="26"/>
      <c r="DUZ2" s="26"/>
      <c r="DVA2" s="26"/>
      <c r="DVB2" s="26"/>
      <c r="DVC2" s="26"/>
      <c r="DVD2" s="26"/>
      <c r="DVE2" s="26"/>
      <c r="DVF2" s="26"/>
      <c r="DVG2" s="26"/>
      <c r="DVH2" s="26"/>
      <c r="DVI2" s="26"/>
      <c r="DVJ2" s="26"/>
      <c r="DVK2" s="26"/>
      <c r="DVL2" s="26"/>
      <c r="DVM2" s="26"/>
      <c r="DVN2" s="26"/>
      <c r="DVO2" s="26"/>
      <c r="DVP2" s="26"/>
      <c r="DVQ2" s="26"/>
      <c r="DVR2" s="26"/>
      <c r="DVS2" s="26"/>
      <c r="DVT2" s="26"/>
      <c r="DVU2" s="26"/>
      <c r="DVV2" s="26"/>
      <c r="DVW2" s="26"/>
      <c r="DVX2" s="26"/>
      <c r="DVY2" s="26"/>
      <c r="DVZ2" s="26"/>
      <c r="DWA2" s="26"/>
      <c r="DWB2" s="26"/>
      <c r="DWC2" s="26"/>
      <c r="DWD2" s="26"/>
      <c r="DWE2" s="26"/>
      <c r="DWF2" s="26"/>
      <c r="DWG2" s="26"/>
      <c r="DWH2" s="26"/>
      <c r="DWI2" s="26"/>
      <c r="DWJ2" s="26"/>
      <c r="DWK2" s="26"/>
      <c r="DWL2" s="26"/>
      <c r="DWM2" s="26"/>
      <c r="DWN2" s="26"/>
      <c r="DWO2" s="26"/>
      <c r="DWP2" s="26"/>
      <c r="DWQ2" s="26"/>
      <c r="DWR2" s="26"/>
      <c r="DWS2" s="26"/>
      <c r="DWT2" s="26"/>
      <c r="DWU2" s="26"/>
      <c r="DWV2" s="26"/>
      <c r="DWW2" s="26"/>
      <c r="DWX2" s="26"/>
      <c r="DWY2" s="26"/>
      <c r="DWZ2" s="26"/>
      <c r="DXA2" s="26"/>
      <c r="DXB2" s="26"/>
      <c r="DXC2" s="26"/>
      <c r="DXD2" s="26"/>
      <c r="DXE2" s="26"/>
      <c r="DXF2" s="26"/>
      <c r="DXG2" s="26"/>
      <c r="DXH2" s="26"/>
      <c r="DXI2" s="26"/>
      <c r="DXJ2" s="26"/>
      <c r="DXK2" s="26"/>
      <c r="DXL2" s="26"/>
      <c r="DXM2" s="26"/>
      <c r="DXN2" s="26"/>
      <c r="DXO2" s="26"/>
      <c r="DXP2" s="26"/>
      <c r="DXQ2" s="26"/>
      <c r="DXR2" s="26"/>
      <c r="DXS2" s="26"/>
      <c r="DXT2" s="26"/>
      <c r="DXU2" s="26"/>
      <c r="DXV2" s="26"/>
      <c r="DXW2" s="26"/>
      <c r="DXX2" s="26"/>
      <c r="DXY2" s="26"/>
      <c r="DXZ2" s="26"/>
      <c r="DYA2" s="26"/>
      <c r="DYB2" s="26"/>
      <c r="DYC2" s="26"/>
      <c r="DYD2" s="26"/>
      <c r="DYE2" s="26"/>
      <c r="DYF2" s="26"/>
      <c r="DYG2" s="26"/>
      <c r="DYH2" s="26"/>
      <c r="DYI2" s="26"/>
      <c r="DYJ2" s="26"/>
      <c r="DYK2" s="26"/>
      <c r="DYL2" s="26"/>
      <c r="DYM2" s="26"/>
      <c r="DYN2" s="26"/>
      <c r="DYO2" s="26"/>
      <c r="DYP2" s="26"/>
      <c r="DYQ2" s="26"/>
      <c r="DYR2" s="26"/>
      <c r="DYS2" s="26"/>
      <c r="DYT2" s="26"/>
      <c r="DYU2" s="26"/>
      <c r="DYV2" s="26"/>
      <c r="DYW2" s="26"/>
      <c r="DYX2" s="26"/>
      <c r="DYY2" s="26"/>
      <c r="DYZ2" s="26"/>
      <c r="DZA2" s="26"/>
      <c r="DZB2" s="26"/>
      <c r="DZC2" s="26"/>
      <c r="DZD2" s="26"/>
      <c r="DZE2" s="26"/>
      <c r="DZF2" s="26"/>
      <c r="DZG2" s="26"/>
      <c r="DZH2" s="26"/>
      <c r="DZI2" s="26"/>
      <c r="DZJ2" s="26"/>
      <c r="DZK2" s="26"/>
      <c r="DZL2" s="26"/>
      <c r="DZM2" s="26"/>
      <c r="DZN2" s="26"/>
      <c r="DZO2" s="26"/>
      <c r="DZP2" s="26"/>
      <c r="DZQ2" s="26"/>
      <c r="DZR2" s="26"/>
      <c r="DZS2" s="26"/>
      <c r="DZT2" s="26"/>
      <c r="DZU2" s="26"/>
      <c r="DZV2" s="26"/>
      <c r="DZW2" s="26"/>
      <c r="DZX2" s="26"/>
      <c r="DZY2" s="26"/>
      <c r="DZZ2" s="26"/>
      <c r="EAA2" s="26"/>
      <c r="EAB2" s="26"/>
      <c r="EAC2" s="26"/>
      <c r="EAD2" s="26"/>
      <c r="EAE2" s="26"/>
      <c r="EAF2" s="26"/>
      <c r="EAG2" s="26"/>
      <c r="EAH2" s="26"/>
      <c r="EAI2" s="26"/>
      <c r="EAJ2" s="26"/>
      <c r="EAK2" s="26"/>
      <c r="EAL2" s="26"/>
      <c r="EAM2" s="26"/>
      <c r="EAN2" s="26"/>
      <c r="EAO2" s="26"/>
      <c r="EAP2" s="26"/>
      <c r="EAQ2" s="26"/>
      <c r="EAR2" s="26"/>
      <c r="EAS2" s="26"/>
      <c r="EAT2" s="26"/>
      <c r="EAU2" s="26"/>
      <c r="EAV2" s="26"/>
      <c r="EAW2" s="26"/>
      <c r="EAX2" s="26"/>
      <c r="EAY2" s="26"/>
      <c r="EAZ2" s="26"/>
      <c r="EBA2" s="26"/>
      <c r="EBB2" s="26"/>
      <c r="EBC2" s="26"/>
      <c r="EBD2" s="26"/>
      <c r="EBE2" s="26"/>
      <c r="EBF2" s="26"/>
      <c r="EBG2" s="26"/>
      <c r="EBH2" s="26"/>
      <c r="EBI2" s="26"/>
      <c r="EBJ2" s="26"/>
      <c r="EBK2" s="26"/>
      <c r="EBL2" s="26"/>
      <c r="EBM2" s="26"/>
      <c r="EBN2" s="26"/>
      <c r="EBO2" s="26"/>
      <c r="EBP2" s="26"/>
      <c r="EBQ2" s="26"/>
      <c r="EBR2" s="26"/>
      <c r="EBS2" s="26"/>
      <c r="EBT2" s="26"/>
      <c r="EBU2" s="26"/>
      <c r="EBV2" s="26"/>
      <c r="EBW2" s="26"/>
      <c r="EBX2" s="26"/>
      <c r="EBY2" s="26"/>
      <c r="EBZ2" s="26"/>
      <c r="ECA2" s="26"/>
      <c r="ECB2" s="26"/>
      <c r="ECC2" s="26"/>
      <c r="ECD2" s="26"/>
      <c r="ECE2" s="26"/>
      <c r="ECF2" s="26"/>
      <c r="ECG2" s="26"/>
      <c r="ECH2" s="26"/>
      <c r="ECI2" s="26"/>
      <c r="ECJ2" s="26"/>
      <c r="ECK2" s="26"/>
      <c r="ECL2" s="26"/>
      <c r="ECM2" s="26"/>
      <c r="ECN2" s="26"/>
      <c r="ECO2" s="26"/>
      <c r="ECP2" s="26"/>
      <c r="ECQ2" s="26"/>
      <c r="ECR2" s="26"/>
      <c r="ECS2" s="26"/>
      <c r="ECT2" s="26"/>
      <c r="ECU2" s="26"/>
      <c r="ECV2" s="26"/>
      <c r="ECW2" s="26"/>
      <c r="ECX2" s="26"/>
      <c r="ECY2" s="26"/>
      <c r="ECZ2" s="26"/>
      <c r="EDA2" s="26"/>
      <c r="EDB2" s="26"/>
      <c r="EDC2" s="26"/>
      <c r="EDD2" s="26"/>
      <c r="EDE2" s="26"/>
      <c r="EDF2" s="26"/>
      <c r="EDG2" s="26"/>
      <c r="EDH2" s="26"/>
      <c r="EDI2" s="26"/>
      <c r="EDJ2" s="26"/>
      <c r="EDK2" s="26"/>
      <c r="EDL2" s="26"/>
      <c r="EDM2" s="26"/>
      <c r="EDN2" s="26"/>
      <c r="EDO2" s="26"/>
      <c r="EDP2" s="26"/>
      <c r="EDQ2" s="26"/>
      <c r="EDR2" s="26"/>
      <c r="EDS2" s="26"/>
      <c r="EDT2" s="26"/>
      <c r="EDU2" s="26"/>
      <c r="EDV2" s="26"/>
      <c r="EDW2" s="26"/>
      <c r="EDX2" s="26"/>
      <c r="EDY2" s="26"/>
      <c r="EDZ2" s="26"/>
      <c r="EEA2" s="26"/>
      <c r="EEB2" s="26"/>
      <c r="EEC2" s="26"/>
      <c r="EED2" s="26"/>
      <c r="EEE2" s="26"/>
      <c r="EEF2" s="26"/>
      <c r="EEG2" s="26"/>
      <c r="EEH2" s="26"/>
      <c r="EEI2" s="26"/>
      <c r="EEJ2" s="26"/>
      <c r="EEK2" s="26"/>
      <c r="EEL2" s="26"/>
      <c r="EEM2" s="26"/>
      <c r="EEN2" s="26"/>
      <c r="EEO2" s="26"/>
      <c r="EEP2" s="26"/>
      <c r="EEQ2" s="26"/>
      <c r="EER2" s="26"/>
      <c r="EES2" s="26"/>
      <c r="EET2" s="26"/>
      <c r="EEU2" s="26"/>
      <c r="EEV2" s="26"/>
      <c r="EEW2" s="26"/>
      <c r="EEX2" s="26"/>
      <c r="EEY2" s="26"/>
      <c r="EEZ2" s="26"/>
      <c r="EFA2" s="26"/>
      <c r="EFB2" s="26"/>
      <c r="EFC2" s="26"/>
      <c r="EFD2" s="26"/>
      <c r="EFE2" s="26"/>
      <c r="EFF2" s="26"/>
      <c r="EFG2" s="26"/>
      <c r="EFH2" s="26"/>
      <c r="EFI2" s="26"/>
      <c r="EFJ2" s="26"/>
      <c r="EFK2" s="26"/>
      <c r="EFL2" s="26"/>
      <c r="EFM2" s="26"/>
      <c r="EFN2" s="26"/>
      <c r="EFO2" s="26"/>
      <c r="EFP2" s="26"/>
      <c r="EFQ2" s="26"/>
      <c r="EFR2" s="26"/>
      <c r="EFS2" s="26"/>
      <c r="EFT2" s="26"/>
      <c r="EFU2" s="26"/>
      <c r="EFV2" s="26"/>
      <c r="EFW2" s="26"/>
      <c r="EFX2" s="26"/>
      <c r="EFY2" s="26"/>
      <c r="EFZ2" s="26"/>
      <c r="EGA2" s="26"/>
      <c r="EGB2" s="26"/>
      <c r="EGC2" s="26"/>
      <c r="EGD2" s="26"/>
      <c r="EGE2" s="26"/>
      <c r="EGF2" s="26"/>
      <c r="EGG2" s="26"/>
      <c r="EGH2" s="26"/>
      <c r="EGI2" s="26"/>
      <c r="EGJ2" s="26"/>
      <c r="EGK2" s="26"/>
      <c r="EGL2" s="26"/>
      <c r="EGM2" s="26"/>
      <c r="EGN2" s="26"/>
      <c r="EGO2" s="26"/>
      <c r="EGP2" s="26"/>
      <c r="EGQ2" s="26"/>
      <c r="EGR2" s="26"/>
      <c r="EGS2" s="26"/>
      <c r="EGT2" s="26"/>
      <c r="EGU2" s="26"/>
      <c r="EGV2" s="26"/>
      <c r="EGW2" s="26"/>
      <c r="EGX2" s="26"/>
      <c r="EGY2" s="26"/>
      <c r="EGZ2" s="26"/>
      <c r="EHA2" s="26"/>
      <c r="EHB2" s="26"/>
      <c r="EHC2" s="26"/>
      <c r="EHD2" s="26"/>
      <c r="EHE2" s="26"/>
      <c r="EHF2" s="26"/>
      <c r="EHG2" s="26"/>
      <c r="EHH2" s="26"/>
      <c r="EHI2" s="26"/>
      <c r="EHJ2" s="26"/>
      <c r="EHK2" s="26"/>
      <c r="EHL2" s="26"/>
      <c r="EHM2" s="26"/>
      <c r="EHN2" s="26"/>
      <c r="EHO2" s="26"/>
      <c r="EHP2" s="26"/>
      <c r="EHQ2" s="26"/>
      <c r="EHR2" s="26"/>
      <c r="EHS2" s="26"/>
      <c r="EHT2" s="26"/>
      <c r="EHU2" s="26"/>
      <c r="EHV2" s="26"/>
      <c r="EHW2" s="26"/>
      <c r="EHX2" s="26"/>
      <c r="EHY2" s="26"/>
      <c r="EHZ2" s="26"/>
      <c r="EIA2" s="26"/>
      <c r="EIB2" s="26"/>
      <c r="EIC2" s="26"/>
      <c r="EID2" s="26"/>
      <c r="EIE2" s="26"/>
      <c r="EIF2" s="26"/>
      <c r="EIG2" s="26"/>
      <c r="EIH2" s="26"/>
      <c r="EII2" s="26"/>
      <c r="EIJ2" s="26"/>
      <c r="EIK2" s="26"/>
      <c r="EIL2" s="26"/>
      <c r="EIM2" s="26"/>
      <c r="EIN2" s="26"/>
      <c r="EIO2" s="26"/>
      <c r="EIP2" s="26"/>
      <c r="EIQ2" s="26"/>
      <c r="EIR2" s="26"/>
      <c r="EIS2" s="26"/>
      <c r="EIT2" s="26"/>
      <c r="EIU2" s="26"/>
      <c r="EIV2" s="26"/>
      <c r="EIW2" s="26"/>
      <c r="EIX2" s="26"/>
      <c r="EIY2" s="26"/>
      <c r="EIZ2" s="26"/>
      <c r="EJA2" s="26"/>
      <c r="EJB2" s="26"/>
      <c r="EJC2" s="26"/>
      <c r="EJD2" s="26"/>
      <c r="EJE2" s="26"/>
      <c r="EJF2" s="26"/>
      <c r="EJG2" s="26"/>
      <c r="EJH2" s="26"/>
      <c r="EJI2" s="26"/>
      <c r="EJJ2" s="26"/>
      <c r="EJK2" s="26"/>
      <c r="EJL2" s="26"/>
      <c r="EJM2" s="26"/>
      <c r="EJN2" s="26"/>
      <c r="EJO2" s="26"/>
      <c r="EJP2" s="26"/>
      <c r="EJQ2" s="26"/>
      <c r="EJR2" s="26"/>
      <c r="EJS2" s="26"/>
      <c r="EJT2" s="26"/>
      <c r="EJU2" s="26"/>
      <c r="EJV2" s="26"/>
      <c r="EJW2" s="26"/>
      <c r="EJX2" s="26"/>
      <c r="EJY2" s="26"/>
      <c r="EJZ2" s="26"/>
      <c r="EKA2" s="26"/>
      <c r="EKB2" s="26"/>
      <c r="EKC2" s="26"/>
      <c r="EKD2" s="26"/>
      <c r="EKE2" s="26"/>
      <c r="EKF2" s="26"/>
      <c r="EKG2" s="26"/>
      <c r="EKH2" s="26"/>
      <c r="EKI2" s="26"/>
      <c r="EKJ2" s="26"/>
      <c r="EKK2" s="26"/>
      <c r="EKL2" s="26"/>
      <c r="EKM2" s="26"/>
      <c r="EKN2" s="26"/>
      <c r="EKO2" s="26"/>
      <c r="EKP2" s="26"/>
      <c r="EKQ2" s="26"/>
      <c r="EKR2" s="26"/>
      <c r="EKS2" s="26"/>
      <c r="EKT2" s="26"/>
      <c r="EKU2" s="26"/>
      <c r="EKV2" s="26"/>
      <c r="EKW2" s="26"/>
      <c r="EKX2" s="26"/>
      <c r="EKY2" s="26"/>
      <c r="EKZ2" s="26"/>
      <c r="ELA2" s="26"/>
      <c r="ELB2" s="26"/>
      <c r="ELC2" s="26"/>
      <c r="ELD2" s="26"/>
      <c r="ELE2" s="26"/>
      <c r="ELF2" s="26"/>
      <c r="ELG2" s="26"/>
      <c r="ELH2" s="26"/>
      <c r="ELI2" s="26"/>
      <c r="ELJ2" s="26"/>
      <c r="ELK2" s="26"/>
      <c r="ELL2" s="26"/>
      <c r="ELM2" s="26"/>
      <c r="ELN2" s="26"/>
      <c r="ELO2" s="26"/>
      <c r="ELP2" s="26"/>
      <c r="ELQ2" s="26"/>
      <c r="ELR2" s="26"/>
      <c r="ELS2" s="26"/>
      <c r="ELT2" s="26"/>
      <c r="ELU2" s="26"/>
      <c r="ELV2" s="26"/>
      <c r="ELW2" s="26"/>
      <c r="ELX2" s="26"/>
      <c r="ELY2" s="26"/>
      <c r="ELZ2" s="26"/>
      <c r="EMA2" s="26"/>
      <c r="EMB2" s="26"/>
      <c r="EMC2" s="26"/>
      <c r="EMD2" s="26"/>
      <c r="EME2" s="26"/>
      <c r="EMF2" s="26"/>
      <c r="EMG2" s="26"/>
      <c r="EMH2" s="26"/>
      <c r="EMI2" s="26"/>
      <c r="EMJ2" s="26"/>
      <c r="EMK2" s="26"/>
      <c r="EML2" s="26"/>
      <c r="EMM2" s="26"/>
      <c r="EMN2" s="26"/>
      <c r="EMO2" s="26"/>
      <c r="EMP2" s="26"/>
      <c r="EMQ2" s="26"/>
      <c r="EMR2" s="26"/>
      <c r="EMS2" s="26"/>
      <c r="EMT2" s="26"/>
      <c r="EMU2" s="26"/>
      <c r="EMV2" s="26"/>
      <c r="EMW2" s="26"/>
      <c r="EMX2" s="26"/>
      <c r="EMY2" s="26"/>
      <c r="EMZ2" s="26"/>
      <c r="ENA2" s="26"/>
      <c r="ENB2" s="26"/>
      <c r="ENC2" s="26"/>
      <c r="END2" s="26"/>
      <c r="ENE2" s="26"/>
      <c r="ENF2" s="26"/>
      <c r="ENG2" s="26"/>
      <c r="ENH2" s="26"/>
      <c r="ENI2" s="26"/>
      <c r="ENJ2" s="26"/>
      <c r="ENK2" s="26"/>
      <c r="ENL2" s="26"/>
      <c r="ENM2" s="26"/>
      <c r="ENN2" s="26"/>
      <c r="ENO2" s="26"/>
      <c r="ENP2" s="26"/>
      <c r="ENQ2" s="26"/>
      <c r="ENR2" s="26"/>
      <c r="ENS2" s="26"/>
      <c r="ENT2" s="26"/>
      <c r="ENU2" s="26"/>
      <c r="ENV2" s="26"/>
      <c r="ENW2" s="26"/>
      <c r="ENX2" s="26"/>
      <c r="ENY2" s="26"/>
      <c r="ENZ2" s="26"/>
      <c r="EOA2" s="26"/>
      <c r="EOB2" s="26"/>
      <c r="EOC2" s="26"/>
      <c r="EOD2" s="26"/>
      <c r="EOE2" s="26"/>
      <c r="EOF2" s="26"/>
      <c r="EOG2" s="26"/>
      <c r="EOH2" s="26"/>
      <c r="EOI2" s="26"/>
      <c r="EOJ2" s="26"/>
      <c r="EOK2" s="26"/>
      <c r="EOL2" s="26"/>
      <c r="EOM2" s="26"/>
      <c r="EON2" s="26"/>
      <c r="EOO2" s="26"/>
      <c r="EOP2" s="26"/>
      <c r="EOQ2" s="26"/>
      <c r="EOR2" s="26"/>
      <c r="EOS2" s="26"/>
      <c r="EOT2" s="26"/>
      <c r="EOU2" s="26"/>
      <c r="EOV2" s="26"/>
      <c r="EOW2" s="26"/>
      <c r="EOX2" s="26"/>
      <c r="EOY2" s="26"/>
      <c r="EOZ2" s="26"/>
      <c r="EPA2" s="26"/>
      <c r="EPB2" s="26"/>
      <c r="EPC2" s="26"/>
      <c r="EPD2" s="26"/>
      <c r="EPE2" s="26"/>
      <c r="EPF2" s="26"/>
      <c r="EPG2" s="26"/>
      <c r="EPH2" s="26"/>
      <c r="EPI2" s="26"/>
      <c r="EPJ2" s="26"/>
      <c r="EPK2" s="26"/>
      <c r="EPL2" s="26"/>
      <c r="EPM2" s="26"/>
      <c r="EPN2" s="26"/>
      <c r="EPO2" s="26"/>
      <c r="EPP2" s="26"/>
      <c r="EPQ2" s="26"/>
      <c r="EPR2" s="26"/>
      <c r="EPS2" s="26"/>
      <c r="EPT2" s="26"/>
      <c r="EPU2" s="26"/>
      <c r="EPV2" s="26"/>
      <c r="EPW2" s="26"/>
      <c r="EPX2" s="26"/>
      <c r="EPY2" s="26"/>
      <c r="EPZ2" s="26"/>
      <c r="EQA2" s="26"/>
      <c r="EQB2" s="26"/>
      <c r="EQC2" s="26"/>
      <c r="EQD2" s="26"/>
      <c r="EQE2" s="26"/>
      <c r="EQF2" s="26"/>
      <c r="EQG2" s="26"/>
      <c r="EQH2" s="26"/>
      <c r="EQI2" s="26"/>
      <c r="EQJ2" s="26"/>
      <c r="EQK2" s="26"/>
      <c r="EQL2" s="26"/>
      <c r="EQM2" s="26"/>
      <c r="EQN2" s="26"/>
      <c r="EQO2" s="26"/>
      <c r="EQP2" s="26"/>
      <c r="EQQ2" s="26"/>
      <c r="EQR2" s="26"/>
      <c r="EQS2" s="26"/>
      <c r="EQT2" s="26"/>
      <c r="EQU2" s="26"/>
      <c r="EQV2" s="26"/>
      <c r="EQW2" s="26"/>
      <c r="EQX2" s="26"/>
      <c r="EQY2" s="26"/>
      <c r="EQZ2" s="26"/>
      <c r="ERA2" s="26"/>
      <c r="ERB2" s="26"/>
      <c r="ERC2" s="26"/>
      <c r="ERD2" s="26"/>
      <c r="ERE2" s="26"/>
      <c r="ERF2" s="26"/>
      <c r="ERG2" s="26"/>
      <c r="ERH2" s="26"/>
      <c r="ERI2" s="26"/>
      <c r="ERJ2" s="26"/>
      <c r="ERK2" s="26"/>
      <c r="ERL2" s="26"/>
      <c r="ERM2" s="26"/>
      <c r="ERN2" s="26"/>
      <c r="ERO2" s="26"/>
      <c r="ERP2" s="26"/>
      <c r="ERQ2" s="26"/>
      <c r="ERR2" s="26"/>
      <c r="ERS2" s="26"/>
      <c r="ERT2" s="26"/>
      <c r="ERU2" s="26"/>
      <c r="ERV2" s="26"/>
      <c r="ERW2" s="26"/>
      <c r="ERX2" s="26"/>
      <c r="ERY2" s="26"/>
      <c r="ERZ2" s="26"/>
      <c r="ESA2" s="26"/>
      <c r="ESB2" s="26"/>
      <c r="ESC2" s="26"/>
      <c r="ESD2" s="26"/>
      <c r="ESE2" s="26"/>
      <c r="ESF2" s="26"/>
      <c r="ESG2" s="26"/>
      <c r="ESH2" s="26"/>
      <c r="ESI2" s="26"/>
      <c r="ESJ2" s="26"/>
      <c r="ESK2" s="26"/>
      <c r="ESL2" s="26"/>
      <c r="ESM2" s="26"/>
      <c r="ESN2" s="26"/>
      <c r="ESO2" s="26"/>
      <c r="ESP2" s="26"/>
      <c r="ESQ2" s="26"/>
      <c r="ESR2" s="26"/>
      <c r="ESS2" s="26"/>
      <c r="EST2" s="26"/>
      <c r="ESU2" s="26"/>
      <c r="ESV2" s="26"/>
      <c r="ESW2" s="26"/>
      <c r="ESX2" s="26"/>
      <c r="ESY2" s="26"/>
      <c r="ESZ2" s="26"/>
      <c r="ETA2" s="26"/>
      <c r="ETB2" s="26"/>
      <c r="ETC2" s="26"/>
      <c r="ETD2" s="26"/>
      <c r="ETE2" s="26"/>
      <c r="ETF2" s="26"/>
      <c r="ETG2" s="26"/>
      <c r="ETH2" s="26"/>
      <c r="ETI2" s="26"/>
      <c r="ETJ2" s="26"/>
      <c r="ETK2" s="26"/>
      <c r="ETL2" s="26"/>
      <c r="ETM2" s="26"/>
      <c r="ETN2" s="26"/>
      <c r="ETO2" s="26"/>
      <c r="ETP2" s="26"/>
      <c r="ETQ2" s="26"/>
      <c r="ETR2" s="26"/>
      <c r="ETS2" s="26"/>
      <c r="ETT2" s="26"/>
      <c r="ETU2" s="26"/>
      <c r="ETV2" s="26"/>
      <c r="ETW2" s="26"/>
      <c r="ETX2" s="26"/>
      <c r="ETY2" s="26"/>
      <c r="ETZ2" s="26"/>
      <c r="EUA2" s="26"/>
      <c r="EUB2" s="26"/>
      <c r="EUC2" s="26"/>
      <c r="EUD2" s="26"/>
      <c r="EUE2" s="26"/>
      <c r="EUF2" s="26"/>
      <c r="EUG2" s="26"/>
      <c r="EUH2" s="26"/>
      <c r="EUI2" s="26"/>
      <c r="EUJ2" s="26"/>
      <c r="EUK2" s="26"/>
      <c r="EUL2" s="26"/>
      <c r="EUM2" s="26"/>
      <c r="EUN2" s="26"/>
      <c r="EUO2" s="26"/>
      <c r="EUP2" s="26"/>
      <c r="EUQ2" s="26"/>
      <c r="EUR2" s="26"/>
      <c r="EUS2" s="26"/>
      <c r="EUT2" s="26"/>
      <c r="EUU2" s="26"/>
      <c r="EUV2" s="26"/>
      <c r="EUW2" s="26"/>
      <c r="EUX2" s="26"/>
      <c r="EUY2" s="26"/>
      <c r="EUZ2" s="26"/>
      <c r="EVA2" s="26"/>
      <c r="EVB2" s="26"/>
      <c r="EVC2" s="26"/>
      <c r="EVD2" s="26"/>
      <c r="EVE2" s="26"/>
      <c r="EVF2" s="26"/>
      <c r="EVG2" s="26"/>
      <c r="EVH2" s="26"/>
      <c r="EVI2" s="26"/>
      <c r="EVJ2" s="26"/>
      <c r="EVK2" s="26"/>
      <c r="EVL2" s="26"/>
      <c r="EVM2" s="26"/>
      <c r="EVN2" s="26"/>
      <c r="EVO2" s="26"/>
      <c r="EVP2" s="26"/>
      <c r="EVQ2" s="26"/>
      <c r="EVR2" s="26"/>
      <c r="EVS2" s="26"/>
      <c r="EVT2" s="26"/>
      <c r="EVU2" s="26"/>
      <c r="EVV2" s="26"/>
      <c r="EVW2" s="26"/>
      <c r="EVX2" s="26"/>
      <c r="EVY2" s="26"/>
      <c r="EVZ2" s="26"/>
      <c r="EWA2" s="26"/>
      <c r="EWB2" s="26"/>
      <c r="EWC2" s="26"/>
      <c r="EWD2" s="26"/>
      <c r="EWE2" s="26"/>
      <c r="EWF2" s="26"/>
      <c r="EWG2" s="26"/>
      <c r="EWH2" s="26"/>
      <c r="EWI2" s="26"/>
      <c r="EWJ2" s="26"/>
      <c r="EWK2" s="26"/>
      <c r="EWL2" s="26"/>
      <c r="EWM2" s="26"/>
      <c r="EWN2" s="26"/>
      <c r="EWO2" s="26"/>
      <c r="EWP2" s="26"/>
      <c r="EWQ2" s="26"/>
      <c r="EWR2" s="26"/>
      <c r="EWS2" s="26"/>
      <c r="EWT2" s="26"/>
      <c r="EWU2" s="26"/>
      <c r="EWV2" s="26"/>
      <c r="EWW2" s="26"/>
      <c r="EWX2" s="26"/>
      <c r="EWY2" s="26"/>
      <c r="EWZ2" s="26"/>
      <c r="EXA2" s="26"/>
      <c r="EXB2" s="26"/>
      <c r="EXC2" s="26"/>
      <c r="EXD2" s="26"/>
      <c r="EXE2" s="26"/>
      <c r="EXF2" s="26"/>
      <c r="EXG2" s="26"/>
      <c r="EXH2" s="26"/>
      <c r="EXI2" s="26"/>
      <c r="EXJ2" s="26"/>
      <c r="EXK2" s="26"/>
      <c r="EXL2" s="26"/>
      <c r="EXM2" s="26"/>
      <c r="EXN2" s="26"/>
      <c r="EXO2" s="26"/>
      <c r="EXP2" s="26"/>
      <c r="EXQ2" s="26"/>
      <c r="EXR2" s="26"/>
      <c r="EXS2" s="26"/>
      <c r="EXT2" s="26"/>
      <c r="EXU2" s="26"/>
      <c r="EXV2" s="26"/>
      <c r="EXW2" s="26"/>
      <c r="EXX2" s="26"/>
      <c r="EXY2" s="26"/>
      <c r="EXZ2" s="26"/>
      <c r="EYA2" s="26"/>
      <c r="EYB2" s="26"/>
      <c r="EYC2" s="26"/>
      <c r="EYD2" s="26"/>
      <c r="EYE2" s="26"/>
      <c r="EYF2" s="26"/>
      <c r="EYG2" s="26"/>
      <c r="EYH2" s="26"/>
      <c r="EYI2" s="26"/>
      <c r="EYJ2" s="26"/>
      <c r="EYK2" s="26"/>
      <c r="EYL2" s="26"/>
      <c r="EYM2" s="26"/>
      <c r="EYN2" s="26"/>
      <c r="EYO2" s="26"/>
      <c r="EYP2" s="26"/>
      <c r="EYQ2" s="26"/>
      <c r="EYR2" s="26"/>
      <c r="EYS2" s="26"/>
      <c r="EYT2" s="26"/>
      <c r="EYU2" s="26"/>
      <c r="EYV2" s="26"/>
      <c r="EYW2" s="26"/>
      <c r="EYX2" s="26"/>
      <c r="EYY2" s="26"/>
      <c r="EYZ2" s="26"/>
      <c r="EZA2" s="26"/>
      <c r="EZB2" s="26"/>
      <c r="EZC2" s="26"/>
      <c r="EZD2" s="26"/>
      <c r="EZE2" s="26"/>
      <c r="EZF2" s="26"/>
      <c r="EZG2" s="26"/>
      <c r="EZH2" s="26"/>
      <c r="EZI2" s="26"/>
      <c r="EZJ2" s="26"/>
      <c r="EZK2" s="26"/>
      <c r="EZL2" s="26"/>
      <c r="EZM2" s="26"/>
      <c r="EZN2" s="26"/>
      <c r="EZO2" s="26"/>
      <c r="EZP2" s="26"/>
      <c r="EZQ2" s="26"/>
      <c r="EZR2" s="26"/>
      <c r="EZS2" s="26"/>
      <c r="EZT2" s="26"/>
      <c r="EZU2" s="26"/>
      <c r="EZV2" s="26"/>
      <c r="EZW2" s="26"/>
      <c r="EZX2" s="26"/>
      <c r="EZY2" s="26"/>
      <c r="EZZ2" s="26"/>
      <c r="FAA2" s="26"/>
      <c r="FAB2" s="26"/>
      <c r="FAC2" s="26"/>
      <c r="FAD2" s="26"/>
      <c r="FAE2" s="26"/>
      <c r="FAF2" s="26"/>
      <c r="FAG2" s="26"/>
      <c r="FAH2" s="26"/>
      <c r="FAI2" s="26"/>
      <c r="FAJ2" s="26"/>
      <c r="FAK2" s="26"/>
      <c r="FAL2" s="26"/>
      <c r="FAM2" s="26"/>
      <c r="FAN2" s="26"/>
      <c r="FAO2" s="26"/>
      <c r="FAP2" s="26"/>
      <c r="FAQ2" s="26"/>
      <c r="FAR2" s="26"/>
      <c r="FAS2" s="26"/>
      <c r="FAT2" s="26"/>
      <c r="FAU2" s="26"/>
      <c r="FAV2" s="26"/>
      <c r="FAW2" s="26"/>
      <c r="FAX2" s="26"/>
      <c r="FAY2" s="26"/>
      <c r="FAZ2" s="26"/>
      <c r="FBA2" s="26"/>
      <c r="FBB2" s="26"/>
      <c r="FBC2" s="26"/>
      <c r="FBD2" s="26"/>
      <c r="FBE2" s="26"/>
      <c r="FBF2" s="26"/>
      <c r="FBG2" s="26"/>
      <c r="FBH2" s="26"/>
      <c r="FBI2" s="26"/>
      <c r="FBJ2" s="26"/>
      <c r="FBK2" s="26"/>
      <c r="FBL2" s="26"/>
      <c r="FBM2" s="26"/>
      <c r="FBN2" s="26"/>
      <c r="FBO2" s="26"/>
      <c r="FBP2" s="26"/>
      <c r="FBQ2" s="26"/>
      <c r="FBR2" s="26"/>
      <c r="FBS2" s="26"/>
      <c r="FBT2" s="26"/>
      <c r="FBU2" s="26"/>
      <c r="FBV2" s="26"/>
      <c r="FBW2" s="26"/>
      <c r="FBX2" s="26"/>
      <c r="FBY2" s="26"/>
      <c r="FBZ2" s="26"/>
      <c r="FCA2" s="26"/>
      <c r="FCB2" s="26"/>
      <c r="FCC2" s="26"/>
      <c r="FCD2" s="26"/>
      <c r="FCE2" s="26"/>
      <c r="FCF2" s="26"/>
      <c r="FCG2" s="26"/>
      <c r="FCH2" s="26"/>
      <c r="FCI2" s="26"/>
      <c r="FCJ2" s="26"/>
      <c r="FCK2" s="26"/>
      <c r="FCL2" s="26"/>
      <c r="FCM2" s="26"/>
      <c r="FCN2" s="26"/>
      <c r="FCO2" s="26"/>
      <c r="FCP2" s="26"/>
      <c r="FCQ2" s="26"/>
      <c r="FCR2" s="26"/>
      <c r="FCS2" s="26"/>
      <c r="FCT2" s="26"/>
      <c r="FCU2" s="26"/>
      <c r="FCV2" s="26"/>
      <c r="FCW2" s="26"/>
      <c r="FCX2" s="26"/>
      <c r="FCY2" s="26"/>
      <c r="FCZ2" s="26"/>
      <c r="FDA2" s="26"/>
      <c r="FDB2" s="26"/>
      <c r="FDC2" s="26"/>
      <c r="FDD2" s="26"/>
      <c r="FDE2" s="26"/>
      <c r="FDF2" s="26"/>
      <c r="FDG2" s="26"/>
      <c r="FDH2" s="26"/>
      <c r="FDI2" s="26"/>
      <c r="FDJ2" s="26"/>
      <c r="FDK2" s="26"/>
      <c r="FDL2" s="26"/>
      <c r="FDM2" s="26"/>
      <c r="FDN2" s="26"/>
      <c r="FDO2" s="26"/>
      <c r="FDP2" s="26"/>
      <c r="FDQ2" s="26"/>
      <c r="FDR2" s="26"/>
      <c r="FDS2" s="26"/>
      <c r="FDT2" s="26"/>
      <c r="FDU2" s="26"/>
      <c r="FDV2" s="26"/>
      <c r="FDW2" s="26"/>
      <c r="FDX2" s="26"/>
      <c r="FDY2" s="26"/>
      <c r="FDZ2" s="26"/>
      <c r="FEA2" s="26"/>
      <c r="FEB2" s="26"/>
      <c r="FEC2" s="26"/>
      <c r="FED2" s="26"/>
      <c r="FEE2" s="26"/>
      <c r="FEF2" s="26"/>
      <c r="FEG2" s="26"/>
      <c r="FEH2" s="26"/>
      <c r="FEI2" s="26"/>
      <c r="FEJ2" s="26"/>
      <c r="FEK2" s="26"/>
      <c r="FEL2" s="26"/>
      <c r="FEM2" s="26"/>
      <c r="FEN2" s="26"/>
      <c r="FEO2" s="26"/>
      <c r="FEP2" s="26"/>
      <c r="FEQ2" s="26"/>
      <c r="FER2" s="26"/>
      <c r="FES2" s="26"/>
      <c r="FET2" s="26"/>
      <c r="FEU2" s="26"/>
      <c r="FEV2" s="26"/>
      <c r="FEW2" s="26"/>
      <c r="FEX2" s="26"/>
      <c r="FEY2" s="26"/>
      <c r="FEZ2" s="26"/>
      <c r="FFA2" s="26"/>
      <c r="FFB2" s="26"/>
      <c r="FFC2" s="26"/>
      <c r="FFD2" s="26"/>
      <c r="FFE2" s="26"/>
      <c r="FFF2" s="26"/>
      <c r="FFG2" s="26"/>
      <c r="FFH2" s="26"/>
      <c r="FFI2" s="26"/>
      <c r="FFJ2" s="26"/>
      <c r="FFK2" s="26"/>
      <c r="FFL2" s="26"/>
      <c r="FFM2" s="26"/>
      <c r="FFN2" s="26"/>
      <c r="FFO2" s="26"/>
      <c r="FFP2" s="26"/>
      <c r="FFQ2" s="26"/>
      <c r="FFR2" s="26"/>
      <c r="FFS2" s="26"/>
      <c r="FFT2" s="26"/>
      <c r="FFU2" s="26"/>
      <c r="FFV2" s="26"/>
      <c r="FFW2" s="26"/>
      <c r="FFX2" s="26"/>
      <c r="FFY2" s="26"/>
      <c r="FFZ2" s="26"/>
      <c r="FGA2" s="26"/>
      <c r="FGB2" s="26"/>
      <c r="FGC2" s="26"/>
      <c r="FGD2" s="26"/>
      <c r="FGE2" s="26"/>
      <c r="FGF2" s="26"/>
      <c r="FGG2" s="26"/>
      <c r="FGH2" s="26"/>
      <c r="FGI2" s="26"/>
      <c r="FGJ2" s="26"/>
      <c r="FGK2" s="26"/>
      <c r="FGL2" s="26"/>
      <c r="FGM2" s="26"/>
      <c r="FGN2" s="26"/>
      <c r="FGO2" s="26"/>
      <c r="FGP2" s="26"/>
      <c r="FGQ2" s="26"/>
      <c r="FGR2" s="26"/>
      <c r="FGS2" s="26"/>
      <c r="FGT2" s="26"/>
      <c r="FGU2" s="26"/>
      <c r="FGV2" s="26"/>
      <c r="FGW2" s="26"/>
      <c r="FGX2" s="26"/>
      <c r="FGY2" s="26"/>
      <c r="FGZ2" s="26"/>
      <c r="FHA2" s="26"/>
      <c r="FHB2" s="26"/>
      <c r="FHC2" s="26"/>
      <c r="FHD2" s="26"/>
      <c r="FHE2" s="26"/>
      <c r="FHF2" s="26"/>
      <c r="FHG2" s="26"/>
      <c r="FHH2" s="26"/>
      <c r="FHI2" s="26"/>
      <c r="FHJ2" s="26"/>
      <c r="FHK2" s="26"/>
      <c r="FHL2" s="26"/>
      <c r="FHM2" s="26"/>
      <c r="FHN2" s="26"/>
      <c r="FHO2" s="26"/>
      <c r="FHP2" s="26"/>
      <c r="FHQ2" s="26"/>
      <c r="FHR2" s="26"/>
      <c r="FHS2" s="26"/>
      <c r="FHT2" s="26"/>
      <c r="FHU2" s="26"/>
      <c r="FHV2" s="26"/>
      <c r="FHW2" s="26"/>
      <c r="FHX2" s="26"/>
      <c r="FHY2" s="26"/>
      <c r="FHZ2" s="26"/>
      <c r="FIA2" s="26"/>
      <c r="FIB2" s="26"/>
      <c r="FIC2" s="26"/>
      <c r="FID2" s="26"/>
      <c r="FIE2" s="26"/>
      <c r="FIF2" s="26"/>
      <c r="FIG2" s="26"/>
      <c r="FIH2" s="26"/>
      <c r="FII2" s="26"/>
      <c r="FIJ2" s="26"/>
      <c r="FIK2" s="26"/>
      <c r="FIL2" s="26"/>
      <c r="FIM2" s="26"/>
      <c r="FIN2" s="26"/>
      <c r="FIO2" s="26"/>
      <c r="FIP2" s="26"/>
      <c r="FIQ2" s="26"/>
      <c r="FIR2" s="26"/>
      <c r="FIS2" s="26"/>
      <c r="FIT2" s="26"/>
      <c r="FIU2" s="26"/>
      <c r="FIV2" s="26"/>
      <c r="FIW2" s="26"/>
      <c r="FIX2" s="26"/>
      <c r="FIY2" s="26"/>
      <c r="FIZ2" s="26"/>
      <c r="FJA2" s="26"/>
      <c r="FJB2" s="26"/>
      <c r="FJC2" s="26"/>
      <c r="FJD2" s="26"/>
      <c r="FJE2" s="26"/>
      <c r="FJF2" s="26"/>
      <c r="FJG2" s="26"/>
      <c r="FJH2" s="26"/>
      <c r="FJI2" s="26"/>
      <c r="FJJ2" s="26"/>
      <c r="FJK2" s="26"/>
      <c r="FJL2" s="26"/>
      <c r="FJM2" s="26"/>
      <c r="FJN2" s="26"/>
      <c r="FJO2" s="26"/>
      <c r="FJP2" s="26"/>
      <c r="FJQ2" s="26"/>
      <c r="FJR2" s="26"/>
      <c r="FJS2" s="26"/>
      <c r="FJT2" s="26"/>
      <c r="FJU2" s="26"/>
      <c r="FJV2" s="26"/>
      <c r="FJW2" s="26"/>
      <c r="FJX2" s="26"/>
      <c r="FJY2" s="26"/>
      <c r="FJZ2" s="26"/>
      <c r="FKA2" s="26"/>
      <c r="FKB2" s="26"/>
      <c r="FKC2" s="26"/>
      <c r="FKD2" s="26"/>
      <c r="FKE2" s="26"/>
      <c r="FKF2" s="26"/>
      <c r="FKG2" s="26"/>
      <c r="FKH2" s="26"/>
      <c r="FKI2" s="26"/>
      <c r="FKJ2" s="26"/>
      <c r="FKK2" s="26"/>
      <c r="FKL2" s="26"/>
      <c r="FKM2" s="26"/>
      <c r="FKN2" s="26"/>
      <c r="FKO2" s="26"/>
      <c r="FKP2" s="26"/>
      <c r="FKQ2" s="26"/>
      <c r="FKR2" s="26"/>
      <c r="FKS2" s="26"/>
      <c r="FKT2" s="26"/>
      <c r="FKU2" s="26"/>
      <c r="FKV2" s="26"/>
      <c r="FKW2" s="26"/>
      <c r="FKX2" s="26"/>
      <c r="FKY2" s="26"/>
      <c r="FKZ2" s="26"/>
      <c r="FLA2" s="26"/>
      <c r="FLB2" s="26"/>
      <c r="FLC2" s="26"/>
      <c r="FLD2" s="26"/>
      <c r="FLE2" s="26"/>
      <c r="FLF2" s="26"/>
      <c r="FLG2" s="26"/>
      <c r="FLH2" s="26"/>
      <c r="FLI2" s="26"/>
      <c r="FLJ2" s="26"/>
      <c r="FLK2" s="26"/>
      <c r="FLL2" s="26"/>
      <c r="FLM2" s="26"/>
      <c r="FLN2" s="26"/>
      <c r="FLO2" s="26"/>
      <c r="FLP2" s="26"/>
      <c r="FLQ2" s="26"/>
      <c r="FLR2" s="26"/>
      <c r="FLS2" s="26"/>
      <c r="FLT2" s="26"/>
      <c r="FLU2" s="26"/>
      <c r="FLV2" s="26"/>
      <c r="FLW2" s="26"/>
      <c r="FLX2" s="26"/>
      <c r="FLY2" s="26"/>
      <c r="FLZ2" s="26"/>
      <c r="FMA2" s="26"/>
      <c r="FMB2" s="26"/>
      <c r="FMC2" s="26"/>
      <c r="FMD2" s="26"/>
      <c r="FME2" s="26"/>
      <c r="FMF2" s="26"/>
      <c r="FMG2" s="26"/>
      <c r="FMH2" s="26"/>
      <c r="FMI2" s="26"/>
      <c r="FMJ2" s="26"/>
      <c r="FMK2" s="26"/>
      <c r="FML2" s="26"/>
      <c r="FMM2" s="26"/>
      <c r="FMN2" s="26"/>
      <c r="FMO2" s="26"/>
      <c r="FMP2" s="26"/>
      <c r="FMQ2" s="26"/>
      <c r="FMR2" s="26"/>
      <c r="FMS2" s="26"/>
      <c r="FMT2" s="26"/>
      <c r="FMU2" s="26"/>
      <c r="FMV2" s="26"/>
      <c r="FMW2" s="26"/>
      <c r="FMX2" s="26"/>
      <c r="FMY2" s="26"/>
      <c r="FMZ2" s="26"/>
      <c r="FNA2" s="26"/>
      <c r="FNB2" s="26"/>
      <c r="FNC2" s="26"/>
      <c r="FND2" s="26"/>
      <c r="FNE2" s="26"/>
      <c r="FNF2" s="26"/>
      <c r="FNG2" s="26"/>
      <c r="FNH2" s="26"/>
      <c r="FNI2" s="26"/>
      <c r="FNJ2" s="26"/>
    </row>
    <row r="3" spans="1:4430" s="30" customFormat="1" ht="42.75" customHeight="1" x14ac:dyDescent="0.3">
      <c r="A3" s="155" t="s">
        <v>2</v>
      </c>
      <c r="B3" s="155" t="s">
        <v>89</v>
      </c>
      <c r="C3" s="157" t="s">
        <v>46</v>
      </c>
      <c r="D3" s="157" t="s">
        <v>87</v>
      </c>
      <c r="E3" s="158" t="s">
        <v>90</v>
      </c>
      <c r="F3" s="38"/>
      <c r="H3" s="38"/>
      <c r="I3" s="39"/>
      <c r="J3" s="40"/>
      <c r="K3" s="40"/>
      <c r="L3" s="40"/>
      <c r="M3" s="40"/>
      <c r="N3" s="40"/>
      <c r="O3" s="40"/>
      <c r="P3" s="40"/>
      <c r="Q3" s="40"/>
      <c r="R3" s="40"/>
      <c r="S3" s="41"/>
      <c r="T3" s="40"/>
      <c r="U3" s="40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29"/>
      <c r="ES3" s="29"/>
      <c r="ET3" s="29"/>
      <c r="EU3" s="29"/>
      <c r="EV3" s="29"/>
      <c r="EW3" s="29"/>
      <c r="EX3" s="29"/>
      <c r="EY3" s="29"/>
      <c r="EZ3" s="29"/>
      <c r="FA3" s="29"/>
      <c r="FB3" s="29"/>
      <c r="FC3" s="29"/>
      <c r="FD3" s="29"/>
      <c r="FE3" s="29"/>
      <c r="FF3" s="29"/>
      <c r="FG3" s="29"/>
      <c r="FH3" s="29"/>
      <c r="FI3" s="29"/>
      <c r="FJ3" s="29"/>
      <c r="FK3" s="29"/>
      <c r="FL3" s="29"/>
      <c r="FM3" s="29"/>
      <c r="FN3" s="29"/>
      <c r="FO3" s="29"/>
      <c r="FP3" s="29"/>
      <c r="FQ3" s="29"/>
      <c r="FR3" s="29"/>
      <c r="FS3" s="29"/>
      <c r="FT3" s="29"/>
      <c r="FU3" s="29"/>
      <c r="FV3" s="29"/>
      <c r="FW3" s="29"/>
      <c r="FX3" s="29"/>
      <c r="FY3" s="29"/>
      <c r="FZ3" s="29"/>
      <c r="GA3" s="29"/>
      <c r="GB3" s="29"/>
      <c r="GC3" s="29"/>
      <c r="GD3" s="29"/>
      <c r="GE3" s="29"/>
      <c r="GF3" s="29"/>
      <c r="GG3" s="29"/>
      <c r="GH3" s="29"/>
      <c r="GI3" s="29"/>
      <c r="GJ3" s="29"/>
      <c r="GK3" s="29"/>
      <c r="GL3" s="29"/>
      <c r="GM3" s="29"/>
      <c r="GN3" s="29"/>
      <c r="GO3" s="29"/>
      <c r="GP3" s="29"/>
      <c r="GQ3" s="29"/>
      <c r="GR3" s="29"/>
      <c r="GS3" s="29"/>
      <c r="GT3" s="29"/>
      <c r="GU3" s="29"/>
      <c r="GV3" s="29"/>
      <c r="GW3" s="29"/>
      <c r="GX3" s="29"/>
      <c r="GY3" s="29"/>
      <c r="GZ3" s="29"/>
      <c r="HA3" s="29"/>
      <c r="HB3" s="29"/>
      <c r="HC3" s="29"/>
      <c r="HD3" s="29"/>
      <c r="HE3" s="29"/>
      <c r="HF3" s="29"/>
      <c r="HG3" s="29"/>
      <c r="HH3" s="29"/>
      <c r="HI3" s="29"/>
      <c r="HJ3" s="29"/>
      <c r="HK3" s="29"/>
      <c r="HL3" s="29"/>
      <c r="HM3" s="29"/>
      <c r="HN3" s="29"/>
      <c r="HO3" s="29"/>
      <c r="HP3" s="29"/>
      <c r="HQ3" s="29"/>
      <c r="HR3" s="29"/>
      <c r="HS3" s="29"/>
      <c r="HT3" s="29"/>
      <c r="HU3" s="29"/>
      <c r="HV3" s="29"/>
      <c r="HW3" s="29"/>
      <c r="HX3" s="29"/>
      <c r="HY3" s="29"/>
      <c r="HZ3" s="29"/>
      <c r="IA3" s="29"/>
      <c r="IB3" s="29"/>
      <c r="IC3" s="29"/>
      <c r="ID3" s="29"/>
      <c r="IE3" s="29"/>
      <c r="IF3" s="29"/>
      <c r="IG3" s="29"/>
      <c r="IH3" s="29"/>
      <c r="II3" s="29"/>
      <c r="IJ3" s="29"/>
      <c r="IK3" s="29"/>
      <c r="IL3" s="29"/>
      <c r="IM3" s="29"/>
      <c r="IN3" s="29"/>
      <c r="IO3" s="29"/>
      <c r="IP3" s="29"/>
      <c r="IQ3" s="29"/>
      <c r="IR3" s="29"/>
      <c r="IS3" s="29"/>
      <c r="IT3" s="29"/>
      <c r="IU3" s="29"/>
      <c r="IV3" s="29"/>
      <c r="IW3" s="29"/>
      <c r="IX3" s="29"/>
      <c r="IY3" s="29"/>
      <c r="IZ3" s="29"/>
      <c r="JA3" s="29"/>
      <c r="JB3" s="29"/>
      <c r="JC3" s="29"/>
      <c r="JD3" s="29"/>
      <c r="JE3" s="29"/>
      <c r="JF3" s="29"/>
      <c r="JG3" s="29"/>
      <c r="JH3" s="29"/>
      <c r="JI3" s="29"/>
      <c r="JJ3" s="29"/>
      <c r="JK3" s="29"/>
      <c r="JL3" s="29"/>
      <c r="JM3" s="29"/>
      <c r="JN3" s="29"/>
      <c r="JO3" s="29"/>
      <c r="JP3" s="29"/>
      <c r="JQ3" s="29"/>
      <c r="JR3" s="29"/>
      <c r="JS3" s="29"/>
      <c r="JT3" s="29"/>
      <c r="JU3" s="29"/>
      <c r="JV3" s="29"/>
      <c r="JW3" s="29"/>
      <c r="JX3" s="29"/>
      <c r="JY3" s="29"/>
      <c r="JZ3" s="29"/>
      <c r="KA3" s="29"/>
      <c r="KB3" s="29"/>
      <c r="KC3" s="29"/>
      <c r="KD3" s="29"/>
      <c r="KE3" s="29"/>
      <c r="KF3" s="29"/>
      <c r="KG3" s="29"/>
      <c r="KH3" s="29"/>
      <c r="KI3" s="29"/>
      <c r="KJ3" s="29"/>
      <c r="KK3" s="29"/>
      <c r="KL3" s="29"/>
      <c r="KM3" s="29"/>
      <c r="KN3" s="29"/>
      <c r="KO3" s="29"/>
      <c r="KP3" s="29"/>
      <c r="KQ3" s="29"/>
      <c r="KR3" s="29"/>
      <c r="KS3" s="29"/>
      <c r="KT3" s="29"/>
      <c r="KU3" s="29"/>
      <c r="KV3" s="29"/>
      <c r="KW3" s="29"/>
      <c r="KX3" s="29"/>
      <c r="KY3" s="29"/>
      <c r="KZ3" s="29"/>
      <c r="LA3" s="29"/>
      <c r="LB3" s="29"/>
      <c r="LC3" s="29"/>
      <c r="LD3" s="29"/>
      <c r="LE3" s="29"/>
      <c r="LF3" s="29"/>
      <c r="LG3" s="29"/>
      <c r="LH3" s="29"/>
      <c r="LI3" s="29"/>
      <c r="LJ3" s="29"/>
      <c r="LK3" s="29"/>
      <c r="LL3" s="29"/>
      <c r="LM3" s="29"/>
      <c r="LN3" s="29"/>
      <c r="LO3" s="29"/>
      <c r="LP3" s="29"/>
      <c r="LQ3" s="29"/>
      <c r="LR3" s="29"/>
      <c r="LS3" s="29"/>
      <c r="LT3" s="29"/>
      <c r="LU3" s="29"/>
      <c r="LV3" s="29"/>
      <c r="LW3" s="29"/>
      <c r="LX3" s="29"/>
      <c r="LY3" s="29"/>
      <c r="LZ3" s="29"/>
      <c r="MA3" s="29"/>
      <c r="MB3" s="29"/>
      <c r="MC3" s="29"/>
      <c r="MD3" s="29"/>
      <c r="ME3" s="29"/>
      <c r="MF3" s="29"/>
      <c r="MG3" s="29"/>
      <c r="MH3" s="29"/>
      <c r="MI3" s="29"/>
      <c r="MJ3" s="29"/>
      <c r="MK3" s="29"/>
      <c r="ML3" s="29"/>
      <c r="MM3" s="29"/>
      <c r="MN3" s="29"/>
      <c r="MO3" s="29"/>
      <c r="MP3" s="29"/>
      <c r="MQ3" s="29"/>
      <c r="MR3" s="29"/>
      <c r="MS3" s="29"/>
      <c r="MT3" s="29"/>
      <c r="MU3" s="29"/>
      <c r="MV3" s="29"/>
      <c r="MW3" s="29"/>
      <c r="MX3" s="29"/>
      <c r="MY3" s="29"/>
      <c r="MZ3" s="29"/>
      <c r="NA3" s="29"/>
      <c r="NB3" s="29"/>
      <c r="NC3" s="29"/>
      <c r="ND3" s="29"/>
      <c r="NE3" s="29"/>
      <c r="NF3" s="29"/>
      <c r="NG3" s="29"/>
      <c r="NH3" s="29"/>
      <c r="NI3" s="29"/>
      <c r="NJ3" s="29"/>
      <c r="NK3" s="29"/>
      <c r="NL3" s="29"/>
      <c r="NM3" s="29"/>
      <c r="NN3" s="29"/>
      <c r="NO3" s="29"/>
      <c r="NP3" s="29"/>
      <c r="NQ3" s="29"/>
      <c r="NR3" s="29"/>
      <c r="NS3" s="29"/>
      <c r="NT3" s="29"/>
      <c r="NU3" s="29"/>
      <c r="NV3" s="29"/>
      <c r="NW3" s="29"/>
      <c r="NX3" s="29"/>
      <c r="NY3" s="29"/>
      <c r="NZ3" s="29"/>
      <c r="OA3" s="29"/>
      <c r="OB3" s="29"/>
      <c r="OC3" s="29"/>
      <c r="OD3" s="29"/>
      <c r="OE3" s="29"/>
      <c r="OF3" s="29"/>
      <c r="OG3" s="29"/>
      <c r="OH3" s="29"/>
      <c r="OI3" s="29"/>
      <c r="OJ3" s="29"/>
      <c r="OK3" s="29"/>
      <c r="OL3" s="29"/>
      <c r="OM3" s="29"/>
      <c r="ON3" s="29"/>
      <c r="OO3" s="29"/>
      <c r="OP3" s="29"/>
      <c r="OQ3" s="29"/>
      <c r="OR3" s="29"/>
      <c r="OS3" s="29"/>
      <c r="OT3" s="29"/>
      <c r="OU3" s="29"/>
      <c r="OV3" s="29"/>
      <c r="OW3" s="29"/>
      <c r="OX3" s="29"/>
      <c r="OY3" s="29"/>
      <c r="OZ3" s="29"/>
      <c r="PA3" s="29"/>
      <c r="PB3" s="29"/>
      <c r="PC3" s="29"/>
      <c r="PD3" s="29"/>
      <c r="PE3" s="29"/>
      <c r="PF3" s="29"/>
      <c r="PG3" s="29"/>
      <c r="PH3" s="29"/>
      <c r="PI3" s="29"/>
      <c r="PJ3" s="29"/>
      <c r="PK3" s="29"/>
      <c r="PL3" s="29"/>
      <c r="PM3" s="29"/>
      <c r="PN3" s="29"/>
      <c r="PO3" s="29"/>
      <c r="PP3" s="29"/>
      <c r="PQ3" s="29"/>
      <c r="PR3" s="29"/>
      <c r="PS3" s="29"/>
      <c r="PT3" s="29"/>
      <c r="PU3" s="29"/>
      <c r="PV3" s="29"/>
      <c r="PW3" s="29"/>
      <c r="PX3" s="29"/>
      <c r="PY3" s="29"/>
      <c r="PZ3" s="29"/>
      <c r="QA3" s="29"/>
      <c r="QB3" s="29"/>
      <c r="QC3" s="29"/>
      <c r="QD3" s="29"/>
      <c r="QE3" s="29"/>
      <c r="QF3" s="29"/>
      <c r="QG3" s="29"/>
      <c r="QH3" s="29"/>
      <c r="QI3" s="29"/>
      <c r="QJ3" s="29"/>
      <c r="QK3" s="29"/>
      <c r="QL3" s="29"/>
      <c r="QM3" s="29"/>
      <c r="QN3" s="29"/>
      <c r="QO3" s="29"/>
      <c r="QP3" s="29"/>
      <c r="QQ3" s="29"/>
      <c r="QR3" s="29"/>
      <c r="QS3" s="29"/>
      <c r="QT3" s="29"/>
      <c r="QU3" s="29"/>
      <c r="QV3" s="29"/>
      <c r="QW3" s="29"/>
      <c r="QX3" s="29"/>
      <c r="QY3" s="29"/>
      <c r="QZ3" s="29"/>
      <c r="RA3" s="29"/>
      <c r="RB3" s="29"/>
      <c r="RC3" s="29"/>
      <c r="RD3" s="29"/>
      <c r="RE3" s="29"/>
      <c r="RF3" s="29"/>
      <c r="RG3" s="29"/>
      <c r="RH3" s="29"/>
      <c r="RI3" s="29"/>
      <c r="RJ3" s="29"/>
      <c r="RK3" s="29"/>
      <c r="RL3" s="29"/>
      <c r="RM3" s="29"/>
      <c r="RN3" s="29"/>
      <c r="RO3" s="29"/>
      <c r="RP3" s="29"/>
      <c r="RQ3" s="29"/>
      <c r="RR3" s="29"/>
      <c r="RS3" s="29"/>
      <c r="RT3" s="29"/>
      <c r="RU3" s="29"/>
      <c r="RV3" s="29"/>
      <c r="RW3" s="29"/>
      <c r="RX3" s="29"/>
      <c r="RY3" s="29"/>
      <c r="RZ3" s="29"/>
      <c r="SA3" s="29"/>
      <c r="SB3" s="29"/>
      <c r="SC3" s="29"/>
      <c r="SD3" s="29"/>
      <c r="SE3" s="29"/>
      <c r="SF3" s="29"/>
      <c r="SG3" s="29"/>
      <c r="SH3" s="29"/>
      <c r="SI3" s="29"/>
      <c r="SJ3" s="29"/>
      <c r="SK3" s="29"/>
      <c r="SL3" s="29"/>
      <c r="SM3" s="29"/>
      <c r="SN3" s="29"/>
      <c r="SO3" s="29"/>
      <c r="SP3" s="29"/>
      <c r="SQ3" s="29"/>
      <c r="SR3" s="29"/>
      <c r="SS3" s="29"/>
      <c r="ST3" s="29"/>
      <c r="SU3" s="29"/>
      <c r="SV3" s="29"/>
      <c r="SW3" s="29"/>
      <c r="SX3" s="29"/>
      <c r="SY3" s="29"/>
      <c r="SZ3" s="29"/>
      <c r="TA3" s="29"/>
      <c r="TB3" s="29"/>
      <c r="TC3" s="29"/>
      <c r="TD3" s="29"/>
      <c r="TE3" s="29"/>
      <c r="TF3" s="29"/>
      <c r="TG3" s="29"/>
      <c r="TH3" s="29"/>
      <c r="TI3" s="29"/>
      <c r="TJ3" s="29"/>
      <c r="TK3" s="29"/>
      <c r="TL3" s="29"/>
      <c r="TM3" s="29"/>
      <c r="TN3" s="29"/>
      <c r="TO3" s="29"/>
      <c r="TP3" s="29"/>
      <c r="TQ3" s="29"/>
      <c r="TR3" s="29"/>
      <c r="TS3" s="29"/>
      <c r="TT3" s="29"/>
      <c r="TU3" s="29"/>
      <c r="TV3" s="29"/>
      <c r="TW3" s="29"/>
      <c r="TX3" s="29"/>
      <c r="TY3" s="29"/>
      <c r="TZ3" s="29"/>
      <c r="UA3" s="29"/>
      <c r="UB3" s="29"/>
      <c r="UC3" s="29"/>
      <c r="UD3" s="29"/>
      <c r="UE3" s="29"/>
      <c r="UF3" s="29"/>
      <c r="UG3" s="29"/>
      <c r="UH3" s="29"/>
      <c r="UI3" s="29"/>
      <c r="UJ3" s="29"/>
      <c r="UK3" s="29"/>
      <c r="UL3" s="29"/>
      <c r="UM3" s="29"/>
      <c r="UN3" s="29"/>
      <c r="UO3" s="29"/>
      <c r="UP3" s="29"/>
      <c r="UQ3" s="29"/>
      <c r="UR3" s="29"/>
      <c r="US3" s="29"/>
      <c r="UT3" s="29"/>
      <c r="UU3" s="29"/>
      <c r="UV3" s="29"/>
      <c r="UW3" s="29"/>
      <c r="UX3" s="29"/>
      <c r="UY3" s="29"/>
      <c r="UZ3" s="29"/>
      <c r="VA3" s="29"/>
      <c r="VB3" s="29"/>
      <c r="VC3" s="29"/>
      <c r="VD3" s="29"/>
      <c r="VE3" s="29"/>
      <c r="VF3" s="29"/>
      <c r="VG3" s="29"/>
      <c r="VH3" s="29"/>
      <c r="VI3" s="29"/>
      <c r="VJ3" s="29"/>
      <c r="VK3" s="29"/>
      <c r="VL3" s="29"/>
      <c r="VM3" s="29"/>
      <c r="VN3" s="29"/>
      <c r="VO3" s="29"/>
      <c r="VP3" s="29"/>
      <c r="VQ3" s="29"/>
      <c r="VR3" s="29"/>
      <c r="VS3" s="29"/>
      <c r="VT3" s="29"/>
      <c r="VU3" s="29"/>
      <c r="VV3" s="29"/>
      <c r="VW3" s="29"/>
      <c r="VX3" s="29"/>
      <c r="VY3" s="29"/>
      <c r="VZ3" s="29"/>
      <c r="WA3" s="29"/>
      <c r="WB3" s="29"/>
      <c r="WC3" s="29"/>
      <c r="WD3" s="29"/>
      <c r="WE3" s="29"/>
      <c r="WF3" s="29"/>
      <c r="WG3" s="29"/>
      <c r="WH3" s="29"/>
      <c r="WI3" s="29"/>
      <c r="WJ3" s="29"/>
      <c r="WK3" s="29"/>
      <c r="WL3" s="29"/>
      <c r="WM3" s="29"/>
      <c r="WN3" s="29"/>
      <c r="WO3" s="29"/>
      <c r="WP3" s="29"/>
      <c r="WQ3" s="29"/>
      <c r="WR3" s="29"/>
      <c r="WS3" s="29"/>
      <c r="WT3" s="29"/>
      <c r="WU3" s="29"/>
      <c r="WV3" s="29"/>
      <c r="WW3" s="29"/>
      <c r="WX3" s="29"/>
      <c r="WY3" s="29"/>
      <c r="WZ3" s="29"/>
      <c r="XA3" s="29"/>
      <c r="XB3" s="29"/>
      <c r="XC3" s="29"/>
      <c r="XD3" s="29"/>
      <c r="XE3" s="29"/>
      <c r="XF3" s="29"/>
      <c r="XG3" s="29"/>
      <c r="XH3" s="29"/>
      <c r="XI3" s="29"/>
      <c r="XJ3" s="29"/>
      <c r="XK3" s="29"/>
      <c r="XL3" s="29"/>
      <c r="XM3" s="29"/>
      <c r="XN3" s="29"/>
      <c r="XO3" s="29"/>
      <c r="XP3" s="29"/>
      <c r="XQ3" s="29"/>
      <c r="XR3" s="29"/>
      <c r="XS3" s="29"/>
      <c r="XT3" s="29"/>
      <c r="XU3" s="29"/>
      <c r="XV3" s="29"/>
      <c r="XW3" s="29"/>
      <c r="XX3" s="29"/>
      <c r="XY3" s="29"/>
      <c r="XZ3" s="29"/>
      <c r="YA3" s="29"/>
      <c r="YB3" s="29"/>
      <c r="YC3" s="29"/>
      <c r="YD3" s="29"/>
      <c r="YE3" s="29"/>
      <c r="YF3" s="29"/>
      <c r="YG3" s="29"/>
      <c r="YH3" s="29"/>
      <c r="YI3" s="29"/>
      <c r="YJ3" s="29"/>
      <c r="YK3" s="29"/>
      <c r="YL3" s="29"/>
      <c r="YM3" s="29"/>
      <c r="YN3" s="29"/>
      <c r="YO3" s="29"/>
      <c r="YP3" s="29"/>
      <c r="YQ3" s="29"/>
      <c r="YR3" s="29"/>
      <c r="YS3" s="29"/>
      <c r="YT3" s="29"/>
      <c r="YU3" s="29"/>
      <c r="YV3" s="29"/>
      <c r="YW3" s="29"/>
      <c r="YX3" s="29"/>
      <c r="YY3" s="29"/>
      <c r="YZ3" s="29"/>
      <c r="ZA3" s="29"/>
      <c r="ZB3" s="29"/>
      <c r="ZC3" s="29"/>
      <c r="ZD3" s="29"/>
      <c r="ZE3" s="29"/>
      <c r="ZF3" s="29"/>
      <c r="ZG3" s="29"/>
      <c r="ZH3" s="29"/>
      <c r="ZI3" s="29"/>
      <c r="ZJ3" s="29"/>
      <c r="ZK3" s="29"/>
      <c r="ZL3" s="29"/>
      <c r="ZM3" s="29"/>
      <c r="ZN3" s="29"/>
      <c r="ZO3" s="29"/>
      <c r="ZP3" s="29"/>
      <c r="ZQ3" s="29"/>
      <c r="ZR3" s="29"/>
      <c r="ZS3" s="29"/>
      <c r="ZT3" s="29"/>
      <c r="ZU3" s="29"/>
      <c r="ZV3" s="29"/>
      <c r="ZW3" s="29"/>
      <c r="ZX3" s="29"/>
      <c r="ZY3" s="29"/>
      <c r="ZZ3" s="29"/>
      <c r="AAA3" s="29"/>
      <c r="AAB3" s="29"/>
      <c r="AAC3" s="29"/>
      <c r="AAD3" s="29"/>
      <c r="AAE3" s="29"/>
      <c r="AAF3" s="29"/>
      <c r="AAG3" s="29"/>
      <c r="AAH3" s="29"/>
      <c r="AAI3" s="29"/>
      <c r="AAJ3" s="29"/>
      <c r="AAK3" s="29"/>
      <c r="AAL3" s="29"/>
      <c r="AAM3" s="29"/>
      <c r="AAN3" s="29"/>
      <c r="AAO3" s="29"/>
      <c r="AAP3" s="29"/>
      <c r="AAQ3" s="29"/>
      <c r="AAR3" s="29"/>
      <c r="AAS3" s="29"/>
      <c r="AAT3" s="29"/>
      <c r="AAU3" s="29"/>
      <c r="AAV3" s="29"/>
      <c r="AAW3" s="29"/>
      <c r="AAX3" s="29"/>
      <c r="AAY3" s="29"/>
      <c r="AAZ3" s="29"/>
      <c r="ABA3" s="29"/>
      <c r="ABB3" s="29"/>
      <c r="ABC3" s="29"/>
      <c r="ABD3" s="29"/>
      <c r="ABE3" s="29"/>
      <c r="ABF3" s="29"/>
      <c r="ABG3" s="29"/>
      <c r="ABH3" s="29"/>
      <c r="ABI3" s="29"/>
      <c r="ABJ3" s="29"/>
      <c r="ABK3" s="29"/>
      <c r="ABL3" s="29"/>
      <c r="ABM3" s="29"/>
      <c r="ABN3" s="29"/>
      <c r="ABO3" s="29"/>
      <c r="ABP3" s="29"/>
      <c r="ABQ3" s="29"/>
      <c r="ABR3" s="29"/>
      <c r="ABS3" s="29"/>
      <c r="ABT3" s="29"/>
      <c r="ABU3" s="29"/>
      <c r="ABV3" s="29"/>
      <c r="ABW3" s="29"/>
      <c r="ABX3" s="29"/>
      <c r="ABY3" s="29"/>
      <c r="ABZ3" s="29"/>
      <c r="ACA3" s="29"/>
      <c r="ACB3" s="29"/>
      <c r="ACC3" s="29"/>
      <c r="ACD3" s="29"/>
      <c r="ACE3" s="29"/>
      <c r="ACF3" s="29"/>
      <c r="ACG3" s="29"/>
      <c r="ACH3" s="29"/>
      <c r="ACI3" s="29"/>
      <c r="ACJ3" s="29"/>
      <c r="ACK3" s="29"/>
      <c r="ACL3" s="29"/>
      <c r="ACM3" s="29"/>
      <c r="ACN3" s="29"/>
      <c r="ACO3" s="29"/>
      <c r="ACP3" s="29"/>
      <c r="ACQ3" s="29"/>
      <c r="ACR3" s="29"/>
      <c r="ACS3" s="29"/>
      <c r="ACT3" s="29"/>
      <c r="ACU3" s="29"/>
      <c r="ACV3" s="29"/>
      <c r="ACW3" s="29"/>
      <c r="ACX3" s="29"/>
      <c r="ACY3" s="29"/>
      <c r="ACZ3" s="29"/>
      <c r="ADA3" s="29"/>
      <c r="ADB3" s="29"/>
      <c r="ADC3" s="29"/>
      <c r="ADD3" s="29"/>
      <c r="ADE3" s="29"/>
      <c r="ADF3" s="29"/>
      <c r="ADG3" s="29"/>
      <c r="ADH3" s="29"/>
      <c r="ADI3" s="29"/>
      <c r="ADJ3" s="29"/>
      <c r="ADK3" s="29"/>
      <c r="ADL3" s="29"/>
      <c r="ADM3" s="29"/>
      <c r="ADN3" s="29"/>
      <c r="ADO3" s="29"/>
      <c r="ADP3" s="29"/>
      <c r="ADQ3" s="29"/>
      <c r="ADR3" s="29"/>
      <c r="ADS3" s="29"/>
      <c r="ADT3" s="29"/>
      <c r="ADU3" s="29"/>
      <c r="ADV3" s="29"/>
      <c r="ADW3" s="29"/>
      <c r="ADX3" s="29"/>
      <c r="ADY3" s="29"/>
      <c r="ADZ3" s="29"/>
      <c r="AEA3" s="29"/>
      <c r="AEB3" s="29"/>
      <c r="AEC3" s="29"/>
      <c r="AED3" s="29"/>
      <c r="AEE3" s="29"/>
      <c r="AEF3" s="29"/>
      <c r="AEG3" s="29"/>
      <c r="AEH3" s="29"/>
      <c r="AEI3" s="29"/>
      <c r="AEJ3" s="29"/>
      <c r="AEK3" s="29"/>
      <c r="AEL3" s="29"/>
      <c r="AEM3" s="29"/>
      <c r="AEN3" s="29"/>
      <c r="AEO3" s="29"/>
      <c r="AEP3" s="29"/>
      <c r="AEQ3" s="29"/>
      <c r="AER3" s="29"/>
      <c r="AES3" s="29"/>
      <c r="AET3" s="29"/>
      <c r="AEU3" s="29"/>
      <c r="AEV3" s="29"/>
      <c r="AEW3" s="29"/>
      <c r="AEX3" s="29"/>
      <c r="AEY3" s="29"/>
      <c r="AEZ3" s="29"/>
      <c r="AFA3" s="29"/>
      <c r="AFB3" s="29"/>
      <c r="AFC3" s="29"/>
      <c r="AFD3" s="29"/>
      <c r="AFE3" s="29"/>
      <c r="AFF3" s="29"/>
      <c r="AFG3" s="29"/>
      <c r="AFH3" s="29"/>
      <c r="AFI3" s="29"/>
      <c r="AFJ3" s="29"/>
      <c r="AFK3" s="29"/>
      <c r="AFL3" s="29"/>
      <c r="AFM3" s="29"/>
      <c r="AFN3" s="29"/>
      <c r="AFO3" s="29"/>
      <c r="AFP3" s="29"/>
      <c r="AFQ3" s="29"/>
      <c r="AFR3" s="29"/>
      <c r="AFS3" s="29"/>
      <c r="AFT3" s="29"/>
      <c r="AFU3" s="29"/>
      <c r="AFV3" s="29"/>
      <c r="AFW3" s="29"/>
      <c r="AFX3" s="29"/>
      <c r="AFY3" s="29"/>
      <c r="AFZ3" s="29"/>
      <c r="AGA3" s="29"/>
      <c r="AGB3" s="29"/>
      <c r="AGC3" s="29"/>
      <c r="AGD3" s="29"/>
      <c r="AGE3" s="29"/>
      <c r="AGF3" s="29"/>
      <c r="AGG3" s="29"/>
      <c r="AGH3" s="29"/>
      <c r="AGI3" s="29"/>
      <c r="AGJ3" s="29"/>
      <c r="AGK3" s="29"/>
      <c r="AGL3" s="29"/>
      <c r="AGM3" s="29"/>
      <c r="AGN3" s="29"/>
      <c r="AGO3" s="29"/>
      <c r="AGP3" s="29"/>
      <c r="AGQ3" s="29"/>
      <c r="AGR3" s="29"/>
      <c r="AGS3" s="29"/>
      <c r="AGT3" s="29"/>
      <c r="AGU3" s="29"/>
      <c r="AGV3" s="29"/>
      <c r="AGW3" s="29"/>
      <c r="AGX3" s="29"/>
      <c r="AGY3" s="29"/>
      <c r="AGZ3" s="29"/>
      <c r="AHA3" s="29"/>
      <c r="AHB3" s="29"/>
      <c r="AHC3" s="29"/>
      <c r="AHD3" s="29"/>
      <c r="AHE3" s="29"/>
      <c r="AHF3" s="29"/>
      <c r="AHG3" s="29"/>
      <c r="AHH3" s="29"/>
      <c r="AHI3" s="29"/>
      <c r="AHJ3" s="29"/>
      <c r="AHK3" s="29"/>
      <c r="AHL3" s="29"/>
      <c r="AHM3" s="29"/>
      <c r="AHN3" s="29"/>
      <c r="AHO3" s="29"/>
      <c r="AHP3" s="29"/>
      <c r="AHQ3" s="29"/>
      <c r="AHR3" s="29"/>
      <c r="AHS3" s="29"/>
      <c r="AHT3" s="29"/>
      <c r="AHU3" s="29"/>
      <c r="AHV3" s="29"/>
      <c r="AHW3" s="29"/>
      <c r="AHX3" s="29"/>
      <c r="AHY3" s="29"/>
      <c r="AHZ3" s="29"/>
      <c r="AIA3" s="29"/>
      <c r="AIB3" s="29"/>
      <c r="AIC3" s="29"/>
      <c r="AID3" s="29"/>
      <c r="AIE3" s="29"/>
      <c r="AIF3" s="29"/>
      <c r="AIG3" s="29"/>
      <c r="AIH3" s="29"/>
      <c r="AII3" s="29"/>
      <c r="AIJ3" s="29"/>
      <c r="AIK3" s="29"/>
      <c r="AIL3" s="29"/>
      <c r="AIM3" s="29"/>
      <c r="AIN3" s="29"/>
      <c r="AIO3" s="29"/>
      <c r="AIP3" s="29"/>
      <c r="AIQ3" s="29"/>
      <c r="AIR3" s="29"/>
      <c r="AIS3" s="29"/>
      <c r="AIT3" s="29"/>
      <c r="AIU3" s="29"/>
      <c r="AIV3" s="29"/>
      <c r="AIW3" s="29"/>
      <c r="AIX3" s="29"/>
      <c r="AIY3" s="29"/>
      <c r="AIZ3" s="29"/>
      <c r="AJA3" s="29"/>
      <c r="AJB3" s="29"/>
      <c r="AJC3" s="29"/>
      <c r="AJD3" s="29"/>
      <c r="AJE3" s="29"/>
      <c r="AJF3" s="29"/>
      <c r="AJG3" s="29"/>
      <c r="AJH3" s="29"/>
      <c r="AJI3" s="29"/>
      <c r="AJJ3" s="29"/>
      <c r="AJK3" s="29"/>
      <c r="AJL3" s="29"/>
      <c r="AJM3" s="29"/>
      <c r="AJN3" s="29"/>
      <c r="AJO3" s="29"/>
      <c r="AJP3" s="29"/>
      <c r="AJQ3" s="29"/>
      <c r="AJR3" s="29"/>
      <c r="AJS3" s="29"/>
      <c r="AJT3" s="29"/>
      <c r="AJU3" s="29"/>
      <c r="AJV3" s="29"/>
      <c r="AJW3" s="29"/>
      <c r="AJX3" s="29"/>
      <c r="AJY3" s="29"/>
      <c r="AJZ3" s="29"/>
      <c r="AKA3" s="29"/>
      <c r="AKB3" s="29"/>
      <c r="AKC3" s="29"/>
      <c r="AKD3" s="29"/>
      <c r="AKE3" s="29"/>
      <c r="AKF3" s="29"/>
      <c r="AKG3" s="29"/>
      <c r="AKH3" s="29"/>
      <c r="AKI3" s="29"/>
      <c r="AKJ3" s="29"/>
      <c r="AKK3" s="29"/>
      <c r="AKL3" s="29"/>
      <c r="AKM3" s="29"/>
      <c r="AKN3" s="29"/>
      <c r="AKO3" s="29"/>
      <c r="AKP3" s="29"/>
      <c r="AKQ3" s="29"/>
      <c r="AKR3" s="29"/>
      <c r="AKS3" s="29"/>
      <c r="AKT3" s="29"/>
      <c r="AKU3" s="29"/>
      <c r="AKV3" s="29"/>
      <c r="AKW3" s="29"/>
      <c r="AKX3" s="29"/>
      <c r="AKY3" s="29"/>
      <c r="AKZ3" s="29"/>
      <c r="ALA3" s="29"/>
      <c r="ALB3" s="29"/>
      <c r="ALC3" s="29"/>
      <c r="ALD3" s="29"/>
      <c r="ALE3" s="29"/>
      <c r="ALF3" s="29"/>
      <c r="ALG3" s="29"/>
      <c r="ALH3" s="29"/>
      <c r="ALI3" s="29"/>
      <c r="ALJ3" s="29"/>
      <c r="ALK3" s="29"/>
      <c r="ALL3" s="29"/>
      <c r="ALM3" s="29"/>
      <c r="ALN3" s="29"/>
      <c r="ALO3" s="29"/>
      <c r="ALP3" s="29"/>
      <c r="ALQ3" s="29"/>
      <c r="ALR3" s="29"/>
      <c r="ALS3" s="29"/>
      <c r="ALT3" s="29"/>
      <c r="ALU3" s="29"/>
      <c r="ALV3" s="29"/>
      <c r="ALW3" s="29"/>
      <c r="ALX3" s="29"/>
      <c r="ALY3" s="29"/>
      <c r="ALZ3" s="29"/>
      <c r="AMA3" s="29"/>
      <c r="AMB3" s="29"/>
      <c r="AMC3" s="29"/>
      <c r="AMD3" s="29"/>
      <c r="AME3" s="29"/>
      <c r="AMF3" s="29"/>
      <c r="AMG3" s="29"/>
      <c r="AMH3" s="29"/>
      <c r="AMI3" s="29"/>
      <c r="AMJ3" s="29"/>
      <c r="AMK3" s="29"/>
      <c r="AML3" s="29"/>
      <c r="AMM3" s="29"/>
      <c r="AMN3" s="29"/>
      <c r="AMO3" s="29"/>
      <c r="AMP3" s="29"/>
      <c r="AMQ3" s="29"/>
      <c r="AMR3" s="29"/>
      <c r="AMS3" s="29"/>
      <c r="AMT3" s="29"/>
      <c r="AMU3" s="29"/>
      <c r="AMV3" s="29"/>
      <c r="AMW3" s="29"/>
      <c r="AMX3" s="29"/>
      <c r="AMY3" s="29"/>
      <c r="AMZ3" s="29"/>
      <c r="ANA3" s="29"/>
      <c r="ANB3" s="29"/>
      <c r="ANC3" s="29"/>
      <c r="AND3" s="29"/>
      <c r="ANE3" s="29"/>
      <c r="ANF3" s="29"/>
      <c r="ANG3" s="29"/>
      <c r="ANH3" s="29"/>
      <c r="ANI3" s="29"/>
      <c r="ANJ3" s="29"/>
      <c r="ANK3" s="29"/>
      <c r="ANL3" s="29"/>
      <c r="ANM3" s="29"/>
      <c r="ANN3" s="29"/>
      <c r="ANO3" s="29"/>
      <c r="ANP3" s="29"/>
      <c r="ANQ3" s="29"/>
      <c r="ANR3" s="29"/>
      <c r="ANS3" s="29"/>
      <c r="ANT3" s="29"/>
      <c r="ANU3" s="29"/>
      <c r="ANV3" s="29"/>
      <c r="ANW3" s="29"/>
      <c r="ANX3" s="29"/>
      <c r="ANY3" s="29"/>
      <c r="ANZ3" s="29"/>
      <c r="AOA3" s="29"/>
      <c r="AOB3" s="29"/>
      <c r="AOC3" s="29"/>
      <c r="AOD3" s="29"/>
      <c r="AOE3" s="29"/>
      <c r="AOF3" s="29"/>
      <c r="AOG3" s="29"/>
      <c r="AOH3" s="29"/>
      <c r="AOI3" s="29"/>
      <c r="AOJ3" s="29"/>
      <c r="AOK3" s="29"/>
      <c r="AOL3" s="29"/>
      <c r="AOM3" s="29"/>
      <c r="AON3" s="29"/>
      <c r="AOO3" s="29"/>
      <c r="AOP3" s="29"/>
      <c r="AOQ3" s="29"/>
      <c r="AOR3" s="29"/>
      <c r="AOS3" s="29"/>
      <c r="AOT3" s="29"/>
      <c r="AOU3" s="29"/>
      <c r="AOV3" s="29"/>
      <c r="AOW3" s="29"/>
      <c r="AOX3" s="29"/>
      <c r="AOY3" s="29"/>
      <c r="AOZ3" s="29"/>
      <c r="APA3" s="29"/>
      <c r="APB3" s="29"/>
      <c r="APC3" s="29"/>
      <c r="APD3" s="29"/>
      <c r="APE3" s="29"/>
      <c r="APF3" s="29"/>
      <c r="APG3" s="29"/>
      <c r="APH3" s="29"/>
      <c r="API3" s="29"/>
      <c r="APJ3" s="29"/>
      <c r="APK3" s="29"/>
      <c r="APL3" s="29"/>
      <c r="APM3" s="29"/>
      <c r="APN3" s="29"/>
      <c r="APO3" s="29"/>
      <c r="APP3" s="29"/>
      <c r="APQ3" s="29"/>
      <c r="APR3" s="29"/>
      <c r="APS3" s="29"/>
      <c r="APT3" s="29"/>
      <c r="APU3" s="29"/>
      <c r="APV3" s="29"/>
      <c r="APW3" s="29"/>
      <c r="APX3" s="29"/>
      <c r="APY3" s="29"/>
      <c r="APZ3" s="29"/>
      <c r="AQA3" s="29"/>
      <c r="AQB3" s="29"/>
      <c r="AQC3" s="29"/>
      <c r="AQD3" s="29"/>
      <c r="AQE3" s="29"/>
      <c r="AQF3" s="29"/>
      <c r="AQG3" s="29"/>
      <c r="AQH3" s="29"/>
      <c r="AQI3" s="29"/>
      <c r="AQJ3" s="29"/>
      <c r="AQK3" s="29"/>
      <c r="AQL3" s="29"/>
      <c r="AQM3" s="29"/>
      <c r="AQN3" s="29"/>
      <c r="AQO3" s="29"/>
      <c r="AQP3" s="29"/>
      <c r="AQQ3" s="29"/>
      <c r="AQR3" s="29"/>
      <c r="AQS3" s="29"/>
      <c r="AQT3" s="29"/>
      <c r="AQU3" s="29"/>
      <c r="AQV3" s="29"/>
      <c r="AQW3" s="29"/>
      <c r="AQX3" s="29"/>
      <c r="AQY3" s="29"/>
      <c r="AQZ3" s="29"/>
      <c r="ARA3" s="29"/>
      <c r="ARB3" s="29"/>
      <c r="ARC3" s="29"/>
      <c r="ARD3" s="29"/>
      <c r="ARE3" s="29"/>
      <c r="ARF3" s="29"/>
      <c r="ARG3" s="29"/>
      <c r="ARH3" s="29"/>
      <c r="ARI3" s="29"/>
      <c r="ARJ3" s="29"/>
      <c r="ARK3" s="29"/>
      <c r="ARL3" s="29"/>
      <c r="ARM3" s="29"/>
      <c r="ARN3" s="29"/>
      <c r="ARO3" s="29"/>
      <c r="ARP3" s="29"/>
      <c r="ARQ3" s="29"/>
      <c r="ARR3" s="29"/>
      <c r="ARS3" s="29"/>
      <c r="ART3" s="29"/>
      <c r="ARU3" s="29"/>
      <c r="ARV3" s="29"/>
      <c r="ARW3" s="29"/>
      <c r="ARX3" s="29"/>
      <c r="ARY3" s="29"/>
      <c r="ARZ3" s="29"/>
      <c r="ASA3" s="29"/>
      <c r="ASB3" s="29"/>
      <c r="ASC3" s="29"/>
      <c r="ASD3" s="29"/>
      <c r="ASE3" s="29"/>
      <c r="ASF3" s="29"/>
      <c r="ASG3" s="29"/>
      <c r="ASH3" s="29"/>
      <c r="ASI3" s="29"/>
      <c r="ASJ3" s="29"/>
      <c r="ASK3" s="29"/>
      <c r="ASL3" s="29"/>
      <c r="ASM3" s="29"/>
      <c r="ASN3" s="29"/>
      <c r="ASO3" s="29"/>
      <c r="ASP3" s="29"/>
      <c r="ASQ3" s="29"/>
      <c r="ASR3" s="29"/>
      <c r="ASS3" s="29"/>
      <c r="AST3" s="29"/>
      <c r="ASU3" s="29"/>
      <c r="ASV3" s="29"/>
      <c r="ASW3" s="29"/>
      <c r="ASX3" s="29"/>
      <c r="ASY3" s="29"/>
      <c r="ASZ3" s="29"/>
      <c r="ATA3" s="29"/>
      <c r="ATB3" s="29"/>
      <c r="ATC3" s="29"/>
      <c r="ATD3" s="29"/>
      <c r="ATE3" s="29"/>
      <c r="ATF3" s="29"/>
      <c r="ATG3" s="29"/>
      <c r="ATH3" s="29"/>
      <c r="ATI3" s="29"/>
      <c r="ATJ3" s="29"/>
      <c r="ATK3" s="29"/>
      <c r="ATL3" s="29"/>
      <c r="ATM3" s="29"/>
      <c r="ATN3" s="29"/>
      <c r="ATO3" s="29"/>
      <c r="ATP3" s="29"/>
      <c r="ATQ3" s="29"/>
      <c r="ATR3" s="29"/>
      <c r="ATS3" s="29"/>
      <c r="ATT3" s="29"/>
      <c r="ATU3" s="29"/>
      <c r="ATV3" s="29"/>
      <c r="ATW3" s="29"/>
      <c r="ATX3" s="29"/>
      <c r="ATY3" s="29"/>
      <c r="ATZ3" s="29"/>
      <c r="AUA3" s="29"/>
      <c r="AUB3" s="29"/>
      <c r="AUC3" s="29"/>
      <c r="AUD3" s="29"/>
      <c r="AUE3" s="29"/>
      <c r="AUF3" s="29"/>
      <c r="AUG3" s="29"/>
      <c r="AUH3" s="29"/>
      <c r="AUI3" s="29"/>
      <c r="AUJ3" s="29"/>
      <c r="AUK3" s="29"/>
      <c r="AUL3" s="29"/>
      <c r="AUM3" s="29"/>
      <c r="AUN3" s="29"/>
      <c r="AUO3" s="29"/>
      <c r="AUP3" s="29"/>
      <c r="AUQ3" s="29"/>
      <c r="AUR3" s="29"/>
      <c r="AUS3" s="29"/>
      <c r="AUT3" s="29"/>
      <c r="AUU3" s="29"/>
      <c r="AUV3" s="29"/>
      <c r="AUW3" s="29"/>
      <c r="AUX3" s="29"/>
      <c r="AUY3" s="29"/>
      <c r="AUZ3" s="29"/>
      <c r="AVA3" s="29"/>
      <c r="AVB3" s="29"/>
      <c r="AVC3" s="29"/>
      <c r="AVD3" s="29"/>
      <c r="AVE3" s="29"/>
      <c r="AVF3" s="29"/>
      <c r="AVG3" s="29"/>
      <c r="AVH3" s="29"/>
      <c r="AVI3" s="29"/>
      <c r="AVJ3" s="29"/>
      <c r="AVK3" s="29"/>
      <c r="AVL3" s="29"/>
      <c r="AVM3" s="29"/>
      <c r="AVN3" s="29"/>
      <c r="AVO3" s="29"/>
      <c r="AVP3" s="29"/>
      <c r="AVQ3" s="29"/>
      <c r="AVR3" s="29"/>
      <c r="AVS3" s="29"/>
      <c r="AVT3" s="29"/>
      <c r="AVU3" s="29"/>
      <c r="AVV3" s="29"/>
      <c r="AVW3" s="29"/>
      <c r="AVX3" s="29"/>
      <c r="AVY3" s="29"/>
      <c r="AVZ3" s="29"/>
      <c r="AWA3" s="29"/>
      <c r="AWB3" s="29"/>
      <c r="AWC3" s="29"/>
      <c r="AWD3" s="29"/>
      <c r="AWE3" s="29"/>
      <c r="AWF3" s="29"/>
      <c r="AWG3" s="29"/>
      <c r="AWH3" s="29"/>
      <c r="AWI3" s="29"/>
      <c r="AWJ3" s="29"/>
      <c r="AWK3" s="29"/>
      <c r="AWL3" s="29"/>
      <c r="AWM3" s="29"/>
      <c r="AWN3" s="29"/>
      <c r="AWO3" s="29"/>
      <c r="AWP3" s="29"/>
      <c r="AWQ3" s="29"/>
      <c r="AWR3" s="29"/>
      <c r="AWS3" s="29"/>
      <c r="AWT3" s="29"/>
      <c r="AWU3" s="29"/>
      <c r="AWV3" s="29"/>
      <c r="AWW3" s="29"/>
      <c r="AWX3" s="29"/>
      <c r="AWY3" s="29"/>
      <c r="AWZ3" s="29"/>
      <c r="AXA3" s="29"/>
      <c r="AXB3" s="29"/>
      <c r="AXC3" s="29"/>
      <c r="AXD3" s="29"/>
      <c r="AXE3" s="29"/>
      <c r="AXF3" s="29"/>
      <c r="AXG3" s="29"/>
      <c r="AXH3" s="29"/>
      <c r="AXI3" s="29"/>
      <c r="AXJ3" s="29"/>
      <c r="AXK3" s="29"/>
      <c r="AXL3" s="29"/>
      <c r="AXM3" s="29"/>
      <c r="AXN3" s="29"/>
      <c r="AXO3" s="29"/>
      <c r="AXP3" s="29"/>
      <c r="AXQ3" s="29"/>
      <c r="AXR3" s="29"/>
      <c r="AXS3" s="29"/>
      <c r="AXT3" s="29"/>
      <c r="AXU3" s="29"/>
      <c r="AXV3" s="29"/>
      <c r="AXW3" s="29"/>
      <c r="AXX3" s="29"/>
      <c r="AXY3" s="29"/>
      <c r="AXZ3" s="29"/>
      <c r="AYA3" s="29"/>
      <c r="AYB3" s="29"/>
      <c r="AYC3" s="29"/>
      <c r="AYD3" s="29"/>
      <c r="AYE3" s="29"/>
      <c r="AYF3" s="29"/>
      <c r="AYG3" s="29"/>
      <c r="AYH3" s="29"/>
      <c r="AYI3" s="29"/>
      <c r="AYJ3" s="29"/>
      <c r="AYK3" s="29"/>
      <c r="AYL3" s="29"/>
      <c r="AYM3" s="29"/>
      <c r="AYN3" s="29"/>
      <c r="AYO3" s="29"/>
      <c r="AYP3" s="29"/>
      <c r="AYQ3" s="29"/>
      <c r="AYR3" s="29"/>
      <c r="AYS3" s="29"/>
      <c r="AYT3" s="29"/>
      <c r="AYU3" s="29"/>
      <c r="AYV3" s="29"/>
      <c r="AYW3" s="29"/>
      <c r="AYX3" s="29"/>
      <c r="AYY3" s="29"/>
      <c r="AYZ3" s="29"/>
      <c r="AZA3" s="29"/>
      <c r="AZB3" s="29"/>
      <c r="AZC3" s="29"/>
      <c r="AZD3" s="29"/>
      <c r="AZE3" s="29"/>
      <c r="AZF3" s="29"/>
      <c r="AZG3" s="29"/>
      <c r="AZH3" s="29"/>
      <c r="AZI3" s="29"/>
      <c r="AZJ3" s="29"/>
      <c r="AZK3" s="29"/>
      <c r="AZL3" s="29"/>
      <c r="AZM3" s="29"/>
      <c r="AZN3" s="29"/>
      <c r="AZO3" s="29"/>
      <c r="AZP3" s="29"/>
      <c r="AZQ3" s="29"/>
      <c r="AZR3" s="29"/>
      <c r="AZS3" s="29"/>
      <c r="AZT3" s="29"/>
      <c r="AZU3" s="29"/>
      <c r="AZV3" s="29"/>
      <c r="AZW3" s="29"/>
      <c r="AZX3" s="29"/>
      <c r="AZY3" s="29"/>
      <c r="AZZ3" s="29"/>
      <c r="BAA3" s="29"/>
      <c r="BAB3" s="29"/>
      <c r="BAC3" s="29"/>
      <c r="BAD3" s="29"/>
      <c r="BAE3" s="29"/>
      <c r="BAF3" s="29"/>
      <c r="BAG3" s="29"/>
      <c r="BAH3" s="29"/>
      <c r="BAI3" s="29"/>
      <c r="BAJ3" s="29"/>
      <c r="BAK3" s="29"/>
      <c r="BAL3" s="29"/>
      <c r="BAM3" s="29"/>
      <c r="BAN3" s="29"/>
      <c r="BAO3" s="29"/>
      <c r="BAP3" s="29"/>
      <c r="BAQ3" s="29"/>
      <c r="BAR3" s="29"/>
      <c r="BAS3" s="29"/>
      <c r="BAT3" s="29"/>
      <c r="BAU3" s="29"/>
      <c r="BAV3" s="29"/>
      <c r="BAW3" s="29"/>
      <c r="BAX3" s="29"/>
      <c r="BAY3" s="29"/>
      <c r="BAZ3" s="29"/>
      <c r="BBA3" s="29"/>
      <c r="BBB3" s="29"/>
      <c r="BBC3" s="29"/>
      <c r="BBD3" s="29"/>
      <c r="BBE3" s="29"/>
      <c r="BBF3" s="29"/>
      <c r="BBG3" s="29"/>
      <c r="BBH3" s="29"/>
      <c r="BBI3" s="29"/>
      <c r="BBJ3" s="29"/>
      <c r="BBK3" s="29"/>
      <c r="BBL3" s="29"/>
      <c r="BBM3" s="29"/>
      <c r="BBN3" s="29"/>
      <c r="BBO3" s="29"/>
      <c r="BBP3" s="29"/>
      <c r="BBQ3" s="29"/>
      <c r="BBR3" s="29"/>
      <c r="BBS3" s="29"/>
      <c r="BBT3" s="29"/>
      <c r="BBU3" s="29"/>
      <c r="BBV3" s="29"/>
      <c r="BBW3" s="29"/>
      <c r="BBX3" s="29"/>
      <c r="BBY3" s="29"/>
      <c r="BBZ3" s="29"/>
      <c r="BCA3" s="29"/>
      <c r="BCB3" s="29"/>
      <c r="BCC3" s="29"/>
      <c r="BCD3" s="29"/>
      <c r="BCE3" s="29"/>
      <c r="BCF3" s="29"/>
      <c r="BCG3" s="29"/>
      <c r="BCH3" s="29"/>
      <c r="BCI3" s="29"/>
      <c r="BCJ3" s="29"/>
      <c r="BCK3" s="29"/>
      <c r="BCL3" s="29"/>
      <c r="BCM3" s="29"/>
      <c r="BCN3" s="29"/>
      <c r="BCO3" s="29"/>
      <c r="BCP3" s="29"/>
      <c r="BCQ3" s="29"/>
      <c r="BCR3" s="29"/>
      <c r="BCS3" s="29"/>
      <c r="BCT3" s="29"/>
      <c r="BCU3" s="29"/>
      <c r="BCV3" s="29"/>
      <c r="BCW3" s="29"/>
      <c r="BCX3" s="29"/>
      <c r="BCY3" s="29"/>
      <c r="BCZ3" s="29"/>
      <c r="BDA3" s="29"/>
      <c r="BDB3" s="29"/>
      <c r="BDC3" s="29"/>
      <c r="BDD3" s="29"/>
      <c r="BDE3" s="29"/>
      <c r="BDF3" s="29"/>
      <c r="BDG3" s="29"/>
      <c r="BDH3" s="29"/>
      <c r="BDI3" s="29"/>
      <c r="BDJ3" s="29"/>
      <c r="BDK3" s="29"/>
      <c r="BDL3" s="29"/>
      <c r="BDM3" s="29"/>
      <c r="BDN3" s="29"/>
      <c r="BDO3" s="29"/>
      <c r="BDP3" s="29"/>
      <c r="BDQ3" s="29"/>
      <c r="BDR3" s="29"/>
      <c r="BDS3" s="29"/>
      <c r="BDT3" s="29"/>
      <c r="BDU3" s="29"/>
      <c r="BDV3" s="29"/>
      <c r="BDW3" s="29"/>
      <c r="BDX3" s="29"/>
      <c r="BDY3" s="29"/>
      <c r="BDZ3" s="29"/>
      <c r="BEA3" s="29"/>
      <c r="BEB3" s="29"/>
      <c r="BEC3" s="29"/>
      <c r="BED3" s="29"/>
      <c r="BEE3" s="29"/>
      <c r="BEF3" s="29"/>
      <c r="BEG3" s="29"/>
      <c r="BEH3" s="29"/>
      <c r="BEI3" s="29"/>
      <c r="BEJ3" s="29"/>
      <c r="BEK3" s="29"/>
      <c r="BEL3" s="29"/>
      <c r="BEM3" s="29"/>
      <c r="BEN3" s="29"/>
      <c r="BEO3" s="29"/>
      <c r="BEP3" s="29"/>
      <c r="BEQ3" s="29"/>
      <c r="BER3" s="29"/>
      <c r="BES3" s="29"/>
      <c r="BET3" s="29"/>
      <c r="BEU3" s="29"/>
      <c r="BEV3" s="29"/>
      <c r="BEW3" s="29"/>
      <c r="BEX3" s="29"/>
      <c r="BEY3" s="29"/>
      <c r="BEZ3" s="29"/>
      <c r="BFA3" s="29"/>
      <c r="BFB3" s="29"/>
      <c r="BFC3" s="29"/>
      <c r="BFD3" s="29"/>
      <c r="BFE3" s="29"/>
      <c r="BFF3" s="29"/>
      <c r="BFG3" s="29"/>
      <c r="BFH3" s="29"/>
      <c r="BFI3" s="29"/>
      <c r="BFJ3" s="29"/>
      <c r="BFK3" s="29"/>
      <c r="BFL3" s="29"/>
      <c r="BFM3" s="29"/>
      <c r="BFN3" s="29"/>
      <c r="BFO3" s="29"/>
      <c r="BFP3" s="29"/>
      <c r="BFQ3" s="29"/>
      <c r="BFR3" s="29"/>
      <c r="BFS3" s="29"/>
      <c r="BFT3" s="29"/>
      <c r="BFU3" s="29"/>
      <c r="BFV3" s="29"/>
      <c r="BFW3" s="29"/>
      <c r="BFX3" s="29"/>
      <c r="BFY3" s="29"/>
      <c r="BFZ3" s="29"/>
      <c r="BGA3" s="29"/>
      <c r="BGB3" s="29"/>
      <c r="BGC3" s="29"/>
      <c r="BGD3" s="29"/>
      <c r="BGE3" s="29"/>
      <c r="BGF3" s="29"/>
      <c r="BGG3" s="29"/>
      <c r="BGH3" s="29"/>
      <c r="BGI3" s="29"/>
      <c r="BGJ3" s="29"/>
      <c r="BGK3" s="29"/>
      <c r="BGL3" s="29"/>
      <c r="BGM3" s="29"/>
      <c r="BGN3" s="29"/>
      <c r="BGO3" s="29"/>
      <c r="BGP3" s="29"/>
      <c r="BGQ3" s="29"/>
      <c r="BGR3" s="29"/>
      <c r="BGS3" s="29"/>
      <c r="BGT3" s="29"/>
      <c r="BGU3" s="29"/>
      <c r="BGV3" s="29"/>
      <c r="BGW3" s="29"/>
      <c r="BGX3" s="29"/>
      <c r="BGY3" s="29"/>
      <c r="BGZ3" s="29"/>
      <c r="BHA3" s="29"/>
      <c r="BHB3" s="29"/>
      <c r="BHC3" s="29"/>
      <c r="BHD3" s="29"/>
      <c r="BHE3" s="29"/>
      <c r="BHF3" s="29"/>
      <c r="BHG3" s="29"/>
      <c r="BHH3" s="29"/>
      <c r="BHI3" s="29"/>
      <c r="BHJ3" s="29"/>
      <c r="BHK3" s="29"/>
      <c r="BHL3" s="29"/>
      <c r="BHM3" s="29"/>
      <c r="BHN3" s="29"/>
      <c r="BHO3" s="29"/>
      <c r="BHP3" s="29"/>
      <c r="BHQ3" s="29"/>
      <c r="BHR3" s="29"/>
      <c r="BHS3" s="29"/>
      <c r="BHT3" s="29"/>
      <c r="BHU3" s="29"/>
      <c r="BHV3" s="29"/>
      <c r="BHW3" s="29"/>
      <c r="BHX3" s="29"/>
      <c r="BHY3" s="29"/>
      <c r="BHZ3" s="29"/>
      <c r="BIA3" s="29"/>
      <c r="BIB3" s="29"/>
      <c r="BIC3" s="29"/>
      <c r="BID3" s="29"/>
      <c r="BIE3" s="29"/>
      <c r="BIF3" s="29"/>
      <c r="BIG3" s="29"/>
      <c r="BIH3" s="29"/>
      <c r="BII3" s="29"/>
      <c r="BIJ3" s="29"/>
      <c r="BIK3" s="29"/>
      <c r="BIL3" s="29"/>
      <c r="BIM3" s="29"/>
      <c r="BIN3" s="29"/>
      <c r="BIO3" s="29"/>
      <c r="BIP3" s="29"/>
      <c r="BIQ3" s="29"/>
      <c r="BIR3" s="29"/>
      <c r="BIS3" s="29"/>
      <c r="BIT3" s="29"/>
      <c r="BIU3" s="29"/>
      <c r="BIV3" s="29"/>
      <c r="BIW3" s="29"/>
      <c r="BIX3" s="29"/>
      <c r="BIY3" s="29"/>
      <c r="BIZ3" s="29"/>
      <c r="BJA3" s="29"/>
      <c r="BJB3" s="29"/>
      <c r="BJC3" s="29"/>
      <c r="BJD3" s="29"/>
      <c r="BJE3" s="29"/>
      <c r="BJF3" s="29"/>
      <c r="BJG3" s="29"/>
      <c r="BJH3" s="29"/>
      <c r="BJI3" s="29"/>
      <c r="BJJ3" s="29"/>
      <c r="BJK3" s="29"/>
      <c r="BJL3" s="29"/>
      <c r="BJM3" s="29"/>
      <c r="BJN3" s="29"/>
      <c r="BJO3" s="29"/>
      <c r="BJP3" s="29"/>
      <c r="BJQ3" s="29"/>
      <c r="BJR3" s="29"/>
      <c r="BJS3" s="29"/>
      <c r="BJT3" s="29"/>
      <c r="BJU3" s="29"/>
      <c r="BJV3" s="29"/>
      <c r="BJW3" s="29"/>
      <c r="BJX3" s="29"/>
      <c r="BJY3" s="29"/>
      <c r="BJZ3" s="29"/>
      <c r="BKA3" s="29"/>
      <c r="BKB3" s="29"/>
      <c r="BKC3" s="29"/>
      <c r="BKD3" s="29"/>
      <c r="BKE3" s="29"/>
      <c r="BKF3" s="29"/>
      <c r="BKG3" s="29"/>
      <c r="BKH3" s="29"/>
      <c r="BKI3" s="29"/>
      <c r="BKJ3" s="29"/>
      <c r="BKK3" s="29"/>
      <c r="BKL3" s="29"/>
      <c r="BKM3" s="29"/>
      <c r="BKN3" s="29"/>
      <c r="BKO3" s="29"/>
      <c r="BKP3" s="29"/>
      <c r="BKQ3" s="29"/>
      <c r="BKR3" s="29"/>
      <c r="BKS3" s="29"/>
      <c r="BKT3" s="29"/>
      <c r="BKU3" s="29"/>
      <c r="BKV3" s="29"/>
      <c r="BKW3" s="29"/>
      <c r="BKX3" s="29"/>
      <c r="BKY3" s="29"/>
      <c r="BKZ3" s="29"/>
      <c r="BLA3" s="29"/>
      <c r="BLB3" s="29"/>
      <c r="BLC3" s="29"/>
      <c r="BLD3" s="29"/>
      <c r="BLE3" s="29"/>
      <c r="BLF3" s="29"/>
      <c r="BLG3" s="29"/>
      <c r="BLH3" s="29"/>
      <c r="BLI3" s="29"/>
      <c r="BLJ3" s="29"/>
      <c r="BLK3" s="29"/>
      <c r="BLL3" s="29"/>
      <c r="BLM3" s="29"/>
      <c r="BLN3" s="29"/>
      <c r="BLO3" s="29"/>
      <c r="BLP3" s="29"/>
      <c r="BLQ3" s="29"/>
      <c r="BLR3" s="29"/>
      <c r="BLS3" s="29"/>
      <c r="BLT3" s="29"/>
      <c r="BLU3" s="29"/>
      <c r="BLV3" s="29"/>
      <c r="BLW3" s="29"/>
      <c r="BLX3" s="29"/>
      <c r="BLY3" s="29"/>
      <c r="BLZ3" s="29"/>
      <c r="BMA3" s="29"/>
      <c r="BMB3" s="29"/>
      <c r="BMC3" s="29"/>
      <c r="BMD3" s="29"/>
      <c r="BME3" s="29"/>
      <c r="BMF3" s="29"/>
      <c r="BMG3" s="29"/>
      <c r="BMH3" s="29"/>
      <c r="BMI3" s="29"/>
      <c r="BMJ3" s="29"/>
      <c r="BMK3" s="29"/>
      <c r="BML3" s="29"/>
      <c r="BMM3" s="29"/>
      <c r="BMN3" s="29"/>
      <c r="BMO3" s="29"/>
      <c r="BMP3" s="29"/>
      <c r="BMQ3" s="29"/>
      <c r="BMR3" s="29"/>
      <c r="BMS3" s="29"/>
      <c r="BMT3" s="29"/>
      <c r="BMU3" s="29"/>
      <c r="BMV3" s="29"/>
      <c r="BMW3" s="29"/>
      <c r="BMX3" s="29"/>
      <c r="BMY3" s="29"/>
      <c r="BMZ3" s="29"/>
      <c r="BNA3" s="29"/>
      <c r="BNB3" s="29"/>
      <c r="BNC3" s="29"/>
      <c r="BND3" s="29"/>
      <c r="BNE3" s="29"/>
      <c r="BNF3" s="29"/>
      <c r="BNG3" s="29"/>
      <c r="BNH3" s="29"/>
      <c r="BNI3" s="29"/>
      <c r="BNJ3" s="29"/>
      <c r="BNK3" s="29"/>
      <c r="BNL3" s="29"/>
      <c r="BNM3" s="29"/>
      <c r="BNN3" s="29"/>
      <c r="BNO3" s="29"/>
      <c r="BNP3" s="29"/>
      <c r="BNQ3" s="29"/>
      <c r="BNR3" s="29"/>
      <c r="BNS3" s="29"/>
      <c r="BNT3" s="29"/>
      <c r="BNU3" s="29"/>
      <c r="BNV3" s="29"/>
      <c r="BNW3" s="29"/>
      <c r="BNX3" s="29"/>
      <c r="BNY3" s="29"/>
      <c r="BNZ3" s="29"/>
      <c r="BOA3" s="29"/>
      <c r="BOB3" s="29"/>
      <c r="BOC3" s="29"/>
      <c r="BOD3" s="29"/>
      <c r="BOE3" s="29"/>
      <c r="BOF3" s="29"/>
      <c r="BOG3" s="29"/>
      <c r="BOH3" s="29"/>
      <c r="BOI3" s="29"/>
      <c r="BOJ3" s="29"/>
      <c r="BOK3" s="29"/>
      <c r="BOL3" s="29"/>
      <c r="BOM3" s="29"/>
      <c r="BON3" s="29"/>
      <c r="BOO3" s="29"/>
      <c r="BOP3" s="29"/>
      <c r="BOQ3" s="29"/>
      <c r="BOR3" s="29"/>
      <c r="BOS3" s="29"/>
      <c r="BOT3" s="29"/>
      <c r="BOU3" s="29"/>
      <c r="BOV3" s="29"/>
      <c r="BOW3" s="29"/>
      <c r="BOX3" s="29"/>
      <c r="BOY3" s="29"/>
      <c r="BOZ3" s="29"/>
      <c r="BPA3" s="29"/>
      <c r="BPB3" s="29"/>
      <c r="BPC3" s="29"/>
      <c r="BPD3" s="29"/>
      <c r="BPE3" s="29"/>
      <c r="BPF3" s="29"/>
      <c r="BPG3" s="29"/>
      <c r="BPH3" s="29"/>
      <c r="BPI3" s="29"/>
      <c r="BPJ3" s="29"/>
      <c r="BPK3" s="29"/>
      <c r="BPL3" s="29"/>
      <c r="BPM3" s="29"/>
      <c r="BPN3" s="29"/>
      <c r="BPO3" s="29"/>
      <c r="BPP3" s="29"/>
      <c r="BPQ3" s="29"/>
      <c r="BPR3" s="29"/>
      <c r="BPS3" s="29"/>
      <c r="BPT3" s="29"/>
      <c r="BPU3" s="29"/>
      <c r="BPV3" s="29"/>
      <c r="BPW3" s="29"/>
      <c r="BPX3" s="29"/>
      <c r="BPY3" s="29"/>
      <c r="BPZ3" s="29"/>
      <c r="BQA3" s="29"/>
      <c r="BQB3" s="29"/>
      <c r="BQC3" s="29"/>
      <c r="BQD3" s="29"/>
      <c r="BQE3" s="29"/>
      <c r="BQF3" s="29"/>
      <c r="BQG3" s="29"/>
      <c r="BQH3" s="29"/>
      <c r="BQI3" s="29"/>
      <c r="BQJ3" s="29"/>
      <c r="BQK3" s="29"/>
      <c r="BQL3" s="29"/>
      <c r="BQM3" s="29"/>
      <c r="BQN3" s="29"/>
      <c r="BQO3" s="29"/>
      <c r="BQP3" s="29"/>
      <c r="BQQ3" s="29"/>
      <c r="BQR3" s="29"/>
      <c r="BQS3" s="29"/>
      <c r="BQT3" s="29"/>
      <c r="BQU3" s="29"/>
      <c r="BQV3" s="29"/>
      <c r="BQW3" s="29"/>
      <c r="BQX3" s="29"/>
      <c r="BQY3" s="29"/>
      <c r="BQZ3" s="29"/>
      <c r="BRA3" s="29"/>
      <c r="BRB3" s="29"/>
      <c r="BRC3" s="29"/>
      <c r="BRD3" s="29"/>
      <c r="BRE3" s="29"/>
      <c r="BRF3" s="29"/>
      <c r="BRG3" s="29"/>
      <c r="BRH3" s="29"/>
      <c r="BRI3" s="29"/>
      <c r="BRJ3" s="29"/>
      <c r="BRK3" s="29"/>
      <c r="BRL3" s="29"/>
      <c r="BRM3" s="29"/>
      <c r="BRN3" s="29"/>
      <c r="BRO3" s="29"/>
      <c r="BRP3" s="29"/>
      <c r="BRQ3" s="29"/>
      <c r="BRR3" s="29"/>
      <c r="BRS3" s="29"/>
      <c r="BRT3" s="29"/>
      <c r="BRU3" s="29"/>
      <c r="BRV3" s="29"/>
      <c r="BRW3" s="29"/>
      <c r="BRX3" s="29"/>
      <c r="BRY3" s="29"/>
      <c r="BRZ3" s="29"/>
      <c r="BSA3" s="29"/>
      <c r="BSB3" s="29"/>
      <c r="BSC3" s="29"/>
      <c r="BSD3" s="29"/>
      <c r="BSE3" s="29"/>
      <c r="BSF3" s="29"/>
      <c r="BSG3" s="29"/>
      <c r="BSH3" s="29"/>
      <c r="BSI3" s="29"/>
      <c r="BSJ3" s="29"/>
      <c r="BSK3" s="29"/>
      <c r="BSL3" s="29"/>
      <c r="BSM3" s="29"/>
      <c r="BSN3" s="29"/>
      <c r="BSO3" s="29"/>
      <c r="BSP3" s="29"/>
      <c r="BSQ3" s="29"/>
      <c r="BSR3" s="29"/>
      <c r="BSS3" s="29"/>
      <c r="BST3" s="29"/>
      <c r="BSU3" s="29"/>
      <c r="BSV3" s="29"/>
      <c r="BSW3" s="29"/>
      <c r="BSX3" s="29"/>
      <c r="BSY3" s="29"/>
      <c r="BSZ3" s="29"/>
      <c r="BTA3" s="29"/>
      <c r="BTB3" s="29"/>
      <c r="BTC3" s="29"/>
      <c r="BTD3" s="29"/>
      <c r="BTE3" s="29"/>
      <c r="BTF3" s="29"/>
      <c r="BTG3" s="29"/>
      <c r="BTH3" s="29"/>
      <c r="BTI3" s="29"/>
      <c r="BTJ3" s="29"/>
      <c r="BTK3" s="29"/>
      <c r="BTL3" s="29"/>
      <c r="BTM3" s="29"/>
      <c r="BTN3" s="29"/>
      <c r="BTO3" s="29"/>
      <c r="BTP3" s="29"/>
      <c r="BTQ3" s="29"/>
      <c r="BTR3" s="29"/>
      <c r="BTS3" s="29"/>
      <c r="BTT3" s="29"/>
      <c r="BTU3" s="29"/>
      <c r="BTV3" s="29"/>
      <c r="BTW3" s="29"/>
      <c r="BTX3" s="29"/>
      <c r="BTY3" s="29"/>
      <c r="BTZ3" s="29"/>
      <c r="BUA3" s="29"/>
      <c r="BUB3" s="29"/>
      <c r="BUC3" s="29"/>
      <c r="BUD3" s="29"/>
      <c r="BUE3" s="29"/>
      <c r="BUF3" s="29"/>
      <c r="BUG3" s="29"/>
      <c r="BUH3" s="29"/>
      <c r="BUI3" s="29"/>
      <c r="BUJ3" s="29"/>
      <c r="BUK3" s="29"/>
      <c r="BUL3" s="29"/>
      <c r="BUM3" s="29"/>
      <c r="BUN3" s="29"/>
      <c r="BUO3" s="29"/>
      <c r="BUP3" s="29"/>
      <c r="BUQ3" s="29"/>
      <c r="BUR3" s="29"/>
      <c r="BUS3" s="29"/>
      <c r="BUT3" s="29"/>
      <c r="BUU3" s="29"/>
      <c r="BUV3" s="29"/>
      <c r="BUW3" s="29"/>
      <c r="BUX3" s="29"/>
      <c r="BUY3" s="29"/>
      <c r="BUZ3" s="29"/>
      <c r="BVA3" s="29"/>
      <c r="BVB3" s="29"/>
      <c r="BVC3" s="29"/>
      <c r="BVD3" s="29"/>
      <c r="BVE3" s="29"/>
      <c r="BVF3" s="29"/>
      <c r="BVG3" s="29"/>
      <c r="BVH3" s="29"/>
      <c r="BVI3" s="29"/>
      <c r="BVJ3" s="29"/>
      <c r="BVK3" s="29"/>
      <c r="BVL3" s="29"/>
      <c r="BVM3" s="29"/>
      <c r="BVN3" s="29"/>
      <c r="BVO3" s="29"/>
      <c r="BVP3" s="29"/>
      <c r="BVQ3" s="29"/>
      <c r="BVR3" s="29"/>
      <c r="BVS3" s="29"/>
      <c r="BVT3" s="29"/>
      <c r="BVU3" s="29"/>
      <c r="BVV3" s="29"/>
      <c r="BVW3" s="29"/>
      <c r="BVX3" s="29"/>
      <c r="BVY3" s="29"/>
      <c r="BVZ3" s="29"/>
      <c r="BWA3" s="29"/>
      <c r="BWB3" s="29"/>
      <c r="BWC3" s="29"/>
      <c r="BWD3" s="29"/>
      <c r="BWE3" s="29"/>
      <c r="BWF3" s="29"/>
      <c r="BWG3" s="29"/>
      <c r="BWH3" s="29"/>
      <c r="BWI3" s="29"/>
      <c r="BWJ3" s="29"/>
      <c r="BWK3" s="29"/>
      <c r="BWL3" s="29"/>
      <c r="BWM3" s="29"/>
      <c r="BWN3" s="29"/>
      <c r="BWO3" s="29"/>
      <c r="BWP3" s="29"/>
      <c r="BWQ3" s="29"/>
      <c r="BWR3" s="29"/>
      <c r="BWS3" s="29"/>
      <c r="BWT3" s="29"/>
      <c r="BWU3" s="29"/>
      <c r="BWV3" s="29"/>
      <c r="BWW3" s="29"/>
      <c r="BWX3" s="29"/>
      <c r="BWY3" s="29"/>
      <c r="BWZ3" s="29"/>
      <c r="BXA3" s="29"/>
      <c r="BXB3" s="29"/>
      <c r="BXC3" s="29"/>
      <c r="BXD3" s="29"/>
      <c r="BXE3" s="29"/>
      <c r="BXF3" s="29"/>
      <c r="BXG3" s="29"/>
      <c r="BXH3" s="29"/>
      <c r="BXI3" s="29"/>
      <c r="BXJ3" s="29"/>
      <c r="BXK3" s="29"/>
      <c r="BXL3" s="29"/>
      <c r="BXM3" s="29"/>
      <c r="BXN3" s="29"/>
      <c r="BXO3" s="29"/>
      <c r="BXP3" s="29"/>
      <c r="BXQ3" s="29"/>
      <c r="BXR3" s="29"/>
      <c r="BXS3" s="29"/>
      <c r="BXT3" s="29"/>
      <c r="BXU3" s="29"/>
      <c r="BXV3" s="29"/>
      <c r="BXW3" s="29"/>
      <c r="BXX3" s="29"/>
      <c r="BXY3" s="29"/>
      <c r="BXZ3" s="29"/>
      <c r="BYA3" s="29"/>
      <c r="BYB3" s="29"/>
      <c r="BYC3" s="29"/>
      <c r="BYD3" s="29"/>
      <c r="BYE3" s="29"/>
      <c r="BYF3" s="29"/>
      <c r="BYG3" s="29"/>
      <c r="BYH3" s="29"/>
      <c r="BYI3" s="29"/>
      <c r="BYJ3" s="29"/>
      <c r="BYK3" s="29"/>
      <c r="BYL3" s="29"/>
      <c r="BYM3" s="29"/>
      <c r="BYN3" s="29"/>
      <c r="BYO3" s="29"/>
      <c r="BYP3" s="29"/>
      <c r="BYQ3" s="29"/>
      <c r="BYR3" s="29"/>
      <c r="BYS3" s="29"/>
      <c r="BYT3" s="29"/>
      <c r="BYU3" s="29"/>
      <c r="BYV3" s="29"/>
      <c r="BYW3" s="29"/>
      <c r="BYX3" s="29"/>
      <c r="BYY3" s="29"/>
      <c r="BYZ3" s="29"/>
      <c r="BZA3" s="29"/>
      <c r="BZB3" s="29"/>
      <c r="BZC3" s="29"/>
      <c r="BZD3" s="29"/>
      <c r="BZE3" s="29"/>
      <c r="BZF3" s="29"/>
      <c r="BZG3" s="29"/>
      <c r="BZH3" s="29"/>
      <c r="BZI3" s="29"/>
      <c r="BZJ3" s="29"/>
      <c r="BZK3" s="29"/>
      <c r="BZL3" s="29"/>
      <c r="BZM3" s="29"/>
      <c r="BZN3" s="29"/>
      <c r="BZO3" s="29"/>
      <c r="BZP3" s="29"/>
      <c r="BZQ3" s="29"/>
      <c r="BZR3" s="29"/>
      <c r="BZS3" s="29"/>
      <c r="BZT3" s="29"/>
      <c r="BZU3" s="29"/>
      <c r="BZV3" s="29"/>
      <c r="BZW3" s="29"/>
      <c r="BZX3" s="29"/>
      <c r="BZY3" s="29"/>
      <c r="BZZ3" s="29"/>
      <c r="CAA3" s="29"/>
      <c r="CAB3" s="29"/>
      <c r="CAC3" s="29"/>
      <c r="CAD3" s="29"/>
      <c r="CAE3" s="29"/>
      <c r="CAF3" s="29"/>
      <c r="CAG3" s="29"/>
      <c r="CAH3" s="29"/>
      <c r="CAI3" s="29"/>
      <c r="CAJ3" s="29"/>
      <c r="CAK3" s="29"/>
      <c r="CAL3" s="29"/>
      <c r="CAM3" s="29"/>
      <c r="CAN3" s="29"/>
      <c r="CAO3" s="29"/>
      <c r="CAP3" s="29"/>
      <c r="CAQ3" s="29"/>
      <c r="CAR3" s="29"/>
      <c r="CAS3" s="29"/>
      <c r="CAT3" s="29"/>
      <c r="CAU3" s="29"/>
      <c r="CAV3" s="29"/>
      <c r="CAW3" s="29"/>
      <c r="CAX3" s="29"/>
      <c r="CAY3" s="29"/>
      <c r="CAZ3" s="29"/>
      <c r="CBA3" s="29"/>
      <c r="CBB3" s="29"/>
      <c r="CBC3" s="29"/>
      <c r="CBD3" s="29"/>
      <c r="CBE3" s="29"/>
      <c r="CBF3" s="29"/>
      <c r="CBG3" s="29"/>
      <c r="CBH3" s="29"/>
      <c r="CBI3" s="29"/>
      <c r="CBJ3" s="29"/>
      <c r="CBK3" s="29"/>
      <c r="CBL3" s="29"/>
      <c r="CBM3" s="29"/>
      <c r="CBN3" s="29"/>
      <c r="CBO3" s="29"/>
      <c r="CBP3" s="29"/>
      <c r="CBQ3" s="29"/>
      <c r="CBR3" s="29"/>
      <c r="CBS3" s="29"/>
      <c r="CBT3" s="29"/>
      <c r="CBU3" s="29"/>
      <c r="CBV3" s="29"/>
      <c r="CBW3" s="29"/>
      <c r="CBX3" s="29"/>
      <c r="CBY3" s="29"/>
      <c r="CBZ3" s="29"/>
      <c r="CCA3" s="29"/>
      <c r="CCB3" s="29"/>
      <c r="CCC3" s="29"/>
      <c r="CCD3" s="29"/>
      <c r="CCE3" s="29"/>
      <c r="CCF3" s="29"/>
      <c r="CCG3" s="29"/>
      <c r="CCH3" s="29"/>
      <c r="CCI3" s="29"/>
      <c r="CCJ3" s="29"/>
      <c r="CCK3" s="29"/>
      <c r="CCL3" s="29"/>
      <c r="CCM3" s="29"/>
      <c r="CCN3" s="29"/>
      <c r="CCO3" s="29"/>
      <c r="CCP3" s="29"/>
      <c r="CCQ3" s="29"/>
      <c r="CCR3" s="29"/>
      <c r="CCS3" s="29"/>
      <c r="CCT3" s="29"/>
      <c r="CCU3" s="29"/>
      <c r="CCV3" s="29"/>
      <c r="CCW3" s="29"/>
      <c r="CCX3" s="29"/>
      <c r="CCY3" s="29"/>
      <c r="CCZ3" s="29"/>
      <c r="CDA3" s="29"/>
      <c r="CDB3" s="29"/>
      <c r="CDC3" s="29"/>
      <c r="CDD3" s="29"/>
      <c r="CDE3" s="29"/>
      <c r="CDF3" s="29"/>
      <c r="CDG3" s="29"/>
      <c r="CDH3" s="29"/>
      <c r="CDI3" s="29"/>
      <c r="CDJ3" s="29"/>
      <c r="CDK3" s="29"/>
      <c r="CDL3" s="29"/>
      <c r="CDM3" s="29"/>
      <c r="CDN3" s="29"/>
      <c r="CDO3" s="29"/>
      <c r="CDP3" s="29"/>
      <c r="CDQ3" s="29"/>
      <c r="CDR3" s="29"/>
      <c r="CDS3" s="29"/>
      <c r="CDT3" s="29"/>
      <c r="CDU3" s="29"/>
      <c r="CDV3" s="29"/>
      <c r="CDW3" s="29"/>
      <c r="CDX3" s="29"/>
      <c r="CDY3" s="29"/>
      <c r="CDZ3" s="29"/>
      <c r="CEA3" s="29"/>
      <c r="CEB3" s="29"/>
      <c r="CEC3" s="29"/>
      <c r="CED3" s="29"/>
      <c r="CEE3" s="29"/>
      <c r="CEF3" s="29"/>
      <c r="CEG3" s="29"/>
      <c r="CEH3" s="29"/>
      <c r="CEI3" s="29"/>
      <c r="CEJ3" s="29"/>
      <c r="CEK3" s="29"/>
      <c r="CEL3" s="29"/>
      <c r="CEM3" s="29"/>
      <c r="CEN3" s="29"/>
      <c r="CEO3" s="29"/>
      <c r="CEP3" s="29"/>
      <c r="CEQ3" s="29"/>
      <c r="CER3" s="29"/>
      <c r="CES3" s="29"/>
      <c r="CET3" s="29"/>
      <c r="CEU3" s="29"/>
      <c r="CEV3" s="29"/>
      <c r="CEW3" s="29"/>
      <c r="CEX3" s="29"/>
      <c r="CEY3" s="29"/>
      <c r="CEZ3" s="29"/>
      <c r="CFA3" s="29"/>
      <c r="CFB3" s="29"/>
      <c r="CFC3" s="29"/>
      <c r="CFD3" s="29"/>
      <c r="CFE3" s="29"/>
      <c r="CFF3" s="29"/>
      <c r="CFG3" s="29"/>
      <c r="CFH3" s="29"/>
      <c r="CFI3" s="29"/>
      <c r="CFJ3" s="29"/>
      <c r="CFK3" s="29"/>
      <c r="CFL3" s="29"/>
      <c r="CFM3" s="29"/>
      <c r="CFN3" s="29"/>
      <c r="CFO3" s="29"/>
      <c r="CFP3" s="29"/>
      <c r="CFQ3" s="29"/>
      <c r="CFR3" s="29"/>
      <c r="CFS3" s="29"/>
      <c r="CFT3" s="29"/>
      <c r="CFU3" s="29"/>
      <c r="CFV3" s="29"/>
      <c r="CFW3" s="29"/>
      <c r="CFX3" s="29"/>
      <c r="CFY3" s="29"/>
      <c r="CFZ3" s="29"/>
      <c r="CGA3" s="29"/>
      <c r="CGB3" s="29"/>
      <c r="CGC3" s="29"/>
      <c r="CGD3" s="29"/>
      <c r="CGE3" s="29"/>
      <c r="CGF3" s="29"/>
      <c r="CGG3" s="29"/>
      <c r="CGH3" s="29"/>
      <c r="CGI3" s="29"/>
      <c r="CGJ3" s="29"/>
      <c r="CGK3" s="29"/>
      <c r="CGL3" s="29"/>
      <c r="CGM3" s="29"/>
      <c r="CGN3" s="29"/>
      <c r="CGO3" s="29"/>
      <c r="CGP3" s="29"/>
      <c r="CGQ3" s="29"/>
      <c r="CGR3" s="29"/>
      <c r="CGS3" s="29"/>
      <c r="CGT3" s="29"/>
      <c r="CGU3" s="29"/>
      <c r="CGV3" s="29"/>
      <c r="CGW3" s="29"/>
      <c r="CGX3" s="29"/>
      <c r="CGY3" s="29"/>
      <c r="CGZ3" s="29"/>
      <c r="CHA3" s="29"/>
      <c r="CHB3" s="29"/>
      <c r="CHC3" s="29"/>
      <c r="CHD3" s="29"/>
      <c r="CHE3" s="29"/>
      <c r="CHF3" s="29"/>
      <c r="CHG3" s="29"/>
      <c r="CHH3" s="29"/>
      <c r="CHI3" s="29"/>
      <c r="CHJ3" s="29"/>
      <c r="CHK3" s="29"/>
      <c r="CHL3" s="29"/>
      <c r="CHM3" s="29"/>
      <c r="CHN3" s="29"/>
      <c r="CHO3" s="29"/>
      <c r="CHP3" s="29"/>
      <c r="CHQ3" s="29"/>
      <c r="CHR3" s="29"/>
      <c r="CHS3" s="29"/>
      <c r="CHT3" s="29"/>
      <c r="CHU3" s="29"/>
      <c r="CHV3" s="29"/>
      <c r="CHW3" s="29"/>
      <c r="CHX3" s="29"/>
      <c r="CHY3" s="29"/>
      <c r="CHZ3" s="29"/>
      <c r="CIA3" s="29"/>
      <c r="CIB3" s="29"/>
      <c r="CIC3" s="29"/>
      <c r="CID3" s="29"/>
      <c r="CIE3" s="29"/>
      <c r="CIF3" s="29"/>
      <c r="CIG3" s="29"/>
      <c r="CIH3" s="29"/>
      <c r="CII3" s="29"/>
      <c r="CIJ3" s="29"/>
      <c r="CIK3" s="29"/>
      <c r="CIL3" s="29"/>
      <c r="CIM3" s="29"/>
      <c r="CIN3" s="29"/>
      <c r="CIO3" s="29"/>
      <c r="CIP3" s="29"/>
      <c r="CIQ3" s="29"/>
      <c r="CIR3" s="29"/>
      <c r="CIS3" s="29"/>
      <c r="CIT3" s="29"/>
      <c r="CIU3" s="29"/>
      <c r="CIV3" s="29"/>
      <c r="CIW3" s="29"/>
      <c r="CIX3" s="29"/>
      <c r="CIY3" s="29"/>
      <c r="CIZ3" s="29"/>
      <c r="CJA3" s="29"/>
      <c r="CJB3" s="29"/>
      <c r="CJC3" s="29"/>
      <c r="CJD3" s="29"/>
      <c r="CJE3" s="29"/>
      <c r="CJF3" s="29"/>
      <c r="CJG3" s="29"/>
      <c r="CJH3" s="29"/>
      <c r="CJI3" s="29"/>
      <c r="CJJ3" s="29"/>
      <c r="CJK3" s="29"/>
      <c r="CJL3" s="29"/>
      <c r="CJM3" s="29"/>
      <c r="CJN3" s="29"/>
      <c r="CJO3" s="29"/>
      <c r="CJP3" s="29"/>
      <c r="CJQ3" s="29"/>
      <c r="CJR3" s="29"/>
      <c r="CJS3" s="29"/>
      <c r="CJT3" s="29"/>
      <c r="CJU3" s="29"/>
      <c r="CJV3" s="29"/>
      <c r="CJW3" s="29"/>
      <c r="CJX3" s="29"/>
      <c r="CJY3" s="29"/>
      <c r="CJZ3" s="29"/>
      <c r="CKA3" s="29"/>
      <c r="CKB3" s="29"/>
      <c r="CKC3" s="29"/>
      <c r="CKD3" s="29"/>
      <c r="CKE3" s="29"/>
      <c r="CKF3" s="29"/>
      <c r="CKG3" s="29"/>
      <c r="CKH3" s="29"/>
      <c r="CKI3" s="29"/>
      <c r="CKJ3" s="29"/>
      <c r="CKK3" s="29"/>
      <c r="CKL3" s="29"/>
      <c r="CKM3" s="29"/>
      <c r="CKN3" s="29"/>
      <c r="CKO3" s="29"/>
      <c r="CKP3" s="29"/>
      <c r="CKQ3" s="29"/>
      <c r="CKR3" s="29"/>
      <c r="CKS3" s="29"/>
      <c r="CKT3" s="29"/>
      <c r="CKU3" s="29"/>
      <c r="CKV3" s="29"/>
      <c r="CKW3" s="29"/>
      <c r="CKX3" s="29"/>
      <c r="CKY3" s="29"/>
      <c r="CKZ3" s="29"/>
      <c r="CLA3" s="29"/>
      <c r="CLB3" s="29"/>
      <c r="CLC3" s="29"/>
      <c r="CLD3" s="29"/>
      <c r="CLE3" s="29"/>
      <c r="CLF3" s="29"/>
      <c r="CLG3" s="29"/>
      <c r="CLH3" s="29"/>
      <c r="CLI3" s="29"/>
      <c r="CLJ3" s="29"/>
      <c r="CLK3" s="29"/>
      <c r="CLL3" s="29"/>
      <c r="CLM3" s="29"/>
      <c r="CLN3" s="29"/>
      <c r="CLO3" s="29"/>
      <c r="CLP3" s="29"/>
      <c r="CLQ3" s="29"/>
      <c r="CLR3" s="29"/>
      <c r="CLS3" s="29"/>
      <c r="CLT3" s="29"/>
      <c r="CLU3" s="29"/>
      <c r="CLV3" s="29"/>
      <c r="CLW3" s="29"/>
      <c r="CLX3" s="29"/>
      <c r="CLY3" s="29"/>
      <c r="CLZ3" s="29"/>
      <c r="CMA3" s="29"/>
      <c r="CMB3" s="29"/>
      <c r="CMC3" s="29"/>
      <c r="CMD3" s="29"/>
      <c r="CME3" s="29"/>
      <c r="CMF3" s="29"/>
      <c r="CMG3" s="29"/>
      <c r="CMH3" s="29"/>
      <c r="CMI3" s="29"/>
      <c r="CMJ3" s="29"/>
      <c r="CMK3" s="29"/>
      <c r="CML3" s="29"/>
      <c r="CMM3" s="29"/>
      <c r="CMN3" s="29"/>
      <c r="CMO3" s="29"/>
      <c r="CMP3" s="29"/>
      <c r="CMQ3" s="29"/>
      <c r="CMR3" s="29"/>
      <c r="CMS3" s="29"/>
      <c r="CMT3" s="29"/>
      <c r="CMU3" s="29"/>
      <c r="CMV3" s="29"/>
      <c r="CMW3" s="29"/>
      <c r="CMX3" s="29"/>
      <c r="CMY3" s="29"/>
      <c r="CMZ3" s="29"/>
      <c r="CNA3" s="29"/>
      <c r="CNB3" s="29"/>
      <c r="CNC3" s="29"/>
      <c r="CND3" s="29"/>
      <c r="CNE3" s="29"/>
      <c r="CNF3" s="29"/>
      <c r="CNG3" s="29"/>
      <c r="CNH3" s="29"/>
      <c r="CNI3" s="29"/>
      <c r="CNJ3" s="29"/>
      <c r="CNK3" s="29"/>
      <c r="CNL3" s="29"/>
      <c r="CNM3" s="29"/>
      <c r="CNN3" s="29"/>
      <c r="CNO3" s="29"/>
      <c r="CNP3" s="29"/>
      <c r="CNQ3" s="29"/>
      <c r="CNR3" s="29"/>
      <c r="CNS3" s="29"/>
      <c r="CNT3" s="29"/>
      <c r="CNU3" s="29"/>
      <c r="CNV3" s="29"/>
      <c r="CNW3" s="29"/>
      <c r="CNX3" s="29"/>
      <c r="CNY3" s="29"/>
      <c r="CNZ3" s="29"/>
      <c r="COA3" s="29"/>
      <c r="COB3" s="29"/>
      <c r="COC3" s="29"/>
      <c r="COD3" s="29"/>
      <c r="COE3" s="29"/>
      <c r="COF3" s="29"/>
      <c r="COG3" s="29"/>
      <c r="COH3" s="29"/>
      <c r="COI3" s="29"/>
      <c r="COJ3" s="29"/>
      <c r="COK3" s="29"/>
      <c r="COL3" s="29"/>
      <c r="COM3" s="29"/>
      <c r="CON3" s="29"/>
      <c r="COO3" s="29"/>
      <c r="COP3" s="29"/>
      <c r="COQ3" s="29"/>
      <c r="COR3" s="29"/>
      <c r="COS3" s="29"/>
      <c r="COT3" s="29"/>
      <c r="COU3" s="29"/>
      <c r="COV3" s="29"/>
      <c r="COW3" s="29"/>
      <c r="COX3" s="29"/>
      <c r="COY3" s="29"/>
      <c r="COZ3" s="29"/>
      <c r="CPA3" s="29"/>
      <c r="CPB3" s="29"/>
      <c r="CPC3" s="29"/>
      <c r="CPD3" s="29"/>
      <c r="CPE3" s="29"/>
      <c r="CPF3" s="29"/>
      <c r="CPG3" s="29"/>
      <c r="CPH3" s="29"/>
      <c r="CPI3" s="29"/>
      <c r="CPJ3" s="29"/>
      <c r="CPK3" s="29"/>
      <c r="CPL3" s="29"/>
      <c r="CPM3" s="29"/>
      <c r="CPN3" s="29"/>
      <c r="CPO3" s="29"/>
      <c r="CPP3" s="29"/>
      <c r="CPQ3" s="29"/>
      <c r="CPR3" s="29"/>
      <c r="CPS3" s="29"/>
      <c r="CPT3" s="29"/>
      <c r="CPU3" s="29"/>
      <c r="CPV3" s="29"/>
      <c r="CPW3" s="29"/>
      <c r="CPX3" s="29"/>
      <c r="CPY3" s="29"/>
      <c r="CPZ3" s="29"/>
      <c r="CQA3" s="29"/>
      <c r="CQB3" s="29"/>
      <c r="CQC3" s="29"/>
      <c r="CQD3" s="29"/>
      <c r="CQE3" s="29"/>
      <c r="CQF3" s="29"/>
      <c r="CQG3" s="29"/>
      <c r="CQH3" s="29"/>
      <c r="CQI3" s="29"/>
      <c r="CQJ3" s="29"/>
      <c r="CQK3" s="29"/>
      <c r="CQL3" s="29"/>
      <c r="CQM3" s="29"/>
      <c r="CQN3" s="29"/>
      <c r="CQO3" s="29"/>
      <c r="CQP3" s="29"/>
      <c r="CQQ3" s="29"/>
      <c r="CQR3" s="29"/>
      <c r="CQS3" s="29"/>
      <c r="CQT3" s="29"/>
      <c r="CQU3" s="29"/>
      <c r="CQV3" s="29"/>
      <c r="CQW3" s="29"/>
      <c r="CQX3" s="29"/>
      <c r="CQY3" s="29"/>
      <c r="CQZ3" s="29"/>
      <c r="CRA3" s="29"/>
      <c r="CRB3" s="29"/>
      <c r="CRC3" s="29"/>
      <c r="CRD3" s="29"/>
      <c r="CRE3" s="29"/>
      <c r="CRF3" s="29"/>
      <c r="CRG3" s="29"/>
      <c r="CRH3" s="29"/>
      <c r="CRI3" s="29"/>
      <c r="CRJ3" s="29"/>
      <c r="CRK3" s="29"/>
      <c r="CRL3" s="29"/>
      <c r="CRM3" s="29"/>
      <c r="CRN3" s="29"/>
      <c r="CRO3" s="29"/>
      <c r="CRP3" s="29"/>
      <c r="CRQ3" s="29"/>
      <c r="CRR3" s="29"/>
      <c r="CRS3" s="29"/>
      <c r="CRT3" s="29"/>
      <c r="CRU3" s="29"/>
      <c r="CRV3" s="29"/>
      <c r="CRW3" s="29"/>
      <c r="CRX3" s="29"/>
      <c r="CRY3" s="29"/>
      <c r="CRZ3" s="29"/>
      <c r="CSA3" s="29"/>
      <c r="CSB3" s="29"/>
      <c r="CSC3" s="29"/>
      <c r="CSD3" s="29"/>
      <c r="CSE3" s="29"/>
      <c r="CSF3" s="29"/>
      <c r="CSG3" s="29"/>
      <c r="CSH3" s="29"/>
      <c r="CSI3" s="29"/>
      <c r="CSJ3" s="29"/>
      <c r="CSK3" s="29"/>
      <c r="CSL3" s="29"/>
      <c r="CSM3" s="29"/>
      <c r="CSN3" s="29"/>
      <c r="CSO3" s="29"/>
      <c r="CSP3" s="29"/>
      <c r="CSQ3" s="29"/>
      <c r="CSR3" s="29"/>
      <c r="CSS3" s="29"/>
      <c r="CST3" s="29"/>
      <c r="CSU3" s="29"/>
      <c r="CSV3" s="29"/>
      <c r="CSW3" s="29"/>
      <c r="CSX3" s="29"/>
      <c r="CSY3" s="29"/>
      <c r="CSZ3" s="29"/>
      <c r="CTA3" s="29"/>
      <c r="CTB3" s="29"/>
      <c r="CTC3" s="29"/>
      <c r="CTD3" s="29"/>
      <c r="CTE3" s="29"/>
      <c r="CTF3" s="29"/>
      <c r="CTG3" s="29"/>
      <c r="CTH3" s="29"/>
      <c r="CTI3" s="29"/>
      <c r="CTJ3" s="29"/>
      <c r="CTK3" s="29"/>
      <c r="CTL3" s="29"/>
      <c r="CTM3" s="29"/>
      <c r="CTN3" s="29"/>
      <c r="CTO3" s="29"/>
      <c r="CTP3" s="29"/>
      <c r="CTQ3" s="29"/>
      <c r="CTR3" s="29"/>
      <c r="CTS3" s="29"/>
      <c r="CTT3" s="29"/>
      <c r="CTU3" s="29"/>
      <c r="CTV3" s="29"/>
      <c r="CTW3" s="29"/>
      <c r="CTX3" s="29"/>
      <c r="CTY3" s="29"/>
      <c r="CTZ3" s="29"/>
      <c r="CUA3" s="29"/>
      <c r="CUB3" s="29"/>
      <c r="CUC3" s="29"/>
      <c r="CUD3" s="29"/>
      <c r="CUE3" s="29"/>
      <c r="CUF3" s="29"/>
      <c r="CUG3" s="29"/>
      <c r="CUH3" s="29"/>
      <c r="CUI3" s="29"/>
      <c r="CUJ3" s="29"/>
      <c r="CUK3" s="29"/>
      <c r="CUL3" s="29"/>
      <c r="CUM3" s="29"/>
      <c r="CUN3" s="29"/>
      <c r="CUO3" s="29"/>
      <c r="CUP3" s="29"/>
      <c r="CUQ3" s="29"/>
      <c r="CUR3" s="29"/>
      <c r="CUS3" s="29"/>
      <c r="CUT3" s="29"/>
      <c r="CUU3" s="29"/>
      <c r="CUV3" s="29"/>
      <c r="CUW3" s="29"/>
      <c r="CUX3" s="29"/>
      <c r="CUY3" s="29"/>
      <c r="CUZ3" s="29"/>
      <c r="CVA3" s="29"/>
      <c r="CVB3" s="29"/>
      <c r="CVC3" s="29"/>
      <c r="CVD3" s="29"/>
      <c r="CVE3" s="29"/>
      <c r="CVF3" s="29"/>
      <c r="CVG3" s="29"/>
      <c r="CVH3" s="29"/>
      <c r="CVI3" s="29"/>
      <c r="CVJ3" s="29"/>
      <c r="CVK3" s="29"/>
      <c r="CVL3" s="29"/>
      <c r="CVM3" s="29"/>
      <c r="CVN3" s="29"/>
      <c r="CVO3" s="29"/>
      <c r="CVP3" s="29"/>
      <c r="CVQ3" s="29"/>
      <c r="CVR3" s="29"/>
      <c r="CVS3" s="29"/>
      <c r="CVT3" s="29"/>
      <c r="CVU3" s="29"/>
      <c r="CVV3" s="29"/>
      <c r="CVW3" s="29"/>
      <c r="CVX3" s="29"/>
      <c r="CVY3" s="29"/>
      <c r="CVZ3" s="29"/>
      <c r="CWA3" s="29"/>
      <c r="CWB3" s="29"/>
      <c r="CWC3" s="29"/>
      <c r="CWD3" s="29"/>
      <c r="CWE3" s="29"/>
      <c r="CWF3" s="29"/>
      <c r="CWG3" s="29"/>
      <c r="CWH3" s="29"/>
      <c r="CWI3" s="29"/>
      <c r="CWJ3" s="29"/>
      <c r="CWK3" s="29"/>
      <c r="CWL3" s="29"/>
      <c r="CWM3" s="29"/>
      <c r="CWN3" s="29"/>
      <c r="CWO3" s="29"/>
      <c r="CWP3" s="29"/>
      <c r="CWQ3" s="29"/>
      <c r="CWR3" s="29"/>
      <c r="CWS3" s="29"/>
      <c r="CWT3" s="29"/>
      <c r="CWU3" s="29"/>
      <c r="CWV3" s="29"/>
      <c r="CWW3" s="29"/>
      <c r="CWX3" s="29"/>
      <c r="CWY3" s="29"/>
      <c r="CWZ3" s="29"/>
      <c r="CXA3" s="29"/>
      <c r="CXB3" s="29"/>
      <c r="CXC3" s="29"/>
      <c r="CXD3" s="29"/>
      <c r="CXE3" s="29"/>
      <c r="CXF3" s="29"/>
      <c r="CXG3" s="29"/>
      <c r="CXH3" s="29"/>
      <c r="CXI3" s="29"/>
      <c r="CXJ3" s="29"/>
      <c r="CXK3" s="29"/>
      <c r="CXL3" s="29"/>
      <c r="CXM3" s="29"/>
      <c r="CXN3" s="29"/>
      <c r="CXO3" s="29"/>
      <c r="CXP3" s="29"/>
      <c r="CXQ3" s="29"/>
      <c r="CXR3" s="29"/>
      <c r="CXS3" s="29"/>
      <c r="CXT3" s="29"/>
      <c r="CXU3" s="29"/>
      <c r="CXV3" s="29"/>
      <c r="CXW3" s="29"/>
      <c r="CXX3" s="29"/>
      <c r="CXY3" s="29"/>
      <c r="CXZ3" s="29"/>
      <c r="CYA3" s="29"/>
      <c r="CYB3" s="29"/>
      <c r="CYC3" s="29"/>
      <c r="CYD3" s="29"/>
      <c r="CYE3" s="29"/>
      <c r="CYF3" s="29"/>
      <c r="CYG3" s="29"/>
      <c r="CYH3" s="29"/>
      <c r="CYI3" s="29"/>
      <c r="CYJ3" s="29"/>
      <c r="CYK3" s="29"/>
      <c r="CYL3" s="29"/>
      <c r="CYM3" s="29"/>
      <c r="CYN3" s="29"/>
      <c r="CYO3" s="29"/>
      <c r="CYP3" s="29"/>
      <c r="CYQ3" s="29"/>
      <c r="CYR3" s="29"/>
      <c r="CYS3" s="29"/>
      <c r="CYT3" s="29"/>
      <c r="CYU3" s="29"/>
      <c r="CYV3" s="29"/>
      <c r="CYW3" s="29"/>
      <c r="CYX3" s="29"/>
      <c r="CYY3" s="29"/>
      <c r="CYZ3" s="29"/>
      <c r="CZA3" s="29"/>
      <c r="CZB3" s="29"/>
      <c r="CZC3" s="29"/>
      <c r="CZD3" s="29"/>
      <c r="CZE3" s="29"/>
      <c r="CZF3" s="29"/>
      <c r="CZG3" s="29"/>
      <c r="CZH3" s="29"/>
      <c r="CZI3" s="29"/>
      <c r="CZJ3" s="29"/>
      <c r="CZK3" s="29"/>
      <c r="CZL3" s="29"/>
      <c r="CZM3" s="29"/>
      <c r="CZN3" s="29"/>
      <c r="CZO3" s="29"/>
      <c r="CZP3" s="29"/>
      <c r="CZQ3" s="29"/>
      <c r="CZR3" s="29"/>
      <c r="CZS3" s="29"/>
      <c r="CZT3" s="29"/>
      <c r="CZU3" s="29"/>
      <c r="CZV3" s="29"/>
      <c r="CZW3" s="29"/>
      <c r="CZX3" s="29"/>
      <c r="CZY3" s="29"/>
      <c r="CZZ3" s="29"/>
      <c r="DAA3" s="29"/>
      <c r="DAB3" s="29"/>
      <c r="DAC3" s="29"/>
      <c r="DAD3" s="29"/>
      <c r="DAE3" s="29"/>
      <c r="DAF3" s="29"/>
      <c r="DAG3" s="29"/>
      <c r="DAH3" s="29"/>
      <c r="DAI3" s="29"/>
      <c r="DAJ3" s="29"/>
      <c r="DAK3" s="29"/>
      <c r="DAL3" s="29"/>
      <c r="DAM3" s="29"/>
      <c r="DAN3" s="29"/>
      <c r="DAO3" s="29"/>
      <c r="DAP3" s="29"/>
      <c r="DAQ3" s="29"/>
      <c r="DAR3" s="29"/>
      <c r="DAS3" s="29"/>
      <c r="DAT3" s="29"/>
      <c r="DAU3" s="29"/>
      <c r="DAV3" s="29"/>
      <c r="DAW3" s="29"/>
      <c r="DAX3" s="29"/>
      <c r="DAY3" s="29"/>
      <c r="DAZ3" s="29"/>
      <c r="DBA3" s="29"/>
      <c r="DBB3" s="29"/>
      <c r="DBC3" s="29"/>
      <c r="DBD3" s="29"/>
      <c r="DBE3" s="29"/>
      <c r="DBF3" s="29"/>
      <c r="DBG3" s="29"/>
      <c r="DBH3" s="29"/>
      <c r="DBI3" s="29"/>
      <c r="DBJ3" s="29"/>
      <c r="DBK3" s="29"/>
      <c r="DBL3" s="29"/>
      <c r="DBM3" s="29"/>
      <c r="DBN3" s="29"/>
      <c r="DBO3" s="29"/>
      <c r="DBP3" s="29"/>
      <c r="DBQ3" s="29"/>
      <c r="DBR3" s="29"/>
      <c r="DBS3" s="29"/>
      <c r="DBT3" s="29"/>
      <c r="DBU3" s="29"/>
      <c r="DBV3" s="29"/>
      <c r="DBW3" s="29"/>
      <c r="DBX3" s="29"/>
      <c r="DBY3" s="29"/>
      <c r="DBZ3" s="29"/>
      <c r="DCA3" s="29"/>
      <c r="DCB3" s="29"/>
      <c r="DCC3" s="29"/>
      <c r="DCD3" s="29"/>
      <c r="DCE3" s="29"/>
      <c r="DCF3" s="29"/>
      <c r="DCG3" s="29"/>
      <c r="DCH3" s="29"/>
      <c r="DCI3" s="29"/>
      <c r="DCJ3" s="29"/>
      <c r="DCK3" s="29"/>
      <c r="DCL3" s="29"/>
      <c r="DCM3" s="29"/>
      <c r="DCN3" s="29"/>
      <c r="DCO3" s="29"/>
      <c r="DCP3" s="29"/>
      <c r="DCQ3" s="29"/>
      <c r="DCR3" s="29"/>
      <c r="DCS3" s="29"/>
      <c r="DCT3" s="29"/>
      <c r="DCU3" s="29"/>
      <c r="DCV3" s="29"/>
      <c r="DCW3" s="29"/>
      <c r="DCX3" s="29"/>
      <c r="DCY3" s="29"/>
      <c r="DCZ3" s="29"/>
      <c r="DDA3" s="29"/>
      <c r="DDB3" s="29"/>
      <c r="DDC3" s="29"/>
      <c r="DDD3" s="29"/>
      <c r="DDE3" s="29"/>
      <c r="DDF3" s="29"/>
      <c r="DDG3" s="29"/>
      <c r="DDH3" s="29"/>
      <c r="DDI3" s="29"/>
      <c r="DDJ3" s="29"/>
      <c r="DDK3" s="29"/>
      <c r="DDL3" s="29"/>
      <c r="DDM3" s="29"/>
      <c r="DDN3" s="29"/>
      <c r="DDO3" s="29"/>
      <c r="DDP3" s="29"/>
      <c r="DDQ3" s="29"/>
      <c r="DDR3" s="29"/>
      <c r="DDS3" s="29"/>
      <c r="DDT3" s="29"/>
      <c r="DDU3" s="29"/>
      <c r="DDV3" s="29"/>
      <c r="DDW3" s="29"/>
      <c r="DDX3" s="29"/>
      <c r="DDY3" s="29"/>
      <c r="DDZ3" s="29"/>
      <c r="DEA3" s="29"/>
      <c r="DEB3" s="29"/>
      <c r="DEC3" s="29"/>
      <c r="DED3" s="29"/>
      <c r="DEE3" s="29"/>
      <c r="DEF3" s="29"/>
      <c r="DEG3" s="29"/>
      <c r="DEH3" s="29"/>
      <c r="DEI3" s="29"/>
      <c r="DEJ3" s="29"/>
      <c r="DEK3" s="29"/>
      <c r="DEL3" s="29"/>
      <c r="DEM3" s="29"/>
      <c r="DEN3" s="29"/>
      <c r="DEO3" s="29"/>
      <c r="DEP3" s="29"/>
      <c r="DEQ3" s="29"/>
      <c r="DER3" s="29"/>
      <c r="DES3" s="29"/>
      <c r="DET3" s="29"/>
      <c r="DEU3" s="29"/>
      <c r="DEV3" s="29"/>
      <c r="DEW3" s="29"/>
      <c r="DEX3" s="29"/>
      <c r="DEY3" s="29"/>
      <c r="DEZ3" s="29"/>
      <c r="DFA3" s="29"/>
      <c r="DFB3" s="29"/>
      <c r="DFC3" s="29"/>
      <c r="DFD3" s="29"/>
      <c r="DFE3" s="29"/>
      <c r="DFF3" s="29"/>
      <c r="DFG3" s="29"/>
      <c r="DFH3" s="29"/>
      <c r="DFI3" s="29"/>
      <c r="DFJ3" s="29"/>
      <c r="DFK3" s="29"/>
      <c r="DFL3" s="29"/>
      <c r="DFM3" s="29"/>
      <c r="DFN3" s="29"/>
      <c r="DFO3" s="29"/>
      <c r="DFP3" s="29"/>
      <c r="DFQ3" s="29"/>
      <c r="DFR3" s="29"/>
      <c r="DFS3" s="29"/>
      <c r="DFT3" s="29"/>
      <c r="DFU3" s="29"/>
      <c r="DFV3" s="29"/>
      <c r="DFW3" s="29"/>
      <c r="DFX3" s="29"/>
      <c r="DFY3" s="29"/>
      <c r="DFZ3" s="29"/>
      <c r="DGA3" s="29"/>
      <c r="DGB3" s="29"/>
      <c r="DGC3" s="29"/>
      <c r="DGD3" s="29"/>
      <c r="DGE3" s="29"/>
      <c r="DGF3" s="29"/>
      <c r="DGG3" s="29"/>
      <c r="DGH3" s="29"/>
      <c r="DGI3" s="29"/>
      <c r="DGJ3" s="29"/>
      <c r="DGK3" s="29"/>
      <c r="DGL3" s="29"/>
      <c r="DGM3" s="29"/>
      <c r="DGN3" s="29"/>
      <c r="DGO3" s="29"/>
      <c r="DGP3" s="29"/>
      <c r="DGQ3" s="29"/>
      <c r="DGR3" s="29"/>
      <c r="DGS3" s="29"/>
      <c r="DGT3" s="29"/>
      <c r="DGU3" s="29"/>
      <c r="DGV3" s="29"/>
      <c r="DGW3" s="29"/>
      <c r="DGX3" s="29"/>
      <c r="DGY3" s="29"/>
      <c r="DGZ3" s="29"/>
      <c r="DHA3" s="29"/>
      <c r="DHB3" s="29"/>
      <c r="DHC3" s="29"/>
      <c r="DHD3" s="29"/>
      <c r="DHE3" s="29"/>
      <c r="DHF3" s="29"/>
      <c r="DHG3" s="29"/>
      <c r="DHH3" s="29"/>
      <c r="DHI3" s="29"/>
      <c r="DHJ3" s="29"/>
      <c r="DHK3" s="29"/>
      <c r="DHL3" s="29"/>
      <c r="DHM3" s="29"/>
      <c r="DHN3" s="29"/>
      <c r="DHO3" s="29"/>
      <c r="DHP3" s="29"/>
      <c r="DHQ3" s="29"/>
      <c r="DHR3" s="29"/>
      <c r="DHS3" s="29"/>
      <c r="DHT3" s="29"/>
      <c r="DHU3" s="29"/>
      <c r="DHV3" s="29"/>
      <c r="DHW3" s="29"/>
      <c r="DHX3" s="29"/>
      <c r="DHY3" s="29"/>
      <c r="DHZ3" s="29"/>
      <c r="DIA3" s="29"/>
      <c r="DIB3" s="29"/>
      <c r="DIC3" s="29"/>
      <c r="DID3" s="29"/>
      <c r="DIE3" s="29"/>
      <c r="DIF3" s="29"/>
      <c r="DIG3" s="29"/>
      <c r="DIH3" s="29"/>
      <c r="DII3" s="29"/>
      <c r="DIJ3" s="29"/>
      <c r="DIK3" s="29"/>
      <c r="DIL3" s="29"/>
      <c r="DIM3" s="29"/>
      <c r="DIN3" s="29"/>
      <c r="DIO3" s="29"/>
      <c r="DIP3" s="29"/>
      <c r="DIQ3" s="29"/>
      <c r="DIR3" s="29"/>
      <c r="DIS3" s="29"/>
      <c r="DIT3" s="29"/>
      <c r="DIU3" s="29"/>
      <c r="DIV3" s="29"/>
      <c r="DIW3" s="29"/>
      <c r="DIX3" s="29"/>
      <c r="DIY3" s="29"/>
      <c r="DIZ3" s="29"/>
      <c r="DJA3" s="29"/>
      <c r="DJB3" s="29"/>
      <c r="DJC3" s="29"/>
      <c r="DJD3" s="29"/>
      <c r="DJE3" s="29"/>
      <c r="DJF3" s="29"/>
      <c r="DJG3" s="29"/>
      <c r="DJH3" s="29"/>
      <c r="DJI3" s="29"/>
      <c r="DJJ3" s="29"/>
      <c r="DJK3" s="29"/>
      <c r="DJL3" s="29"/>
      <c r="DJM3" s="29"/>
      <c r="DJN3" s="29"/>
      <c r="DJO3" s="29"/>
      <c r="DJP3" s="29"/>
      <c r="DJQ3" s="29"/>
      <c r="DJR3" s="29"/>
      <c r="DJS3" s="29"/>
      <c r="DJT3" s="29"/>
      <c r="DJU3" s="29"/>
      <c r="DJV3" s="29"/>
      <c r="DJW3" s="29"/>
      <c r="DJX3" s="29"/>
      <c r="DJY3" s="29"/>
      <c r="DJZ3" s="29"/>
      <c r="DKA3" s="29"/>
      <c r="DKB3" s="29"/>
      <c r="DKC3" s="29"/>
      <c r="DKD3" s="29"/>
      <c r="DKE3" s="29"/>
      <c r="DKF3" s="29"/>
      <c r="DKG3" s="29"/>
      <c r="DKH3" s="29"/>
      <c r="DKI3" s="29"/>
      <c r="DKJ3" s="29"/>
      <c r="DKK3" s="29"/>
      <c r="DKL3" s="29"/>
      <c r="DKM3" s="29"/>
      <c r="DKN3" s="29"/>
      <c r="DKO3" s="29"/>
      <c r="DKP3" s="29"/>
      <c r="DKQ3" s="29"/>
      <c r="DKR3" s="29"/>
      <c r="DKS3" s="29"/>
      <c r="DKT3" s="29"/>
      <c r="DKU3" s="29"/>
      <c r="DKV3" s="29"/>
      <c r="DKW3" s="29"/>
      <c r="DKX3" s="29"/>
      <c r="DKY3" s="29"/>
      <c r="DKZ3" s="29"/>
      <c r="DLA3" s="29"/>
      <c r="DLB3" s="29"/>
      <c r="DLC3" s="29"/>
      <c r="DLD3" s="29"/>
      <c r="DLE3" s="29"/>
      <c r="DLF3" s="29"/>
      <c r="DLG3" s="29"/>
      <c r="DLH3" s="29"/>
      <c r="DLI3" s="29"/>
      <c r="DLJ3" s="29"/>
      <c r="DLK3" s="29"/>
      <c r="DLL3" s="29"/>
      <c r="DLM3" s="29"/>
      <c r="DLN3" s="29"/>
      <c r="DLO3" s="29"/>
      <c r="DLP3" s="29"/>
      <c r="DLQ3" s="29"/>
      <c r="DLR3" s="29"/>
      <c r="DLS3" s="29"/>
      <c r="DLT3" s="29"/>
      <c r="DLU3" s="29"/>
      <c r="DLV3" s="29"/>
      <c r="DLW3" s="29"/>
      <c r="DLX3" s="29"/>
      <c r="DLY3" s="29"/>
      <c r="DLZ3" s="29"/>
      <c r="DMA3" s="29"/>
      <c r="DMB3" s="29"/>
      <c r="DMC3" s="29"/>
      <c r="DMD3" s="29"/>
      <c r="DME3" s="29"/>
      <c r="DMF3" s="29"/>
      <c r="DMG3" s="29"/>
      <c r="DMH3" s="29"/>
      <c r="DMI3" s="29"/>
      <c r="DMJ3" s="29"/>
      <c r="DMK3" s="29"/>
      <c r="DML3" s="29"/>
      <c r="DMM3" s="29"/>
      <c r="DMN3" s="29"/>
      <c r="DMO3" s="29"/>
      <c r="DMP3" s="29"/>
      <c r="DMQ3" s="29"/>
      <c r="DMR3" s="29"/>
      <c r="DMS3" s="29"/>
      <c r="DMT3" s="29"/>
      <c r="DMU3" s="29"/>
      <c r="DMV3" s="29"/>
      <c r="DMW3" s="29"/>
      <c r="DMX3" s="29"/>
      <c r="DMY3" s="29"/>
      <c r="DMZ3" s="29"/>
      <c r="DNA3" s="29"/>
      <c r="DNB3" s="29"/>
      <c r="DNC3" s="29"/>
      <c r="DND3" s="29"/>
      <c r="DNE3" s="29"/>
      <c r="DNF3" s="29"/>
      <c r="DNG3" s="29"/>
      <c r="DNH3" s="29"/>
      <c r="DNI3" s="29"/>
      <c r="DNJ3" s="29"/>
      <c r="DNK3" s="29"/>
      <c r="DNL3" s="29"/>
      <c r="DNM3" s="29"/>
      <c r="DNN3" s="29"/>
      <c r="DNO3" s="29"/>
      <c r="DNP3" s="29"/>
      <c r="DNQ3" s="29"/>
      <c r="DNR3" s="29"/>
      <c r="DNS3" s="29"/>
      <c r="DNT3" s="29"/>
      <c r="DNU3" s="29"/>
      <c r="DNV3" s="29"/>
      <c r="DNW3" s="29"/>
      <c r="DNX3" s="29"/>
      <c r="DNY3" s="29"/>
      <c r="DNZ3" s="29"/>
      <c r="DOA3" s="29"/>
      <c r="DOB3" s="29"/>
      <c r="DOC3" s="29"/>
      <c r="DOD3" s="29"/>
      <c r="DOE3" s="29"/>
      <c r="DOF3" s="29"/>
      <c r="DOG3" s="29"/>
      <c r="DOH3" s="29"/>
      <c r="DOI3" s="29"/>
      <c r="DOJ3" s="29"/>
      <c r="DOK3" s="29"/>
      <c r="DOL3" s="29"/>
      <c r="DOM3" s="29"/>
      <c r="DON3" s="29"/>
      <c r="DOO3" s="29"/>
      <c r="DOP3" s="29"/>
      <c r="DOQ3" s="29"/>
      <c r="DOR3" s="29"/>
      <c r="DOS3" s="29"/>
      <c r="DOT3" s="29"/>
      <c r="DOU3" s="29"/>
      <c r="DOV3" s="29"/>
      <c r="DOW3" s="29"/>
      <c r="DOX3" s="29"/>
      <c r="DOY3" s="29"/>
      <c r="DOZ3" s="29"/>
      <c r="DPA3" s="29"/>
      <c r="DPB3" s="29"/>
      <c r="DPC3" s="29"/>
      <c r="DPD3" s="29"/>
      <c r="DPE3" s="29"/>
      <c r="DPF3" s="29"/>
      <c r="DPG3" s="29"/>
      <c r="DPH3" s="29"/>
      <c r="DPI3" s="29"/>
      <c r="DPJ3" s="29"/>
      <c r="DPK3" s="29"/>
      <c r="DPL3" s="29"/>
      <c r="DPM3" s="29"/>
      <c r="DPN3" s="29"/>
      <c r="DPO3" s="29"/>
      <c r="DPP3" s="29"/>
      <c r="DPQ3" s="29"/>
      <c r="DPR3" s="29"/>
      <c r="DPS3" s="29"/>
      <c r="DPT3" s="29"/>
      <c r="DPU3" s="29"/>
      <c r="DPV3" s="29"/>
      <c r="DPW3" s="29"/>
      <c r="DPX3" s="29"/>
      <c r="DPY3" s="29"/>
      <c r="DPZ3" s="29"/>
      <c r="DQA3" s="29"/>
      <c r="DQB3" s="29"/>
      <c r="DQC3" s="29"/>
      <c r="DQD3" s="29"/>
      <c r="DQE3" s="29"/>
      <c r="DQF3" s="29"/>
      <c r="DQG3" s="29"/>
      <c r="DQH3" s="29"/>
      <c r="DQI3" s="29"/>
      <c r="DQJ3" s="29"/>
      <c r="DQK3" s="29"/>
      <c r="DQL3" s="29"/>
      <c r="DQM3" s="29"/>
      <c r="DQN3" s="29"/>
      <c r="DQO3" s="29"/>
      <c r="DQP3" s="29"/>
      <c r="DQQ3" s="29"/>
      <c r="DQR3" s="29"/>
      <c r="DQS3" s="29"/>
      <c r="DQT3" s="29"/>
      <c r="DQU3" s="29"/>
      <c r="DQV3" s="29"/>
      <c r="DQW3" s="29"/>
      <c r="DQX3" s="29"/>
      <c r="DQY3" s="29"/>
      <c r="DQZ3" s="29"/>
      <c r="DRA3" s="29"/>
      <c r="DRB3" s="29"/>
      <c r="DRC3" s="29"/>
      <c r="DRD3" s="29"/>
      <c r="DRE3" s="29"/>
      <c r="DRF3" s="29"/>
      <c r="DRG3" s="29"/>
      <c r="DRH3" s="29"/>
      <c r="DRI3" s="29"/>
      <c r="DRJ3" s="29"/>
      <c r="DRK3" s="29"/>
      <c r="DRL3" s="29"/>
      <c r="DRM3" s="29"/>
      <c r="DRN3" s="29"/>
      <c r="DRO3" s="29"/>
      <c r="DRP3" s="29"/>
      <c r="DRQ3" s="29"/>
      <c r="DRR3" s="29"/>
      <c r="DRS3" s="29"/>
      <c r="DRT3" s="29"/>
      <c r="DRU3" s="29"/>
      <c r="DRV3" s="29"/>
      <c r="DRW3" s="29"/>
      <c r="DRX3" s="29"/>
      <c r="DRY3" s="29"/>
      <c r="DRZ3" s="29"/>
      <c r="DSA3" s="29"/>
      <c r="DSB3" s="29"/>
      <c r="DSC3" s="29"/>
      <c r="DSD3" s="29"/>
      <c r="DSE3" s="29"/>
      <c r="DSF3" s="29"/>
      <c r="DSG3" s="29"/>
      <c r="DSH3" s="29"/>
      <c r="DSI3" s="29"/>
      <c r="DSJ3" s="29"/>
      <c r="DSK3" s="29"/>
      <c r="DSL3" s="29"/>
      <c r="DSM3" s="29"/>
      <c r="DSN3" s="29"/>
      <c r="DSO3" s="29"/>
      <c r="DSP3" s="29"/>
      <c r="DSQ3" s="29"/>
      <c r="DSR3" s="29"/>
      <c r="DSS3" s="29"/>
      <c r="DST3" s="29"/>
      <c r="DSU3" s="29"/>
      <c r="DSV3" s="29"/>
      <c r="DSW3" s="29"/>
      <c r="DSX3" s="29"/>
      <c r="DSY3" s="29"/>
      <c r="DSZ3" s="29"/>
      <c r="DTA3" s="29"/>
      <c r="DTB3" s="29"/>
      <c r="DTC3" s="29"/>
      <c r="DTD3" s="29"/>
      <c r="DTE3" s="29"/>
      <c r="DTF3" s="29"/>
      <c r="DTG3" s="29"/>
      <c r="DTH3" s="29"/>
      <c r="DTI3" s="29"/>
      <c r="DTJ3" s="29"/>
      <c r="DTK3" s="29"/>
      <c r="DTL3" s="29"/>
      <c r="DTM3" s="29"/>
      <c r="DTN3" s="29"/>
      <c r="DTO3" s="29"/>
      <c r="DTP3" s="29"/>
      <c r="DTQ3" s="29"/>
      <c r="DTR3" s="29"/>
      <c r="DTS3" s="29"/>
      <c r="DTT3" s="29"/>
      <c r="DTU3" s="29"/>
      <c r="DTV3" s="29"/>
      <c r="DTW3" s="29"/>
      <c r="DTX3" s="29"/>
      <c r="DTY3" s="29"/>
      <c r="DTZ3" s="29"/>
      <c r="DUA3" s="29"/>
      <c r="DUB3" s="29"/>
      <c r="DUC3" s="29"/>
      <c r="DUD3" s="29"/>
      <c r="DUE3" s="29"/>
      <c r="DUF3" s="29"/>
      <c r="DUG3" s="29"/>
      <c r="DUH3" s="29"/>
      <c r="DUI3" s="29"/>
      <c r="DUJ3" s="29"/>
      <c r="DUK3" s="29"/>
      <c r="DUL3" s="29"/>
      <c r="DUM3" s="29"/>
      <c r="DUN3" s="29"/>
      <c r="DUO3" s="29"/>
      <c r="DUP3" s="29"/>
      <c r="DUQ3" s="29"/>
      <c r="DUR3" s="29"/>
      <c r="DUS3" s="29"/>
      <c r="DUT3" s="29"/>
      <c r="DUU3" s="29"/>
      <c r="DUV3" s="29"/>
      <c r="DUW3" s="29"/>
      <c r="DUX3" s="29"/>
      <c r="DUY3" s="29"/>
      <c r="DUZ3" s="29"/>
      <c r="DVA3" s="29"/>
      <c r="DVB3" s="29"/>
      <c r="DVC3" s="29"/>
      <c r="DVD3" s="29"/>
      <c r="DVE3" s="29"/>
      <c r="DVF3" s="29"/>
      <c r="DVG3" s="29"/>
      <c r="DVH3" s="29"/>
      <c r="DVI3" s="29"/>
      <c r="DVJ3" s="29"/>
      <c r="DVK3" s="29"/>
      <c r="DVL3" s="29"/>
      <c r="DVM3" s="29"/>
      <c r="DVN3" s="29"/>
      <c r="DVO3" s="29"/>
      <c r="DVP3" s="29"/>
      <c r="DVQ3" s="29"/>
      <c r="DVR3" s="29"/>
      <c r="DVS3" s="29"/>
      <c r="DVT3" s="29"/>
      <c r="DVU3" s="29"/>
      <c r="DVV3" s="29"/>
      <c r="DVW3" s="29"/>
      <c r="DVX3" s="29"/>
      <c r="DVY3" s="29"/>
      <c r="DVZ3" s="29"/>
      <c r="DWA3" s="29"/>
      <c r="DWB3" s="29"/>
      <c r="DWC3" s="29"/>
      <c r="DWD3" s="29"/>
      <c r="DWE3" s="29"/>
      <c r="DWF3" s="29"/>
      <c r="DWG3" s="29"/>
      <c r="DWH3" s="29"/>
      <c r="DWI3" s="29"/>
      <c r="DWJ3" s="29"/>
      <c r="DWK3" s="29"/>
      <c r="DWL3" s="29"/>
      <c r="DWM3" s="29"/>
      <c r="DWN3" s="29"/>
      <c r="DWO3" s="29"/>
      <c r="DWP3" s="29"/>
      <c r="DWQ3" s="29"/>
      <c r="DWR3" s="29"/>
      <c r="DWS3" s="29"/>
      <c r="DWT3" s="29"/>
      <c r="DWU3" s="29"/>
      <c r="DWV3" s="29"/>
      <c r="DWW3" s="29"/>
      <c r="DWX3" s="29"/>
      <c r="DWY3" s="29"/>
      <c r="DWZ3" s="29"/>
      <c r="DXA3" s="29"/>
      <c r="DXB3" s="29"/>
      <c r="DXC3" s="29"/>
      <c r="DXD3" s="29"/>
      <c r="DXE3" s="29"/>
      <c r="DXF3" s="29"/>
      <c r="DXG3" s="29"/>
      <c r="DXH3" s="29"/>
      <c r="DXI3" s="29"/>
      <c r="DXJ3" s="29"/>
      <c r="DXK3" s="29"/>
      <c r="DXL3" s="29"/>
      <c r="DXM3" s="29"/>
      <c r="DXN3" s="29"/>
      <c r="DXO3" s="29"/>
      <c r="DXP3" s="29"/>
      <c r="DXQ3" s="29"/>
      <c r="DXR3" s="29"/>
      <c r="DXS3" s="29"/>
      <c r="DXT3" s="29"/>
      <c r="DXU3" s="29"/>
      <c r="DXV3" s="29"/>
      <c r="DXW3" s="29"/>
      <c r="DXX3" s="29"/>
      <c r="DXY3" s="29"/>
      <c r="DXZ3" s="29"/>
      <c r="DYA3" s="29"/>
      <c r="DYB3" s="29"/>
      <c r="DYC3" s="29"/>
      <c r="DYD3" s="29"/>
      <c r="DYE3" s="29"/>
      <c r="DYF3" s="29"/>
      <c r="DYG3" s="29"/>
      <c r="DYH3" s="29"/>
      <c r="DYI3" s="29"/>
      <c r="DYJ3" s="29"/>
      <c r="DYK3" s="29"/>
      <c r="DYL3" s="29"/>
      <c r="DYM3" s="29"/>
      <c r="DYN3" s="29"/>
      <c r="DYO3" s="29"/>
      <c r="DYP3" s="29"/>
      <c r="DYQ3" s="29"/>
      <c r="DYR3" s="29"/>
      <c r="DYS3" s="29"/>
      <c r="DYT3" s="29"/>
      <c r="DYU3" s="29"/>
      <c r="DYV3" s="29"/>
      <c r="DYW3" s="29"/>
      <c r="DYX3" s="29"/>
      <c r="DYY3" s="29"/>
      <c r="DYZ3" s="29"/>
      <c r="DZA3" s="29"/>
      <c r="DZB3" s="29"/>
      <c r="DZC3" s="29"/>
      <c r="DZD3" s="29"/>
      <c r="DZE3" s="29"/>
      <c r="DZF3" s="29"/>
      <c r="DZG3" s="29"/>
      <c r="DZH3" s="29"/>
      <c r="DZI3" s="29"/>
      <c r="DZJ3" s="29"/>
      <c r="DZK3" s="29"/>
      <c r="DZL3" s="29"/>
      <c r="DZM3" s="29"/>
      <c r="DZN3" s="29"/>
      <c r="DZO3" s="29"/>
      <c r="DZP3" s="29"/>
      <c r="DZQ3" s="29"/>
      <c r="DZR3" s="29"/>
      <c r="DZS3" s="29"/>
      <c r="DZT3" s="29"/>
      <c r="DZU3" s="29"/>
      <c r="DZV3" s="29"/>
      <c r="DZW3" s="29"/>
      <c r="DZX3" s="29"/>
      <c r="DZY3" s="29"/>
      <c r="DZZ3" s="29"/>
      <c r="EAA3" s="29"/>
      <c r="EAB3" s="29"/>
      <c r="EAC3" s="29"/>
      <c r="EAD3" s="29"/>
      <c r="EAE3" s="29"/>
      <c r="EAF3" s="29"/>
      <c r="EAG3" s="29"/>
      <c r="EAH3" s="29"/>
      <c r="EAI3" s="29"/>
      <c r="EAJ3" s="29"/>
      <c r="EAK3" s="29"/>
      <c r="EAL3" s="29"/>
      <c r="EAM3" s="29"/>
      <c r="EAN3" s="29"/>
      <c r="EAO3" s="29"/>
      <c r="EAP3" s="29"/>
      <c r="EAQ3" s="29"/>
      <c r="EAR3" s="29"/>
      <c r="EAS3" s="29"/>
      <c r="EAT3" s="29"/>
      <c r="EAU3" s="29"/>
      <c r="EAV3" s="29"/>
      <c r="EAW3" s="29"/>
      <c r="EAX3" s="29"/>
      <c r="EAY3" s="29"/>
      <c r="EAZ3" s="29"/>
      <c r="EBA3" s="29"/>
      <c r="EBB3" s="29"/>
      <c r="EBC3" s="29"/>
      <c r="EBD3" s="29"/>
      <c r="EBE3" s="29"/>
      <c r="EBF3" s="29"/>
      <c r="EBG3" s="29"/>
      <c r="EBH3" s="29"/>
      <c r="EBI3" s="29"/>
      <c r="EBJ3" s="29"/>
      <c r="EBK3" s="29"/>
      <c r="EBL3" s="29"/>
      <c r="EBM3" s="29"/>
      <c r="EBN3" s="29"/>
      <c r="EBO3" s="29"/>
      <c r="EBP3" s="29"/>
      <c r="EBQ3" s="29"/>
      <c r="EBR3" s="29"/>
      <c r="EBS3" s="29"/>
      <c r="EBT3" s="29"/>
      <c r="EBU3" s="29"/>
      <c r="EBV3" s="29"/>
      <c r="EBW3" s="29"/>
      <c r="EBX3" s="29"/>
      <c r="EBY3" s="29"/>
      <c r="EBZ3" s="29"/>
      <c r="ECA3" s="29"/>
      <c r="ECB3" s="29"/>
      <c r="ECC3" s="29"/>
      <c r="ECD3" s="29"/>
      <c r="ECE3" s="29"/>
      <c r="ECF3" s="29"/>
      <c r="ECG3" s="29"/>
      <c r="ECH3" s="29"/>
      <c r="ECI3" s="29"/>
      <c r="ECJ3" s="29"/>
      <c r="ECK3" s="29"/>
      <c r="ECL3" s="29"/>
      <c r="ECM3" s="29"/>
      <c r="ECN3" s="29"/>
      <c r="ECO3" s="29"/>
      <c r="ECP3" s="29"/>
      <c r="ECQ3" s="29"/>
      <c r="ECR3" s="29"/>
      <c r="ECS3" s="29"/>
      <c r="ECT3" s="29"/>
      <c r="ECU3" s="29"/>
      <c r="ECV3" s="29"/>
      <c r="ECW3" s="29"/>
      <c r="ECX3" s="29"/>
      <c r="ECY3" s="29"/>
      <c r="ECZ3" s="29"/>
      <c r="EDA3" s="29"/>
      <c r="EDB3" s="29"/>
      <c r="EDC3" s="29"/>
      <c r="EDD3" s="29"/>
      <c r="EDE3" s="29"/>
      <c r="EDF3" s="29"/>
      <c r="EDG3" s="29"/>
      <c r="EDH3" s="29"/>
      <c r="EDI3" s="29"/>
      <c r="EDJ3" s="29"/>
      <c r="EDK3" s="29"/>
      <c r="EDL3" s="29"/>
      <c r="EDM3" s="29"/>
      <c r="EDN3" s="29"/>
      <c r="EDO3" s="29"/>
      <c r="EDP3" s="29"/>
      <c r="EDQ3" s="29"/>
      <c r="EDR3" s="29"/>
      <c r="EDS3" s="29"/>
      <c r="EDT3" s="29"/>
      <c r="EDU3" s="29"/>
      <c r="EDV3" s="29"/>
      <c r="EDW3" s="29"/>
      <c r="EDX3" s="29"/>
      <c r="EDY3" s="29"/>
      <c r="EDZ3" s="29"/>
      <c r="EEA3" s="29"/>
      <c r="EEB3" s="29"/>
      <c r="EEC3" s="29"/>
      <c r="EED3" s="29"/>
      <c r="EEE3" s="29"/>
      <c r="EEF3" s="29"/>
      <c r="EEG3" s="29"/>
      <c r="EEH3" s="29"/>
      <c r="EEI3" s="29"/>
      <c r="EEJ3" s="29"/>
      <c r="EEK3" s="29"/>
      <c r="EEL3" s="29"/>
      <c r="EEM3" s="29"/>
      <c r="EEN3" s="29"/>
      <c r="EEO3" s="29"/>
      <c r="EEP3" s="29"/>
      <c r="EEQ3" s="29"/>
      <c r="EER3" s="29"/>
      <c r="EES3" s="29"/>
      <c r="EET3" s="29"/>
      <c r="EEU3" s="29"/>
      <c r="EEV3" s="29"/>
      <c r="EEW3" s="29"/>
      <c r="EEX3" s="29"/>
      <c r="EEY3" s="29"/>
      <c r="EEZ3" s="29"/>
      <c r="EFA3" s="29"/>
      <c r="EFB3" s="29"/>
      <c r="EFC3" s="29"/>
      <c r="EFD3" s="29"/>
      <c r="EFE3" s="29"/>
      <c r="EFF3" s="29"/>
      <c r="EFG3" s="29"/>
      <c r="EFH3" s="29"/>
      <c r="EFI3" s="29"/>
      <c r="EFJ3" s="29"/>
      <c r="EFK3" s="29"/>
      <c r="EFL3" s="29"/>
      <c r="EFM3" s="29"/>
      <c r="EFN3" s="29"/>
      <c r="EFO3" s="29"/>
      <c r="EFP3" s="29"/>
      <c r="EFQ3" s="29"/>
      <c r="EFR3" s="29"/>
      <c r="EFS3" s="29"/>
      <c r="EFT3" s="29"/>
      <c r="EFU3" s="29"/>
      <c r="EFV3" s="29"/>
      <c r="EFW3" s="29"/>
      <c r="EFX3" s="29"/>
      <c r="EFY3" s="29"/>
      <c r="EFZ3" s="29"/>
      <c r="EGA3" s="29"/>
      <c r="EGB3" s="29"/>
      <c r="EGC3" s="29"/>
      <c r="EGD3" s="29"/>
      <c r="EGE3" s="29"/>
      <c r="EGF3" s="29"/>
      <c r="EGG3" s="29"/>
      <c r="EGH3" s="29"/>
      <c r="EGI3" s="29"/>
      <c r="EGJ3" s="29"/>
      <c r="EGK3" s="29"/>
      <c r="EGL3" s="29"/>
      <c r="EGM3" s="29"/>
      <c r="EGN3" s="29"/>
      <c r="EGO3" s="29"/>
      <c r="EGP3" s="29"/>
      <c r="EGQ3" s="29"/>
      <c r="EGR3" s="29"/>
      <c r="EGS3" s="29"/>
      <c r="EGT3" s="29"/>
      <c r="EGU3" s="29"/>
      <c r="EGV3" s="29"/>
      <c r="EGW3" s="29"/>
      <c r="EGX3" s="29"/>
      <c r="EGY3" s="29"/>
      <c r="EGZ3" s="29"/>
      <c r="EHA3" s="29"/>
      <c r="EHB3" s="29"/>
      <c r="EHC3" s="29"/>
      <c r="EHD3" s="29"/>
      <c r="EHE3" s="29"/>
      <c r="EHF3" s="29"/>
      <c r="EHG3" s="29"/>
      <c r="EHH3" s="29"/>
      <c r="EHI3" s="29"/>
      <c r="EHJ3" s="29"/>
      <c r="EHK3" s="29"/>
      <c r="EHL3" s="29"/>
      <c r="EHM3" s="29"/>
      <c r="EHN3" s="29"/>
      <c r="EHO3" s="29"/>
      <c r="EHP3" s="29"/>
      <c r="EHQ3" s="29"/>
      <c r="EHR3" s="29"/>
      <c r="EHS3" s="29"/>
      <c r="EHT3" s="29"/>
      <c r="EHU3" s="29"/>
      <c r="EHV3" s="29"/>
      <c r="EHW3" s="29"/>
      <c r="EHX3" s="29"/>
      <c r="EHY3" s="29"/>
      <c r="EHZ3" s="29"/>
      <c r="EIA3" s="29"/>
      <c r="EIB3" s="29"/>
      <c r="EIC3" s="29"/>
      <c r="EID3" s="29"/>
      <c r="EIE3" s="29"/>
      <c r="EIF3" s="29"/>
      <c r="EIG3" s="29"/>
      <c r="EIH3" s="29"/>
      <c r="EII3" s="29"/>
      <c r="EIJ3" s="29"/>
      <c r="EIK3" s="29"/>
      <c r="EIL3" s="29"/>
      <c r="EIM3" s="29"/>
      <c r="EIN3" s="29"/>
      <c r="EIO3" s="29"/>
      <c r="EIP3" s="29"/>
      <c r="EIQ3" s="29"/>
      <c r="EIR3" s="29"/>
      <c r="EIS3" s="29"/>
      <c r="EIT3" s="29"/>
      <c r="EIU3" s="29"/>
      <c r="EIV3" s="29"/>
      <c r="EIW3" s="29"/>
      <c r="EIX3" s="29"/>
      <c r="EIY3" s="29"/>
      <c r="EIZ3" s="29"/>
      <c r="EJA3" s="29"/>
      <c r="EJB3" s="29"/>
      <c r="EJC3" s="29"/>
      <c r="EJD3" s="29"/>
      <c r="EJE3" s="29"/>
      <c r="EJF3" s="29"/>
      <c r="EJG3" s="29"/>
      <c r="EJH3" s="29"/>
      <c r="EJI3" s="29"/>
      <c r="EJJ3" s="29"/>
      <c r="EJK3" s="29"/>
      <c r="EJL3" s="29"/>
      <c r="EJM3" s="29"/>
      <c r="EJN3" s="29"/>
      <c r="EJO3" s="29"/>
      <c r="EJP3" s="29"/>
      <c r="EJQ3" s="29"/>
      <c r="EJR3" s="29"/>
      <c r="EJS3" s="29"/>
      <c r="EJT3" s="29"/>
      <c r="EJU3" s="29"/>
      <c r="EJV3" s="29"/>
      <c r="EJW3" s="29"/>
      <c r="EJX3" s="29"/>
      <c r="EJY3" s="29"/>
      <c r="EJZ3" s="29"/>
      <c r="EKA3" s="29"/>
      <c r="EKB3" s="29"/>
      <c r="EKC3" s="29"/>
      <c r="EKD3" s="29"/>
      <c r="EKE3" s="29"/>
      <c r="EKF3" s="29"/>
      <c r="EKG3" s="29"/>
      <c r="EKH3" s="29"/>
      <c r="EKI3" s="29"/>
      <c r="EKJ3" s="29"/>
      <c r="EKK3" s="29"/>
      <c r="EKL3" s="29"/>
      <c r="EKM3" s="29"/>
      <c r="EKN3" s="29"/>
      <c r="EKO3" s="29"/>
      <c r="EKP3" s="29"/>
      <c r="EKQ3" s="29"/>
      <c r="EKR3" s="29"/>
      <c r="EKS3" s="29"/>
      <c r="EKT3" s="29"/>
      <c r="EKU3" s="29"/>
      <c r="EKV3" s="29"/>
      <c r="EKW3" s="29"/>
      <c r="EKX3" s="29"/>
      <c r="EKY3" s="29"/>
      <c r="EKZ3" s="29"/>
      <c r="ELA3" s="29"/>
      <c r="ELB3" s="29"/>
      <c r="ELC3" s="29"/>
      <c r="ELD3" s="29"/>
      <c r="ELE3" s="29"/>
      <c r="ELF3" s="29"/>
      <c r="ELG3" s="29"/>
      <c r="ELH3" s="29"/>
      <c r="ELI3" s="29"/>
      <c r="ELJ3" s="29"/>
      <c r="ELK3" s="29"/>
      <c r="ELL3" s="29"/>
      <c r="ELM3" s="29"/>
      <c r="ELN3" s="29"/>
      <c r="ELO3" s="29"/>
      <c r="ELP3" s="29"/>
      <c r="ELQ3" s="29"/>
      <c r="ELR3" s="29"/>
      <c r="ELS3" s="29"/>
      <c r="ELT3" s="29"/>
      <c r="ELU3" s="29"/>
      <c r="ELV3" s="29"/>
      <c r="ELW3" s="29"/>
      <c r="ELX3" s="29"/>
      <c r="ELY3" s="29"/>
      <c r="ELZ3" s="29"/>
      <c r="EMA3" s="29"/>
      <c r="EMB3" s="29"/>
      <c r="EMC3" s="29"/>
      <c r="EMD3" s="29"/>
      <c r="EME3" s="29"/>
      <c r="EMF3" s="29"/>
      <c r="EMG3" s="29"/>
      <c r="EMH3" s="29"/>
      <c r="EMI3" s="29"/>
      <c r="EMJ3" s="29"/>
      <c r="EMK3" s="29"/>
      <c r="EML3" s="29"/>
      <c r="EMM3" s="29"/>
      <c r="EMN3" s="29"/>
      <c r="EMO3" s="29"/>
      <c r="EMP3" s="29"/>
      <c r="EMQ3" s="29"/>
      <c r="EMR3" s="29"/>
      <c r="EMS3" s="29"/>
      <c r="EMT3" s="29"/>
      <c r="EMU3" s="29"/>
      <c r="EMV3" s="29"/>
      <c r="EMW3" s="29"/>
      <c r="EMX3" s="29"/>
      <c r="EMY3" s="29"/>
      <c r="EMZ3" s="29"/>
      <c r="ENA3" s="29"/>
      <c r="ENB3" s="29"/>
      <c r="ENC3" s="29"/>
      <c r="END3" s="29"/>
      <c r="ENE3" s="29"/>
      <c r="ENF3" s="29"/>
      <c r="ENG3" s="29"/>
      <c r="ENH3" s="29"/>
      <c r="ENI3" s="29"/>
      <c r="ENJ3" s="29"/>
      <c r="ENK3" s="29"/>
      <c r="ENL3" s="29"/>
      <c r="ENM3" s="29"/>
      <c r="ENN3" s="29"/>
      <c r="ENO3" s="29"/>
      <c r="ENP3" s="29"/>
      <c r="ENQ3" s="29"/>
      <c r="ENR3" s="29"/>
      <c r="ENS3" s="29"/>
      <c r="ENT3" s="29"/>
      <c r="ENU3" s="29"/>
      <c r="ENV3" s="29"/>
      <c r="ENW3" s="29"/>
      <c r="ENX3" s="29"/>
      <c r="ENY3" s="29"/>
      <c r="ENZ3" s="29"/>
      <c r="EOA3" s="29"/>
      <c r="EOB3" s="29"/>
      <c r="EOC3" s="29"/>
      <c r="EOD3" s="29"/>
      <c r="EOE3" s="29"/>
      <c r="EOF3" s="29"/>
      <c r="EOG3" s="29"/>
      <c r="EOH3" s="29"/>
      <c r="EOI3" s="29"/>
      <c r="EOJ3" s="29"/>
      <c r="EOK3" s="29"/>
      <c r="EOL3" s="29"/>
      <c r="EOM3" s="29"/>
      <c r="EON3" s="29"/>
      <c r="EOO3" s="29"/>
      <c r="EOP3" s="29"/>
      <c r="EOQ3" s="29"/>
      <c r="EOR3" s="29"/>
      <c r="EOS3" s="29"/>
      <c r="EOT3" s="29"/>
      <c r="EOU3" s="29"/>
      <c r="EOV3" s="29"/>
      <c r="EOW3" s="29"/>
      <c r="EOX3" s="29"/>
      <c r="EOY3" s="29"/>
      <c r="EOZ3" s="29"/>
      <c r="EPA3" s="29"/>
      <c r="EPB3" s="29"/>
      <c r="EPC3" s="29"/>
      <c r="EPD3" s="29"/>
      <c r="EPE3" s="29"/>
      <c r="EPF3" s="29"/>
      <c r="EPG3" s="29"/>
      <c r="EPH3" s="29"/>
      <c r="EPI3" s="29"/>
      <c r="EPJ3" s="29"/>
      <c r="EPK3" s="29"/>
      <c r="EPL3" s="29"/>
      <c r="EPM3" s="29"/>
      <c r="EPN3" s="29"/>
      <c r="EPO3" s="29"/>
      <c r="EPP3" s="29"/>
      <c r="EPQ3" s="29"/>
      <c r="EPR3" s="29"/>
      <c r="EPS3" s="29"/>
      <c r="EPT3" s="29"/>
      <c r="EPU3" s="29"/>
      <c r="EPV3" s="29"/>
      <c r="EPW3" s="29"/>
      <c r="EPX3" s="29"/>
      <c r="EPY3" s="29"/>
      <c r="EPZ3" s="29"/>
      <c r="EQA3" s="29"/>
      <c r="EQB3" s="29"/>
      <c r="EQC3" s="29"/>
      <c r="EQD3" s="29"/>
      <c r="EQE3" s="29"/>
      <c r="EQF3" s="29"/>
      <c r="EQG3" s="29"/>
      <c r="EQH3" s="29"/>
      <c r="EQI3" s="29"/>
      <c r="EQJ3" s="29"/>
      <c r="EQK3" s="29"/>
      <c r="EQL3" s="29"/>
      <c r="EQM3" s="29"/>
      <c r="EQN3" s="29"/>
      <c r="EQO3" s="29"/>
      <c r="EQP3" s="29"/>
      <c r="EQQ3" s="29"/>
      <c r="EQR3" s="29"/>
      <c r="EQS3" s="29"/>
      <c r="EQT3" s="29"/>
      <c r="EQU3" s="29"/>
      <c r="EQV3" s="29"/>
      <c r="EQW3" s="29"/>
      <c r="EQX3" s="29"/>
      <c r="EQY3" s="29"/>
      <c r="EQZ3" s="29"/>
      <c r="ERA3" s="29"/>
      <c r="ERB3" s="29"/>
      <c r="ERC3" s="29"/>
      <c r="ERD3" s="29"/>
      <c r="ERE3" s="29"/>
      <c r="ERF3" s="29"/>
      <c r="ERG3" s="29"/>
      <c r="ERH3" s="29"/>
      <c r="ERI3" s="29"/>
      <c r="ERJ3" s="29"/>
      <c r="ERK3" s="29"/>
      <c r="ERL3" s="29"/>
      <c r="ERM3" s="29"/>
      <c r="ERN3" s="29"/>
      <c r="ERO3" s="29"/>
      <c r="ERP3" s="29"/>
      <c r="ERQ3" s="29"/>
      <c r="ERR3" s="29"/>
      <c r="ERS3" s="29"/>
      <c r="ERT3" s="29"/>
      <c r="ERU3" s="29"/>
      <c r="ERV3" s="29"/>
      <c r="ERW3" s="29"/>
      <c r="ERX3" s="29"/>
      <c r="ERY3" s="29"/>
      <c r="ERZ3" s="29"/>
      <c r="ESA3" s="29"/>
      <c r="ESB3" s="29"/>
      <c r="ESC3" s="29"/>
      <c r="ESD3" s="29"/>
      <c r="ESE3" s="29"/>
      <c r="ESF3" s="29"/>
      <c r="ESG3" s="29"/>
      <c r="ESH3" s="29"/>
      <c r="ESI3" s="29"/>
      <c r="ESJ3" s="29"/>
      <c r="ESK3" s="29"/>
      <c r="ESL3" s="29"/>
      <c r="ESM3" s="29"/>
      <c r="ESN3" s="29"/>
      <c r="ESO3" s="29"/>
      <c r="ESP3" s="29"/>
      <c r="ESQ3" s="29"/>
      <c r="ESR3" s="29"/>
      <c r="ESS3" s="29"/>
      <c r="EST3" s="29"/>
      <c r="ESU3" s="29"/>
      <c r="ESV3" s="29"/>
      <c r="ESW3" s="29"/>
      <c r="ESX3" s="29"/>
      <c r="ESY3" s="29"/>
      <c r="ESZ3" s="29"/>
      <c r="ETA3" s="29"/>
      <c r="ETB3" s="29"/>
      <c r="ETC3" s="29"/>
      <c r="ETD3" s="29"/>
      <c r="ETE3" s="29"/>
      <c r="ETF3" s="29"/>
      <c r="ETG3" s="29"/>
      <c r="ETH3" s="29"/>
      <c r="ETI3" s="29"/>
      <c r="ETJ3" s="29"/>
      <c r="ETK3" s="29"/>
      <c r="ETL3" s="29"/>
      <c r="ETM3" s="29"/>
      <c r="ETN3" s="29"/>
      <c r="ETO3" s="29"/>
      <c r="ETP3" s="29"/>
      <c r="ETQ3" s="29"/>
      <c r="ETR3" s="29"/>
      <c r="ETS3" s="29"/>
      <c r="ETT3" s="29"/>
      <c r="ETU3" s="29"/>
      <c r="ETV3" s="29"/>
      <c r="ETW3" s="29"/>
      <c r="ETX3" s="29"/>
      <c r="ETY3" s="29"/>
      <c r="ETZ3" s="29"/>
      <c r="EUA3" s="29"/>
      <c r="EUB3" s="29"/>
      <c r="EUC3" s="29"/>
      <c r="EUD3" s="29"/>
      <c r="EUE3" s="29"/>
      <c r="EUF3" s="29"/>
      <c r="EUG3" s="29"/>
      <c r="EUH3" s="29"/>
      <c r="EUI3" s="29"/>
      <c r="EUJ3" s="29"/>
      <c r="EUK3" s="29"/>
      <c r="EUL3" s="29"/>
      <c r="EUM3" s="29"/>
      <c r="EUN3" s="29"/>
      <c r="EUO3" s="29"/>
      <c r="EUP3" s="29"/>
      <c r="EUQ3" s="29"/>
      <c r="EUR3" s="29"/>
      <c r="EUS3" s="29"/>
      <c r="EUT3" s="29"/>
      <c r="EUU3" s="29"/>
      <c r="EUV3" s="29"/>
      <c r="EUW3" s="29"/>
      <c r="EUX3" s="29"/>
      <c r="EUY3" s="29"/>
      <c r="EUZ3" s="29"/>
      <c r="EVA3" s="29"/>
      <c r="EVB3" s="29"/>
      <c r="EVC3" s="29"/>
      <c r="EVD3" s="29"/>
      <c r="EVE3" s="29"/>
      <c r="EVF3" s="29"/>
      <c r="EVG3" s="29"/>
      <c r="EVH3" s="29"/>
      <c r="EVI3" s="29"/>
      <c r="EVJ3" s="29"/>
      <c r="EVK3" s="29"/>
      <c r="EVL3" s="29"/>
      <c r="EVM3" s="29"/>
      <c r="EVN3" s="29"/>
      <c r="EVO3" s="29"/>
      <c r="EVP3" s="29"/>
      <c r="EVQ3" s="29"/>
      <c r="EVR3" s="29"/>
      <c r="EVS3" s="29"/>
      <c r="EVT3" s="29"/>
      <c r="EVU3" s="29"/>
      <c r="EVV3" s="29"/>
      <c r="EVW3" s="29"/>
      <c r="EVX3" s="29"/>
      <c r="EVY3" s="29"/>
      <c r="EVZ3" s="29"/>
      <c r="EWA3" s="29"/>
      <c r="EWB3" s="29"/>
      <c r="EWC3" s="29"/>
      <c r="EWD3" s="29"/>
      <c r="EWE3" s="29"/>
      <c r="EWF3" s="29"/>
      <c r="EWG3" s="29"/>
      <c r="EWH3" s="29"/>
      <c r="EWI3" s="29"/>
      <c r="EWJ3" s="29"/>
      <c r="EWK3" s="29"/>
      <c r="EWL3" s="29"/>
      <c r="EWM3" s="29"/>
      <c r="EWN3" s="29"/>
      <c r="EWO3" s="29"/>
      <c r="EWP3" s="29"/>
      <c r="EWQ3" s="29"/>
      <c r="EWR3" s="29"/>
      <c r="EWS3" s="29"/>
      <c r="EWT3" s="29"/>
      <c r="EWU3" s="29"/>
      <c r="EWV3" s="29"/>
      <c r="EWW3" s="29"/>
      <c r="EWX3" s="29"/>
      <c r="EWY3" s="29"/>
      <c r="EWZ3" s="29"/>
      <c r="EXA3" s="29"/>
      <c r="EXB3" s="29"/>
      <c r="EXC3" s="29"/>
      <c r="EXD3" s="29"/>
      <c r="EXE3" s="29"/>
      <c r="EXF3" s="29"/>
      <c r="EXG3" s="29"/>
      <c r="EXH3" s="29"/>
      <c r="EXI3" s="29"/>
      <c r="EXJ3" s="29"/>
      <c r="EXK3" s="29"/>
      <c r="EXL3" s="29"/>
      <c r="EXM3" s="29"/>
      <c r="EXN3" s="29"/>
      <c r="EXO3" s="29"/>
      <c r="EXP3" s="29"/>
      <c r="EXQ3" s="29"/>
      <c r="EXR3" s="29"/>
      <c r="EXS3" s="29"/>
      <c r="EXT3" s="29"/>
      <c r="EXU3" s="29"/>
      <c r="EXV3" s="29"/>
      <c r="EXW3" s="29"/>
      <c r="EXX3" s="29"/>
      <c r="EXY3" s="29"/>
      <c r="EXZ3" s="29"/>
      <c r="EYA3" s="29"/>
      <c r="EYB3" s="29"/>
      <c r="EYC3" s="29"/>
      <c r="EYD3" s="29"/>
      <c r="EYE3" s="29"/>
      <c r="EYF3" s="29"/>
      <c r="EYG3" s="29"/>
      <c r="EYH3" s="29"/>
      <c r="EYI3" s="29"/>
      <c r="EYJ3" s="29"/>
      <c r="EYK3" s="29"/>
      <c r="EYL3" s="29"/>
      <c r="EYM3" s="29"/>
      <c r="EYN3" s="29"/>
      <c r="EYO3" s="29"/>
      <c r="EYP3" s="29"/>
      <c r="EYQ3" s="29"/>
      <c r="EYR3" s="29"/>
      <c r="EYS3" s="29"/>
      <c r="EYT3" s="29"/>
      <c r="EYU3" s="29"/>
      <c r="EYV3" s="29"/>
      <c r="EYW3" s="29"/>
      <c r="EYX3" s="29"/>
      <c r="EYY3" s="29"/>
      <c r="EYZ3" s="29"/>
      <c r="EZA3" s="29"/>
      <c r="EZB3" s="29"/>
      <c r="EZC3" s="29"/>
      <c r="EZD3" s="29"/>
      <c r="EZE3" s="29"/>
      <c r="EZF3" s="29"/>
      <c r="EZG3" s="29"/>
      <c r="EZH3" s="29"/>
      <c r="EZI3" s="29"/>
      <c r="EZJ3" s="29"/>
      <c r="EZK3" s="29"/>
      <c r="EZL3" s="29"/>
      <c r="EZM3" s="29"/>
      <c r="EZN3" s="29"/>
      <c r="EZO3" s="29"/>
      <c r="EZP3" s="29"/>
      <c r="EZQ3" s="29"/>
      <c r="EZR3" s="29"/>
      <c r="EZS3" s="29"/>
      <c r="EZT3" s="29"/>
      <c r="EZU3" s="29"/>
      <c r="EZV3" s="29"/>
      <c r="EZW3" s="29"/>
      <c r="EZX3" s="29"/>
      <c r="EZY3" s="29"/>
      <c r="EZZ3" s="29"/>
      <c r="FAA3" s="29"/>
      <c r="FAB3" s="29"/>
      <c r="FAC3" s="29"/>
      <c r="FAD3" s="29"/>
      <c r="FAE3" s="29"/>
      <c r="FAF3" s="29"/>
      <c r="FAG3" s="29"/>
      <c r="FAH3" s="29"/>
      <c r="FAI3" s="29"/>
      <c r="FAJ3" s="29"/>
      <c r="FAK3" s="29"/>
      <c r="FAL3" s="29"/>
      <c r="FAM3" s="29"/>
      <c r="FAN3" s="29"/>
      <c r="FAO3" s="29"/>
      <c r="FAP3" s="29"/>
      <c r="FAQ3" s="29"/>
      <c r="FAR3" s="29"/>
      <c r="FAS3" s="29"/>
      <c r="FAT3" s="29"/>
      <c r="FAU3" s="29"/>
      <c r="FAV3" s="29"/>
      <c r="FAW3" s="29"/>
      <c r="FAX3" s="29"/>
      <c r="FAY3" s="29"/>
      <c r="FAZ3" s="29"/>
      <c r="FBA3" s="29"/>
      <c r="FBB3" s="29"/>
      <c r="FBC3" s="29"/>
      <c r="FBD3" s="29"/>
      <c r="FBE3" s="29"/>
      <c r="FBF3" s="29"/>
      <c r="FBG3" s="29"/>
      <c r="FBH3" s="29"/>
      <c r="FBI3" s="29"/>
      <c r="FBJ3" s="29"/>
      <c r="FBK3" s="29"/>
      <c r="FBL3" s="29"/>
      <c r="FBM3" s="29"/>
      <c r="FBN3" s="29"/>
      <c r="FBO3" s="29"/>
      <c r="FBP3" s="29"/>
      <c r="FBQ3" s="29"/>
      <c r="FBR3" s="29"/>
      <c r="FBS3" s="29"/>
      <c r="FBT3" s="29"/>
      <c r="FBU3" s="29"/>
      <c r="FBV3" s="29"/>
      <c r="FBW3" s="29"/>
      <c r="FBX3" s="29"/>
      <c r="FBY3" s="29"/>
      <c r="FBZ3" s="29"/>
      <c r="FCA3" s="29"/>
      <c r="FCB3" s="29"/>
      <c r="FCC3" s="29"/>
      <c r="FCD3" s="29"/>
      <c r="FCE3" s="29"/>
      <c r="FCF3" s="29"/>
      <c r="FCG3" s="29"/>
      <c r="FCH3" s="29"/>
      <c r="FCI3" s="29"/>
      <c r="FCJ3" s="29"/>
      <c r="FCK3" s="29"/>
      <c r="FCL3" s="29"/>
      <c r="FCM3" s="29"/>
      <c r="FCN3" s="29"/>
      <c r="FCO3" s="29"/>
      <c r="FCP3" s="29"/>
      <c r="FCQ3" s="29"/>
      <c r="FCR3" s="29"/>
      <c r="FCS3" s="29"/>
      <c r="FCT3" s="29"/>
      <c r="FCU3" s="29"/>
      <c r="FCV3" s="29"/>
      <c r="FCW3" s="29"/>
      <c r="FCX3" s="29"/>
      <c r="FCY3" s="29"/>
      <c r="FCZ3" s="29"/>
      <c r="FDA3" s="29"/>
      <c r="FDB3" s="29"/>
      <c r="FDC3" s="29"/>
      <c r="FDD3" s="29"/>
      <c r="FDE3" s="29"/>
      <c r="FDF3" s="29"/>
      <c r="FDG3" s="29"/>
      <c r="FDH3" s="29"/>
      <c r="FDI3" s="29"/>
      <c r="FDJ3" s="29"/>
      <c r="FDK3" s="29"/>
      <c r="FDL3" s="29"/>
      <c r="FDM3" s="29"/>
      <c r="FDN3" s="29"/>
      <c r="FDO3" s="29"/>
      <c r="FDP3" s="29"/>
      <c r="FDQ3" s="29"/>
      <c r="FDR3" s="29"/>
      <c r="FDS3" s="29"/>
      <c r="FDT3" s="29"/>
      <c r="FDU3" s="29"/>
      <c r="FDV3" s="29"/>
      <c r="FDW3" s="29"/>
      <c r="FDX3" s="29"/>
      <c r="FDY3" s="29"/>
      <c r="FDZ3" s="29"/>
      <c r="FEA3" s="29"/>
      <c r="FEB3" s="29"/>
      <c r="FEC3" s="29"/>
      <c r="FED3" s="29"/>
      <c r="FEE3" s="29"/>
      <c r="FEF3" s="29"/>
      <c r="FEG3" s="29"/>
      <c r="FEH3" s="29"/>
      <c r="FEI3" s="29"/>
      <c r="FEJ3" s="29"/>
      <c r="FEK3" s="29"/>
      <c r="FEL3" s="29"/>
      <c r="FEM3" s="29"/>
      <c r="FEN3" s="29"/>
      <c r="FEO3" s="29"/>
      <c r="FEP3" s="29"/>
      <c r="FEQ3" s="29"/>
      <c r="FER3" s="29"/>
      <c r="FES3" s="29"/>
      <c r="FET3" s="29"/>
      <c r="FEU3" s="29"/>
      <c r="FEV3" s="29"/>
      <c r="FEW3" s="29"/>
      <c r="FEX3" s="29"/>
      <c r="FEY3" s="29"/>
      <c r="FEZ3" s="29"/>
      <c r="FFA3" s="29"/>
      <c r="FFB3" s="29"/>
      <c r="FFC3" s="29"/>
      <c r="FFD3" s="29"/>
      <c r="FFE3" s="29"/>
      <c r="FFF3" s="29"/>
      <c r="FFG3" s="29"/>
      <c r="FFH3" s="29"/>
      <c r="FFI3" s="29"/>
      <c r="FFJ3" s="29"/>
      <c r="FFK3" s="29"/>
      <c r="FFL3" s="29"/>
      <c r="FFM3" s="29"/>
      <c r="FFN3" s="29"/>
      <c r="FFO3" s="29"/>
      <c r="FFP3" s="29"/>
      <c r="FFQ3" s="29"/>
      <c r="FFR3" s="29"/>
      <c r="FFS3" s="29"/>
      <c r="FFT3" s="29"/>
      <c r="FFU3" s="29"/>
      <c r="FFV3" s="29"/>
      <c r="FFW3" s="29"/>
      <c r="FFX3" s="29"/>
      <c r="FFY3" s="29"/>
      <c r="FFZ3" s="29"/>
      <c r="FGA3" s="29"/>
      <c r="FGB3" s="29"/>
      <c r="FGC3" s="29"/>
      <c r="FGD3" s="29"/>
      <c r="FGE3" s="29"/>
      <c r="FGF3" s="29"/>
      <c r="FGG3" s="29"/>
      <c r="FGH3" s="29"/>
      <c r="FGI3" s="29"/>
      <c r="FGJ3" s="29"/>
      <c r="FGK3" s="29"/>
      <c r="FGL3" s="29"/>
      <c r="FGM3" s="29"/>
      <c r="FGN3" s="29"/>
      <c r="FGO3" s="29"/>
      <c r="FGP3" s="29"/>
      <c r="FGQ3" s="29"/>
      <c r="FGR3" s="29"/>
      <c r="FGS3" s="29"/>
      <c r="FGT3" s="29"/>
      <c r="FGU3" s="29"/>
      <c r="FGV3" s="29"/>
      <c r="FGW3" s="29"/>
      <c r="FGX3" s="29"/>
      <c r="FGY3" s="29"/>
      <c r="FGZ3" s="29"/>
      <c r="FHA3" s="29"/>
      <c r="FHB3" s="29"/>
      <c r="FHC3" s="29"/>
      <c r="FHD3" s="29"/>
      <c r="FHE3" s="29"/>
      <c r="FHF3" s="29"/>
      <c r="FHG3" s="29"/>
      <c r="FHH3" s="29"/>
      <c r="FHI3" s="29"/>
      <c r="FHJ3" s="29"/>
      <c r="FHK3" s="29"/>
      <c r="FHL3" s="29"/>
      <c r="FHM3" s="29"/>
      <c r="FHN3" s="29"/>
      <c r="FHO3" s="29"/>
      <c r="FHP3" s="29"/>
      <c r="FHQ3" s="29"/>
      <c r="FHR3" s="29"/>
      <c r="FHS3" s="29"/>
      <c r="FHT3" s="29"/>
      <c r="FHU3" s="29"/>
      <c r="FHV3" s="29"/>
      <c r="FHW3" s="29"/>
      <c r="FHX3" s="29"/>
      <c r="FHY3" s="29"/>
      <c r="FHZ3" s="29"/>
      <c r="FIA3" s="29"/>
      <c r="FIB3" s="29"/>
      <c r="FIC3" s="29"/>
      <c r="FID3" s="29"/>
      <c r="FIE3" s="29"/>
      <c r="FIF3" s="29"/>
      <c r="FIG3" s="29"/>
      <c r="FIH3" s="29"/>
      <c r="FII3" s="29"/>
      <c r="FIJ3" s="29"/>
      <c r="FIK3" s="29"/>
      <c r="FIL3" s="29"/>
      <c r="FIM3" s="29"/>
      <c r="FIN3" s="29"/>
      <c r="FIO3" s="29"/>
      <c r="FIP3" s="29"/>
      <c r="FIQ3" s="29"/>
      <c r="FIR3" s="29"/>
      <c r="FIS3" s="29"/>
      <c r="FIT3" s="29"/>
      <c r="FIU3" s="29"/>
      <c r="FIV3" s="29"/>
      <c r="FIW3" s="29"/>
      <c r="FIX3" s="29"/>
      <c r="FIY3" s="29"/>
      <c r="FIZ3" s="29"/>
      <c r="FJA3" s="29"/>
      <c r="FJB3" s="29"/>
      <c r="FJC3" s="29"/>
      <c r="FJD3" s="29"/>
      <c r="FJE3" s="29"/>
      <c r="FJF3" s="29"/>
      <c r="FJG3" s="29"/>
      <c r="FJH3" s="29"/>
      <c r="FJI3" s="29"/>
      <c r="FJJ3" s="29"/>
      <c r="FJK3" s="29"/>
      <c r="FJL3" s="29"/>
      <c r="FJM3" s="29"/>
      <c r="FJN3" s="29"/>
      <c r="FJO3" s="29"/>
      <c r="FJP3" s="29"/>
      <c r="FJQ3" s="29"/>
      <c r="FJR3" s="29"/>
      <c r="FJS3" s="29"/>
      <c r="FJT3" s="29"/>
      <c r="FJU3" s="29"/>
      <c r="FJV3" s="29"/>
      <c r="FJW3" s="29"/>
      <c r="FJX3" s="29"/>
      <c r="FJY3" s="29"/>
      <c r="FJZ3" s="29"/>
      <c r="FKA3" s="29"/>
      <c r="FKB3" s="29"/>
      <c r="FKC3" s="29"/>
      <c r="FKD3" s="29"/>
      <c r="FKE3" s="29"/>
      <c r="FKF3" s="29"/>
      <c r="FKG3" s="29"/>
      <c r="FKH3" s="29"/>
      <c r="FKI3" s="29"/>
      <c r="FKJ3" s="29"/>
      <c r="FKK3" s="29"/>
      <c r="FKL3" s="29"/>
      <c r="FKM3" s="29"/>
      <c r="FKN3" s="29"/>
      <c r="FKO3" s="29"/>
      <c r="FKP3" s="29"/>
      <c r="FKQ3" s="29"/>
      <c r="FKR3" s="29"/>
      <c r="FKS3" s="29"/>
      <c r="FKT3" s="29"/>
      <c r="FKU3" s="29"/>
      <c r="FKV3" s="29"/>
      <c r="FKW3" s="29"/>
      <c r="FKX3" s="29"/>
      <c r="FKY3" s="29"/>
      <c r="FKZ3" s="29"/>
      <c r="FLA3" s="29"/>
      <c r="FLB3" s="29"/>
      <c r="FLC3" s="29"/>
      <c r="FLD3" s="29"/>
      <c r="FLE3" s="29"/>
      <c r="FLF3" s="29"/>
      <c r="FLG3" s="29"/>
      <c r="FLH3" s="29"/>
      <c r="FLI3" s="29"/>
      <c r="FLJ3" s="29"/>
      <c r="FLK3" s="29"/>
      <c r="FLL3" s="29"/>
      <c r="FLM3" s="29"/>
      <c r="FLN3" s="29"/>
      <c r="FLO3" s="29"/>
      <c r="FLP3" s="29"/>
      <c r="FLQ3" s="29"/>
      <c r="FLR3" s="29"/>
      <c r="FLS3" s="29"/>
      <c r="FLT3" s="29"/>
      <c r="FLU3" s="29"/>
      <c r="FLV3" s="29"/>
      <c r="FLW3" s="29"/>
      <c r="FLX3" s="29"/>
      <c r="FLY3" s="29"/>
      <c r="FLZ3" s="29"/>
      <c r="FMA3" s="29"/>
      <c r="FMB3" s="29"/>
      <c r="FMC3" s="29"/>
      <c r="FMD3" s="29"/>
      <c r="FME3" s="29"/>
      <c r="FMF3" s="29"/>
      <c r="FMG3" s="29"/>
      <c r="FMH3" s="29"/>
      <c r="FMI3" s="29"/>
      <c r="FMJ3" s="29"/>
      <c r="FMK3" s="29"/>
      <c r="FML3" s="29"/>
      <c r="FMM3" s="29"/>
      <c r="FMN3" s="29"/>
      <c r="FMO3" s="29"/>
      <c r="FMP3" s="29"/>
      <c r="FMQ3" s="29"/>
      <c r="FMR3" s="29"/>
      <c r="FMS3" s="29"/>
      <c r="FMT3" s="29"/>
      <c r="FMU3" s="29"/>
      <c r="FMV3" s="29"/>
      <c r="FMW3" s="29"/>
      <c r="FMX3" s="29"/>
      <c r="FMY3" s="29"/>
      <c r="FMZ3" s="29"/>
      <c r="FNA3" s="29"/>
      <c r="FNB3" s="29"/>
      <c r="FNC3" s="29"/>
      <c r="FND3" s="29"/>
      <c r="FNE3" s="29"/>
      <c r="FNF3" s="29"/>
      <c r="FNG3" s="29"/>
      <c r="FNH3" s="29"/>
      <c r="FNI3" s="29"/>
      <c r="FNJ3" s="29"/>
    </row>
    <row r="4" spans="1:4430" s="16" customFormat="1" ht="28.5" customHeight="1" x14ac:dyDescent="0.3">
      <c r="A4" s="156"/>
      <c r="B4" s="145"/>
      <c r="C4" s="47"/>
      <c r="D4" s="47"/>
      <c r="E4" s="159" t="e">
        <f>ROUND(B4/D4,2)</f>
        <v>#DIV/0!</v>
      </c>
      <c r="F4" s="23"/>
      <c r="H4" s="23"/>
      <c r="I4" s="7"/>
      <c r="J4" s="24"/>
      <c r="K4" s="24"/>
      <c r="L4" s="24"/>
      <c r="M4" s="24"/>
      <c r="N4" s="24"/>
      <c r="O4" s="24"/>
      <c r="P4" s="24"/>
      <c r="Q4" s="24"/>
      <c r="R4" s="24"/>
      <c r="S4" s="25"/>
      <c r="T4" s="24"/>
      <c r="U4" s="24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6"/>
      <c r="HK4" s="26"/>
      <c r="HL4" s="26"/>
      <c r="HM4" s="26"/>
      <c r="HN4" s="26"/>
      <c r="HO4" s="26"/>
      <c r="HP4" s="26"/>
      <c r="HQ4" s="26"/>
      <c r="HR4" s="26"/>
      <c r="HS4" s="26"/>
      <c r="HT4" s="26"/>
      <c r="HU4" s="26"/>
      <c r="HV4" s="26"/>
      <c r="HW4" s="26"/>
      <c r="HX4" s="26"/>
      <c r="HY4" s="26"/>
      <c r="HZ4" s="26"/>
      <c r="IA4" s="26"/>
      <c r="IB4" s="26"/>
      <c r="IC4" s="26"/>
      <c r="ID4" s="26"/>
      <c r="IE4" s="26"/>
      <c r="IF4" s="26"/>
      <c r="IG4" s="26"/>
      <c r="IH4" s="26"/>
      <c r="II4" s="26"/>
      <c r="IJ4" s="26"/>
      <c r="IK4" s="26"/>
      <c r="IL4" s="26"/>
      <c r="IM4" s="26"/>
      <c r="IN4" s="26"/>
      <c r="IO4" s="26"/>
      <c r="IP4" s="26"/>
      <c r="IQ4" s="26"/>
      <c r="IR4" s="26"/>
      <c r="IS4" s="26"/>
      <c r="IT4" s="26"/>
      <c r="IU4" s="26"/>
      <c r="IV4" s="26"/>
      <c r="IW4" s="26"/>
      <c r="IX4" s="26"/>
      <c r="IY4" s="26"/>
      <c r="IZ4" s="26"/>
      <c r="JA4" s="26"/>
      <c r="JB4" s="26"/>
      <c r="JC4" s="26"/>
      <c r="JD4" s="26"/>
      <c r="JE4" s="26"/>
      <c r="JF4" s="26"/>
      <c r="JG4" s="26"/>
      <c r="JH4" s="26"/>
      <c r="JI4" s="26"/>
      <c r="JJ4" s="26"/>
      <c r="JK4" s="26"/>
      <c r="JL4" s="26"/>
      <c r="JM4" s="26"/>
      <c r="JN4" s="26"/>
      <c r="JO4" s="26"/>
      <c r="JP4" s="26"/>
      <c r="JQ4" s="26"/>
      <c r="JR4" s="26"/>
      <c r="JS4" s="26"/>
      <c r="JT4" s="26"/>
      <c r="JU4" s="26"/>
      <c r="JV4" s="26"/>
      <c r="JW4" s="26"/>
      <c r="JX4" s="26"/>
      <c r="JY4" s="26"/>
      <c r="JZ4" s="26"/>
      <c r="KA4" s="26"/>
      <c r="KB4" s="26"/>
      <c r="KC4" s="26"/>
      <c r="KD4" s="26"/>
      <c r="KE4" s="26"/>
      <c r="KF4" s="26"/>
      <c r="KG4" s="26"/>
      <c r="KH4" s="26"/>
      <c r="KI4" s="26"/>
      <c r="KJ4" s="26"/>
      <c r="KK4" s="26"/>
      <c r="KL4" s="26"/>
      <c r="KM4" s="26"/>
      <c r="KN4" s="26"/>
      <c r="KO4" s="26"/>
      <c r="KP4" s="26"/>
      <c r="KQ4" s="26"/>
      <c r="KR4" s="26"/>
      <c r="KS4" s="26"/>
      <c r="KT4" s="26"/>
      <c r="KU4" s="26"/>
      <c r="KV4" s="26"/>
      <c r="KW4" s="26"/>
      <c r="KX4" s="26"/>
      <c r="KY4" s="26"/>
      <c r="KZ4" s="26"/>
      <c r="LA4" s="26"/>
      <c r="LB4" s="26"/>
      <c r="LC4" s="26"/>
      <c r="LD4" s="26"/>
      <c r="LE4" s="26"/>
      <c r="LF4" s="26"/>
      <c r="LG4" s="26"/>
      <c r="LH4" s="26"/>
      <c r="LI4" s="26"/>
      <c r="LJ4" s="26"/>
      <c r="LK4" s="26"/>
      <c r="LL4" s="26"/>
      <c r="LM4" s="26"/>
      <c r="LN4" s="26"/>
      <c r="LO4" s="26"/>
      <c r="LP4" s="26"/>
      <c r="LQ4" s="26"/>
      <c r="LR4" s="26"/>
      <c r="LS4" s="26"/>
      <c r="LT4" s="26"/>
      <c r="LU4" s="26"/>
      <c r="LV4" s="26"/>
      <c r="LW4" s="26"/>
      <c r="LX4" s="26"/>
      <c r="LY4" s="26"/>
      <c r="LZ4" s="26"/>
      <c r="MA4" s="26"/>
      <c r="MB4" s="26"/>
      <c r="MC4" s="26"/>
      <c r="MD4" s="26"/>
      <c r="ME4" s="26"/>
      <c r="MF4" s="26"/>
      <c r="MG4" s="26"/>
      <c r="MH4" s="26"/>
      <c r="MI4" s="26"/>
      <c r="MJ4" s="26"/>
      <c r="MK4" s="26"/>
      <c r="ML4" s="26"/>
      <c r="MM4" s="26"/>
      <c r="MN4" s="26"/>
      <c r="MO4" s="26"/>
      <c r="MP4" s="26"/>
      <c r="MQ4" s="26"/>
      <c r="MR4" s="26"/>
      <c r="MS4" s="26"/>
      <c r="MT4" s="26"/>
      <c r="MU4" s="26"/>
      <c r="MV4" s="26"/>
      <c r="MW4" s="26"/>
      <c r="MX4" s="26"/>
      <c r="MY4" s="26"/>
      <c r="MZ4" s="26"/>
      <c r="NA4" s="26"/>
      <c r="NB4" s="26"/>
      <c r="NC4" s="26"/>
      <c r="ND4" s="26"/>
      <c r="NE4" s="26"/>
      <c r="NF4" s="26"/>
      <c r="NG4" s="26"/>
      <c r="NH4" s="26"/>
      <c r="NI4" s="26"/>
      <c r="NJ4" s="26"/>
      <c r="NK4" s="26"/>
      <c r="NL4" s="26"/>
      <c r="NM4" s="26"/>
      <c r="NN4" s="26"/>
      <c r="NO4" s="26"/>
      <c r="NP4" s="26"/>
      <c r="NQ4" s="26"/>
      <c r="NR4" s="26"/>
      <c r="NS4" s="26"/>
      <c r="NT4" s="26"/>
      <c r="NU4" s="26"/>
      <c r="NV4" s="26"/>
      <c r="NW4" s="26"/>
      <c r="NX4" s="26"/>
      <c r="NY4" s="26"/>
      <c r="NZ4" s="26"/>
      <c r="OA4" s="26"/>
      <c r="OB4" s="26"/>
      <c r="OC4" s="26"/>
      <c r="OD4" s="26"/>
      <c r="OE4" s="26"/>
      <c r="OF4" s="26"/>
      <c r="OG4" s="26"/>
      <c r="OH4" s="26"/>
      <c r="OI4" s="26"/>
      <c r="OJ4" s="26"/>
      <c r="OK4" s="26"/>
      <c r="OL4" s="26"/>
      <c r="OM4" s="26"/>
      <c r="ON4" s="26"/>
      <c r="OO4" s="26"/>
      <c r="OP4" s="26"/>
      <c r="OQ4" s="26"/>
      <c r="OR4" s="26"/>
      <c r="OS4" s="26"/>
      <c r="OT4" s="26"/>
      <c r="OU4" s="26"/>
      <c r="OV4" s="26"/>
      <c r="OW4" s="26"/>
      <c r="OX4" s="26"/>
      <c r="OY4" s="26"/>
      <c r="OZ4" s="26"/>
      <c r="PA4" s="26"/>
      <c r="PB4" s="26"/>
      <c r="PC4" s="26"/>
      <c r="PD4" s="26"/>
      <c r="PE4" s="26"/>
      <c r="PF4" s="26"/>
      <c r="PG4" s="26"/>
      <c r="PH4" s="26"/>
      <c r="PI4" s="26"/>
      <c r="PJ4" s="26"/>
      <c r="PK4" s="26"/>
      <c r="PL4" s="26"/>
      <c r="PM4" s="26"/>
      <c r="PN4" s="26"/>
      <c r="PO4" s="26"/>
      <c r="PP4" s="26"/>
      <c r="PQ4" s="26"/>
      <c r="PR4" s="26"/>
      <c r="PS4" s="26"/>
      <c r="PT4" s="26"/>
      <c r="PU4" s="26"/>
      <c r="PV4" s="26"/>
      <c r="PW4" s="26"/>
      <c r="PX4" s="26"/>
      <c r="PY4" s="26"/>
      <c r="PZ4" s="26"/>
      <c r="QA4" s="26"/>
      <c r="QB4" s="26"/>
      <c r="QC4" s="26"/>
      <c r="QD4" s="26"/>
      <c r="QE4" s="26"/>
      <c r="QF4" s="26"/>
      <c r="QG4" s="26"/>
      <c r="QH4" s="26"/>
      <c r="QI4" s="26"/>
      <c r="QJ4" s="26"/>
      <c r="QK4" s="26"/>
      <c r="QL4" s="26"/>
      <c r="QM4" s="26"/>
      <c r="QN4" s="26"/>
      <c r="QO4" s="26"/>
      <c r="QP4" s="26"/>
      <c r="QQ4" s="26"/>
      <c r="QR4" s="26"/>
      <c r="QS4" s="26"/>
      <c r="QT4" s="26"/>
      <c r="QU4" s="26"/>
      <c r="QV4" s="26"/>
      <c r="QW4" s="26"/>
      <c r="QX4" s="26"/>
      <c r="QY4" s="26"/>
      <c r="QZ4" s="26"/>
      <c r="RA4" s="26"/>
      <c r="RB4" s="26"/>
      <c r="RC4" s="26"/>
      <c r="RD4" s="26"/>
      <c r="RE4" s="26"/>
      <c r="RF4" s="26"/>
      <c r="RG4" s="26"/>
      <c r="RH4" s="26"/>
      <c r="RI4" s="26"/>
      <c r="RJ4" s="26"/>
      <c r="RK4" s="26"/>
      <c r="RL4" s="26"/>
      <c r="RM4" s="26"/>
      <c r="RN4" s="26"/>
      <c r="RO4" s="26"/>
      <c r="RP4" s="26"/>
      <c r="RQ4" s="26"/>
      <c r="RR4" s="26"/>
      <c r="RS4" s="26"/>
      <c r="RT4" s="26"/>
      <c r="RU4" s="26"/>
      <c r="RV4" s="26"/>
      <c r="RW4" s="26"/>
      <c r="RX4" s="26"/>
      <c r="RY4" s="26"/>
      <c r="RZ4" s="26"/>
      <c r="SA4" s="26"/>
      <c r="SB4" s="26"/>
      <c r="SC4" s="26"/>
      <c r="SD4" s="26"/>
      <c r="SE4" s="26"/>
      <c r="SF4" s="26"/>
      <c r="SG4" s="26"/>
      <c r="SH4" s="26"/>
      <c r="SI4" s="26"/>
      <c r="SJ4" s="26"/>
      <c r="SK4" s="26"/>
      <c r="SL4" s="26"/>
      <c r="SM4" s="26"/>
      <c r="SN4" s="26"/>
      <c r="SO4" s="26"/>
      <c r="SP4" s="26"/>
      <c r="SQ4" s="26"/>
      <c r="SR4" s="26"/>
      <c r="SS4" s="26"/>
      <c r="ST4" s="26"/>
      <c r="SU4" s="26"/>
      <c r="SV4" s="26"/>
      <c r="SW4" s="26"/>
      <c r="SX4" s="26"/>
      <c r="SY4" s="26"/>
      <c r="SZ4" s="26"/>
      <c r="TA4" s="26"/>
      <c r="TB4" s="26"/>
      <c r="TC4" s="26"/>
      <c r="TD4" s="26"/>
      <c r="TE4" s="26"/>
      <c r="TF4" s="26"/>
      <c r="TG4" s="26"/>
      <c r="TH4" s="26"/>
      <c r="TI4" s="26"/>
      <c r="TJ4" s="26"/>
      <c r="TK4" s="26"/>
      <c r="TL4" s="26"/>
      <c r="TM4" s="26"/>
      <c r="TN4" s="26"/>
      <c r="TO4" s="26"/>
      <c r="TP4" s="26"/>
      <c r="TQ4" s="26"/>
      <c r="TR4" s="26"/>
      <c r="TS4" s="26"/>
      <c r="TT4" s="26"/>
      <c r="TU4" s="26"/>
      <c r="TV4" s="26"/>
      <c r="TW4" s="26"/>
      <c r="TX4" s="26"/>
      <c r="TY4" s="26"/>
      <c r="TZ4" s="26"/>
      <c r="UA4" s="26"/>
      <c r="UB4" s="26"/>
      <c r="UC4" s="26"/>
      <c r="UD4" s="26"/>
      <c r="UE4" s="26"/>
      <c r="UF4" s="26"/>
      <c r="UG4" s="26"/>
      <c r="UH4" s="26"/>
      <c r="UI4" s="26"/>
      <c r="UJ4" s="26"/>
      <c r="UK4" s="26"/>
      <c r="UL4" s="26"/>
      <c r="UM4" s="26"/>
      <c r="UN4" s="26"/>
      <c r="UO4" s="26"/>
      <c r="UP4" s="26"/>
      <c r="UQ4" s="26"/>
      <c r="UR4" s="26"/>
      <c r="US4" s="26"/>
      <c r="UT4" s="26"/>
      <c r="UU4" s="26"/>
      <c r="UV4" s="26"/>
      <c r="UW4" s="26"/>
      <c r="UX4" s="26"/>
      <c r="UY4" s="26"/>
      <c r="UZ4" s="26"/>
      <c r="VA4" s="26"/>
      <c r="VB4" s="26"/>
      <c r="VC4" s="26"/>
      <c r="VD4" s="26"/>
      <c r="VE4" s="26"/>
      <c r="VF4" s="26"/>
      <c r="VG4" s="26"/>
      <c r="VH4" s="26"/>
      <c r="VI4" s="26"/>
      <c r="VJ4" s="26"/>
      <c r="VK4" s="26"/>
      <c r="VL4" s="26"/>
      <c r="VM4" s="26"/>
      <c r="VN4" s="26"/>
      <c r="VO4" s="26"/>
      <c r="VP4" s="26"/>
      <c r="VQ4" s="26"/>
      <c r="VR4" s="26"/>
      <c r="VS4" s="26"/>
      <c r="VT4" s="26"/>
      <c r="VU4" s="26"/>
      <c r="VV4" s="26"/>
      <c r="VW4" s="26"/>
      <c r="VX4" s="26"/>
      <c r="VY4" s="26"/>
      <c r="VZ4" s="26"/>
      <c r="WA4" s="26"/>
      <c r="WB4" s="26"/>
      <c r="WC4" s="26"/>
      <c r="WD4" s="26"/>
      <c r="WE4" s="26"/>
      <c r="WF4" s="26"/>
      <c r="WG4" s="26"/>
      <c r="WH4" s="26"/>
      <c r="WI4" s="26"/>
      <c r="WJ4" s="26"/>
      <c r="WK4" s="26"/>
      <c r="WL4" s="26"/>
      <c r="WM4" s="26"/>
      <c r="WN4" s="26"/>
      <c r="WO4" s="26"/>
      <c r="WP4" s="26"/>
      <c r="WQ4" s="26"/>
      <c r="WR4" s="26"/>
      <c r="WS4" s="26"/>
      <c r="WT4" s="26"/>
      <c r="WU4" s="26"/>
      <c r="WV4" s="26"/>
      <c r="WW4" s="26"/>
      <c r="WX4" s="26"/>
      <c r="WY4" s="26"/>
      <c r="WZ4" s="26"/>
      <c r="XA4" s="26"/>
      <c r="XB4" s="26"/>
      <c r="XC4" s="26"/>
      <c r="XD4" s="26"/>
      <c r="XE4" s="26"/>
      <c r="XF4" s="26"/>
      <c r="XG4" s="26"/>
      <c r="XH4" s="26"/>
      <c r="XI4" s="26"/>
      <c r="XJ4" s="26"/>
      <c r="XK4" s="26"/>
      <c r="XL4" s="26"/>
      <c r="XM4" s="26"/>
      <c r="XN4" s="26"/>
      <c r="XO4" s="26"/>
      <c r="XP4" s="26"/>
      <c r="XQ4" s="26"/>
      <c r="XR4" s="26"/>
      <c r="XS4" s="26"/>
      <c r="XT4" s="26"/>
      <c r="XU4" s="26"/>
      <c r="XV4" s="26"/>
      <c r="XW4" s="26"/>
      <c r="XX4" s="26"/>
      <c r="XY4" s="26"/>
      <c r="XZ4" s="26"/>
      <c r="YA4" s="26"/>
      <c r="YB4" s="26"/>
      <c r="YC4" s="26"/>
      <c r="YD4" s="26"/>
      <c r="YE4" s="26"/>
      <c r="YF4" s="26"/>
      <c r="YG4" s="26"/>
      <c r="YH4" s="26"/>
      <c r="YI4" s="26"/>
      <c r="YJ4" s="26"/>
      <c r="YK4" s="26"/>
      <c r="YL4" s="26"/>
      <c r="YM4" s="26"/>
      <c r="YN4" s="26"/>
      <c r="YO4" s="26"/>
      <c r="YP4" s="26"/>
      <c r="YQ4" s="26"/>
      <c r="YR4" s="26"/>
      <c r="YS4" s="26"/>
      <c r="YT4" s="26"/>
      <c r="YU4" s="26"/>
      <c r="YV4" s="26"/>
      <c r="YW4" s="26"/>
      <c r="YX4" s="26"/>
      <c r="YY4" s="26"/>
      <c r="YZ4" s="26"/>
      <c r="ZA4" s="26"/>
      <c r="ZB4" s="26"/>
      <c r="ZC4" s="26"/>
      <c r="ZD4" s="26"/>
      <c r="ZE4" s="26"/>
      <c r="ZF4" s="26"/>
      <c r="ZG4" s="26"/>
      <c r="ZH4" s="26"/>
      <c r="ZI4" s="26"/>
      <c r="ZJ4" s="26"/>
      <c r="ZK4" s="26"/>
      <c r="ZL4" s="26"/>
      <c r="ZM4" s="26"/>
      <c r="ZN4" s="26"/>
      <c r="ZO4" s="26"/>
      <c r="ZP4" s="26"/>
      <c r="ZQ4" s="26"/>
      <c r="ZR4" s="26"/>
      <c r="ZS4" s="26"/>
      <c r="ZT4" s="26"/>
      <c r="ZU4" s="26"/>
      <c r="ZV4" s="26"/>
      <c r="ZW4" s="26"/>
      <c r="ZX4" s="26"/>
      <c r="ZY4" s="26"/>
      <c r="ZZ4" s="26"/>
      <c r="AAA4" s="26"/>
      <c r="AAB4" s="26"/>
      <c r="AAC4" s="26"/>
      <c r="AAD4" s="26"/>
      <c r="AAE4" s="26"/>
      <c r="AAF4" s="26"/>
      <c r="AAG4" s="26"/>
      <c r="AAH4" s="26"/>
      <c r="AAI4" s="26"/>
      <c r="AAJ4" s="26"/>
      <c r="AAK4" s="26"/>
      <c r="AAL4" s="26"/>
      <c r="AAM4" s="26"/>
      <c r="AAN4" s="26"/>
      <c r="AAO4" s="26"/>
      <c r="AAP4" s="26"/>
      <c r="AAQ4" s="26"/>
      <c r="AAR4" s="26"/>
      <c r="AAS4" s="26"/>
      <c r="AAT4" s="26"/>
      <c r="AAU4" s="26"/>
      <c r="AAV4" s="26"/>
      <c r="AAW4" s="26"/>
      <c r="AAX4" s="26"/>
      <c r="AAY4" s="26"/>
      <c r="AAZ4" s="26"/>
      <c r="ABA4" s="26"/>
      <c r="ABB4" s="26"/>
      <c r="ABC4" s="26"/>
      <c r="ABD4" s="26"/>
      <c r="ABE4" s="26"/>
      <c r="ABF4" s="26"/>
      <c r="ABG4" s="26"/>
      <c r="ABH4" s="26"/>
      <c r="ABI4" s="26"/>
      <c r="ABJ4" s="26"/>
      <c r="ABK4" s="26"/>
      <c r="ABL4" s="26"/>
      <c r="ABM4" s="26"/>
      <c r="ABN4" s="26"/>
      <c r="ABO4" s="26"/>
      <c r="ABP4" s="26"/>
      <c r="ABQ4" s="26"/>
      <c r="ABR4" s="26"/>
      <c r="ABS4" s="26"/>
      <c r="ABT4" s="26"/>
      <c r="ABU4" s="26"/>
      <c r="ABV4" s="26"/>
      <c r="ABW4" s="26"/>
      <c r="ABX4" s="26"/>
      <c r="ABY4" s="26"/>
      <c r="ABZ4" s="26"/>
      <c r="ACA4" s="26"/>
      <c r="ACB4" s="26"/>
      <c r="ACC4" s="26"/>
      <c r="ACD4" s="26"/>
      <c r="ACE4" s="26"/>
      <c r="ACF4" s="26"/>
      <c r="ACG4" s="26"/>
      <c r="ACH4" s="26"/>
      <c r="ACI4" s="26"/>
      <c r="ACJ4" s="26"/>
      <c r="ACK4" s="26"/>
      <c r="ACL4" s="26"/>
      <c r="ACM4" s="26"/>
      <c r="ACN4" s="26"/>
      <c r="ACO4" s="26"/>
      <c r="ACP4" s="26"/>
      <c r="ACQ4" s="26"/>
      <c r="ACR4" s="26"/>
      <c r="ACS4" s="26"/>
      <c r="ACT4" s="26"/>
      <c r="ACU4" s="26"/>
      <c r="ACV4" s="26"/>
      <c r="ACW4" s="26"/>
      <c r="ACX4" s="26"/>
      <c r="ACY4" s="26"/>
      <c r="ACZ4" s="26"/>
      <c r="ADA4" s="26"/>
      <c r="ADB4" s="26"/>
      <c r="ADC4" s="26"/>
      <c r="ADD4" s="26"/>
      <c r="ADE4" s="26"/>
      <c r="ADF4" s="26"/>
      <c r="ADG4" s="26"/>
      <c r="ADH4" s="26"/>
      <c r="ADI4" s="26"/>
      <c r="ADJ4" s="26"/>
      <c r="ADK4" s="26"/>
      <c r="ADL4" s="26"/>
      <c r="ADM4" s="26"/>
      <c r="ADN4" s="26"/>
      <c r="ADO4" s="26"/>
      <c r="ADP4" s="26"/>
      <c r="ADQ4" s="26"/>
      <c r="ADR4" s="26"/>
      <c r="ADS4" s="26"/>
      <c r="ADT4" s="26"/>
      <c r="ADU4" s="26"/>
      <c r="ADV4" s="26"/>
      <c r="ADW4" s="26"/>
      <c r="ADX4" s="26"/>
      <c r="ADY4" s="26"/>
      <c r="ADZ4" s="26"/>
      <c r="AEA4" s="26"/>
      <c r="AEB4" s="26"/>
      <c r="AEC4" s="26"/>
      <c r="AED4" s="26"/>
      <c r="AEE4" s="26"/>
      <c r="AEF4" s="26"/>
      <c r="AEG4" s="26"/>
      <c r="AEH4" s="26"/>
      <c r="AEI4" s="26"/>
      <c r="AEJ4" s="26"/>
      <c r="AEK4" s="26"/>
      <c r="AEL4" s="26"/>
      <c r="AEM4" s="26"/>
      <c r="AEN4" s="26"/>
      <c r="AEO4" s="26"/>
      <c r="AEP4" s="26"/>
      <c r="AEQ4" s="26"/>
      <c r="AER4" s="26"/>
      <c r="AES4" s="26"/>
      <c r="AET4" s="26"/>
      <c r="AEU4" s="26"/>
      <c r="AEV4" s="26"/>
      <c r="AEW4" s="26"/>
      <c r="AEX4" s="26"/>
      <c r="AEY4" s="26"/>
      <c r="AEZ4" s="26"/>
      <c r="AFA4" s="26"/>
      <c r="AFB4" s="26"/>
      <c r="AFC4" s="26"/>
      <c r="AFD4" s="26"/>
      <c r="AFE4" s="26"/>
      <c r="AFF4" s="26"/>
      <c r="AFG4" s="26"/>
      <c r="AFH4" s="26"/>
      <c r="AFI4" s="26"/>
      <c r="AFJ4" s="26"/>
      <c r="AFK4" s="26"/>
      <c r="AFL4" s="26"/>
      <c r="AFM4" s="26"/>
      <c r="AFN4" s="26"/>
      <c r="AFO4" s="26"/>
      <c r="AFP4" s="26"/>
      <c r="AFQ4" s="26"/>
      <c r="AFR4" s="26"/>
      <c r="AFS4" s="26"/>
      <c r="AFT4" s="26"/>
      <c r="AFU4" s="26"/>
      <c r="AFV4" s="26"/>
      <c r="AFW4" s="26"/>
      <c r="AFX4" s="26"/>
      <c r="AFY4" s="26"/>
      <c r="AFZ4" s="26"/>
      <c r="AGA4" s="26"/>
      <c r="AGB4" s="26"/>
      <c r="AGC4" s="26"/>
      <c r="AGD4" s="26"/>
      <c r="AGE4" s="26"/>
      <c r="AGF4" s="26"/>
      <c r="AGG4" s="26"/>
      <c r="AGH4" s="26"/>
      <c r="AGI4" s="26"/>
      <c r="AGJ4" s="26"/>
      <c r="AGK4" s="26"/>
      <c r="AGL4" s="26"/>
      <c r="AGM4" s="26"/>
      <c r="AGN4" s="26"/>
      <c r="AGO4" s="26"/>
      <c r="AGP4" s="26"/>
      <c r="AGQ4" s="26"/>
      <c r="AGR4" s="26"/>
      <c r="AGS4" s="26"/>
      <c r="AGT4" s="26"/>
      <c r="AGU4" s="26"/>
      <c r="AGV4" s="26"/>
      <c r="AGW4" s="26"/>
      <c r="AGX4" s="26"/>
      <c r="AGY4" s="26"/>
      <c r="AGZ4" s="26"/>
      <c r="AHA4" s="26"/>
      <c r="AHB4" s="26"/>
      <c r="AHC4" s="26"/>
      <c r="AHD4" s="26"/>
      <c r="AHE4" s="26"/>
      <c r="AHF4" s="26"/>
      <c r="AHG4" s="26"/>
      <c r="AHH4" s="26"/>
      <c r="AHI4" s="26"/>
      <c r="AHJ4" s="26"/>
      <c r="AHK4" s="26"/>
      <c r="AHL4" s="26"/>
      <c r="AHM4" s="26"/>
      <c r="AHN4" s="26"/>
      <c r="AHO4" s="26"/>
      <c r="AHP4" s="26"/>
      <c r="AHQ4" s="26"/>
      <c r="AHR4" s="26"/>
      <c r="AHS4" s="26"/>
      <c r="AHT4" s="26"/>
      <c r="AHU4" s="26"/>
      <c r="AHV4" s="26"/>
      <c r="AHW4" s="26"/>
      <c r="AHX4" s="26"/>
      <c r="AHY4" s="26"/>
      <c r="AHZ4" s="26"/>
      <c r="AIA4" s="26"/>
      <c r="AIB4" s="26"/>
      <c r="AIC4" s="26"/>
      <c r="AID4" s="26"/>
      <c r="AIE4" s="26"/>
      <c r="AIF4" s="26"/>
      <c r="AIG4" s="26"/>
      <c r="AIH4" s="26"/>
      <c r="AII4" s="26"/>
      <c r="AIJ4" s="26"/>
      <c r="AIK4" s="26"/>
      <c r="AIL4" s="26"/>
      <c r="AIM4" s="26"/>
      <c r="AIN4" s="26"/>
      <c r="AIO4" s="26"/>
      <c r="AIP4" s="26"/>
      <c r="AIQ4" s="26"/>
      <c r="AIR4" s="26"/>
      <c r="AIS4" s="26"/>
      <c r="AIT4" s="26"/>
      <c r="AIU4" s="26"/>
      <c r="AIV4" s="26"/>
      <c r="AIW4" s="26"/>
      <c r="AIX4" s="26"/>
      <c r="AIY4" s="26"/>
      <c r="AIZ4" s="26"/>
      <c r="AJA4" s="26"/>
      <c r="AJB4" s="26"/>
      <c r="AJC4" s="26"/>
      <c r="AJD4" s="26"/>
      <c r="AJE4" s="26"/>
      <c r="AJF4" s="26"/>
      <c r="AJG4" s="26"/>
      <c r="AJH4" s="26"/>
      <c r="AJI4" s="26"/>
      <c r="AJJ4" s="26"/>
      <c r="AJK4" s="26"/>
      <c r="AJL4" s="26"/>
      <c r="AJM4" s="26"/>
      <c r="AJN4" s="26"/>
      <c r="AJO4" s="26"/>
      <c r="AJP4" s="26"/>
      <c r="AJQ4" s="26"/>
      <c r="AJR4" s="26"/>
      <c r="AJS4" s="26"/>
      <c r="AJT4" s="26"/>
      <c r="AJU4" s="26"/>
      <c r="AJV4" s="26"/>
      <c r="AJW4" s="26"/>
      <c r="AJX4" s="26"/>
      <c r="AJY4" s="26"/>
      <c r="AJZ4" s="26"/>
      <c r="AKA4" s="26"/>
      <c r="AKB4" s="26"/>
      <c r="AKC4" s="26"/>
      <c r="AKD4" s="26"/>
      <c r="AKE4" s="26"/>
      <c r="AKF4" s="26"/>
      <c r="AKG4" s="26"/>
      <c r="AKH4" s="26"/>
      <c r="AKI4" s="26"/>
      <c r="AKJ4" s="26"/>
      <c r="AKK4" s="26"/>
      <c r="AKL4" s="26"/>
      <c r="AKM4" s="26"/>
      <c r="AKN4" s="26"/>
      <c r="AKO4" s="26"/>
      <c r="AKP4" s="26"/>
      <c r="AKQ4" s="26"/>
      <c r="AKR4" s="26"/>
      <c r="AKS4" s="26"/>
      <c r="AKT4" s="26"/>
      <c r="AKU4" s="26"/>
      <c r="AKV4" s="26"/>
      <c r="AKW4" s="26"/>
      <c r="AKX4" s="26"/>
      <c r="AKY4" s="26"/>
      <c r="AKZ4" s="26"/>
      <c r="ALA4" s="26"/>
      <c r="ALB4" s="26"/>
      <c r="ALC4" s="26"/>
      <c r="ALD4" s="26"/>
      <c r="ALE4" s="26"/>
      <c r="ALF4" s="26"/>
      <c r="ALG4" s="26"/>
      <c r="ALH4" s="26"/>
      <c r="ALI4" s="26"/>
      <c r="ALJ4" s="26"/>
      <c r="ALK4" s="26"/>
      <c r="ALL4" s="26"/>
      <c r="ALM4" s="26"/>
      <c r="ALN4" s="26"/>
      <c r="ALO4" s="26"/>
      <c r="ALP4" s="26"/>
      <c r="ALQ4" s="26"/>
      <c r="ALR4" s="26"/>
      <c r="ALS4" s="26"/>
      <c r="ALT4" s="26"/>
      <c r="ALU4" s="26"/>
      <c r="ALV4" s="26"/>
      <c r="ALW4" s="26"/>
      <c r="ALX4" s="26"/>
      <c r="ALY4" s="26"/>
      <c r="ALZ4" s="26"/>
      <c r="AMA4" s="26"/>
      <c r="AMB4" s="26"/>
      <c r="AMC4" s="26"/>
      <c r="AMD4" s="26"/>
      <c r="AME4" s="26"/>
      <c r="AMF4" s="26"/>
      <c r="AMG4" s="26"/>
      <c r="AMH4" s="26"/>
      <c r="AMI4" s="26"/>
      <c r="AMJ4" s="26"/>
      <c r="AMK4" s="26"/>
      <c r="AML4" s="26"/>
      <c r="AMM4" s="26"/>
      <c r="AMN4" s="26"/>
      <c r="AMO4" s="26"/>
      <c r="AMP4" s="26"/>
      <c r="AMQ4" s="26"/>
      <c r="AMR4" s="26"/>
      <c r="AMS4" s="26"/>
      <c r="AMT4" s="26"/>
      <c r="AMU4" s="26"/>
      <c r="AMV4" s="26"/>
      <c r="AMW4" s="26"/>
      <c r="AMX4" s="26"/>
      <c r="AMY4" s="26"/>
      <c r="AMZ4" s="26"/>
      <c r="ANA4" s="26"/>
      <c r="ANB4" s="26"/>
      <c r="ANC4" s="26"/>
      <c r="AND4" s="26"/>
      <c r="ANE4" s="26"/>
      <c r="ANF4" s="26"/>
      <c r="ANG4" s="26"/>
      <c r="ANH4" s="26"/>
      <c r="ANI4" s="26"/>
      <c r="ANJ4" s="26"/>
      <c r="ANK4" s="26"/>
      <c r="ANL4" s="26"/>
      <c r="ANM4" s="26"/>
      <c r="ANN4" s="26"/>
      <c r="ANO4" s="26"/>
      <c r="ANP4" s="26"/>
      <c r="ANQ4" s="26"/>
      <c r="ANR4" s="26"/>
      <c r="ANS4" s="26"/>
      <c r="ANT4" s="26"/>
      <c r="ANU4" s="26"/>
      <c r="ANV4" s="26"/>
      <c r="ANW4" s="26"/>
      <c r="ANX4" s="26"/>
      <c r="ANY4" s="26"/>
      <c r="ANZ4" s="26"/>
      <c r="AOA4" s="26"/>
      <c r="AOB4" s="26"/>
      <c r="AOC4" s="26"/>
      <c r="AOD4" s="26"/>
      <c r="AOE4" s="26"/>
      <c r="AOF4" s="26"/>
      <c r="AOG4" s="26"/>
      <c r="AOH4" s="26"/>
      <c r="AOI4" s="26"/>
      <c r="AOJ4" s="26"/>
      <c r="AOK4" s="26"/>
      <c r="AOL4" s="26"/>
      <c r="AOM4" s="26"/>
      <c r="AON4" s="26"/>
      <c r="AOO4" s="26"/>
      <c r="AOP4" s="26"/>
      <c r="AOQ4" s="26"/>
      <c r="AOR4" s="26"/>
      <c r="AOS4" s="26"/>
      <c r="AOT4" s="26"/>
      <c r="AOU4" s="26"/>
      <c r="AOV4" s="26"/>
      <c r="AOW4" s="26"/>
      <c r="AOX4" s="26"/>
      <c r="AOY4" s="26"/>
      <c r="AOZ4" s="26"/>
      <c r="APA4" s="26"/>
      <c r="APB4" s="26"/>
      <c r="APC4" s="26"/>
      <c r="APD4" s="26"/>
      <c r="APE4" s="26"/>
      <c r="APF4" s="26"/>
      <c r="APG4" s="26"/>
      <c r="APH4" s="26"/>
      <c r="API4" s="26"/>
      <c r="APJ4" s="26"/>
      <c r="APK4" s="26"/>
      <c r="APL4" s="26"/>
      <c r="APM4" s="26"/>
      <c r="APN4" s="26"/>
      <c r="APO4" s="26"/>
      <c r="APP4" s="26"/>
      <c r="APQ4" s="26"/>
      <c r="APR4" s="26"/>
      <c r="APS4" s="26"/>
      <c r="APT4" s="26"/>
      <c r="APU4" s="26"/>
      <c r="APV4" s="26"/>
      <c r="APW4" s="26"/>
      <c r="APX4" s="26"/>
      <c r="APY4" s="26"/>
      <c r="APZ4" s="26"/>
      <c r="AQA4" s="26"/>
      <c r="AQB4" s="26"/>
      <c r="AQC4" s="26"/>
      <c r="AQD4" s="26"/>
      <c r="AQE4" s="26"/>
      <c r="AQF4" s="26"/>
      <c r="AQG4" s="26"/>
      <c r="AQH4" s="26"/>
      <c r="AQI4" s="26"/>
      <c r="AQJ4" s="26"/>
      <c r="AQK4" s="26"/>
      <c r="AQL4" s="26"/>
      <c r="AQM4" s="26"/>
      <c r="AQN4" s="26"/>
      <c r="AQO4" s="26"/>
      <c r="AQP4" s="26"/>
      <c r="AQQ4" s="26"/>
      <c r="AQR4" s="26"/>
      <c r="AQS4" s="26"/>
      <c r="AQT4" s="26"/>
      <c r="AQU4" s="26"/>
      <c r="AQV4" s="26"/>
      <c r="AQW4" s="26"/>
      <c r="AQX4" s="26"/>
      <c r="AQY4" s="26"/>
      <c r="AQZ4" s="26"/>
      <c r="ARA4" s="26"/>
      <c r="ARB4" s="26"/>
      <c r="ARC4" s="26"/>
      <c r="ARD4" s="26"/>
      <c r="ARE4" s="26"/>
      <c r="ARF4" s="26"/>
      <c r="ARG4" s="26"/>
      <c r="ARH4" s="26"/>
      <c r="ARI4" s="26"/>
      <c r="ARJ4" s="26"/>
      <c r="ARK4" s="26"/>
      <c r="ARL4" s="26"/>
      <c r="ARM4" s="26"/>
      <c r="ARN4" s="26"/>
      <c r="ARO4" s="26"/>
      <c r="ARP4" s="26"/>
      <c r="ARQ4" s="26"/>
      <c r="ARR4" s="26"/>
      <c r="ARS4" s="26"/>
      <c r="ART4" s="26"/>
      <c r="ARU4" s="26"/>
      <c r="ARV4" s="26"/>
      <c r="ARW4" s="26"/>
      <c r="ARX4" s="26"/>
      <c r="ARY4" s="26"/>
      <c r="ARZ4" s="26"/>
      <c r="ASA4" s="26"/>
      <c r="ASB4" s="26"/>
      <c r="ASC4" s="26"/>
      <c r="ASD4" s="26"/>
      <c r="ASE4" s="26"/>
      <c r="ASF4" s="26"/>
      <c r="ASG4" s="26"/>
      <c r="ASH4" s="26"/>
      <c r="ASI4" s="26"/>
      <c r="ASJ4" s="26"/>
      <c r="ASK4" s="26"/>
      <c r="ASL4" s="26"/>
      <c r="ASM4" s="26"/>
      <c r="ASN4" s="26"/>
      <c r="ASO4" s="26"/>
      <c r="ASP4" s="26"/>
      <c r="ASQ4" s="26"/>
      <c r="ASR4" s="26"/>
      <c r="ASS4" s="26"/>
      <c r="AST4" s="26"/>
      <c r="ASU4" s="26"/>
      <c r="ASV4" s="26"/>
      <c r="ASW4" s="26"/>
      <c r="ASX4" s="26"/>
      <c r="ASY4" s="26"/>
      <c r="ASZ4" s="26"/>
      <c r="ATA4" s="26"/>
      <c r="ATB4" s="26"/>
      <c r="ATC4" s="26"/>
      <c r="ATD4" s="26"/>
      <c r="ATE4" s="26"/>
      <c r="ATF4" s="26"/>
      <c r="ATG4" s="26"/>
      <c r="ATH4" s="26"/>
      <c r="ATI4" s="26"/>
      <c r="ATJ4" s="26"/>
      <c r="ATK4" s="26"/>
      <c r="ATL4" s="26"/>
      <c r="ATM4" s="26"/>
      <c r="ATN4" s="26"/>
      <c r="ATO4" s="26"/>
      <c r="ATP4" s="26"/>
      <c r="ATQ4" s="26"/>
      <c r="ATR4" s="26"/>
      <c r="ATS4" s="26"/>
      <c r="ATT4" s="26"/>
      <c r="ATU4" s="26"/>
      <c r="ATV4" s="26"/>
      <c r="ATW4" s="26"/>
      <c r="ATX4" s="26"/>
      <c r="ATY4" s="26"/>
      <c r="ATZ4" s="26"/>
      <c r="AUA4" s="26"/>
      <c r="AUB4" s="26"/>
      <c r="AUC4" s="26"/>
      <c r="AUD4" s="26"/>
      <c r="AUE4" s="26"/>
      <c r="AUF4" s="26"/>
      <c r="AUG4" s="26"/>
      <c r="AUH4" s="26"/>
      <c r="AUI4" s="26"/>
      <c r="AUJ4" s="26"/>
      <c r="AUK4" s="26"/>
      <c r="AUL4" s="26"/>
      <c r="AUM4" s="26"/>
      <c r="AUN4" s="26"/>
      <c r="AUO4" s="26"/>
      <c r="AUP4" s="26"/>
      <c r="AUQ4" s="26"/>
      <c r="AUR4" s="26"/>
      <c r="AUS4" s="26"/>
      <c r="AUT4" s="26"/>
      <c r="AUU4" s="26"/>
      <c r="AUV4" s="26"/>
      <c r="AUW4" s="26"/>
      <c r="AUX4" s="26"/>
      <c r="AUY4" s="26"/>
      <c r="AUZ4" s="26"/>
      <c r="AVA4" s="26"/>
      <c r="AVB4" s="26"/>
      <c r="AVC4" s="26"/>
      <c r="AVD4" s="26"/>
      <c r="AVE4" s="26"/>
      <c r="AVF4" s="26"/>
      <c r="AVG4" s="26"/>
      <c r="AVH4" s="26"/>
      <c r="AVI4" s="26"/>
      <c r="AVJ4" s="26"/>
      <c r="AVK4" s="26"/>
      <c r="AVL4" s="26"/>
      <c r="AVM4" s="26"/>
      <c r="AVN4" s="26"/>
      <c r="AVO4" s="26"/>
      <c r="AVP4" s="26"/>
      <c r="AVQ4" s="26"/>
      <c r="AVR4" s="26"/>
      <c r="AVS4" s="26"/>
      <c r="AVT4" s="26"/>
      <c r="AVU4" s="26"/>
      <c r="AVV4" s="26"/>
      <c r="AVW4" s="26"/>
      <c r="AVX4" s="26"/>
      <c r="AVY4" s="26"/>
      <c r="AVZ4" s="26"/>
      <c r="AWA4" s="26"/>
      <c r="AWB4" s="26"/>
      <c r="AWC4" s="26"/>
      <c r="AWD4" s="26"/>
      <c r="AWE4" s="26"/>
      <c r="AWF4" s="26"/>
      <c r="AWG4" s="26"/>
      <c r="AWH4" s="26"/>
      <c r="AWI4" s="26"/>
      <c r="AWJ4" s="26"/>
      <c r="AWK4" s="26"/>
      <c r="AWL4" s="26"/>
      <c r="AWM4" s="26"/>
      <c r="AWN4" s="26"/>
      <c r="AWO4" s="26"/>
      <c r="AWP4" s="26"/>
      <c r="AWQ4" s="26"/>
      <c r="AWR4" s="26"/>
      <c r="AWS4" s="26"/>
      <c r="AWT4" s="26"/>
      <c r="AWU4" s="26"/>
      <c r="AWV4" s="26"/>
      <c r="AWW4" s="26"/>
      <c r="AWX4" s="26"/>
      <c r="AWY4" s="26"/>
      <c r="AWZ4" s="26"/>
      <c r="AXA4" s="26"/>
      <c r="AXB4" s="26"/>
      <c r="AXC4" s="26"/>
      <c r="AXD4" s="26"/>
      <c r="AXE4" s="26"/>
      <c r="AXF4" s="26"/>
      <c r="AXG4" s="26"/>
      <c r="AXH4" s="26"/>
      <c r="AXI4" s="26"/>
      <c r="AXJ4" s="26"/>
      <c r="AXK4" s="26"/>
      <c r="AXL4" s="26"/>
      <c r="AXM4" s="26"/>
      <c r="AXN4" s="26"/>
      <c r="AXO4" s="26"/>
      <c r="AXP4" s="26"/>
      <c r="AXQ4" s="26"/>
      <c r="AXR4" s="26"/>
      <c r="AXS4" s="26"/>
      <c r="AXT4" s="26"/>
      <c r="AXU4" s="26"/>
      <c r="AXV4" s="26"/>
      <c r="AXW4" s="26"/>
      <c r="AXX4" s="26"/>
      <c r="AXY4" s="26"/>
      <c r="AXZ4" s="26"/>
      <c r="AYA4" s="26"/>
      <c r="AYB4" s="26"/>
      <c r="AYC4" s="26"/>
      <c r="AYD4" s="26"/>
      <c r="AYE4" s="26"/>
      <c r="AYF4" s="26"/>
      <c r="AYG4" s="26"/>
      <c r="AYH4" s="26"/>
      <c r="AYI4" s="26"/>
      <c r="AYJ4" s="26"/>
      <c r="AYK4" s="26"/>
      <c r="AYL4" s="26"/>
      <c r="AYM4" s="26"/>
      <c r="AYN4" s="26"/>
      <c r="AYO4" s="26"/>
      <c r="AYP4" s="26"/>
      <c r="AYQ4" s="26"/>
      <c r="AYR4" s="26"/>
      <c r="AYS4" s="26"/>
      <c r="AYT4" s="26"/>
      <c r="AYU4" s="26"/>
      <c r="AYV4" s="26"/>
      <c r="AYW4" s="26"/>
      <c r="AYX4" s="26"/>
      <c r="AYY4" s="26"/>
      <c r="AYZ4" s="26"/>
      <c r="AZA4" s="26"/>
      <c r="AZB4" s="26"/>
      <c r="AZC4" s="26"/>
      <c r="AZD4" s="26"/>
      <c r="AZE4" s="26"/>
      <c r="AZF4" s="26"/>
      <c r="AZG4" s="26"/>
      <c r="AZH4" s="26"/>
      <c r="AZI4" s="26"/>
      <c r="AZJ4" s="26"/>
      <c r="AZK4" s="26"/>
      <c r="AZL4" s="26"/>
      <c r="AZM4" s="26"/>
      <c r="AZN4" s="26"/>
      <c r="AZO4" s="26"/>
      <c r="AZP4" s="26"/>
      <c r="AZQ4" s="26"/>
      <c r="AZR4" s="26"/>
      <c r="AZS4" s="26"/>
      <c r="AZT4" s="26"/>
      <c r="AZU4" s="26"/>
      <c r="AZV4" s="26"/>
      <c r="AZW4" s="26"/>
      <c r="AZX4" s="26"/>
      <c r="AZY4" s="26"/>
      <c r="AZZ4" s="26"/>
      <c r="BAA4" s="26"/>
      <c r="BAB4" s="26"/>
      <c r="BAC4" s="26"/>
      <c r="BAD4" s="26"/>
      <c r="BAE4" s="26"/>
      <c r="BAF4" s="26"/>
      <c r="BAG4" s="26"/>
      <c r="BAH4" s="26"/>
      <c r="BAI4" s="26"/>
      <c r="BAJ4" s="26"/>
      <c r="BAK4" s="26"/>
      <c r="BAL4" s="26"/>
      <c r="BAM4" s="26"/>
      <c r="BAN4" s="26"/>
      <c r="BAO4" s="26"/>
      <c r="BAP4" s="26"/>
      <c r="BAQ4" s="26"/>
      <c r="BAR4" s="26"/>
      <c r="BAS4" s="26"/>
      <c r="BAT4" s="26"/>
      <c r="BAU4" s="26"/>
      <c r="BAV4" s="26"/>
      <c r="BAW4" s="26"/>
      <c r="BAX4" s="26"/>
      <c r="BAY4" s="26"/>
      <c r="BAZ4" s="26"/>
      <c r="BBA4" s="26"/>
      <c r="BBB4" s="26"/>
      <c r="BBC4" s="26"/>
      <c r="BBD4" s="26"/>
      <c r="BBE4" s="26"/>
      <c r="BBF4" s="26"/>
      <c r="BBG4" s="26"/>
      <c r="BBH4" s="26"/>
      <c r="BBI4" s="26"/>
      <c r="BBJ4" s="26"/>
      <c r="BBK4" s="26"/>
      <c r="BBL4" s="26"/>
      <c r="BBM4" s="26"/>
      <c r="BBN4" s="26"/>
      <c r="BBO4" s="26"/>
      <c r="BBP4" s="26"/>
      <c r="BBQ4" s="26"/>
      <c r="BBR4" s="26"/>
      <c r="BBS4" s="26"/>
      <c r="BBT4" s="26"/>
      <c r="BBU4" s="26"/>
      <c r="BBV4" s="26"/>
      <c r="BBW4" s="26"/>
      <c r="BBX4" s="26"/>
      <c r="BBY4" s="26"/>
      <c r="BBZ4" s="26"/>
      <c r="BCA4" s="26"/>
      <c r="BCB4" s="26"/>
      <c r="BCC4" s="26"/>
      <c r="BCD4" s="26"/>
      <c r="BCE4" s="26"/>
      <c r="BCF4" s="26"/>
      <c r="BCG4" s="26"/>
      <c r="BCH4" s="26"/>
      <c r="BCI4" s="26"/>
      <c r="BCJ4" s="26"/>
      <c r="BCK4" s="26"/>
      <c r="BCL4" s="26"/>
      <c r="BCM4" s="26"/>
      <c r="BCN4" s="26"/>
      <c r="BCO4" s="26"/>
      <c r="BCP4" s="26"/>
      <c r="BCQ4" s="26"/>
      <c r="BCR4" s="26"/>
      <c r="BCS4" s="26"/>
      <c r="BCT4" s="26"/>
      <c r="BCU4" s="26"/>
      <c r="BCV4" s="26"/>
      <c r="BCW4" s="26"/>
      <c r="BCX4" s="26"/>
      <c r="BCY4" s="26"/>
      <c r="BCZ4" s="26"/>
      <c r="BDA4" s="26"/>
      <c r="BDB4" s="26"/>
      <c r="BDC4" s="26"/>
      <c r="BDD4" s="26"/>
      <c r="BDE4" s="26"/>
      <c r="BDF4" s="26"/>
      <c r="BDG4" s="26"/>
      <c r="BDH4" s="26"/>
      <c r="BDI4" s="26"/>
      <c r="BDJ4" s="26"/>
      <c r="BDK4" s="26"/>
      <c r="BDL4" s="26"/>
      <c r="BDM4" s="26"/>
      <c r="BDN4" s="26"/>
      <c r="BDO4" s="26"/>
      <c r="BDP4" s="26"/>
      <c r="BDQ4" s="26"/>
      <c r="BDR4" s="26"/>
      <c r="BDS4" s="26"/>
      <c r="BDT4" s="26"/>
      <c r="BDU4" s="26"/>
      <c r="BDV4" s="26"/>
      <c r="BDW4" s="26"/>
      <c r="BDX4" s="26"/>
      <c r="BDY4" s="26"/>
      <c r="BDZ4" s="26"/>
      <c r="BEA4" s="26"/>
      <c r="BEB4" s="26"/>
      <c r="BEC4" s="26"/>
      <c r="BED4" s="26"/>
      <c r="BEE4" s="26"/>
      <c r="BEF4" s="26"/>
      <c r="BEG4" s="26"/>
      <c r="BEH4" s="26"/>
      <c r="BEI4" s="26"/>
      <c r="BEJ4" s="26"/>
      <c r="BEK4" s="26"/>
      <c r="BEL4" s="26"/>
      <c r="BEM4" s="26"/>
      <c r="BEN4" s="26"/>
      <c r="BEO4" s="26"/>
      <c r="BEP4" s="26"/>
      <c r="BEQ4" s="26"/>
      <c r="BER4" s="26"/>
      <c r="BES4" s="26"/>
      <c r="BET4" s="26"/>
      <c r="BEU4" s="26"/>
      <c r="BEV4" s="26"/>
      <c r="BEW4" s="26"/>
      <c r="BEX4" s="26"/>
      <c r="BEY4" s="26"/>
      <c r="BEZ4" s="26"/>
      <c r="BFA4" s="26"/>
      <c r="BFB4" s="26"/>
      <c r="BFC4" s="26"/>
      <c r="BFD4" s="26"/>
      <c r="BFE4" s="26"/>
      <c r="BFF4" s="26"/>
      <c r="BFG4" s="26"/>
      <c r="BFH4" s="26"/>
      <c r="BFI4" s="26"/>
      <c r="BFJ4" s="26"/>
      <c r="BFK4" s="26"/>
      <c r="BFL4" s="26"/>
      <c r="BFM4" s="26"/>
      <c r="BFN4" s="26"/>
      <c r="BFO4" s="26"/>
      <c r="BFP4" s="26"/>
      <c r="BFQ4" s="26"/>
      <c r="BFR4" s="26"/>
      <c r="BFS4" s="26"/>
      <c r="BFT4" s="26"/>
      <c r="BFU4" s="26"/>
      <c r="BFV4" s="26"/>
      <c r="BFW4" s="26"/>
      <c r="BFX4" s="26"/>
      <c r="BFY4" s="26"/>
      <c r="BFZ4" s="26"/>
      <c r="BGA4" s="26"/>
      <c r="BGB4" s="26"/>
      <c r="BGC4" s="26"/>
      <c r="BGD4" s="26"/>
      <c r="BGE4" s="26"/>
      <c r="BGF4" s="26"/>
      <c r="BGG4" s="26"/>
      <c r="BGH4" s="26"/>
      <c r="BGI4" s="26"/>
      <c r="BGJ4" s="26"/>
      <c r="BGK4" s="26"/>
      <c r="BGL4" s="26"/>
      <c r="BGM4" s="26"/>
      <c r="BGN4" s="26"/>
      <c r="BGO4" s="26"/>
      <c r="BGP4" s="26"/>
      <c r="BGQ4" s="26"/>
      <c r="BGR4" s="26"/>
      <c r="BGS4" s="26"/>
      <c r="BGT4" s="26"/>
      <c r="BGU4" s="26"/>
      <c r="BGV4" s="26"/>
      <c r="BGW4" s="26"/>
      <c r="BGX4" s="26"/>
      <c r="BGY4" s="26"/>
      <c r="BGZ4" s="26"/>
      <c r="BHA4" s="26"/>
      <c r="BHB4" s="26"/>
      <c r="BHC4" s="26"/>
      <c r="BHD4" s="26"/>
      <c r="BHE4" s="26"/>
      <c r="BHF4" s="26"/>
      <c r="BHG4" s="26"/>
      <c r="BHH4" s="26"/>
      <c r="BHI4" s="26"/>
      <c r="BHJ4" s="26"/>
      <c r="BHK4" s="26"/>
      <c r="BHL4" s="26"/>
      <c r="BHM4" s="26"/>
      <c r="BHN4" s="26"/>
      <c r="BHO4" s="26"/>
      <c r="BHP4" s="26"/>
      <c r="BHQ4" s="26"/>
      <c r="BHR4" s="26"/>
      <c r="BHS4" s="26"/>
      <c r="BHT4" s="26"/>
      <c r="BHU4" s="26"/>
      <c r="BHV4" s="26"/>
      <c r="BHW4" s="26"/>
      <c r="BHX4" s="26"/>
      <c r="BHY4" s="26"/>
      <c r="BHZ4" s="26"/>
      <c r="BIA4" s="26"/>
      <c r="BIB4" s="26"/>
      <c r="BIC4" s="26"/>
      <c r="BID4" s="26"/>
      <c r="BIE4" s="26"/>
      <c r="BIF4" s="26"/>
      <c r="BIG4" s="26"/>
      <c r="BIH4" s="26"/>
      <c r="BII4" s="26"/>
      <c r="BIJ4" s="26"/>
      <c r="BIK4" s="26"/>
      <c r="BIL4" s="26"/>
      <c r="BIM4" s="26"/>
      <c r="BIN4" s="26"/>
      <c r="BIO4" s="26"/>
      <c r="BIP4" s="26"/>
      <c r="BIQ4" s="26"/>
      <c r="BIR4" s="26"/>
      <c r="BIS4" s="26"/>
      <c r="BIT4" s="26"/>
      <c r="BIU4" s="26"/>
      <c r="BIV4" s="26"/>
      <c r="BIW4" s="26"/>
      <c r="BIX4" s="26"/>
      <c r="BIY4" s="26"/>
      <c r="BIZ4" s="26"/>
      <c r="BJA4" s="26"/>
      <c r="BJB4" s="26"/>
      <c r="BJC4" s="26"/>
      <c r="BJD4" s="26"/>
      <c r="BJE4" s="26"/>
      <c r="BJF4" s="26"/>
      <c r="BJG4" s="26"/>
      <c r="BJH4" s="26"/>
      <c r="BJI4" s="26"/>
      <c r="BJJ4" s="26"/>
      <c r="BJK4" s="26"/>
      <c r="BJL4" s="26"/>
      <c r="BJM4" s="26"/>
      <c r="BJN4" s="26"/>
      <c r="BJO4" s="26"/>
      <c r="BJP4" s="26"/>
      <c r="BJQ4" s="26"/>
      <c r="BJR4" s="26"/>
      <c r="BJS4" s="26"/>
      <c r="BJT4" s="26"/>
      <c r="BJU4" s="26"/>
      <c r="BJV4" s="26"/>
      <c r="BJW4" s="26"/>
      <c r="BJX4" s="26"/>
      <c r="BJY4" s="26"/>
      <c r="BJZ4" s="26"/>
      <c r="BKA4" s="26"/>
      <c r="BKB4" s="26"/>
      <c r="BKC4" s="26"/>
      <c r="BKD4" s="26"/>
      <c r="BKE4" s="26"/>
      <c r="BKF4" s="26"/>
      <c r="BKG4" s="26"/>
      <c r="BKH4" s="26"/>
      <c r="BKI4" s="26"/>
      <c r="BKJ4" s="26"/>
      <c r="BKK4" s="26"/>
      <c r="BKL4" s="26"/>
      <c r="BKM4" s="26"/>
      <c r="BKN4" s="26"/>
      <c r="BKO4" s="26"/>
      <c r="BKP4" s="26"/>
      <c r="BKQ4" s="26"/>
      <c r="BKR4" s="26"/>
      <c r="BKS4" s="26"/>
      <c r="BKT4" s="26"/>
      <c r="BKU4" s="26"/>
      <c r="BKV4" s="26"/>
      <c r="BKW4" s="26"/>
      <c r="BKX4" s="26"/>
      <c r="BKY4" s="26"/>
      <c r="BKZ4" s="26"/>
      <c r="BLA4" s="26"/>
      <c r="BLB4" s="26"/>
      <c r="BLC4" s="26"/>
      <c r="BLD4" s="26"/>
      <c r="BLE4" s="26"/>
      <c r="BLF4" s="26"/>
      <c r="BLG4" s="26"/>
      <c r="BLH4" s="26"/>
      <c r="BLI4" s="26"/>
      <c r="BLJ4" s="26"/>
      <c r="BLK4" s="26"/>
      <c r="BLL4" s="26"/>
      <c r="BLM4" s="26"/>
      <c r="BLN4" s="26"/>
      <c r="BLO4" s="26"/>
      <c r="BLP4" s="26"/>
      <c r="BLQ4" s="26"/>
      <c r="BLR4" s="26"/>
      <c r="BLS4" s="26"/>
      <c r="BLT4" s="26"/>
      <c r="BLU4" s="26"/>
      <c r="BLV4" s="26"/>
      <c r="BLW4" s="26"/>
      <c r="BLX4" s="26"/>
      <c r="BLY4" s="26"/>
      <c r="BLZ4" s="26"/>
      <c r="BMA4" s="26"/>
      <c r="BMB4" s="26"/>
      <c r="BMC4" s="26"/>
      <c r="BMD4" s="26"/>
      <c r="BME4" s="26"/>
      <c r="BMF4" s="26"/>
      <c r="BMG4" s="26"/>
      <c r="BMH4" s="26"/>
      <c r="BMI4" s="26"/>
      <c r="BMJ4" s="26"/>
      <c r="BMK4" s="26"/>
      <c r="BML4" s="26"/>
      <c r="BMM4" s="26"/>
      <c r="BMN4" s="26"/>
      <c r="BMO4" s="26"/>
      <c r="BMP4" s="26"/>
      <c r="BMQ4" s="26"/>
      <c r="BMR4" s="26"/>
      <c r="BMS4" s="26"/>
      <c r="BMT4" s="26"/>
      <c r="BMU4" s="26"/>
      <c r="BMV4" s="26"/>
      <c r="BMW4" s="26"/>
      <c r="BMX4" s="26"/>
      <c r="BMY4" s="26"/>
      <c r="BMZ4" s="26"/>
      <c r="BNA4" s="26"/>
      <c r="BNB4" s="26"/>
      <c r="BNC4" s="26"/>
      <c r="BND4" s="26"/>
      <c r="BNE4" s="26"/>
      <c r="BNF4" s="26"/>
      <c r="BNG4" s="26"/>
      <c r="BNH4" s="26"/>
      <c r="BNI4" s="26"/>
      <c r="BNJ4" s="26"/>
      <c r="BNK4" s="26"/>
      <c r="BNL4" s="26"/>
      <c r="BNM4" s="26"/>
      <c r="BNN4" s="26"/>
      <c r="BNO4" s="26"/>
      <c r="BNP4" s="26"/>
      <c r="BNQ4" s="26"/>
      <c r="BNR4" s="26"/>
      <c r="BNS4" s="26"/>
      <c r="BNT4" s="26"/>
      <c r="BNU4" s="26"/>
      <c r="BNV4" s="26"/>
      <c r="BNW4" s="26"/>
      <c r="BNX4" s="26"/>
      <c r="BNY4" s="26"/>
      <c r="BNZ4" s="26"/>
      <c r="BOA4" s="26"/>
      <c r="BOB4" s="26"/>
      <c r="BOC4" s="26"/>
      <c r="BOD4" s="26"/>
      <c r="BOE4" s="26"/>
      <c r="BOF4" s="26"/>
      <c r="BOG4" s="26"/>
      <c r="BOH4" s="26"/>
      <c r="BOI4" s="26"/>
      <c r="BOJ4" s="26"/>
      <c r="BOK4" s="26"/>
      <c r="BOL4" s="26"/>
      <c r="BOM4" s="26"/>
      <c r="BON4" s="26"/>
      <c r="BOO4" s="26"/>
      <c r="BOP4" s="26"/>
      <c r="BOQ4" s="26"/>
      <c r="BOR4" s="26"/>
      <c r="BOS4" s="26"/>
      <c r="BOT4" s="26"/>
      <c r="BOU4" s="26"/>
      <c r="BOV4" s="26"/>
      <c r="BOW4" s="26"/>
      <c r="BOX4" s="26"/>
      <c r="BOY4" s="26"/>
      <c r="BOZ4" s="26"/>
      <c r="BPA4" s="26"/>
      <c r="BPB4" s="26"/>
      <c r="BPC4" s="26"/>
      <c r="BPD4" s="26"/>
      <c r="BPE4" s="26"/>
      <c r="BPF4" s="26"/>
      <c r="BPG4" s="26"/>
      <c r="BPH4" s="26"/>
      <c r="BPI4" s="26"/>
      <c r="BPJ4" s="26"/>
      <c r="BPK4" s="26"/>
      <c r="BPL4" s="26"/>
      <c r="BPM4" s="26"/>
      <c r="BPN4" s="26"/>
      <c r="BPO4" s="26"/>
      <c r="BPP4" s="26"/>
      <c r="BPQ4" s="26"/>
      <c r="BPR4" s="26"/>
      <c r="BPS4" s="26"/>
      <c r="BPT4" s="26"/>
      <c r="BPU4" s="26"/>
      <c r="BPV4" s="26"/>
      <c r="BPW4" s="26"/>
      <c r="BPX4" s="26"/>
      <c r="BPY4" s="26"/>
      <c r="BPZ4" s="26"/>
      <c r="BQA4" s="26"/>
      <c r="BQB4" s="26"/>
      <c r="BQC4" s="26"/>
      <c r="BQD4" s="26"/>
      <c r="BQE4" s="26"/>
      <c r="BQF4" s="26"/>
      <c r="BQG4" s="26"/>
      <c r="BQH4" s="26"/>
      <c r="BQI4" s="26"/>
      <c r="BQJ4" s="26"/>
      <c r="BQK4" s="26"/>
      <c r="BQL4" s="26"/>
      <c r="BQM4" s="26"/>
      <c r="BQN4" s="26"/>
      <c r="BQO4" s="26"/>
      <c r="BQP4" s="26"/>
      <c r="BQQ4" s="26"/>
      <c r="BQR4" s="26"/>
      <c r="BQS4" s="26"/>
      <c r="BQT4" s="26"/>
      <c r="BQU4" s="26"/>
      <c r="BQV4" s="26"/>
      <c r="BQW4" s="26"/>
      <c r="BQX4" s="26"/>
      <c r="BQY4" s="26"/>
      <c r="BQZ4" s="26"/>
      <c r="BRA4" s="26"/>
      <c r="BRB4" s="26"/>
      <c r="BRC4" s="26"/>
      <c r="BRD4" s="26"/>
      <c r="BRE4" s="26"/>
      <c r="BRF4" s="26"/>
      <c r="BRG4" s="26"/>
      <c r="BRH4" s="26"/>
      <c r="BRI4" s="26"/>
      <c r="BRJ4" s="26"/>
      <c r="BRK4" s="26"/>
      <c r="BRL4" s="26"/>
      <c r="BRM4" s="26"/>
      <c r="BRN4" s="26"/>
      <c r="BRO4" s="26"/>
      <c r="BRP4" s="26"/>
      <c r="BRQ4" s="26"/>
      <c r="BRR4" s="26"/>
      <c r="BRS4" s="26"/>
      <c r="BRT4" s="26"/>
      <c r="BRU4" s="26"/>
      <c r="BRV4" s="26"/>
      <c r="BRW4" s="26"/>
      <c r="BRX4" s="26"/>
      <c r="BRY4" s="26"/>
      <c r="BRZ4" s="26"/>
      <c r="BSA4" s="26"/>
      <c r="BSB4" s="26"/>
      <c r="BSC4" s="26"/>
      <c r="BSD4" s="26"/>
      <c r="BSE4" s="26"/>
      <c r="BSF4" s="26"/>
      <c r="BSG4" s="26"/>
      <c r="BSH4" s="26"/>
      <c r="BSI4" s="26"/>
      <c r="BSJ4" s="26"/>
      <c r="BSK4" s="26"/>
      <c r="BSL4" s="26"/>
      <c r="BSM4" s="26"/>
      <c r="BSN4" s="26"/>
      <c r="BSO4" s="26"/>
      <c r="BSP4" s="26"/>
      <c r="BSQ4" s="26"/>
      <c r="BSR4" s="26"/>
      <c r="BSS4" s="26"/>
      <c r="BST4" s="26"/>
      <c r="BSU4" s="26"/>
      <c r="BSV4" s="26"/>
      <c r="BSW4" s="26"/>
      <c r="BSX4" s="26"/>
      <c r="BSY4" s="26"/>
      <c r="BSZ4" s="26"/>
      <c r="BTA4" s="26"/>
      <c r="BTB4" s="26"/>
      <c r="BTC4" s="26"/>
      <c r="BTD4" s="26"/>
      <c r="BTE4" s="26"/>
      <c r="BTF4" s="26"/>
      <c r="BTG4" s="26"/>
      <c r="BTH4" s="26"/>
      <c r="BTI4" s="26"/>
      <c r="BTJ4" s="26"/>
      <c r="BTK4" s="26"/>
      <c r="BTL4" s="26"/>
      <c r="BTM4" s="26"/>
      <c r="BTN4" s="26"/>
      <c r="BTO4" s="26"/>
      <c r="BTP4" s="26"/>
      <c r="BTQ4" s="26"/>
      <c r="BTR4" s="26"/>
      <c r="BTS4" s="26"/>
      <c r="BTT4" s="26"/>
      <c r="BTU4" s="26"/>
      <c r="BTV4" s="26"/>
      <c r="BTW4" s="26"/>
      <c r="BTX4" s="26"/>
      <c r="BTY4" s="26"/>
      <c r="BTZ4" s="26"/>
      <c r="BUA4" s="26"/>
      <c r="BUB4" s="26"/>
      <c r="BUC4" s="26"/>
      <c r="BUD4" s="26"/>
      <c r="BUE4" s="26"/>
      <c r="BUF4" s="26"/>
      <c r="BUG4" s="26"/>
      <c r="BUH4" s="26"/>
      <c r="BUI4" s="26"/>
      <c r="BUJ4" s="26"/>
      <c r="BUK4" s="26"/>
      <c r="BUL4" s="26"/>
      <c r="BUM4" s="26"/>
      <c r="BUN4" s="26"/>
      <c r="BUO4" s="26"/>
      <c r="BUP4" s="26"/>
      <c r="BUQ4" s="26"/>
      <c r="BUR4" s="26"/>
      <c r="BUS4" s="26"/>
      <c r="BUT4" s="26"/>
      <c r="BUU4" s="26"/>
      <c r="BUV4" s="26"/>
      <c r="BUW4" s="26"/>
      <c r="BUX4" s="26"/>
      <c r="BUY4" s="26"/>
      <c r="BUZ4" s="26"/>
      <c r="BVA4" s="26"/>
      <c r="BVB4" s="26"/>
      <c r="BVC4" s="26"/>
      <c r="BVD4" s="26"/>
      <c r="BVE4" s="26"/>
      <c r="BVF4" s="26"/>
      <c r="BVG4" s="26"/>
      <c r="BVH4" s="26"/>
      <c r="BVI4" s="26"/>
      <c r="BVJ4" s="26"/>
      <c r="BVK4" s="26"/>
      <c r="BVL4" s="26"/>
      <c r="BVM4" s="26"/>
      <c r="BVN4" s="26"/>
      <c r="BVO4" s="26"/>
      <c r="BVP4" s="26"/>
      <c r="BVQ4" s="26"/>
      <c r="BVR4" s="26"/>
      <c r="BVS4" s="26"/>
      <c r="BVT4" s="26"/>
      <c r="BVU4" s="26"/>
      <c r="BVV4" s="26"/>
      <c r="BVW4" s="26"/>
      <c r="BVX4" s="26"/>
      <c r="BVY4" s="26"/>
      <c r="BVZ4" s="26"/>
      <c r="BWA4" s="26"/>
      <c r="BWB4" s="26"/>
      <c r="BWC4" s="26"/>
      <c r="BWD4" s="26"/>
      <c r="BWE4" s="26"/>
      <c r="BWF4" s="26"/>
      <c r="BWG4" s="26"/>
      <c r="BWH4" s="26"/>
      <c r="BWI4" s="26"/>
      <c r="BWJ4" s="26"/>
      <c r="BWK4" s="26"/>
      <c r="BWL4" s="26"/>
      <c r="BWM4" s="26"/>
      <c r="BWN4" s="26"/>
      <c r="BWO4" s="26"/>
      <c r="BWP4" s="26"/>
      <c r="BWQ4" s="26"/>
      <c r="BWR4" s="26"/>
      <c r="BWS4" s="26"/>
      <c r="BWT4" s="26"/>
      <c r="BWU4" s="26"/>
      <c r="BWV4" s="26"/>
      <c r="BWW4" s="26"/>
      <c r="BWX4" s="26"/>
      <c r="BWY4" s="26"/>
      <c r="BWZ4" s="26"/>
      <c r="BXA4" s="26"/>
      <c r="BXB4" s="26"/>
      <c r="BXC4" s="26"/>
      <c r="BXD4" s="26"/>
      <c r="BXE4" s="26"/>
      <c r="BXF4" s="26"/>
      <c r="BXG4" s="26"/>
      <c r="BXH4" s="26"/>
      <c r="BXI4" s="26"/>
      <c r="BXJ4" s="26"/>
      <c r="BXK4" s="26"/>
      <c r="BXL4" s="26"/>
      <c r="BXM4" s="26"/>
      <c r="BXN4" s="26"/>
      <c r="BXO4" s="26"/>
      <c r="BXP4" s="26"/>
      <c r="BXQ4" s="26"/>
      <c r="BXR4" s="26"/>
      <c r="BXS4" s="26"/>
      <c r="BXT4" s="26"/>
      <c r="BXU4" s="26"/>
      <c r="BXV4" s="26"/>
      <c r="BXW4" s="26"/>
      <c r="BXX4" s="26"/>
      <c r="BXY4" s="26"/>
      <c r="BXZ4" s="26"/>
      <c r="BYA4" s="26"/>
      <c r="BYB4" s="26"/>
      <c r="BYC4" s="26"/>
      <c r="BYD4" s="26"/>
      <c r="BYE4" s="26"/>
      <c r="BYF4" s="26"/>
      <c r="BYG4" s="26"/>
      <c r="BYH4" s="26"/>
      <c r="BYI4" s="26"/>
      <c r="BYJ4" s="26"/>
      <c r="BYK4" s="26"/>
      <c r="BYL4" s="26"/>
      <c r="BYM4" s="26"/>
      <c r="BYN4" s="26"/>
      <c r="BYO4" s="26"/>
      <c r="BYP4" s="26"/>
      <c r="BYQ4" s="26"/>
      <c r="BYR4" s="26"/>
      <c r="BYS4" s="26"/>
      <c r="BYT4" s="26"/>
      <c r="BYU4" s="26"/>
      <c r="BYV4" s="26"/>
      <c r="BYW4" s="26"/>
      <c r="BYX4" s="26"/>
      <c r="BYY4" s="26"/>
      <c r="BYZ4" s="26"/>
      <c r="BZA4" s="26"/>
      <c r="BZB4" s="26"/>
      <c r="BZC4" s="26"/>
      <c r="BZD4" s="26"/>
      <c r="BZE4" s="26"/>
      <c r="BZF4" s="26"/>
      <c r="BZG4" s="26"/>
      <c r="BZH4" s="26"/>
      <c r="BZI4" s="26"/>
      <c r="BZJ4" s="26"/>
      <c r="BZK4" s="26"/>
      <c r="BZL4" s="26"/>
      <c r="BZM4" s="26"/>
      <c r="BZN4" s="26"/>
      <c r="BZO4" s="26"/>
      <c r="BZP4" s="26"/>
      <c r="BZQ4" s="26"/>
      <c r="BZR4" s="26"/>
      <c r="BZS4" s="26"/>
      <c r="BZT4" s="26"/>
      <c r="BZU4" s="26"/>
      <c r="BZV4" s="26"/>
      <c r="BZW4" s="26"/>
      <c r="BZX4" s="26"/>
      <c r="BZY4" s="26"/>
      <c r="BZZ4" s="26"/>
      <c r="CAA4" s="26"/>
      <c r="CAB4" s="26"/>
      <c r="CAC4" s="26"/>
      <c r="CAD4" s="26"/>
      <c r="CAE4" s="26"/>
      <c r="CAF4" s="26"/>
      <c r="CAG4" s="26"/>
      <c r="CAH4" s="26"/>
      <c r="CAI4" s="26"/>
      <c r="CAJ4" s="26"/>
      <c r="CAK4" s="26"/>
      <c r="CAL4" s="26"/>
      <c r="CAM4" s="26"/>
      <c r="CAN4" s="26"/>
      <c r="CAO4" s="26"/>
      <c r="CAP4" s="26"/>
      <c r="CAQ4" s="26"/>
      <c r="CAR4" s="26"/>
      <c r="CAS4" s="26"/>
      <c r="CAT4" s="26"/>
      <c r="CAU4" s="26"/>
      <c r="CAV4" s="26"/>
      <c r="CAW4" s="26"/>
      <c r="CAX4" s="26"/>
      <c r="CAY4" s="26"/>
      <c r="CAZ4" s="26"/>
      <c r="CBA4" s="26"/>
      <c r="CBB4" s="26"/>
      <c r="CBC4" s="26"/>
      <c r="CBD4" s="26"/>
      <c r="CBE4" s="26"/>
      <c r="CBF4" s="26"/>
      <c r="CBG4" s="26"/>
      <c r="CBH4" s="26"/>
      <c r="CBI4" s="26"/>
      <c r="CBJ4" s="26"/>
      <c r="CBK4" s="26"/>
      <c r="CBL4" s="26"/>
      <c r="CBM4" s="26"/>
      <c r="CBN4" s="26"/>
      <c r="CBO4" s="26"/>
      <c r="CBP4" s="26"/>
      <c r="CBQ4" s="26"/>
      <c r="CBR4" s="26"/>
      <c r="CBS4" s="26"/>
      <c r="CBT4" s="26"/>
      <c r="CBU4" s="26"/>
      <c r="CBV4" s="26"/>
      <c r="CBW4" s="26"/>
      <c r="CBX4" s="26"/>
      <c r="CBY4" s="26"/>
      <c r="CBZ4" s="26"/>
      <c r="CCA4" s="26"/>
      <c r="CCB4" s="26"/>
      <c r="CCC4" s="26"/>
      <c r="CCD4" s="26"/>
      <c r="CCE4" s="26"/>
      <c r="CCF4" s="26"/>
      <c r="CCG4" s="26"/>
      <c r="CCH4" s="26"/>
      <c r="CCI4" s="26"/>
      <c r="CCJ4" s="26"/>
      <c r="CCK4" s="26"/>
      <c r="CCL4" s="26"/>
      <c r="CCM4" s="26"/>
      <c r="CCN4" s="26"/>
      <c r="CCO4" s="26"/>
      <c r="CCP4" s="26"/>
      <c r="CCQ4" s="26"/>
      <c r="CCR4" s="26"/>
      <c r="CCS4" s="26"/>
      <c r="CCT4" s="26"/>
      <c r="CCU4" s="26"/>
      <c r="CCV4" s="26"/>
      <c r="CCW4" s="26"/>
      <c r="CCX4" s="26"/>
      <c r="CCY4" s="26"/>
      <c r="CCZ4" s="26"/>
      <c r="CDA4" s="26"/>
      <c r="CDB4" s="26"/>
      <c r="CDC4" s="26"/>
      <c r="CDD4" s="26"/>
      <c r="CDE4" s="26"/>
      <c r="CDF4" s="26"/>
      <c r="CDG4" s="26"/>
      <c r="CDH4" s="26"/>
      <c r="CDI4" s="26"/>
      <c r="CDJ4" s="26"/>
      <c r="CDK4" s="26"/>
      <c r="CDL4" s="26"/>
      <c r="CDM4" s="26"/>
      <c r="CDN4" s="26"/>
      <c r="CDO4" s="26"/>
      <c r="CDP4" s="26"/>
      <c r="CDQ4" s="26"/>
      <c r="CDR4" s="26"/>
      <c r="CDS4" s="26"/>
      <c r="CDT4" s="26"/>
      <c r="CDU4" s="26"/>
      <c r="CDV4" s="26"/>
      <c r="CDW4" s="26"/>
      <c r="CDX4" s="26"/>
      <c r="CDY4" s="26"/>
      <c r="CDZ4" s="26"/>
      <c r="CEA4" s="26"/>
      <c r="CEB4" s="26"/>
      <c r="CEC4" s="26"/>
      <c r="CED4" s="26"/>
      <c r="CEE4" s="26"/>
      <c r="CEF4" s="26"/>
      <c r="CEG4" s="26"/>
      <c r="CEH4" s="26"/>
      <c r="CEI4" s="26"/>
      <c r="CEJ4" s="26"/>
      <c r="CEK4" s="26"/>
      <c r="CEL4" s="26"/>
      <c r="CEM4" s="26"/>
      <c r="CEN4" s="26"/>
      <c r="CEO4" s="26"/>
      <c r="CEP4" s="26"/>
      <c r="CEQ4" s="26"/>
      <c r="CER4" s="26"/>
      <c r="CES4" s="26"/>
      <c r="CET4" s="26"/>
      <c r="CEU4" s="26"/>
      <c r="CEV4" s="26"/>
      <c r="CEW4" s="26"/>
      <c r="CEX4" s="26"/>
      <c r="CEY4" s="26"/>
      <c r="CEZ4" s="26"/>
      <c r="CFA4" s="26"/>
      <c r="CFB4" s="26"/>
      <c r="CFC4" s="26"/>
      <c r="CFD4" s="26"/>
      <c r="CFE4" s="26"/>
      <c r="CFF4" s="26"/>
      <c r="CFG4" s="26"/>
      <c r="CFH4" s="26"/>
      <c r="CFI4" s="26"/>
      <c r="CFJ4" s="26"/>
      <c r="CFK4" s="26"/>
      <c r="CFL4" s="26"/>
      <c r="CFM4" s="26"/>
      <c r="CFN4" s="26"/>
      <c r="CFO4" s="26"/>
      <c r="CFP4" s="26"/>
      <c r="CFQ4" s="26"/>
      <c r="CFR4" s="26"/>
      <c r="CFS4" s="26"/>
      <c r="CFT4" s="26"/>
      <c r="CFU4" s="26"/>
      <c r="CFV4" s="26"/>
      <c r="CFW4" s="26"/>
      <c r="CFX4" s="26"/>
      <c r="CFY4" s="26"/>
      <c r="CFZ4" s="26"/>
      <c r="CGA4" s="26"/>
      <c r="CGB4" s="26"/>
      <c r="CGC4" s="26"/>
      <c r="CGD4" s="26"/>
      <c r="CGE4" s="26"/>
      <c r="CGF4" s="26"/>
      <c r="CGG4" s="26"/>
      <c r="CGH4" s="26"/>
      <c r="CGI4" s="26"/>
      <c r="CGJ4" s="26"/>
      <c r="CGK4" s="26"/>
      <c r="CGL4" s="26"/>
      <c r="CGM4" s="26"/>
      <c r="CGN4" s="26"/>
      <c r="CGO4" s="26"/>
      <c r="CGP4" s="26"/>
      <c r="CGQ4" s="26"/>
      <c r="CGR4" s="26"/>
      <c r="CGS4" s="26"/>
      <c r="CGT4" s="26"/>
      <c r="CGU4" s="26"/>
      <c r="CGV4" s="26"/>
      <c r="CGW4" s="26"/>
      <c r="CGX4" s="26"/>
      <c r="CGY4" s="26"/>
      <c r="CGZ4" s="26"/>
      <c r="CHA4" s="26"/>
      <c r="CHB4" s="26"/>
      <c r="CHC4" s="26"/>
      <c r="CHD4" s="26"/>
      <c r="CHE4" s="26"/>
      <c r="CHF4" s="26"/>
      <c r="CHG4" s="26"/>
      <c r="CHH4" s="26"/>
      <c r="CHI4" s="26"/>
      <c r="CHJ4" s="26"/>
      <c r="CHK4" s="26"/>
      <c r="CHL4" s="26"/>
      <c r="CHM4" s="26"/>
      <c r="CHN4" s="26"/>
      <c r="CHO4" s="26"/>
      <c r="CHP4" s="26"/>
      <c r="CHQ4" s="26"/>
      <c r="CHR4" s="26"/>
      <c r="CHS4" s="26"/>
      <c r="CHT4" s="26"/>
      <c r="CHU4" s="26"/>
      <c r="CHV4" s="26"/>
      <c r="CHW4" s="26"/>
      <c r="CHX4" s="26"/>
      <c r="CHY4" s="26"/>
      <c r="CHZ4" s="26"/>
      <c r="CIA4" s="26"/>
      <c r="CIB4" s="26"/>
      <c r="CIC4" s="26"/>
      <c r="CID4" s="26"/>
      <c r="CIE4" s="26"/>
      <c r="CIF4" s="26"/>
      <c r="CIG4" s="26"/>
      <c r="CIH4" s="26"/>
      <c r="CII4" s="26"/>
      <c r="CIJ4" s="26"/>
      <c r="CIK4" s="26"/>
      <c r="CIL4" s="26"/>
      <c r="CIM4" s="26"/>
      <c r="CIN4" s="26"/>
      <c r="CIO4" s="26"/>
      <c r="CIP4" s="26"/>
      <c r="CIQ4" s="26"/>
      <c r="CIR4" s="26"/>
      <c r="CIS4" s="26"/>
      <c r="CIT4" s="26"/>
      <c r="CIU4" s="26"/>
      <c r="CIV4" s="26"/>
      <c r="CIW4" s="26"/>
      <c r="CIX4" s="26"/>
      <c r="CIY4" s="26"/>
      <c r="CIZ4" s="26"/>
      <c r="CJA4" s="26"/>
      <c r="CJB4" s="26"/>
      <c r="CJC4" s="26"/>
      <c r="CJD4" s="26"/>
      <c r="CJE4" s="26"/>
      <c r="CJF4" s="26"/>
      <c r="CJG4" s="26"/>
      <c r="CJH4" s="26"/>
      <c r="CJI4" s="26"/>
      <c r="CJJ4" s="26"/>
      <c r="CJK4" s="26"/>
      <c r="CJL4" s="26"/>
      <c r="CJM4" s="26"/>
      <c r="CJN4" s="26"/>
      <c r="CJO4" s="26"/>
      <c r="CJP4" s="26"/>
      <c r="CJQ4" s="26"/>
      <c r="CJR4" s="26"/>
      <c r="CJS4" s="26"/>
      <c r="CJT4" s="26"/>
      <c r="CJU4" s="26"/>
      <c r="CJV4" s="26"/>
      <c r="CJW4" s="26"/>
      <c r="CJX4" s="26"/>
      <c r="CJY4" s="26"/>
      <c r="CJZ4" s="26"/>
      <c r="CKA4" s="26"/>
      <c r="CKB4" s="26"/>
      <c r="CKC4" s="26"/>
      <c r="CKD4" s="26"/>
      <c r="CKE4" s="26"/>
      <c r="CKF4" s="26"/>
      <c r="CKG4" s="26"/>
      <c r="CKH4" s="26"/>
      <c r="CKI4" s="26"/>
      <c r="CKJ4" s="26"/>
      <c r="CKK4" s="26"/>
      <c r="CKL4" s="26"/>
      <c r="CKM4" s="26"/>
      <c r="CKN4" s="26"/>
      <c r="CKO4" s="26"/>
      <c r="CKP4" s="26"/>
      <c r="CKQ4" s="26"/>
      <c r="CKR4" s="26"/>
      <c r="CKS4" s="26"/>
      <c r="CKT4" s="26"/>
      <c r="CKU4" s="26"/>
      <c r="CKV4" s="26"/>
      <c r="CKW4" s="26"/>
      <c r="CKX4" s="26"/>
      <c r="CKY4" s="26"/>
      <c r="CKZ4" s="26"/>
      <c r="CLA4" s="26"/>
      <c r="CLB4" s="26"/>
      <c r="CLC4" s="26"/>
      <c r="CLD4" s="26"/>
      <c r="CLE4" s="26"/>
      <c r="CLF4" s="26"/>
      <c r="CLG4" s="26"/>
      <c r="CLH4" s="26"/>
      <c r="CLI4" s="26"/>
      <c r="CLJ4" s="26"/>
      <c r="CLK4" s="26"/>
      <c r="CLL4" s="26"/>
      <c r="CLM4" s="26"/>
      <c r="CLN4" s="26"/>
      <c r="CLO4" s="26"/>
      <c r="CLP4" s="26"/>
      <c r="CLQ4" s="26"/>
      <c r="CLR4" s="26"/>
      <c r="CLS4" s="26"/>
      <c r="CLT4" s="26"/>
      <c r="CLU4" s="26"/>
      <c r="CLV4" s="26"/>
      <c r="CLW4" s="26"/>
      <c r="CLX4" s="26"/>
      <c r="CLY4" s="26"/>
      <c r="CLZ4" s="26"/>
      <c r="CMA4" s="26"/>
      <c r="CMB4" s="26"/>
      <c r="CMC4" s="26"/>
      <c r="CMD4" s="26"/>
      <c r="CME4" s="26"/>
      <c r="CMF4" s="26"/>
      <c r="CMG4" s="26"/>
      <c r="CMH4" s="26"/>
      <c r="CMI4" s="26"/>
      <c r="CMJ4" s="26"/>
      <c r="CMK4" s="26"/>
      <c r="CML4" s="26"/>
      <c r="CMM4" s="26"/>
      <c r="CMN4" s="26"/>
      <c r="CMO4" s="26"/>
      <c r="CMP4" s="26"/>
      <c r="CMQ4" s="26"/>
      <c r="CMR4" s="26"/>
      <c r="CMS4" s="26"/>
      <c r="CMT4" s="26"/>
      <c r="CMU4" s="26"/>
      <c r="CMV4" s="26"/>
      <c r="CMW4" s="26"/>
      <c r="CMX4" s="26"/>
      <c r="CMY4" s="26"/>
      <c r="CMZ4" s="26"/>
      <c r="CNA4" s="26"/>
      <c r="CNB4" s="26"/>
      <c r="CNC4" s="26"/>
      <c r="CND4" s="26"/>
      <c r="CNE4" s="26"/>
      <c r="CNF4" s="26"/>
      <c r="CNG4" s="26"/>
      <c r="CNH4" s="26"/>
      <c r="CNI4" s="26"/>
      <c r="CNJ4" s="26"/>
      <c r="CNK4" s="26"/>
      <c r="CNL4" s="26"/>
      <c r="CNM4" s="26"/>
      <c r="CNN4" s="26"/>
      <c r="CNO4" s="26"/>
      <c r="CNP4" s="26"/>
      <c r="CNQ4" s="26"/>
      <c r="CNR4" s="26"/>
      <c r="CNS4" s="26"/>
      <c r="CNT4" s="26"/>
      <c r="CNU4" s="26"/>
      <c r="CNV4" s="26"/>
      <c r="CNW4" s="26"/>
      <c r="CNX4" s="26"/>
      <c r="CNY4" s="26"/>
      <c r="CNZ4" s="26"/>
      <c r="COA4" s="26"/>
      <c r="COB4" s="26"/>
      <c r="COC4" s="26"/>
      <c r="COD4" s="26"/>
      <c r="COE4" s="26"/>
      <c r="COF4" s="26"/>
      <c r="COG4" s="26"/>
      <c r="COH4" s="26"/>
      <c r="COI4" s="26"/>
      <c r="COJ4" s="26"/>
      <c r="COK4" s="26"/>
      <c r="COL4" s="26"/>
      <c r="COM4" s="26"/>
      <c r="CON4" s="26"/>
      <c r="COO4" s="26"/>
      <c r="COP4" s="26"/>
      <c r="COQ4" s="26"/>
      <c r="COR4" s="26"/>
      <c r="COS4" s="26"/>
      <c r="COT4" s="26"/>
      <c r="COU4" s="26"/>
      <c r="COV4" s="26"/>
      <c r="COW4" s="26"/>
      <c r="COX4" s="26"/>
      <c r="COY4" s="26"/>
      <c r="COZ4" s="26"/>
      <c r="CPA4" s="26"/>
      <c r="CPB4" s="26"/>
      <c r="CPC4" s="26"/>
      <c r="CPD4" s="26"/>
      <c r="CPE4" s="26"/>
      <c r="CPF4" s="26"/>
      <c r="CPG4" s="26"/>
      <c r="CPH4" s="26"/>
      <c r="CPI4" s="26"/>
      <c r="CPJ4" s="26"/>
      <c r="CPK4" s="26"/>
      <c r="CPL4" s="26"/>
      <c r="CPM4" s="26"/>
      <c r="CPN4" s="26"/>
      <c r="CPO4" s="26"/>
      <c r="CPP4" s="26"/>
      <c r="CPQ4" s="26"/>
      <c r="CPR4" s="26"/>
      <c r="CPS4" s="26"/>
      <c r="CPT4" s="26"/>
      <c r="CPU4" s="26"/>
      <c r="CPV4" s="26"/>
      <c r="CPW4" s="26"/>
      <c r="CPX4" s="26"/>
      <c r="CPY4" s="26"/>
      <c r="CPZ4" s="26"/>
      <c r="CQA4" s="26"/>
      <c r="CQB4" s="26"/>
      <c r="CQC4" s="26"/>
      <c r="CQD4" s="26"/>
      <c r="CQE4" s="26"/>
      <c r="CQF4" s="26"/>
      <c r="CQG4" s="26"/>
      <c r="CQH4" s="26"/>
      <c r="CQI4" s="26"/>
      <c r="CQJ4" s="26"/>
      <c r="CQK4" s="26"/>
      <c r="CQL4" s="26"/>
      <c r="CQM4" s="26"/>
      <c r="CQN4" s="26"/>
      <c r="CQO4" s="26"/>
      <c r="CQP4" s="26"/>
      <c r="CQQ4" s="26"/>
      <c r="CQR4" s="26"/>
      <c r="CQS4" s="26"/>
      <c r="CQT4" s="26"/>
      <c r="CQU4" s="26"/>
      <c r="CQV4" s="26"/>
      <c r="CQW4" s="26"/>
      <c r="CQX4" s="26"/>
      <c r="CQY4" s="26"/>
      <c r="CQZ4" s="26"/>
      <c r="CRA4" s="26"/>
      <c r="CRB4" s="26"/>
      <c r="CRC4" s="26"/>
      <c r="CRD4" s="26"/>
      <c r="CRE4" s="26"/>
      <c r="CRF4" s="26"/>
      <c r="CRG4" s="26"/>
      <c r="CRH4" s="26"/>
      <c r="CRI4" s="26"/>
      <c r="CRJ4" s="26"/>
      <c r="CRK4" s="26"/>
      <c r="CRL4" s="26"/>
      <c r="CRM4" s="26"/>
      <c r="CRN4" s="26"/>
      <c r="CRO4" s="26"/>
      <c r="CRP4" s="26"/>
      <c r="CRQ4" s="26"/>
      <c r="CRR4" s="26"/>
      <c r="CRS4" s="26"/>
      <c r="CRT4" s="26"/>
      <c r="CRU4" s="26"/>
      <c r="CRV4" s="26"/>
      <c r="CRW4" s="26"/>
      <c r="CRX4" s="26"/>
      <c r="CRY4" s="26"/>
      <c r="CRZ4" s="26"/>
      <c r="CSA4" s="26"/>
      <c r="CSB4" s="26"/>
      <c r="CSC4" s="26"/>
      <c r="CSD4" s="26"/>
      <c r="CSE4" s="26"/>
      <c r="CSF4" s="26"/>
      <c r="CSG4" s="26"/>
      <c r="CSH4" s="26"/>
      <c r="CSI4" s="26"/>
      <c r="CSJ4" s="26"/>
      <c r="CSK4" s="26"/>
      <c r="CSL4" s="26"/>
      <c r="CSM4" s="26"/>
      <c r="CSN4" s="26"/>
      <c r="CSO4" s="26"/>
      <c r="CSP4" s="26"/>
      <c r="CSQ4" s="26"/>
      <c r="CSR4" s="26"/>
      <c r="CSS4" s="26"/>
      <c r="CST4" s="26"/>
      <c r="CSU4" s="26"/>
      <c r="CSV4" s="26"/>
      <c r="CSW4" s="26"/>
      <c r="CSX4" s="26"/>
      <c r="CSY4" s="26"/>
      <c r="CSZ4" s="26"/>
      <c r="CTA4" s="26"/>
      <c r="CTB4" s="26"/>
      <c r="CTC4" s="26"/>
      <c r="CTD4" s="26"/>
      <c r="CTE4" s="26"/>
      <c r="CTF4" s="26"/>
      <c r="CTG4" s="26"/>
      <c r="CTH4" s="26"/>
      <c r="CTI4" s="26"/>
      <c r="CTJ4" s="26"/>
      <c r="CTK4" s="26"/>
      <c r="CTL4" s="26"/>
      <c r="CTM4" s="26"/>
      <c r="CTN4" s="26"/>
      <c r="CTO4" s="26"/>
      <c r="CTP4" s="26"/>
      <c r="CTQ4" s="26"/>
      <c r="CTR4" s="26"/>
      <c r="CTS4" s="26"/>
      <c r="CTT4" s="26"/>
      <c r="CTU4" s="26"/>
      <c r="CTV4" s="26"/>
      <c r="CTW4" s="26"/>
      <c r="CTX4" s="26"/>
      <c r="CTY4" s="26"/>
      <c r="CTZ4" s="26"/>
      <c r="CUA4" s="26"/>
      <c r="CUB4" s="26"/>
      <c r="CUC4" s="26"/>
      <c r="CUD4" s="26"/>
      <c r="CUE4" s="26"/>
      <c r="CUF4" s="26"/>
      <c r="CUG4" s="26"/>
      <c r="CUH4" s="26"/>
      <c r="CUI4" s="26"/>
      <c r="CUJ4" s="26"/>
      <c r="CUK4" s="26"/>
      <c r="CUL4" s="26"/>
      <c r="CUM4" s="26"/>
      <c r="CUN4" s="26"/>
      <c r="CUO4" s="26"/>
      <c r="CUP4" s="26"/>
      <c r="CUQ4" s="26"/>
      <c r="CUR4" s="26"/>
      <c r="CUS4" s="26"/>
      <c r="CUT4" s="26"/>
      <c r="CUU4" s="26"/>
      <c r="CUV4" s="26"/>
      <c r="CUW4" s="26"/>
      <c r="CUX4" s="26"/>
      <c r="CUY4" s="26"/>
      <c r="CUZ4" s="26"/>
      <c r="CVA4" s="26"/>
      <c r="CVB4" s="26"/>
      <c r="CVC4" s="26"/>
      <c r="CVD4" s="26"/>
      <c r="CVE4" s="26"/>
      <c r="CVF4" s="26"/>
      <c r="CVG4" s="26"/>
      <c r="CVH4" s="26"/>
      <c r="CVI4" s="26"/>
      <c r="CVJ4" s="26"/>
      <c r="CVK4" s="26"/>
      <c r="CVL4" s="26"/>
      <c r="CVM4" s="26"/>
      <c r="CVN4" s="26"/>
      <c r="CVO4" s="26"/>
      <c r="CVP4" s="26"/>
      <c r="CVQ4" s="26"/>
      <c r="CVR4" s="26"/>
      <c r="CVS4" s="26"/>
      <c r="CVT4" s="26"/>
      <c r="CVU4" s="26"/>
      <c r="CVV4" s="26"/>
      <c r="CVW4" s="26"/>
      <c r="CVX4" s="26"/>
      <c r="CVY4" s="26"/>
      <c r="CVZ4" s="26"/>
      <c r="CWA4" s="26"/>
      <c r="CWB4" s="26"/>
      <c r="CWC4" s="26"/>
      <c r="CWD4" s="26"/>
      <c r="CWE4" s="26"/>
      <c r="CWF4" s="26"/>
      <c r="CWG4" s="26"/>
      <c r="CWH4" s="26"/>
      <c r="CWI4" s="26"/>
      <c r="CWJ4" s="26"/>
      <c r="CWK4" s="26"/>
      <c r="CWL4" s="26"/>
      <c r="CWM4" s="26"/>
      <c r="CWN4" s="26"/>
      <c r="CWO4" s="26"/>
      <c r="CWP4" s="26"/>
      <c r="CWQ4" s="26"/>
      <c r="CWR4" s="26"/>
      <c r="CWS4" s="26"/>
      <c r="CWT4" s="26"/>
      <c r="CWU4" s="26"/>
      <c r="CWV4" s="26"/>
      <c r="CWW4" s="26"/>
      <c r="CWX4" s="26"/>
      <c r="CWY4" s="26"/>
      <c r="CWZ4" s="26"/>
      <c r="CXA4" s="26"/>
      <c r="CXB4" s="26"/>
      <c r="CXC4" s="26"/>
      <c r="CXD4" s="26"/>
      <c r="CXE4" s="26"/>
      <c r="CXF4" s="26"/>
      <c r="CXG4" s="26"/>
      <c r="CXH4" s="26"/>
      <c r="CXI4" s="26"/>
      <c r="CXJ4" s="26"/>
      <c r="CXK4" s="26"/>
      <c r="CXL4" s="26"/>
      <c r="CXM4" s="26"/>
      <c r="CXN4" s="26"/>
      <c r="CXO4" s="26"/>
      <c r="CXP4" s="26"/>
      <c r="CXQ4" s="26"/>
      <c r="CXR4" s="26"/>
      <c r="CXS4" s="26"/>
      <c r="CXT4" s="26"/>
      <c r="CXU4" s="26"/>
      <c r="CXV4" s="26"/>
      <c r="CXW4" s="26"/>
      <c r="CXX4" s="26"/>
      <c r="CXY4" s="26"/>
      <c r="CXZ4" s="26"/>
      <c r="CYA4" s="26"/>
      <c r="CYB4" s="26"/>
      <c r="CYC4" s="26"/>
      <c r="CYD4" s="26"/>
      <c r="CYE4" s="26"/>
      <c r="CYF4" s="26"/>
      <c r="CYG4" s="26"/>
      <c r="CYH4" s="26"/>
      <c r="CYI4" s="26"/>
      <c r="CYJ4" s="26"/>
      <c r="CYK4" s="26"/>
      <c r="CYL4" s="26"/>
      <c r="CYM4" s="26"/>
      <c r="CYN4" s="26"/>
      <c r="CYO4" s="26"/>
      <c r="CYP4" s="26"/>
      <c r="CYQ4" s="26"/>
      <c r="CYR4" s="26"/>
      <c r="CYS4" s="26"/>
      <c r="CYT4" s="26"/>
      <c r="CYU4" s="26"/>
      <c r="CYV4" s="26"/>
      <c r="CYW4" s="26"/>
      <c r="CYX4" s="26"/>
      <c r="CYY4" s="26"/>
      <c r="CYZ4" s="26"/>
      <c r="CZA4" s="26"/>
      <c r="CZB4" s="26"/>
      <c r="CZC4" s="26"/>
      <c r="CZD4" s="26"/>
      <c r="CZE4" s="26"/>
      <c r="CZF4" s="26"/>
      <c r="CZG4" s="26"/>
      <c r="CZH4" s="26"/>
      <c r="CZI4" s="26"/>
      <c r="CZJ4" s="26"/>
      <c r="CZK4" s="26"/>
      <c r="CZL4" s="26"/>
      <c r="CZM4" s="26"/>
      <c r="CZN4" s="26"/>
      <c r="CZO4" s="26"/>
      <c r="CZP4" s="26"/>
      <c r="CZQ4" s="26"/>
      <c r="CZR4" s="26"/>
      <c r="CZS4" s="26"/>
      <c r="CZT4" s="26"/>
      <c r="CZU4" s="26"/>
      <c r="CZV4" s="26"/>
      <c r="CZW4" s="26"/>
      <c r="CZX4" s="26"/>
      <c r="CZY4" s="26"/>
      <c r="CZZ4" s="26"/>
      <c r="DAA4" s="26"/>
      <c r="DAB4" s="26"/>
      <c r="DAC4" s="26"/>
      <c r="DAD4" s="26"/>
      <c r="DAE4" s="26"/>
      <c r="DAF4" s="26"/>
      <c r="DAG4" s="26"/>
      <c r="DAH4" s="26"/>
      <c r="DAI4" s="26"/>
      <c r="DAJ4" s="26"/>
      <c r="DAK4" s="26"/>
      <c r="DAL4" s="26"/>
      <c r="DAM4" s="26"/>
      <c r="DAN4" s="26"/>
      <c r="DAO4" s="26"/>
      <c r="DAP4" s="26"/>
      <c r="DAQ4" s="26"/>
      <c r="DAR4" s="26"/>
      <c r="DAS4" s="26"/>
      <c r="DAT4" s="26"/>
      <c r="DAU4" s="26"/>
      <c r="DAV4" s="26"/>
      <c r="DAW4" s="26"/>
      <c r="DAX4" s="26"/>
      <c r="DAY4" s="26"/>
      <c r="DAZ4" s="26"/>
      <c r="DBA4" s="26"/>
      <c r="DBB4" s="26"/>
      <c r="DBC4" s="26"/>
      <c r="DBD4" s="26"/>
      <c r="DBE4" s="26"/>
      <c r="DBF4" s="26"/>
      <c r="DBG4" s="26"/>
      <c r="DBH4" s="26"/>
      <c r="DBI4" s="26"/>
      <c r="DBJ4" s="26"/>
      <c r="DBK4" s="26"/>
      <c r="DBL4" s="26"/>
      <c r="DBM4" s="26"/>
      <c r="DBN4" s="26"/>
      <c r="DBO4" s="26"/>
      <c r="DBP4" s="26"/>
      <c r="DBQ4" s="26"/>
      <c r="DBR4" s="26"/>
      <c r="DBS4" s="26"/>
      <c r="DBT4" s="26"/>
      <c r="DBU4" s="26"/>
      <c r="DBV4" s="26"/>
      <c r="DBW4" s="26"/>
      <c r="DBX4" s="26"/>
      <c r="DBY4" s="26"/>
      <c r="DBZ4" s="26"/>
      <c r="DCA4" s="26"/>
      <c r="DCB4" s="26"/>
      <c r="DCC4" s="26"/>
      <c r="DCD4" s="26"/>
      <c r="DCE4" s="26"/>
      <c r="DCF4" s="26"/>
      <c r="DCG4" s="26"/>
      <c r="DCH4" s="26"/>
      <c r="DCI4" s="26"/>
      <c r="DCJ4" s="26"/>
      <c r="DCK4" s="26"/>
      <c r="DCL4" s="26"/>
      <c r="DCM4" s="26"/>
      <c r="DCN4" s="26"/>
      <c r="DCO4" s="26"/>
      <c r="DCP4" s="26"/>
      <c r="DCQ4" s="26"/>
      <c r="DCR4" s="26"/>
      <c r="DCS4" s="26"/>
      <c r="DCT4" s="26"/>
      <c r="DCU4" s="26"/>
      <c r="DCV4" s="26"/>
      <c r="DCW4" s="26"/>
      <c r="DCX4" s="26"/>
      <c r="DCY4" s="26"/>
      <c r="DCZ4" s="26"/>
      <c r="DDA4" s="26"/>
      <c r="DDB4" s="26"/>
      <c r="DDC4" s="26"/>
      <c r="DDD4" s="26"/>
      <c r="DDE4" s="26"/>
      <c r="DDF4" s="26"/>
      <c r="DDG4" s="26"/>
      <c r="DDH4" s="26"/>
      <c r="DDI4" s="26"/>
      <c r="DDJ4" s="26"/>
      <c r="DDK4" s="26"/>
      <c r="DDL4" s="26"/>
      <c r="DDM4" s="26"/>
      <c r="DDN4" s="26"/>
      <c r="DDO4" s="26"/>
      <c r="DDP4" s="26"/>
      <c r="DDQ4" s="26"/>
      <c r="DDR4" s="26"/>
      <c r="DDS4" s="26"/>
      <c r="DDT4" s="26"/>
      <c r="DDU4" s="26"/>
      <c r="DDV4" s="26"/>
      <c r="DDW4" s="26"/>
      <c r="DDX4" s="26"/>
      <c r="DDY4" s="26"/>
      <c r="DDZ4" s="26"/>
      <c r="DEA4" s="26"/>
      <c r="DEB4" s="26"/>
      <c r="DEC4" s="26"/>
      <c r="DED4" s="26"/>
      <c r="DEE4" s="26"/>
      <c r="DEF4" s="26"/>
      <c r="DEG4" s="26"/>
      <c r="DEH4" s="26"/>
      <c r="DEI4" s="26"/>
      <c r="DEJ4" s="26"/>
      <c r="DEK4" s="26"/>
      <c r="DEL4" s="26"/>
      <c r="DEM4" s="26"/>
      <c r="DEN4" s="26"/>
      <c r="DEO4" s="26"/>
      <c r="DEP4" s="26"/>
      <c r="DEQ4" s="26"/>
      <c r="DER4" s="26"/>
      <c r="DES4" s="26"/>
      <c r="DET4" s="26"/>
      <c r="DEU4" s="26"/>
      <c r="DEV4" s="26"/>
      <c r="DEW4" s="26"/>
      <c r="DEX4" s="26"/>
      <c r="DEY4" s="26"/>
      <c r="DEZ4" s="26"/>
      <c r="DFA4" s="26"/>
      <c r="DFB4" s="26"/>
      <c r="DFC4" s="26"/>
      <c r="DFD4" s="26"/>
      <c r="DFE4" s="26"/>
      <c r="DFF4" s="26"/>
      <c r="DFG4" s="26"/>
      <c r="DFH4" s="26"/>
      <c r="DFI4" s="26"/>
      <c r="DFJ4" s="26"/>
      <c r="DFK4" s="26"/>
      <c r="DFL4" s="26"/>
      <c r="DFM4" s="26"/>
      <c r="DFN4" s="26"/>
      <c r="DFO4" s="26"/>
      <c r="DFP4" s="26"/>
      <c r="DFQ4" s="26"/>
      <c r="DFR4" s="26"/>
      <c r="DFS4" s="26"/>
      <c r="DFT4" s="26"/>
      <c r="DFU4" s="26"/>
      <c r="DFV4" s="26"/>
      <c r="DFW4" s="26"/>
      <c r="DFX4" s="26"/>
      <c r="DFY4" s="26"/>
      <c r="DFZ4" s="26"/>
      <c r="DGA4" s="26"/>
      <c r="DGB4" s="26"/>
      <c r="DGC4" s="26"/>
      <c r="DGD4" s="26"/>
      <c r="DGE4" s="26"/>
      <c r="DGF4" s="26"/>
      <c r="DGG4" s="26"/>
      <c r="DGH4" s="26"/>
      <c r="DGI4" s="26"/>
      <c r="DGJ4" s="26"/>
      <c r="DGK4" s="26"/>
      <c r="DGL4" s="26"/>
      <c r="DGM4" s="26"/>
      <c r="DGN4" s="26"/>
      <c r="DGO4" s="26"/>
      <c r="DGP4" s="26"/>
      <c r="DGQ4" s="26"/>
      <c r="DGR4" s="26"/>
      <c r="DGS4" s="26"/>
      <c r="DGT4" s="26"/>
      <c r="DGU4" s="26"/>
      <c r="DGV4" s="26"/>
      <c r="DGW4" s="26"/>
      <c r="DGX4" s="26"/>
      <c r="DGY4" s="26"/>
      <c r="DGZ4" s="26"/>
      <c r="DHA4" s="26"/>
      <c r="DHB4" s="26"/>
      <c r="DHC4" s="26"/>
      <c r="DHD4" s="26"/>
      <c r="DHE4" s="26"/>
      <c r="DHF4" s="26"/>
      <c r="DHG4" s="26"/>
      <c r="DHH4" s="26"/>
      <c r="DHI4" s="26"/>
      <c r="DHJ4" s="26"/>
      <c r="DHK4" s="26"/>
      <c r="DHL4" s="26"/>
      <c r="DHM4" s="26"/>
      <c r="DHN4" s="26"/>
      <c r="DHO4" s="26"/>
      <c r="DHP4" s="26"/>
      <c r="DHQ4" s="26"/>
      <c r="DHR4" s="26"/>
      <c r="DHS4" s="26"/>
      <c r="DHT4" s="26"/>
      <c r="DHU4" s="26"/>
      <c r="DHV4" s="26"/>
      <c r="DHW4" s="26"/>
      <c r="DHX4" s="26"/>
      <c r="DHY4" s="26"/>
      <c r="DHZ4" s="26"/>
      <c r="DIA4" s="26"/>
      <c r="DIB4" s="26"/>
      <c r="DIC4" s="26"/>
      <c r="DID4" s="26"/>
      <c r="DIE4" s="26"/>
      <c r="DIF4" s="26"/>
      <c r="DIG4" s="26"/>
      <c r="DIH4" s="26"/>
      <c r="DII4" s="26"/>
      <c r="DIJ4" s="26"/>
      <c r="DIK4" s="26"/>
      <c r="DIL4" s="26"/>
      <c r="DIM4" s="26"/>
      <c r="DIN4" s="26"/>
      <c r="DIO4" s="26"/>
      <c r="DIP4" s="26"/>
      <c r="DIQ4" s="26"/>
      <c r="DIR4" s="26"/>
      <c r="DIS4" s="26"/>
      <c r="DIT4" s="26"/>
      <c r="DIU4" s="26"/>
      <c r="DIV4" s="26"/>
      <c r="DIW4" s="26"/>
      <c r="DIX4" s="26"/>
      <c r="DIY4" s="26"/>
      <c r="DIZ4" s="26"/>
      <c r="DJA4" s="26"/>
      <c r="DJB4" s="26"/>
      <c r="DJC4" s="26"/>
      <c r="DJD4" s="26"/>
      <c r="DJE4" s="26"/>
      <c r="DJF4" s="26"/>
      <c r="DJG4" s="26"/>
      <c r="DJH4" s="26"/>
      <c r="DJI4" s="26"/>
      <c r="DJJ4" s="26"/>
      <c r="DJK4" s="26"/>
      <c r="DJL4" s="26"/>
      <c r="DJM4" s="26"/>
      <c r="DJN4" s="26"/>
      <c r="DJO4" s="26"/>
      <c r="DJP4" s="26"/>
      <c r="DJQ4" s="26"/>
      <c r="DJR4" s="26"/>
      <c r="DJS4" s="26"/>
      <c r="DJT4" s="26"/>
      <c r="DJU4" s="26"/>
      <c r="DJV4" s="26"/>
      <c r="DJW4" s="26"/>
      <c r="DJX4" s="26"/>
      <c r="DJY4" s="26"/>
      <c r="DJZ4" s="26"/>
      <c r="DKA4" s="26"/>
      <c r="DKB4" s="26"/>
      <c r="DKC4" s="26"/>
      <c r="DKD4" s="26"/>
      <c r="DKE4" s="26"/>
      <c r="DKF4" s="26"/>
      <c r="DKG4" s="26"/>
      <c r="DKH4" s="26"/>
      <c r="DKI4" s="26"/>
      <c r="DKJ4" s="26"/>
      <c r="DKK4" s="26"/>
      <c r="DKL4" s="26"/>
      <c r="DKM4" s="26"/>
      <c r="DKN4" s="26"/>
      <c r="DKO4" s="26"/>
      <c r="DKP4" s="26"/>
      <c r="DKQ4" s="26"/>
      <c r="DKR4" s="26"/>
      <c r="DKS4" s="26"/>
      <c r="DKT4" s="26"/>
      <c r="DKU4" s="26"/>
      <c r="DKV4" s="26"/>
      <c r="DKW4" s="26"/>
      <c r="DKX4" s="26"/>
      <c r="DKY4" s="26"/>
      <c r="DKZ4" s="26"/>
      <c r="DLA4" s="26"/>
      <c r="DLB4" s="26"/>
      <c r="DLC4" s="26"/>
      <c r="DLD4" s="26"/>
      <c r="DLE4" s="26"/>
      <c r="DLF4" s="26"/>
      <c r="DLG4" s="26"/>
      <c r="DLH4" s="26"/>
      <c r="DLI4" s="26"/>
      <c r="DLJ4" s="26"/>
      <c r="DLK4" s="26"/>
      <c r="DLL4" s="26"/>
      <c r="DLM4" s="26"/>
      <c r="DLN4" s="26"/>
      <c r="DLO4" s="26"/>
      <c r="DLP4" s="26"/>
      <c r="DLQ4" s="26"/>
      <c r="DLR4" s="26"/>
      <c r="DLS4" s="26"/>
      <c r="DLT4" s="26"/>
      <c r="DLU4" s="26"/>
      <c r="DLV4" s="26"/>
      <c r="DLW4" s="26"/>
      <c r="DLX4" s="26"/>
      <c r="DLY4" s="26"/>
      <c r="DLZ4" s="26"/>
      <c r="DMA4" s="26"/>
      <c r="DMB4" s="26"/>
      <c r="DMC4" s="26"/>
      <c r="DMD4" s="26"/>
      <c r="DME4" s="26"/>
      <c r="DMF4" s="26"/>
      <c r="DMG4" s="26"/>
      <c r="DMH4" s="26"/>
      <c r="DMI4" s="26"/>
      <c r="DMJ4" s="26"/>
      <c r="DMK4" s="26"/>
      <c r="DML4" s="26"/>
      <c r="DMM4" s="26"/>
      <c r="DMN4" s="26"/>
      <c r="DMO4" s="26"/>
      <c r="DMP4" s="26"/>
      <c r="DMQ4" s="26"/>
      <c r="DMR4" s="26"/>
      <c r="DMS4" s="26"/>
      <c r="DMT4" s="26"/>
      <c r="DMU4" s="26"/>
      <c r="DMV4" s="26"/>
      <c r="DMW4" s="26"/>
      <c r="DMX4" s="26"/>
      <c r="DMY4" s="26"/>
      <c r="DMZ4" s="26"/>
      <c r="DNA4" s="26"/>
      <c r="DNB4" s="26"/>
      <c r="DNC4" s="26"/>
      <c r="DND4" s="26"/>
      <c r="DNE4" s="26"/>
      <c r="DNF4" s="26"/>
      <c r="DNG4" s="26"/>
      <c r="DNH4" s="26"/>
      <c r="DNI4" s="26"/>
      <c r="DNJ4" s="26"/>
      <c r="DNK4" s="26"/>
      <c r="DNL4" s="26"/>
      <c r="DNM4" s="26"/>
      <c r="DNN4" s="26"/>
      <c r="DNO4" s="26"/>
      <c r="DNP4" s="26"/>
      <c r="DNQ4" s="26"/>
      <c r="DNR4" s="26"/>
      <c r="DNS4" s="26"/>
      <c r="DNT4" s="26"/>
      <c r="DNU4" s="26"/>
      <c r="DNV4" s="26"/>
      <c r="DNW4" s="26"/>
      <c r="DNX4" s="26"/>
      <c r="DNY4" s="26"/>
      <c r="DNZ4" s="26"/>
      <c r="DOA4" s="26"/>
      <c r="DOB4" s="26"/>
      <c r="DOC4" s="26"/>
      <c r="DOD4" s="26"/>
      <c r="DOE4" s="26"/>
      <c r="DOF4" s="26"/>
      <c r="DOG4" s="26"/>
      <c r="DOH4" s="26"/>
      <c r="DOI4" s="26"/>
      <c r="DOJ4" s="26"/>
      <c r="DOK4" s="26"/>
      <c r="DOL4" s="26"/>
      <c r="DOM4" s="26"/>
      <c r="DON4" s="26"/>
      <c r="DOO4" s="26"/>
      <c r="DOP4" s="26"/>
      <c r="DOQ4" s="26"/>
      <c r="DOR4" s="26"/>
      <c r="DOS4" s="26"/>
      <c r="DOT4" s="26"/>
      <c r="DOU4" s="26"/>
      <c r="DOV4" s="26"/>
      <c r="DOW4" s="26"/>
      <c r="DOX4" s="26"/>
      <c r="DOY4" s="26"/>
      <c r="DOZ4" s="26"/>
      <c r="DPA4" s="26"/>
      <c r="DPB4" s="26"/>
      <c r="DPC4" s="26"/>
      <c r="DPD4" s="26"/>
      <c r="DPE4" s="26"/>
      <c r="DPF4" s="26"/>
      <c r="DPG4" s="26"/>
      <c r="DPH4" s="26"/>
      <c r="DPI4" s="26"/>
      <c r="DPJ4" s="26"/>
      <c r="DPK4" s="26"/>
      <c r="DPL4" s="26"/>
      <c r="DPM4" s="26"/>
      <c r="DPN4" s="26"/>
      <c r="DPO4" s="26"/>
      <c r="DPP4" s="26"/>
      <c r="DPQ4" s="26"/>
      <c r="DPR4" s="26"/>
      <c r="DPS4" s="26"/>
      <c r="DPT4" s="26"/>
      <c r="DPU4" s="26"/>
      <c r="DPV4" s="26"/>
      <c r="DPW4" s="26"/>
      <c r="DPX4" s="26"/>
      <c r="DPY4" s="26"/>
      <c r="DPZ4" s="26"/>
      <c r="DQA4" s="26"/>
      <c r="DQB4" s="26"/>
      <c r="DQC4" s="26"/>
      <c r="DQD4" s="26"/>
      <c r="DQE4" s="26"/>
      <c r="DQF4" s="26"/>
      <c r="DQG4" s="26"/>
      <c r="DQH4" s="26"/>
      <c r="DQI4" s="26"/>
      <c r="DQJ4" s="26"/>
      <c r="DQK4" s="26"/>
      <c r="DQL4" s="26"/>
      <c r="DQM4" s="26"/>
      <c r="DQN4" s="26"/>
      <c r="DQO4" s="26"/>
      <c r="DQP4" s="26"/>
      <c r="DQQ4" s="26"/>
      <c r="DQR4" s="26"/>
      <c r="DQS4" s="26"/>
      <c r="DQT4" s="26"/>
      <c r="DQU4" s="26"/>
      <c r="DQV4" s="26"/>
      <c r="DQW4" s="26"/>
      <c r="DQX4" s="26"/>
      <c r="DQY4" s="26"/>
      <c r="DQZ4" s="26"/>
      <c r="DRA4" s="26"/>
      <c r="DRB4" s="26"/>
      <c r="DRC4" s="26"/>
      <c r="DRD4" s="26"/>
      <c r="DRE4" s="26"/>
      <c r="DRF4" s="26"/>
      <c r="DRG4" s="26"/>
      <c r="DRH4" s="26"/>
      <c r="DRI4" s="26"/>
      <c r="DRJ4" s="26"/>
      <c r="DRK4" s="26"/>
      <c r="DRL4" s="26"/>
      <c r="DRM4" s="26"/>
      <c r="DRN4" s="26"/>
      <c r="DRO4" s="26"/>
      <c r="DRP4" s="26"/>
      <c r="DRQ4" s="26"/>
      <c r="DRR4" s="26"/>
      <c r="DRS4" s="26"/>
      <c r="DRT4" s="26"/>
      <c r="DRU4" s="26"/>
      <c r="DRV4" s="26"/>
      <c r="DRW4" s="26"/>
      <c r="DRX4" s="26"/>
      <c r="DRY4" s="26"/>
      <c r="DRZ4" s="26"/>
      <c r="DSA4" s="26"/>
      <c r="DSB4" s="26"/>
      <c r="DSC4" s="26"/>
      <c r="DSD4" s="26"/>
      <c r="DSE4" s="26"/>
      <c r="DSF4" s="26"/>
      <c r="DSG4" s="26"/>
      <c r="DSH4" s="26"/>
      <c r="DSI4" s="26"/>
      <c r="DSJ4" s="26"/>
      <c r="DSK4" s="26"/>
      <c r="DSL4" s="26"/>
      <c r="DSM4" s="26"/>
      <c r="DSN4" s="26"/>
      <c r="DSO4" s="26"/>
      <c r="DSP4" s="26"/>
      <c r="DSQ4" s="26"/>
      <c r="DSR4" s="26"/>
      <c r="DSS4" s="26"/>
      <c r="DST4" s="26"/>
      <c r="DSU4" s="26"/>
      <c r="DSV4" s="26"/>
      <c r="DSW4" s="26"/>
      <c r="DSX4" s="26"/>
      <c r="DSY4" s="26"/>
      <c r="DSZ4" s="26"/>
      <c r="DTA4" s="26"/>
      <c r="DTB4" s="26"/>
      <c r="DTC4" s="26"/>
      <c r="DTD4" s="26"/>
      <c r="DTE4" s="26"/>
      <c r="DTF4" s="26"/>
      <c r="DTG4" s="26"/>
      <c r="DTH4" s="26"/>
      <c r="DTI4" s="26"/>
      <c r="DTJ4" s="26"/>
      <c r="DTK4" s="26"/>
      <c r="DTL4" s="26"/>
      <c r="DTM4" s="26"/>
      <c r="DTN4" s="26"/>
      <c r="DTO4" s="26"/>
      <c r="DTP4" s="26"/>
      <c r="DTQ4" s="26"/>
      <c r="DTR4" s="26"/>
      <c r="DTS4" s="26"/>
      <c r="DTT4" s="26"/>
      <c r="DTU4" s="26"/>
      <c r="DTV4" s="26"/>
      <c r="DTW4" s="26"/>
      <c r="DTX4" s="26"/>
      <c r="DTY4" s="26"/>
      <c r="DTZ4" s="26"/>
      <c r="DUA4" s="26"/>
      <c r="DUB4" s="26"/>
      <c r="DUC4" s="26"/>
      <c r="DUD4" s="26"/>
      <c r="DUE4" s="26"/>
      <c r="DUF4" s="26"/>
      <c r="DUG4" s="26"/>
      <c r="DUH4" s="26"/>
      <c r="DUI4" s="26"/>
      <c r="DUJ4" s="26"/>
      <c r="DUK4" s="26"/>
      <c r="DUL4" s="26"/>
      <c r="DUM4" s="26"/>
      <c r="DUN4" s="26"/>
      <c r="DUO4" s="26"/>
      <c r="DUP4" s="26"/>
      <c r="DUQ4" s="26"/>
      <c r="DUR4" s="26"/>
      <c r="DUS4" s="26"/>
      <c r="DUT4" s="26"/>
      <c r="DUU4" s="26"/>
      <c r="DUV4" s="26"/>
      <c r="DUW4" s="26"/>
      <c r="DUX4" s="26"/>
      <c r="DUY4" s="26"/>
      <c r="DUZ4" s="26"/>
      <c r="DVA4" s="26"/>
      <c r="DVB4" s="26"/>
      <c r="DVC4" s="26"/>
      <c r="DVD4" s="26"/>
      <c r="DVE4" s="26"/>
      <c r="DVF4" s="26"/>
      <c r="DVG4" s="26"/>
      <c r="DVH4" s="26"/>
      <c r="DVI4" s="26"/>
      <c r="DVJ4" s="26"/>
      <c r="DVK4" s="26"/>
      <c r="DVL4" s="26"/>
      <c r="DVM4" s="26"/>
      <c r="DVN4" s="26"/>
      <c r="DVO4" s="26"/>
      <c r="DVP4" s="26"/>
      <c r="DVQ4" s="26"/>
      <c r="DVR4" s="26"/>
      <c r="DVS4" s="26"/>
      <c r="DVT4" s="26"/>
      <c r="DVU4" s="26"/>
      <c r="DVV4" s="26"/>
      <c r="DVW4" s="26"/>
      <c r="DVX4" s="26"/>
      <c r="DVY4" s="26"/>
      <c r="DVZ4" s="26"/>
      <c r="DWA4" s="26"/>
      <c r="DWB4" s="26"/>
      <c r="DWC4" s="26"/>
      <c r="DWD4" s="26"/>
      <c r="DWE4" s="26"/>
      <c r="DWF4" s="26"/>
      <c r="DWG4" s="26"/>
      <c r="DWH4" s="26"/>
      <c r="DWI4" s="26"/>
      <c r="DWJ4" s="26"/>
      <c r="DWK4" s="26"/>
      <c r="DWL4" s="26"/>
      <c r="DWM4" s="26"/>
      <c r="DWN4" s="26"/>
      <c r="DWO4" s="26"/>
      <c r="DWP4" s="26"/>
      <c r="DWQ4" s="26"/>
      <c r="DWR4" s="26"/>
      <c r="DWS4" s="26"/>
      <c r="DWT4" s="26"/>
      <c r="DWU4" s="26"/>
      <c r="DWV4" s="26"/>
      <c r="DWW4" s="26"/>
      <c r="DWX4" s="26"/>
      <c r="DWY4" s="26"/>
      <c r="DWZ4" s="26"/>
      <c r="DXA4" s="26"/>
      <c r="DXB4" s="26"/>
      <c r="DXC4" s="26"/>
      <c r="DXD4" s="26"/>
      <c r="DXE4" s="26"/>
      <c r="DXF4" s="26"/>
      <c r="DXG4" s="26"/>
      <c r="DXH4" s="26"/>
      <c r="DXI4" s="26"/>
      <c r="DXJ4" s="26"/>
      <c r="DXK4" s="26"/>
      <c r="DXL4" s="26"/>
      <c r="DXM4" s="26"/>
      <c r="DXN4" s="26"/>
      <c r="DXO4" s="26"/>
      <c r="DXP4" s="26"/>
      <c r="DXQ4" s="26"/>
      <c r="DXR4" s="26"/>
      <c r="DXS4" s="26"/>
      <c r="DXT4" s="26"/>
      <c r="DXU4" s="26"/>
      <c r="DXV4" s="26"/>
      <c r="DXW4" s="26"/>
      <c r="DXX4" s="26"/>
      <c r="DXY4" s="26"/>
      <c r="DXZ4" s="26"/>
      <c r="DYA4" s="26"/>
      <c r="DYB4" s="26"/>
      <c r="DYC4" s="26"/>
      <c r="DYD4" s="26"/>
      <c r="DYE4" s="26"/>
      <c r="DYF4" s="26"/>
      <c r="DYG4" s="26"/>
      <c r="DYH4" s="26"/>
      <c r="DYI4" s="26"/>
      <c r="DYJ4" s="26"/>
      <c r="DYK4" s="26"/>
      <c r="DYL4" s="26"/>
      <c r="DYM4" s="26"/>
      <c r="DYN4" s="26"/>
      <c r="DYO4" s="26"/>
      <c r="DYP4" s="26"/>
      <c r="DYQ4" s="26"/>
      <c r="DYR4" s="26"/>
      <c r="DYS4" s="26"/>
      <c r="DYT4" s="26"/>
      <c r="DYU4" s="26"/>
      <c r="DYV4" s="26"/>
      <c r="DYW4" s="26"/>
      <c r="DYX4" s="26"/>
      <c r="DYY4" s="26"/>
      <c r="DYZ4" s="26"/>
      <c r="DZA4" s="26"/>
      <c r="DZB4" s="26"/>
      <c r="DZC4" s="26"/>
      <c r="DZD4" s="26"/>
      <c r="DZE4" s="26"/>
      <c r="DZF4" s="26"/>
      <c r="DZG4" s="26"/>
      <c r="DZH4" s="26"/>
      <c r="DZI4" s="26"/>
      <c r="DZJ4" s="26"/>
      <c r="DZK4" s="26"/>
      <c r="DZL4" s="26"/>
      <c r="DZM4" s="26"/>
      <c r="DZN4" s="26"/>
      <c r="DZO4" s="26"/>
      <c r="DZP4" s="26"/>
      <c r="DZQ4" s="26"/>
      <c r="DZR4" s="26"/>
      <c r="DZS4" s="26"/>
      <c r="DZT4" s="26"/>
      <c r="DZU4" s="26"/>
      <c r="DZV4" s="26"/>
      <c r="DZW4" s="26"/>
      <c r="DZX4" s="26"/>
      <c r="DZY4" s="26"/>
      <c r="DZZ4" s="26"/>
      <c r="EAA4" s="26"/>
      <c r="EAB4" s="26"/>
      <c r="EAC4" s="26"/>
      <c r="EAD4" s="26"/>
      <c r="EAE4" s="26"/>
      <c r="EAF4" s="26"/>
      <c r="EAG4" s="26"/>
      <c r="EAH4" s="26"/>
      <c r="EAI4" s="26"/>
      <c r="EAJ4" s="26"/>
      <c r="EAK4" s="26"/>
      <c r="EAL4" s="26"/>
      <c r="EAM4" s="26"/>
      <c r="EAN4" s="26"/>
      <c r="EAO4" s="26"/>
      <c r="EAP4" s="26"/>
      <c r="EAQ4" s="26"/>
      <c r="EAR4" s="26"/>
      <c r="EAS4" s="26"/>
      <c r="EAT4" s="26"/>
      <c r="EAU4" s="26"/>
      <c r="EAV4" s="26"/>
      <c r="EAW4" s="26"/>
      <c r="EAX4" s="26"/>
      <c r="EAY4" s="26"/>
      <c r="EAZ4" s="26"/>
      <c r="EBA4" s="26"/>
      <c r="EBB4" s="26"/>
      <c r="EBC4" s="26"/>
      <c r="EBD4" s="26"/>
      <c r="EBE4" s="26"/>
      <c r="EBF4" s="26"/>
      <c r="EBG4" s="26"/>
      <c r="EBH4" s="26"/>
      <c r="EBI4" s="26"/>
      <c r="EBJ4" s="26"/>
      <c r="EBK4" s="26"/>
      <c r="EBL4" s="26"/>
      <c r="EBM4" s="26"/>
      <c r="EBN4" s="26"/>
      <c r="EBO4" s="26"/>
      <c r="EBP4" s="26"/>
      <c r="EBQ4" s="26"/>
      <c r="EBR4" s="26"/>
      <c r="EBS4" s="26"/>
      <c r="EBT4" s="26"/>
      <c r="EBU4" s="26"/>
      <c r="EBV4" s="26"/>
      <c r="EBW4" s="26"/>
      <c r="EBX4" s="26"/>
      <c r="EBY4" s="26"/>
      <c r="EBZ4" s="26"/>
      <c r="ECA4" s="26"/>
      <c r="ECB4" s="26"/>
      <c r="ECC4" s="26"/>
      <c r="ECD4" s="26"/>
      <c r="ECE4" s="26"/>
      <c r="ECF4" s="26"/>
      <c r="ECG4" s="26"/>
      <c r="ECH4" s="26"/>
      <c r="ECI4" s="26"/>
      <c r="ECJ4" s="26"/>
      <c r="ECK4" s="26"/>
      <c r="ECL4" s="26"/>
      <c r="ECM4" s="26"/>
      <c r="ECN4" s="26"/>
      <c r="ECO4" s="26"/>
      <c r="ECP4" s="26"/>
      <c r="ECQ4" s="26"/>
      <c r="ECR4" s="26"/>
      <c r="ECS4" s="26"/>
      <c r="ECT4" s="26"/>
      <c r="ECU4" s="26"/>
      <c r="ECV4" s="26"/>
      <c r="ECW4" s="26"/>
      <c r="ECX4" s="26"/>
      <c r="ECY4" s="26"/>
      <c r="ECZ4" s="26"/>
      <c r="EDA4" s="26"/>
      <c r="EDB4" s="26"/>
      <c r="EDC4" s="26"/>
      <c r="EDD4" s="26"/>
      <c r="EDE4" s="26"/>
      <c r="EDF4" s="26"/>
      <c r="EDG4" s="26"/>
      <c r="EDH4" s="26"/>
      <c r="EDI4" s="26"/>
      <c r="EDJ4" s="26"/>
      <c r="EDK4" s="26"/>
      <c r="EDL4" s="26"/>
      <c r="EDM4" s="26"/>
      <c r="EDN4" s="26"/>
      <c r="EDO4" s="26"/>
      <c r="EDP4" s="26"/>
      <c r="EDQ4" s="26"/>
      <c r="EDR4" s="26"/>
      <c r="EDS4" s="26"/>
      <c r="EDT4" s="26"/>
      <c r="EDU4" s="26"/>
      <c r="EDV4" s="26"/>
      <c r="EDW4" s="26"/>
      <c r="EDX4" s="26"/>
      <c r="EDY4" s="26"/>
      <c r="EDZ4" s="26"/>
      <c r="EEA4" s="26"/>
      <c r="EEB4" s="26"/>
      <c r="EEC4" s="26"/>
      <c r="EED4" s="26"/>
      <c r="EEE4" s="26"/>
      <c r="EEF4" s="26"/>
      <c r="EEG4" s="26"/>
      <c r="EEH4" s="26"/>
      <c r="EEI4" s="26"/>
      <c r="EEJ4" s="26"/>
      <c r="EEK4" s="26"/>
      <c r="EEL4" s="26"/>
      <c r="EEM4" s="26"/>
      <c r="EEN4" s="26"/>
      <c r="EEO4" s="26"/>
      <c r="EEP4" s="26"/>
      <c r="EEQ4" s="26"/>
      <c r="EER4" s="26"/>
      <c r="EES4" s="26"/>
      <c r="EET4" s="26"/>
      <c r="EEU4" s="26"/>
      <c r="EEV4" s="26"/>
      <c r="EEW4" s="26"/>
      <c r="EEX4" s="26"/>
      <c r="EEY4" s="26"/>
      <c r="EEZ4" s="26"/>
      <c r="EFA4" s="26"/>
      <c r="EFB4" s="26"/>
      <c r="EFC4" s="26"/>
      <c r="EFD4" s="26"/>
      <c r="EFE4" s="26"/>
      <c r="EFF4" s="26"/>
      <c r="EFG4" s="26"/>
      <c r="EFH4" s="26"/>
      <c r="EFI4" s="26"/>
      <c r="EFJ4" s="26"/>
      <c r="EFK4" s="26"/>
      <c r="EFL4" s="26"/>
      <c r="EFM4" s="26"/>
      <c r="EFN4" s="26"/>
      <c r="EFO4" s="26"/>
      <c r="EFP4" s="26"/>
      <c r="EFQ4" s="26"/>
      <c r="EFR4" s="26"/>
      <c r="EFS4" s="26"/>
      <c r="EFT4" s="26"/>
      <c r="EFU4" s="26"/>
      <c r="EFV4" s="26"/>
      <c r="EFW4" s="26"/>
      <c r="EFX4" s="26"/>
      <c r="EFY4" s="26"/>
      <c r="EFZ4" s="26"/>
      <c r="EGA4" s="26"/>
      <c r="EGB4" s="26"/>
      <c r="EGC4" s="26"/>
      <c r="EGD4" s="26"/>
      <c r="EGE4" s="26"/>
      <c r="EGF4" s="26"/>
      <c r="EGG4" s="26"/>
      <c r="EGH4" s="26"/>
      <c r="EGI4" s="26"/>
      <c r="EGJ4" s="26"/>
      <c r="EGK4" s="26"/>
      <c r="EGL4" s="26"/>
      <c r="EGM4" s="26"/>
      <c r="EGN4" s="26"/>
      <c r="EGO4" s="26"/>
      <c r="EGP4" s="26"/>
      <c r="EGQ4" s="26"/>
      <c r="EGR4" s="26"/>
      <c r="EGS4" s="26"/>
      <c r="EGT4" s="26"/>
      <c r="EGU4" s="26"/>
      <c r="EGV4" s="26"/>
      <c r="EGW4" s="26"/>
      <c r="EGX4" s="26"/>
      <c r="EGY4" s="26"/>
      <c r="EGZ4" s="26"/>
      <c r="EHA4" s="26"/>
      <c r="EHB4" s="26"/>
      <c r="EHC4" s="26"/>
      <c r="EHD4" s="26"/>
      <c r="EHE4" s="26"/>
      <c r="EHF4" s="26"/>
      <c r="EHG4" s="26"/>
      <c r="EHH4" s="26"/>
      <c r="EHI4" s="26"/>
      <c r="EHJ4" s="26"/>
      <c r="EHK4" s="26"/>
      <c r="EHL4" s="26"/>
      <c r="EHM4" s="26"/>
      <c r="EHN4" s="26"/>
      <c r="EHO4" s="26"/>
      <c r="EHP4" s="26"/>
      <c r="EHQ4" s="26"/>
      <c r="EHR4" s="26"/>
      <c r="EHS4" s="26"/>
      <c r="EHT4" s="26"/>
      <c r="EHU4" s="26"/>
      <c r="EHV4" s="26"/>
      <c r="EHW4" s="26"/>
      <c r="EHX4" s="26"/>
      <c r="EHY4" s="26"/>
      <c r="EHZ4" s="26"/>
      <c r="EIA4" s="26"/>
      <c r="EIB4" s="26"/>
      <c r="EIC4" s="26"/>
      <c r="EID4" s="26"/>
      <c r="EIE4" s="26"/>
      <c r="EIF4" s="26"/>
      <c r="EIG4" s="26"/>
      <c r="EIH4" s="26"/>
      <c r="EII4" s="26"/>
      <c r="EIJ4" s="26"/>
      <c r="EIK4" s="26"/>
      <c r="EIL4" s="26"/>
      <c r="EIM4" s="26"/>
      <c r="EIN4" s="26"/>
      <c r="EIO4" s="26"/>
      <c r="EIP4" s="26"/>
      <c r="EIQ4" s="26"/>
      <c r="EIR4" s="26"/>
      <c r="EIS4" s="26"/>
      <c r="EIT4" s="26"/>
      <c r="EIU4" s="26"/>
      <c r="EIV4" s="26"/>
      <c r="EIW4" s="26"/>
      <c r="EIX4" s="26"/>
      <c r="EIY4" s="26"/>
      <c r="EIZ4" s="26"/>
      <c r="EJA4" s="26"/>
      <c r="EJB4" s="26"/>
      <c r="EJC4" s="26"/>
      <c r="EJD4" s="26"/>
      <c r="EJE4" s="26"/>
      <c r="EJF4" s="26"/>
      <c r="EJG4" s="26"/>
      <c r="EJH4" s="26"/>
      <c r="EJI4" s="26"/>
      <c r="EJJ4" s="26"/>
      <c r="EJK4" s="26"/>
      <c r="EJL4" s="26"/>
      <c r="EJM4" s="26"/>
      <c r="EJN4" s="26"/>
      <c r="EJO4" s="26"/>
      <c r="EJP4" s="26"/>
      <c r="EJQ4" s="26"/>
      <c r="EJR4" s="26"/>
      <c r="EJS4" s="26"/>
      <c r="EJT4" s="26"/>
      <c r="EJU4" s="26"/>
      <c r="EJV4" s="26"/>
      <c r="EJW4" s="26"/>
      <c r="EJX4" s="26"/>
      <c r="EJY4" s="26"/>
      <c r="EJZ4" s="26"/>
      <c r="EKA4" s="26"/>
      <c r="EKB4" s="26"/>
      <c r="EKC4" s="26"/>
      <c r="EKD4" s="26"/>
      <c r="EKE4" s="26"/>
      <c r="EKF4" s="26"/>
      <c r="EKG4" s="26"/>
      <c r="EKH4" s="26"/>
      <c r="EKI4" s="26"/>
      <c r="EKJ4" s="26"/>
      <c r="EKK4" s="26"/>
      <c r="EKL4" s="26"/>
      <c r="EKM4" s="26"/>
      <c r="EKN4" s="26"/>
      <c r="EKO4" s="26"/>
      <c r="EKP4" s="26"/>
      <c r="EKQ4" s="26"/>
      <c r="EKR4" s="26"/>
      <c r="EKS4" s="26"/>
      <c r="EKT4" s="26"/>
      <c r="EKU4" s="26"/>
      <c r="EKV4" s="26"/>
      <c r="EKW4" s="26"/>
      <c r="EKX4" s="26"/>
      <c r="EKY4" s="26"/>
      <c r="EKZ4" s="26"/>
      <c r="ELA4" s="26"/>
      <c r="ELB4" s="26"/>
      <c r="ELC4" s="26"/>
      <c r="ELD4" s="26"/>
      <c r="ELE4" s="26"/>
      <c r="ELF4" s="26"/>
      <c r="ELG4" s="26"/>
      <c r="ELH4" s="26"/>
      <c r="ELI4" s="26"/>
      <c r="ELJ4" s="26"/>
      <c r="ELK4" s="26"/>
      <c r="ELL4" s="26"/>
      <c r="ELM4" s="26"/>
      <c r="ELN4" s="26"/>
      <c r="ELO4" s="26"/>
      <c r="ELP4" s="26"/>
      <c r="ELQ4" s="26"/>
      <c r="ELR4" s="26"/>
      <c r="ELS4" s="26"/>
      <c r="ELT4" s="26"/>
      <c r="ELU4" s="26"/>
      <c r="ELV4" s="26"/>
      <c r="ELW4" s="26"/>
      <c r="ELX4" s="26"/>
      <c r="ELY4" s="26"/>
      <c r="ELZ4" s="26"/>
      <c r="EMA4" s="26"/>
      <c r="EMB4" s="26"/>
      <c r="EMC4" s="26"/>
      <c r="EMD4" s="26"/>
      <c r="EME4" s="26"/>
      <c r="EMF4" s="26"/>
      <c r="EMG4" s="26"/>
      <c r="EMH4" s="26"/>
      <c r="EMI4" s="26"/>
      <c r="EMJ4" s="26"/>
      <c r="EMK4" s="26"/>
      <c r="EML4" s="26"/>
      <c r="EMM4" s="26"/>
      <c r="EMN4" s="26"/>
      <c r="EMO4" s="26"/>
      <c r="EMP4" s="26"/>
      <c r="EMQ4" s="26"/>
      <c r="EMR4" s="26"/>
      <c r="EMS4" s="26"/>
      <c r="EMT4" s="26"/>
      <c r="EMU4" s="26"/>
      <c r="EMV4" s="26"/>
      <c r="EMW4" s="26"/>
      <c r="EMX4" s="26"/>
      <c r="EMY4" s="26"/>
      <c r="EMZ4" s="26"/>
      <c r="ENA4" s="26"/>
      <c r="ENB4" s="26"/>
      <c r="ENC4" s="26"/>
      <c r="END4" s="26"/>
      <c r="ENE4" s="26"/>
      <c r="ENF4" s="26"/>
      <c r="ENG4" s="26"/>
      <c r="ENH4" s="26"/>
      <c r="ENI4" s="26"/>
      <c r="ENJ4" s="26"/>
      <c r="ENK4" s="26"/>
      <c r="ENL4" s="26"/>
      <c r="ENM4" s="26"/>
      <c r="ENN4" s="26"/>
      <c r="ENO4" s="26"/>
      <c r="ENP4" s="26"/>
      <c r="ENQ4" s="26"/>
      <c r="ENR4" s="26"/>
      <c r="ENS4" s="26"/>
      <c r="ENT4" s="26"/>
      <c r="ENU4" s="26"/>
      <c r="ENV4" s="26"/>
      <c r="ENW4" s="26"/>
      <c r="ENX4" s="26"/>
      <c r="ENY4" s="26"/>
      <c r="ENZ4" s="26"/>
      <c r="EOA4" s="26"/>
      <c r="EOB4" s="26"/>
      <c r="EOC4" s="26"/>
      <c r="EOD4" s="26"/>
      <c r="EOE4" s="26"/>
      <c r="EOF4" s="26"/>
      <c r="EOG4" s="26"/>
      <c r="EOH4" s="26"/>
      <c r="EOI4" s="26"/>
      <c r="EOJ4" s="26"/>
      <c r="EOK4" s="26"/>
      <c r="EOL4" s="26"/>
      <c r="EOM4" s="26"/>
      <c r="EON4" s="26"/>
      <c r="EOO4" s="26"/>
      <c r="EOP4" s="26"/>
      <c r="EOQ4" s="26"/>
      <c r="EOR4" s="26"/>
      <c r="EOS4" s="26"/>
      <c r="EOT4" s="26"/>
      <c r="EOU4" s="26"/>
      <c r="EOV4" s="26"/>
      <c r="EOW4" s="26"/>
      <c r="EOX4" s="26"/>
      <c r="EOY4" s="26"/>
      <c r="EOZ4" s="26"/>
      <c r="EPA4" s="26"/>
      <c r="EPB4" s="26"/>
      <c r="EPC4" s="26"/>
      <c r="EPD4" s="26"/>
      <c r="EPE4" s="26"/>
      <c r="EPF4" s="26"/>
      <c r="EPG4" s="26"/>
      <c r="EPH4" s="26"/>
      <c r="EPI4" s="26"/>
      <c r="EPJ4" s="26"/>
      <c r="EPK4" s="26"/>
      <c r="EPL4" s="26"/>
      <c r="EPM4" s="26"/>
      <c r="EPN4" s="26"/>
      <c r="EPO4" s="26"/>
      <c r="EPP4" s="26"/>
      <c r="EPQ4" s="26"/>
      <c r="EPR4" s="26"/>
      <c r="EPS4" s="26"/>
      <c r="EPT4" s="26"/>
      <c r="EPU4" s="26"/>
      <c r="EPV4" s="26"/>
      <c r="EPW4" s="26"/>
      <c r="EPX4" s="26"/>
      <c r="EPY4" s="26"/>
      <c r="EPZ4" s="26"/>
      <c r="EQA4" s="26"/>
      <c r="EQB4" s="26"/>
      <c r="EQC4" s="26"/>
      <c r="EQD4" s="26"/>
      <c r="EQE4" s="26"/>
      <c r="EQF4" s="26"/>
      <c r="EQG4" s="26"/>
      <c r="EQH4" s="26"/>
      <c r="EQI4" s="26"/>
      <c r="EQJ4" s="26"/>
      <c r="EQK4" s="26"/>
      <c r="EQL4" s="26"/>
      <c r="EQM4" s="26"/>
      <c r="EQN4" s="26"/>
      <c r="EQO4" s="26"/>
      <c r="EQP4" s="26"/>
      <c r="EQQ4" s="26"/>
      <c r="EQR4" s="26"/>
      <c r="EQS4" s="26"/>
      <c r="EQT4" s="26"/>
      <c r="EQU4" s="26"/>
      <c r="EQV4" s="26"/>
      <c r="EQW4" s="26"/>
      <c r="EQX4" s="26"/>
      <c r="EQY4" s="26"/>
      <c r="EQZ4" s="26"/>
      <c r="ERA4" s="26"/>
      <c r="ERB4" s="26"/>
      <c r="ERC4" s="26"/>
      <c r="ERD4" s="26"/>
      <c r="ERE4" s="26"/>
      <c r="ERF4" s="26"/>
      <c r="ERG4" s="26"/>
      <c r="ERH4" s="26"/>
      <c r="ERI4" s="26"/>
      <c r="ERJ4" s="26"/>
      <c r="ERK4" s="26"/>
      <c r="ERL4" s="26"/>
      <c r="ERM4" s="26"/>
      <c r="ERN4" s="26"/>
      <c r="ERO4" s="26"/>
      <c r="ERP4" s="26"/>
      <c r="ERQ4" s="26"/>
      <c r="ERR4" s="26"/>
      <c r="ERS4" s="26"/>
      <c r="ERT4" s="26"/>
      <c r="ERU4" s="26"/>
      <c r="ERV4" s="26"/>
      <c r="ERW4" s="26"/>
      <c r="ERX4" s="26"/>
      <c r="ERY4" s="26"/>
      <c r="ERZ4" s="26"/>
      <c r="ESA4" s="26"/>
      <c r="ESB4" s="26"/>
      <c r="ESC4" s="26"/>
      <c r="ESD4" s="26"/>
      <c r="ESE4" s="26"/>
      <c r="ESF4" s="26"/>
      <c r="ESG4" s="26"/>
      <c r="ESH4" s="26"/>
      <c r="ESI4" s="26"/>
      <c r="ESJ4" s="26"/>
      <c r="ESK4" s="26"/>
      <c r="ESL4" s="26"/>
      <c r="ESM4" s="26"/>
      <c r="ESN4" s="26"/>
      <c r="ESO4" s="26"/>
      <c r="ESP4" s="26"/>
      <c r="ESQ4" s="26"/>
      <c r="ESR4" s="26"/>
      <c r="ESS4" s="26"/>
      <c r="EST4" s="26"/>
      <c r="ESU4" s="26"/>
      <c r="ESV4" s="26"/>
      <c r="ESW4" s="26"/>
      <c r="ESX4" s="26"/>
      <c r="ESY4" s="26"/>
      <c r="ESZ4" s="26"/>
      <c r="ETA4" s="26"/>
      <c r="ETB4" s="26"/>
      <c r="ETC4" s="26"/>
      <c r="ETD4" s="26"/>
      <c r="ETE4" s="26"/>
      <c r="ETF4" s="26"/>
      <c r="ETG4" s="26"/>
      <c r="ETH4" s="26"/>
      <c r="ETI4" s="26"/>
      <c r="ETJ4" s="26"/>
      <c r="ETK4" s="26"/>
      <c r="ETL4" s="26"/>
      <c r="ETM4" s="26"/>
      <c r="ETN4" s="26"/>
      <c r="ETO4" s="26"/>
      <c r="ETP4" s="26"/>
      <c r="ETQ4" s="26"/>
      <c r="ETR4" s="26"/>
      <c r="ETS4" s="26"/>
      <c r="ETT4" s="26"/>
      <c r="ETU4" s="26"/>
      <c r="ETV4" s="26"/>
      <c r="ETW4" s="26"/>
      <c r="ETX4" s="26"/>
      <c r="ETY4" s="26"/>
      <c r="ETZ4" s="26"/>
      <c r="EUA4" s="26"/>
      <c r="EUB4" s="26"/>
      <c r="EUC4" s="26"/>
      <c r="EUD4" s="26"/>
      <c r="EUE4" s="26"/>
      <c r="EUF4" s="26"/>
      <c r="EUG4" s="26"/>
      <c r="EUH4" s="26"/>
      <c r="EUI4" s="26"/>
      <c r="EUJ4" s="26"/>
      <c r="EUK4" s="26"/>
      <c r="EUL4" s="26"/>
      <c r="EUM4" s="26"/>
      <c r="EUN4" s="26"/>
      <c r="EUO4" s="26"/>
      <c r="EUP4" s="26"/>
      <c r="EUQ4" s="26"/>
      <c r="EUR4" s="26"/>
      <c r="EUS4" s="26"/>
      <c r="EUT4" s="26"/>
      <c r="EUU4" s="26"/>
      <c r="EUV4" s="26"/>
      <c r="EUW4" s="26"/>
      <c r="EUX4" s="26"/>
      <c r="EUY4" s="26"/>
      <c r="EUZ4" s="26"/>
      <c r="EVA4" s="26"/>
      <c r="EVB4" s="26"/>
      <c r="EVC4" s="26"/>
      <c r="EVD4" s="26"/>
      <c r="EVE4" s="26"/>
      <c r="EVF4" s="26"/>
      <c r="EVG4" s="26"/>
      <c r="EVH4" s="26"/>
      <c r="EVI4" s="26"/>
      <c r="EVJ4" s="26"/>
      <c r="EVK4" s="26"/>
      <c r="EVL4" s="26"/>
      <c r="EVM4" s="26"/>
      <c r="EVN4" s="26"/>
      <c r="EVO4" s="26"/>
      <c r="EVP4" s="26"/>
      <c r="EVQ4" s="26"/>
      <c r="EVR4" s="26"/>
      <c r="EVS4" s="26"/>
      <c r="EVT4" s="26"/>
      <c r="EVU4" s="26"/>
      <c r="EVV4" s="26"/>
      <c r="EVW4" s="26"/>
      <c r="EVX4" s="26"/>
      <c r="EVY4" s="26"/>
      <c r="EVZ4" s="26"/>
      <c r="EWA4" s="26"/>
      <c r="EWB4" s="26"/>
      <c r="EWC4" s="26"/>
      <c r="EWD4" s="26"/>
      <c r="EWE4" s="26"/>
      <c r="EWF4" s="26"/>
      <c r="EWG4" s="26"/>
      <c r="EWH4" s="26"/>
      <c r="EWI4" s="26"/>
      <c r="EWJ4" s="26"/>
      <c r="EWK4" s="26"/>
      <c r="EWL4" s="26"/>
      <c r="EWM4" s="26"/>
      <c r="EWN4" s="26"/>
      <c r="EWO4" s="26"/>
      <c r="EWP4" s="26"/>
      <c r="EWQ4" s="26"/>
      <c r="EWR4" s="26"/>
      <c r="EWS4" s="26"/>
      <c r="EWT4" s="26"/>
      <c r="EWU4" s="26"/>
      <c r="EWV4" s="26"/>
      <c r="EWW4" s="26"/>
      <c r="EWX4" s="26"/>
      <c r="EWY4" s="26"/>
      <c r="EWZ4" s="26"/>
      <c r="EXA4" s="26"/>
      <c r="EXB4" s="26"/>
      <c r="EXC4" s="26"/>
      <c r="EXD4" s="26"/>
      <c r="EXE4" s="26"/>
      <c r="EXF4" s="26"/>
      <c r="EXG4" s="26"/>
      <c r="EXH4" s="26"/>
      <c r="EXI4" s="26"/>
      <c r="EXJ4" s="26"/>
      <c r="EXK4" s="26"/>
      <c r="EXL4" s="26"/>
      <c r="EXM4" s="26"/>
      <c r="EXN4" s="26"/>
      <c r="EXO4" s="26"/>
      <c r="EXP4" s="26"/>
      <c r="EXQ4" s="26"/>
      <c r="EXR4" s="26"/>
      <c r="EXS4" s="26"/>
      <c r="EXT4" s="26"/>
      <c r="EXU4" s="26"/>
      <c r="EXV4" s="26"/>
      <c r="EXW4" s="26"/>
      <c r="EXX4" s="26"/>
      <c r="EXY4" s="26"/>
      <c r="EXZ4" s="26"/>
      <c r="EYA4" s="26"/>
      <c r="EYB4" s="26"/>
      <c r="EYC4" s="26"/>
      <c r="EYD4" s="26"/>
      <c r="EYE4" s="26"/>
      <c r="EYF4" s="26"/>
      <c r="EYG4" s="26"/>
      <c r="EYH4" s="26"/>
      <c r="EYI4" s="26"/>
      <c r="EYJ4" s="26"/>
      <c r="EYK4" s="26"/>
      <c r="EYL4" s="26"/>
      <c r="EYM4" s="26"/>
      <c r="EYN4" s="26"/>
      <c r="EYO4" s="26"/>
      <c r="EYP4" s="26"/>
      <c r="EYQ4" s="26"/>
      <c r="EYR4" s="26"/>
      <c r="EYS4" s="26"/>
      <c r="EYT4" s="26"/>
      <c r="EYU4" s="26"/>
      <c r="EYV4" s="26"/>
      <c r="EYW4" s="26"/>
      <c r="EYX4" s="26"/>
      <c r="EYY4" s="26"/>
      <c r="EYZ4" s="26"/>
      <c r="EZA4" s="26"/>
      <c r="EZB4" s="26"/>
      <c r="EZC4" s="26"/>
      <c r="EZD4" s="26"/>
      <c r="EZE4" s="26"/>
      <c r="EZF4" s="26"/>
      <c r="EZG4" s="26"/>
      <c r="EZH4" s="26"/>
      <c r="EZI4" s="26"/>
      <c r="EZJ4" s="26"/>
      <c r="EZK4" s="26"/>
      <c r="EZL4" s="26"/>
      <c r="EZM4" s="26"/>
      <c r="EZN4" s="26"/>
      <c r="EZO4" s="26"/>
      <c r="EZP4" s="26"/>
      <c r="EZQ4" s="26"/>
      <c r="EZR4" s="26"/>
      <c r="EZS4" s="26"/>
      <c r="EZT4" s="26"/>
      <c r="EZU4" s="26"/>
      <c r="EZV4" s="26"/>
      <c r="EZW4" s="26"/>
      <c r="EZX4" s="26"/>
      <c r="EZY4" s="26"/>
      <c r="EZZ4" s="26"/>
      <c r="FAA4" s="26"/>
      <c r="FAB4" s="26"/>
      <c r="FAC4" s="26"/>
      <c r="FAD4" s="26"/>
      <c r="FAE4" s="26"/>
      <c r="FAF4" s="26"/>
      <c r="FAG4" s="26"/>
      <c r="FAH4" s="26"/>
      <c r="FAI4" s="26"/>
      <c r="FAJ4" s="26"/>
      <c r="FAK4" s="26"/>
      <c r="FAL4" s="26"/>
      <c r="FAM4" s="26"/>
      <c r="FAN4" s="26"/>
      <c r="FAO4" s="26"/>
      <c r="FAP4" s="26"/>
      <c r="FAQ4" s="26"/>
      <c r="FAR4" s="26"/>
      <c r="FAS4" s="26"/>
      <c r="FAT4" s="26"/>
      <c r="FAU4" s="26"/>
      <c r="FAV4" s="26"/>
      <c r="FAW4" s="26"/>
      <c r="FAX4" s="26"/>
      <c r="FAY4" s="26"/>
      <c r="FAZ4" s="26"/>
      <c r="FBA4" s="26"/>
      <c r="FBB4" s="26"/>
      <c r="FBC4" s="26"/>
      <c r="FBD4" s="26"/>
      <c r="FBE4" s="26"/>
      <c r="FBF4" s="26"/>
      <c r="FBG4" s="26"/>
      <c r="FBH4" s="26"/>
      <c r="FBI4" s="26"/>
      <c r="FBJ4" s="26"/>
      <c r="FBK4" s="26"/>
      <c r="FBL4" s="26"/>
      <c r="FBM4" s="26"/>
      <c r="FBN4" s="26"/>
      <c r="FBO4" s="26"/>
      <c r="FBP4" s="26"/>
      <c r="FBQ4" s="26"/>
      <c r="FBR4" s="26"/>
      <c r="FBS4" s="26"/>
      <c r="FBT4" s="26"/>
      <c r="FBU4" s="26"/>
      <c r="FBV4" s="26"/>
      <c r="FBW4" s="26"/>
      <c r="FBX4" s="26"/>
      <c r="FBY4" s="26"/>
      <c r="FBZ4" s="26"/>
      <c r="FCA4" s="26"/>
      <c r="FCB4" s="26"/>
      <c r="FCC4" s="26"/>
      <c r="FCD4" s="26"/>
      <c r="FCE4" s="26"/>
      <c r="FCF4" s="26"/>
      <c r="FCG4" s="26"/>
      <c r="FCH4" s="26"/>
      <c r="FCI4" s="26"/>
      <c r="FCJ4" s="26"/>
      <c r="FCK4" s="26"/>
      <c r="FCL4" s="26"/>
      <c r="FCM4" s="26"/>
      <c r="FCN4" s="26"/>
      <c r="FCO4" s="26"/>
      <c r="FCP4" s="26"/>
      <c r="FCQ4" s="26"/>
      <c r="FCR4" s="26"/>
      <c r="FCS4" s="26"/>
      <c r="FCT4" s="26"/>
      <c r="FCU4" s="26"/>
      <c r="FCV4" s="26"/>
      <c r="FCW4" s="26"/>
      <c r="FCX4" s="26"/>
      <c r="FCY4" s="26"/>
      <c r="FCZ4" s="26"/>
      <c r="FDA4" s="26"/>
      <c r="FDB4" s="26"/>
      <c r="FDC4" s="26"/>
      <c r="FDD4" s="26"/>
      <c r="FDE4" s="26"/>
      <c r="FDF4" s="26"/>
      <c r="FDG4" s="26"/>
      <c r="FDH4" s="26"/>
      <c r="FDI4" s="26"/>
      <c r="FDJ4" s="26"/>
      <c r="FDK4" s="26"/>
      <c r="FDL4" s="26"/>
      <c r="FDM4" s="26"/>
      <c r="FDN4" s="26"/>
      <c r="FDO4" s="26"/>
      <c r="FDP4" s="26"/>
      <c r="FDQ4" s="26"/>
      <c r="FDR4" s="26"/>
      <c r="FDS4" s="26"/>
      <c r="FDT4" s="26"/>
      <c r="FDU4" s="26"/>
      <c r="FDV4" s="26"/>
      <c r="FDW4" s="26"/>
      <c r="FDX4" s="26"/>
      <c r="FDY4" s="26"/>
      <c r="FDZ4" s="26"/>
      <c r="FEA4" s="26"/>
      <c r="FEB4" s="26"/>
      <c r="FEC4" s="26"/>
      <c r="FED4" s="26"/>
      <c r="FEE4" s="26"/>
      <c r="FEF4" s="26"/>
      <c r="FEG4" s="26"/>
      <c r="FEH4" s="26"/>
      <c r="FEI4" s="26"/>
      <c r="FEJ4" s="26"/>
      <c r="FEK4" s="26"/>
      <c r="FEL4" s="26"/>
      <c r="FEM4" s="26"/>
      <c r="FEN4" s="26"/>
      <c r="FEO4" s="26"/>
      <c r="FEP4" s="26"/>
      <c r="FEQ4" s="26"/>
      <c r="FER4" s="26"/>
      <c r="FES4" s="26"/>
      <c r="FET4" s="26"/>
      <c r="FEU4" s="26"/>
      <c r="FEV4" s="26"/>
      <c r="FEW4" s="26"/>
      <c r="FEX4" s="26"/>
      <c r="FEY4" s="26"/>
      <c r="FEZ4" s="26"/>
      <c r="FFA4" s="26"/>
      <c r="FFB4" s="26"/>
      <c r="FFC4" s="26"/>
      <c r="FFD4" s="26"/>
      <c r="FFE4" s="26"/>
      <c r="FFF4" s="26"/>
      <c r="FFG4" s="26"/>
      <c r="FFH4" s="26"/>
      <c r="FFI4" s="26"/>
      <c r="FFJ4" s="26"/>
      <c r="FFK4" s="26"/>
      <c r="FFL4" s="26"/>
      <c r="FFM4" s="26"/>
      <c r="FFN4" s="26"/>
      <c r="FFO4" s="26"/>
      <c r="FFP4" s="26"/>
      <c r="FFQ4" s="26"/>
      <c r="FFR4" s="26"/>
      <c r="FFS4" s="26"/>
      <c r="FFT4" s="26"/>
      <c r="FFU4" s="26"/>
      <c r="FFV4" s="26"/>
      <c r="FFW4" s="26"/>
      <c r="FFX4" s="26"/>
      <c r="FFY4" s="26"/>
      <c r="FFZ4" s="26"/>
      <c r="FGA4" s="26"/>
      <c r="FGB4" s="26"/>
      <c r="FGC4" s="26"/>
      <c r="FGD4" s="26"/>
      <c r="FGE4" s="26"/>
      <c r="FGF4" s="26"/>
      <c r="FGG4" s="26"/>
      <c r="FGH4" s="26"/>
      <c r="FGI4" s="26"/>
      <c r="FGJ4" s="26"/>
      <c r="FGK4" s="26"/>
      <c r="FGL4" s="26"/>
      <c r="FGM4" s="26"/>
      <c r="FGN4" s="26"/>
      <c r="FGO4" s="26"/>
      <c r="FGP4" s="26"/>
      <c r="FGQ4" s="26"/>
      <c r="FGR4" s="26"/>
      <c r="FGS4" s="26"/>
      <c r="FGT4" s="26"/>
      <c r="FGU4" s="26"/>
      <c r="FGV4" s="26"/>
      <c r="FGW4" s="26"/>
      <c r="FGX4" s="26"/>
      <c r="FGY4" s="26"/>
      <c r="FGZ4" s="26"/>
      <c r="FHA4" s="26"/>
      <c r="FHB4" s="26"/>
      <c r="FHC4" s="26"/>
      <c r="FHD4" s="26"/>
      <c r="FHE4" s="26"/>
      <c r="FHF4" s="26"/>
      <c r="FHG4" s="26"/>
      <c r="FHH4" s="26"/>
      <c r="FHI4" s="26"/>
      <c r="FHJ4" s="26"/>
      <c r="FHK4" s="26"/>
      <c r="FHL4" s="26"/>
      <c r="FHM4" s="26"/>
      <c r="FHN4" s="26"/>
      <c r="FHO4" s="26"/>
      <c r="FHP4" s="26"/>
      <c r="FHQ4" s="26"/>
      <c r="FHR4" s="26"/>
      <c r="FHS4" s="26"/>
      <c r="FHT4" s="26"/>
      <c r="FHU4" s="26"/>
      <c r="FHV4" s="26"/>
      <c r="FHW4" s="26"/>
      <c r="FHX4" s="26"/>
      <c r="FHY4" s="26"/>
      <c r="FHZ4" s="26"/>
      <c r="FIA4" s="26"/>
      <c r="FIB4" s="26"/>
      <c r="FIC4" s="26"/>
      <c r="FID4" s="26"/>
      <c r="FIE4" s="26"/>
      <c r="FIF4" s="26"/>
      <c r="FIG4" s="26"/>
      <c r="FIH4" s="26"/>
      <c r="FII4" s="26"/>
      <c r="FIJ4" s="26"/>
      <c r="FIK4" s="26"/>
      <c r="FIL4" s="26"/>
      <c r="FIM4" s="26"/>
      <c r="FIN4" s="26"/>
      <c r="FIO4" s="26"/>
      <c r="FIP4" s="26"/>
      <c r="FIQ4" s="26"/>
      <c r="FIR4" s="26"/>
      <c r="FIS4" s="26"/>
      <c r="FIT4" s="26"/>
      <c r="FIU4" s="26"/>
      <c r="FIV4" s="26"/>
      <c r="FIW4" s="26"/>
      <c r="FIX4" s="26"/>
      <c r="FIY4" s="26"/>
      <c r="FIZ4" s="26"/>
      <c r="FJA4" s="26"/>
      <c r="FJB4" s="26"/>
      <c r="FJC4" s="26"/>
      <c r="FJD4" s="26"/>
      <c r="FJE4" s="26"/>
      <c r="FJF4" s="26"/>
      <c r="FJG4" s="26"/>
      <c r="FJH4" s="26"/>
      <c r="FJI4" s="26"/>
      <c r="FJJ4" s="26"/>
      <c r="FJK4" s="26"/>
      <c r="FJL4" s="26"/>
      <c r="FJM4" s="26"/>
      <c r="FJN4" s="26"/>
      <c r="FJO4" s="26"/>
      <c r="FJP4" s="26"/>
      <c r="FJQ4" s="26"/>
      <c r="FJR4" s="26"/>
      <c r="FJS4" s="26"/>
      <c r="FJT4" s="26"/>
      <c r="FJU4" s="26"/>
      <c r="FJV4" s="26"/>
      <c r="FJW4" s="26"/>
      <c r="FJX4" s="26"/>
      <c r="FJY4" s="26"/>
      <c r="FJZ4" s="26"/>
      <c r="FKA4" s="26"/>
      <c r="FKB4" s="26"/>
      <c r="FKC4" s="26"/>
      <c r="FKD4" s="26"/>
      <c r="FKE4" s="26"/>
      <c r="FKF4" s="26"/>
      <c r="FKG4" s="26"/>
      <c r="FKH4" s="26"/>
      <c r="FKI4" s="26"/>
      <c r="FKJ4" s="26"/>
      <c r="FKK4" s="26"/>
      <c r="FKL4" s="26"/>
      <c r="FKM4" s="26"/>
      <c r="FKN4" s="26"/>
      <c r="FKO4" s="26"/>
      <c r="FKP4" s="26"/>
      <c r="FKQ4" s="26"/>
      <c r="FKR4" s="26"/>
      <c r="FKS4" s="26"/>
      <c r="FKT4" s="26"/>
      <c r="FKU4" s="26"/>
      <c r="FKV4" s="26"/>
      <c r="FKW4" s="26"/>
      <c r="FKX4" s="26"/>
      <c r="FKY4" s="26"/>
      <c r="FKZ4" s="26"/>
      <c r="FLA4" s="26"/>
      <c r="FLB4" s="26"/>
      <c r="FLC4" s="26"/>
      <c r="FLD4" s="26"/>
      <c r="FLE4" s="26"/>
      <c r="FLF4" s="26"/>
      <c r="FLG4" s="26"/>
      <c r="FLH4" s="26"/>
      <c r="FLI4" s="26"/>
      <c r="FLJ4" s="26"/>
      <c r="FLK4" s="26"/>
      <c r="FLL4" s="26"/>
      <c r="FLM4" s="26"/>
      <c r="FLN4" s="26"/>
      <c r="FLO4" s="26"/>
      <c r="FLP4" s="26"/>
      <c r="FLQ4" s="26"/>
      <c r="FLR4" s="26"/>
      <c r="FLS4" s="26"/>
      <c r="FLT4" s="26"/>
      <c r="FLU4" s="26"/>
      <c r="FLV4" s="26"/>
      <c r="FLW4" s="26"/>
      <c r="FLX4" s="26"/>
      <c r="FLY4" s="26"/>
      <c r="FLZ4" s="26"/>
      <c r="FMA4" s="26"/>
      <c r="FMB4" s="26"/>
      <c r="FMC4" s="26"/>
      <c r="FMD4" s="26"/>
      <c r="FME4" s="26"/>
      <c r="FMF4" s="26"/>
      <c r="FMG4" s="26"/>
      <c r="FMH4" s="26"/>
      <c r="FMI4" s="26"/>
      <c r="FMJ4" s="26"/>
      <c r="FMK4" s="26"/>
      <c r="FML4" s="26"/>
      <c r="FMM4" s="26"/>
      <c r="FMN4" s="26"/>
      <c r="FMO4" s="26"/>
      <c r="FMP4" s="26"/>
      <c r="FMQ4" s="26"/>
      <c r="FMR4" s="26"/>
      <c r="FMS4" s="26"/>
      <c r="FMT4" s="26"/>
      <c r="FMU4" s="26"/>
      <c r="FMV4" s="26"/>
      <c r="FMW4" s="26"/>
      <c r="FMX4" s="26"/>
      <c r="FMY4" s="26"/>
      <c r="FMZ4" s="26"/>
      <c r="FNA4" s="26"/>
      <c r="FNB4" s="26"/>
      <c r="FNC4" s="26"/>
      <c r="FND4" s="26"/>
      <c r="FNE4" s="26"/>
      <c r="FNF4" s="26"/>
      <c r="FNG4" s="26"/>
      <c r="FNH4" s="26"/>
      <c r="FNI4" s="26"/>
      <c r="FNJ4" s="26"/>
    </row>
    <row r="5" spans="1:4430" s="16" customFormat="1" ht="28.5" customHeight="1" x14ac:dyDescent="0.3">
      <c r="A5" s="156"/>
      <c r="B5" s="145"/>
      <c r="C5" s="47"/>
      <c r="D5" s="47"/>
      <c r="E5" s="159" t="e">
        <f t="shared" ref="E5:E6" si="0">ROUND(B5/D5,2)</f>
        <v>#DIV/0!</v>
      </c>
      <c r="F5" s="23"/>
      <c r="H5" s="23"/>
      <c r="I5" s="7"/>
      <c r="J5" s="24"/>
      <c r="K5" s="24"/>
      <c r="L5" s="24"/>
      <c r="M5" s="24"/>
      <c r="N5" s="24"/>
      <c r="O5" s="24"/>
      <c r="P5" s="24"/>
      <c r="Q5" s="24"/>
      <c r="R5" s="24"/>
      <c r="S5" s="25"/>
      <c r="T5" s="24"/>
      <c r="U5" s="24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  <c r="GS5" s="26"/>
      <c r="GT5" s="26"/>
      <c r="GU5" s="26"/>
      <c r="GV5" s="26"/>
      <c r="GW5" s="26"/>
      <c r="GX5" s="26"/>
      <c r="GY5" s="26"/>
      <c r="GZ5" s="26"/>
      <c r="HA5" s="26"/>
      <c r="HB5" s="26"/>
      <c r="HC5" s="26"/>
      <c r="HD5" s="26"/>
      <c r="HE5" s="26"/>
      <c r="HF5" s="26"/>
      <c r="HG5" s="26"/>
      <c r="HH5" s="26"/>
      <c r="HI5" s="26"/>
      <c r="HJ5" s="26"/>
      <c r="HK5" s="26"/>
      <c r="HL5" s="26"/>
      <c r="HM5" s="26"/>
      <c r="HN5" s="26"/>
      <c r="HO5" s="26"/>
      <c r="HP5" s="26"/>
      <c r="HQ5" s="26"/>
      <c r="HR5" s="26"/>
      <c r="HS5" s="26"/>
      <c r="HT5" s="26"/>
      <c r="HU5" s="26"/>
      <c r="HV5" s="26"/>
      <c r="HW5" s="26"/>
      <c r="HX5" s="26"/>
      <c r="HY5" s="26"/>
      <c r="HZ5" s="26"/>
      <c r="IA5" s="26"/>
      <c r="IB5" s="26"/>
      <c r="IC5" s="26"/>
      <c r="ID5" s="26"/>
      <c r="IE5" s="26"/>
      <c r="IF5" s="26"/>
      <c r="IG5" s="26"/>
      <c r="IH5" s="26"/>
      <c r="II5" s="26"/>
      <c r="IJ5" s="26"/>
      <c r="IK5" s="26"/>
      <c r="IL5" s="26"/>
      <c r="IM5" s="26"/>
      <c r="IN5" s="26"/>
      <c r="IO5" s="26"/>
      <c r="IP5" s="26"/>
      <c r="IQ5" s="26"/>
      <c r="IR5" s="26"/>
      <c r="IS5" s="26"/>
      <c r="IT5" s="26"/>
      <c r="IU5" s="26"/>
      <c r="IV5" s="26"/>
      <c r="IW5" s="26"/>
      <c r="IX5" s="26"/>
      <c r="IY5" s="26"/>
      <c r="IZ5" s="26"/>
      <c r="JA5" s="26"/>
      <c r="JB5" s="26"/>
      <c r="JC5" s="26"/>
      <c r="JD5" s="26"/>
      <c r="JE5" s="26"/>
      <c r="JF5" s="26"/>
      <c r="JG5" s="26"/>
      <c r="JH5" s="26"/>
      <c r="JI5" s="26"/>
      <c r="JJ5" s="26"/>
      <c r="JK5" s="26"/>
      <c r="JL5" s="26"/>
      <c r="JM5" s="26"/>
      <c r="JN5" s="26"/>
      <c r="JO5" s="26"/>
      <c r="JP5" s="26"/>
      <c r="JQ5" s="26"/>
      <c r="JR5" s="26"/>
      <c r="JS5" s="26"/>
      <c r="JT5" s="26"/>
      <c r="JU5" s="26"/>
      <c r="JV5" s="26"/>
      <c r="JW5" s="26"/>
      <c r="JX5" s="26"/>
      <c r="JY5" s="26"/>
      <c r="JZ5" s="26"/>
      <c r="KA5" s="26"/>
      <c r="KB5" s="26"/>
      <c r="KC5" s="26"/>
      <c r="KD5" s="26"/>
      <c r="KE5" s="26"/>
      <c r="KF5" s="26"/>
      <c r="KG5" s="26"/>
      <c r="KH5" s="26"/>
      <c r="KI5" s="26"/>
      <c r="KJ5" s="26"/>
      <c r="KK5" s="26"/>
      <c r="KL5" s="26"/>
      <c r="KM5" s="26"/>
      <c r="KN5" s="26"/>
      <c r="KO5" s="26"/>
      <c r="KP5" s="26"/>
      <c r="KQ5" s="26"/>
      <c r="KR5" s="26"/>
      <c r="KS5" s="26"/>
      <c r="KT5" s="26"/>
      <c r="KU5" s="26"/>
      <c r="KV5" s="26"/>
      <c r="KW5" s="26"/>
      <c r="KX5" s="26"/>
      <c r="KY5" s="26"/>
      <c r="KZ5" s="26"/>
      <c r="LA5" s="26"/>
      <c r="LB5" s="26"/>
      <c r="LC5" s="26"/>
      <c r="LD5" s="26"/>
      <c r="LE5" s="26"/>
      <c r="LF5" s="26"/>
      <c r="LG5" s="26"/>
      <c r="LH5" s="26"/>
      <c r="LI5" s="26"/>
      <c r="LJ5" s="26"/>
      <c r="LK5" s="26"/>
      <c r="LL5" s="26"/>
      <c r="LM5" s="26"/>
      <c r="LN5" s="26"/>
      <c r="LO5" s="26"/>
      <c r="LP5" s="26"/>
      <c r="LQ5" s="26"/>
      <c r="LR5" s="26"/>
      <c r="LS5" s="26"/>
      <c r="LT5" s="26"/>
      <c r="LU5" s="26"/>
      <c r="LV5" s="26"/>
      <c r="LW5" s="26"/>
      <c r="LX5" s="26"/>
      <c r="LY5" s="26"/>
      <c r="LZ5" s="26"/>
      <c r="MA5" s="26"/>
      <c r="MB5" s="26"/>
      <c r="MC5" s="26"/>
      <c r="MD5" s="26"/>
      <c r="ME5" s="26"/>
      <c r="MF5" s="26"/>
      <c r="MG5" s="26"/>
      <c r="MH5" s="26"/>
      <c r="MI5" s="26"/>
      <c r="MJ5" s="26"/>
      <c r="MK5" s="26"/>
      <c r="ML5" s="26"/>
      <c r="MM5" s="26"/>
      <c r="MN5" s="26"/>
      <c r="MO5" s="26"/>
      <c r="MP5" s="26"/>
      <c r="MQ5" s="26"/>
      <c r="MR5" s="26"/>
      <c r="MS5" s="26"/>
      <c r="MT5" s="26"/>
      <c r="MU5" s="26"/>
      <c r="MV5" s="26"/>
      <c r="MW5" s="26"/>
      <c r="MX5" s="26"/>
      <c r="MY5" s="26"/>
      <c r="MZ5" s="26"/>
      <c r="NA5" s="26"/>
      <c r="NB5" s="26"/>
      <c r="NC5" s="26"/>
      <c r="ND5" s="26"/>
      <c r="NE5" s="26"/>
      <c r="NF5" s="26"/>
      <c r="NG5" s="26"/>
      <c r="NH5" s="26"/>
      <c r="NI5" s="26"/>
      <c r="NJ5" s="26"/>
      <c r="NK5" s="26"/>
      <c r="NL5" s="26"/>
      <c r="NM5" s="26"/>
      <c r="NN5" s="26"/>
      <c r="NO5" s="26"/>
      <c r="NP5" s="26"/>
      <c r="NQ5" s="26"/>
      <c r="NR5" s="26"/>
      <c r="NS5" s="26"/>
      <c r="NT5" s="26"/>
      <c r="NU5" s="26"/>
      <c r="NV5" s="26"/>
      <c r="NW5" s="26"/>
      <c r="NX5" s="26"/>
      <c r="NY5" s="26"/>
      <c r="NZ5" s="26"/>
      <c r="OA5" s="26"/>
      <c r="OB5" s="26"/>
      <c r="OC5" s="26"/>
      <c r="OD5" s="26"/>
      <c r="OE5" s="26"/>
      <c r="OF5" s="26"/>
      <c r="OG5" s="26"/>
      <c r="OH5" s="26"/>
      <c r="OI5" s="26"/>
      <c r="OJ5" s="26"/>
      <c r="OK5" s="26"/>
      <c r="OL5" s="26"/>
      <c r="OM5" s="26"/>
      <c r="ON5" s="26"/>
      <c r="OO5" s="26"/>
      <c r="OP5" s="26"/>
      <c r="OQ5" s="26"/>
      <c r="OR5" s="26"/>
      <c r="OS5" s="26"/>
      <c r="OT5" s="26"/>
      <c r="OU5" s="26"/>
      <c r="OV5" s="26"/>
      <c r="OW5" s="26"/>
      <c r="OX5" s="26"/>
      <c r="OY5" s="26"/>
      <c r="OZ5" s="26"/>
      <c r="PA5" s="26"/>
      <c r="PB5" s="26"/>
      <c r="PC5" s="26"/>
      <c r="PD5" s="26"/>
      <c r="PE5" s="26"/>
      <c r="PF5" s="26"/>
      <c r="PG5" s="26"/>
      <c r="PH5" s="26"/>
      <c r="PI5" s="26"/>
      <c r="PJ5" s="26"/>
      <c r="PK5" s="26"/>
      <c r="PL5" s="26"/>
      <c r="PM5" s="26"/>
      <c r="PN5" s="26"/>
      <c r="PO5" s="26"/>
      <c r="PP5" s="26"/>
      <c r="PQ5" s="26"/>
      <c r="PR5" s="26"/>
      <c r="PS5" s="26"/>
      <c r="PT5" s="26"/>
      <c r="PU5" s="26"/>
      <c r="PV5" s="26"/>
      <c r="PW5" s="26"/>
      <c r="PX5" s="26"/>
      <c r="PY5" s="26"/>
      <c r="PZ5" s="26"/>
      <c r="QA5" s="26"/>
      <c r="QB5" s="26"/>
      <c r="QC5" s="26"/>
      <c r="QD5" s="26"/>
      <c r="QE5" s="26"/>
      <c r="QF5" s="26"/>
      <c r="QG5" s="26"/>
      <c r="QH5" s="26"/>
      <c r="QI5" s="26"/>
      <c r="QJ5" s="26"/>
      <c r="QK5" s="26"/>
      <c r="QL5" s="26"/>
      <c r="QM5" s="26"/>
      <c r="QN5" s="26"/>
      <c r="QO5" s="26"/>
      <c r="QP5" s="26"/>
      <c r="QQ5" s="26"/>
      <c r="QR5" s="26"/>
      <c r="QS5" s="26"/>
      <c r="QT5" s="26"/>
      <c r="QU5" s="26"/>
      <c r="QV5" s="26"/>
      <c r="QW5" s="26"/>
      <c r="QX5" s="26"/>
      <c r="QY5" s="26"/>
      <c r="QZ5" s="26"/>
      <c r="RA5" s="26"/>
      <c r="RB5" s="26"/>
      <c r="RC5" s="26"/>
      <c r="RD5" s="26"/>
      <c r="RE5" s="26"/>
      <c r="RF5" s="26"/>
      <c r="RG5" s="26"/>
      <c r="RH5" s="26"/>
      <c r="RI5" s="26"/>
      <c r="RJ5" s="26"/>
      <c r="RK5" s="26"/>
      <c r="RL5" s="26"/>
      <c r="RM5" s="26"/>
      <c r="RN5" s="26"/>
      <c r="RO5" s="26"/>
      <c r="RP5" s="26"/>
      <c r="RQ5" s="26"/>
      <c r="RR5" s="26"/>
      <c r="RS5" s="26"/>
      <c r="RT5" s="26"/>
      <c r="RU5" s="26"/>
      <c r="RV5" s="26"/>
      <c r="RW5" s="26"/>
      <c r="RX5" s="26"/>
      <c r="RY5" s="26"/>
      <c r="RZ5" s="26"/>
      <c r="SA5" s="26"/>
      <c r="SB5" s="26"/>
      <c r="SC5" s="26"/>
      <c r="SD5" s="26"/>
      <c r="SE5" s="26"/>
      <c r="SF5" s="26"/>
      <c r="SG5" s="26"/>
      <c r="SH5" s="26"/>
      <c r="SI5" s="26"/>
      <c r="SJ5" s="26"/>
      <c r="SK5" s="26"/>
      <c r="SL5" s="26"/>
      <c r="SM5" s="26"/>
      <c r="SN5" s="26"/>
      <c r="SO5" s="26"/>
      <c r="SP5" s="26"/>
      <c r="SQ5" s="26"/>
      <c r="SR5" s="26"/>
      <c r="SS5" s="26"/>
      <c r="ST5" s="26"/>
      <c r="SU5" s="26"/>
      <c r="SV5" s="26"/>
      <c r="SW5" s="26"/>
      <c r="SX5" s="26"/>
      <c r="SY5" s="26"/>
      <c r="SZ5" s="26"/>
      <c r="TA5" s="26"/>
      <c r="TB5" s="26"/>
      <c r="TC5" s="26"/>
      <c r="TD5" s="26"/>
      <c r="TE5" s="26"/>
      <c r="TF5" s="26"/>
      <c r="TG5" s="26"/>
      <c r="TH5" s="26"/>
      <c r="TI5" s="26"/>
      <c r="TJ5" s="26"/>
      <c r="TK5" s="26"/>
      <c r="TL5" s="26"/>
      <c r="TM5" s="26"/>
      <c r="TN5" s="26"/>
      <c r="TO5" s="26"/>
      <c r="TP5" s="26"/>
      <c r="TQ5" s="26"/>
      <c r="TR5" s="26"/>
      <c r="TS5" s="26"/>
      <c r="TT5" s="26"/>
      <c r="TU5" s="26"/>
      <c r="TV5" s="26"/>
      <c r="TW5" s="26"/>
      <c r="TX5" s="26"/>
      <c r="TY5" s="26"/>
      <c r="TZ5" s="26"/>
      <c r="UA5" s="26"/>
      <c r="UB5" s="26"/>
      <c r="UC5" s="26"/>
      <c r="UD5" s="26"/>
      <c r="UE5" s="26"/>
      <c r="UF5" s="26"/>
      <c r="UG5" s="26"/>
      <c r="UH5" s="26"/>
      <c r="UI5" s="26"/>
      <c r="UJ5" s="26"/>
      <c r="UK5" s="26"/>
      <c r="UL5" s="26"/>
      <c r="UM5" s="26"/>
      <c r="UN5" s="26"/>
      <c r="UO5" s="26"/>
      <c r="UP5" s="26"/>
      <c r="UQ5" s="26"/>
      <c r="UR5" s="26"/>
      <c r="US5" s="26"/>
      <c r="UT5" s="26"/>
      <c r="UU5" s="26"/>
      <c r="UV5" s="26"/>
      <c r="UW5" s="26"/>
      <c r="UX5" s="26"/>
      <c r="UY5" s="26"/>
      <c r="UZ5" s="26"/>
      <c r="VA5" s="26"/>
      <c r="VB5" s="26"/>
      <c r="VC5" s="26"/>
      <c r="VD5" s="26"/>
      <c r="VE5" s="26"/>
      <c r="VF5" s="26"/>
      <c r="VG5" s="26"/>
      <c r="VH5" s="26"/>
      <c r="VI5" s="26"/>
      <c r="VJ5" s="26"/>
      <c r="VK5" s="26"/>
      <c r="VL5" s="26"/>
      <c r="VM5" s="26"/>
      <c r="VN5" s="26"/>
      <c r="VO5" s="26"/>
      <c r="VP5" s="26"/>
      <c r="VQ5" s="26"/>
      <c r="VR5" s="26"/>
      <c r="VS5" s="26"/>
      <c r="VT5" s="26"/>
      <c r="VU5" s="26"/>
      <c r="VV5" s="26"/>
      <c r="VW5" s="26"/>
      <c r="VX5" s="26"/>
      <c r="VY5" s="26"/>
      <c r="VZ5" s="26"/>
      <c r="WA5" s="26"/>
      <c r="WB5" s="26"/>
      <c r="WC5" s="26"/>
      <c r="WD5" s="26"/>
      <c r="WE5" s="26"/>
      <c r="WF5" s="26"/>
      <c r="WG5" s="26"/>
      <c r="WH5" s="26"/>
      <c r="WI5" s="26"/>
      <c r="WJ5" s="26"/>
      <c r="WK5" s="26"/>
      <c r="WL5" s="26"/>
      <c r="WM5" s="26"/>
      <c r="WN5" s="26"/>
      <c r="WO5" s="26"/>
      <c r="WP5" s="26"/>
      <c r="WQ5" s="26"/>
      <c r="WR5" s="26"/>
      <c r="WS5" s="26"/>
      <c r="WT5" s="26"/>
      <c r="WU5" s="26"/>
      <c r="WV5" s="26"/>
      <c r="WW5" s="26"/>
      <c r="WX5" s="26"/>
      <c r="WY5" s="26"/>
      <c r="WZ5" s="26"/>
      <c r="XA5" s="26"/>
      <c r="XB5" s="26"/>
      <c r="XC5" s="26"/>
      <c r="XD5" s="26"/>
      <c r="XE5" s="26"/>
      <c r="XF5" s="26"/>
      <c r="XG5" s="26"/>
      <c r="XH5" s="26"/>
      <c r="XI5" s="26"/>
      <c r="XJ5" s="26"/>
      <c r="XK5" s="26"/>
      <c r="XL5" s="26"/>
      <c r="XM5" s="26"/>
      <c r="XN5" s="26"/>
      <c r="XO5" s="26"/>
      <c r="XP5" s="26"/>
      <c r="XQ5" s="26"/>
      <c r="XR5" s="26"/>
      <c r="XS5" s="26"/>
      <c r="XT5" s="26"/>
      <c r="XU5" s="26"/>
      <c r="XV5" s="26"/>
      <c r="XW5" s="26"/>
      <c r="XX5" s="26"/>
      <c r="XY5" s="26"/>
      <c r="XZ5" s="26"/>
      <c r="YA5" s="26"/>
      <c r="YB5" s="26"/>
      <c r="YC5" s="26"/>
      <c r="YD5" s="26"/>
      <c r="YE5" s="26"/>
      <c r="YF5" s="26"/>
      <c r="YG5" s="26"/>
      <c r="YH5" s="26"/>
      <c r="YI5" s="26"/>
      <c r="YJ5" s="26"/>
      <c r="YK5" s="26"/>
      <c r="YL5" s="26"/>
      <c r="YM5" s="26"/>
      <c r="YN5" s="26"/>
      <c r="YO5" s="26"/>
      <c r="YP5" s="26"/>
      <c r="YQ5" s="26"/>
      <c r="YR5" s="26"/>
      <c r="YS5" s="26"/>
      <c r="YT5" s="26"/>
      <c r="YU5" s="26"/>
      <c r="YV5" s="26"/>
      <c r="YW5" s="26"/>
      <c r="YX5" s="26"/>
      <c r="YY5" s="26"/>
      <c r="YZ5" s="26"/>
      <c r="ZA5" s="26"/>
      <c r="ZB5" s="26"/>
      <c r="ZC5" s="26"/>
      <c r="ZD5" s="26"/>
      <c r="ZE5" s="26"/>
      <c r="ZF5" s="26"/>
      <c r="ZG5" s="26"/>
      <c r="ZH5" s="26"/>
      <c r="ZI5" s="26"/>
      <c r="ZJ5" s="26"/>
      <c r="ZK5" s="26"/>
      <c r="ZL5" s="26"/>
      <c r="ZM5" s="26"/>
      <c r="ZN5" s="26"/>
      <c r="ZO5" s="26"/>
      <c r="ZP5" s="26"/>
      <c r="ZQ5" s="26"/>
      <c r="ZR5" s="26"/>
      <c r="ZS5" s="26"/>
      <c r="ZT5" s="26"/>
      <c r="ZU5" s="26"/>
      <c r="ZV5" s="26"/>
      <c r="ZW5" s="26"/>
      <c r="ZX5" s="26"/>
      <c r="ZY5" s="26"/>
      <c r="ZZ5" s="26"/>
      <c r="AAA5" s="26"/>
      <c r="AAB5" s="26"/>
      <c r="AAC5" s="26"/>
      <c r="AAD5" s="26"/>
      <c r="AAE5" s="26"/>
      <c r="AAF5" s="26"/>
      <c r="AAG5" s="26"/>
      <c r="AAH5" s="26"/>
      <c r="AAI5" s="26"/>
      <c r="AAJ5" s="26"/>
      <c r="AAK5" s="26"/>
      <c r="AAL5" s="26"/>
      <c r="AAM5" s="26"/>
      <c r="AAN5" s="26"/>
      <c r="AAO5" s="26"/>
      <c r="AAP5" s="26"/>
      <c r="AAQ5" s="26"/>
      <c r="AAR5" s="26"/>
      <c r="AAS5" s="26"/>
      <c r="AAT5" s="26"/>
      <c r="AAU5" s="26"/>
      <c r="AAV5" s="26"/>
      <c r="AAW5" s="26"/>
      <c r="AAX5" s="26"/>
      <c r="AAY5" s="26"/>
      <c r="AAZ5" s="26"/>
      <c r="ABA5" s="26"/>
      <c r="ABB5" s="26"/>
      <c r="ABC5" s="26"/>
      <c r="ABD5" s="26"/>
      <c r="ABE5" s="26"/>
      <c r="ABF5" s="26"/>
      <c r="ABG5" s="26"/>
      <c r="ABH5" s="26"/>
      <c r="ABI5" s="26"/>
      <c r="ABJ5" s="26"/>
      <c r="ABK5" s="26"/>
      <c r="ABL5" s="26"/>
      <c r="ABM5" s="26"/>
      <c r="ABN5" s="26"/>
      <c r="ABO5" s="26"/>
      <c r="ABP5" s="26"/>
      <c r="ABQ5" s="26"/>
      <c r="ABR5" s="26"/>
      <c r="ABS5" s="26"/>
      <c r="ABT5" s="26"/>
      <c r="ABU5" s="26"/>
      <c r="ABV5" s="26"/>
      <c r="ABW5" s="26"/>
      <c r="ABX5" s="26"/>
      <c r="ABY5" s="26"/>
      <c r="ABZ5" s="26"/>
      <c r="ACA5" s="26"/>
      <c r="ACB5" s="26"/>
      <c r="ACC5" s="26"/>
      <c r="ACD5" s="26"/>
      <c r="ACE5" s="26"/>
      <c r="ACF5" s="26"/>
      <c r="ACG5" s="26"/>
      <c r="ACH5" s="26"/>
      <c r="ACI5" s="26"/>
      <c r="ACJ5" s="26"/>
      <c r="ACK5" s="26"/>
      <c r="ACL5" s="26"/>
      <c r="ACM5" s="26"/>
      <c r="ACN5" s="26"/>
      <c r="ACO5" s="26"/>
      <c r="ACP5" s="26"/>
      <c r="ACQ5" s="26"/>
      <c r="ACR5" s="26"/>
      <c r="ACS5" s="26"/>
      <c r="ACT5" s="26"/>
      <c r="ACU5" s="26"/>
      <c r="ACV5" s="26"/>
      <c r="ACW5" s="26"/>
      <c r="ACX5" s="26"/>
      <c r="ACY5" s="26"/>
      <c r="ACZ5" s="26"/>
      <c r="ADA5" s="26"/>
      <c r="ADB5" s="26"/>
      <c r="ADC5" s="26"/>
      <c r="ADD5" s="26"/>
      <c r="ADE5" s="26"/>
      <c r="ADF5" s="26"/>
      <c r="ADG5" s="26"/>
      <c r="ADH5" s="26"/>
      <c r="ADI5" s="26"/>
      <c r="ADJ5" s="26"/>
      <c r="ADK5" s="26"/>
      <c r="ADL5" s="26"/>
      <c r="ADM5" s="26"/>
      <c r="ADN5" s="26"/>
      <c r="ADO5" s="26"/>
      <c r="ADP5" s="26"/>
      <c r="ADQ5" s="26"/>
      <c r="ADR5" s="26"/>
      <c r="ADS5" s="26"/>
      <c r="ADT5" s="26"/>
      <c r="ADU5" s="26"/>
      <c r="ADV5" s="26"/>
      <c r="ADW5" s="26"/>
      <c r="ADX5" s="26"/>
      <c r="ADY5" s="26"/>
      <c r="ADZ5" s="26"/>
      <c r="AEA5" s="26"/>
      <c r="AEB5" s="26"/>
      <c r="AEC5" s="26"/>
      <c r="AED5" s="26"/>
      <c r="AEE5" s="26"/>
      <c r="AEF5" s="26"/>
      <c r="AEG5" s="26"/>
      <c r="AEH5" s="26"/>
      <c r="AEI5" s="26"/>
      <c r="AEJ5" s="26"/>
      <c r="AEK5" s="26"/>
      <c r="AEL5" s="26"/>
      <c r="AEM5" s="26"/>
      <c r="AEN5" s="26"/>
      <c r="AEO5" s="26"/>
      <c r="AEP5" s="26"/>
      <c r="AEQ5" s="26"/>
      <c r="AER5" s="26"/>
      <c r="AES5" s="26"/>
      <c r="AET5" s="26"/>
      <c r="AEU5" s="26"/>
      <c r="AEV5" s="26"/>
      <c r="AEW5" s="26"/>
      <c r="AEX5" s="26"/>
      <c r="AEY5" s="26"/>
      <c r="AEZ5" s="26"/>
      <c r="AFA5" s="26"/>
      <c r="AFB5" s="26"/>
      <c r="AFC5" s="26"/>
      <c r="AFD5" s="26"/>
      <c r="AFE5" s="26"/>
      <c r="AFF5" s="26"/>
      <c r="AFG5" s="26"/>
      <c r="AFH5" s="26"/>
      <c r="AFI5" s="26"/>
      <c r="AFJ5" s="26"/>
      <c r="AFK5" s="26"/>
      <c r="AFL5" s="26"/>
      <c r="AFM5" s="26"/>
      <c r="AFN5" s="26"/>
      <c r="AFO5" s="26"/>
      <c r="AFP5" s="26"/>
      <c r="AFQ5" s="26"/>
      <c r="AFR5" s="26"/>
      <c r="AFS5" s="26"/>
      <c r="AFT5" s="26"/>
      <c r="AFU5" s="26"/>
      <c r="AFV5" s="26"/>
      <c r="AFW5" s="26"/>
      <c r="AFX5" s="26"/>
      <c r="AFY5" s="26"/>
      <c r="AFZ5" s="26"/>
      <c r="AGA5" s="26"/>
      <c r="AGB5" s="26"/>
      <c r="AGC5" s="26"/>
      <c r="AGD5" s="26"/>
      <c r="AGE5" s="26"/>
      <c r="AGF5" s="26"/>
      <c r="AGG5" s="26"/>
      <c r="AGH5" s="26"/>
      <c r="AGI5" s="26"/>
      <c r="AGJ5" s="26"/>
      <c r="AGK5" s="26"/>
      <c r="AGL5" s="26"/>
      <c r="AGM5" s="26"/>
      <c r="AGN5" s="26"/>
      <c r="AGO5" s="26"/>
      <c r="AGP5" s="26"/>
      <c r="AGQ5" s="26"/>
      <c r="AGR5" s="26"/>
      <c r="AGS5" s="26"/>
      <c r="AGT5" s="26"/>
      <c r="AGU5" s="26"/>
      <c r="AGV5" s="26"/>
      <c r="AGW5" s="26"/>
      <c r="AGX5" s="26"/>
      <c r="AGY5" s="26"/>
      <c r="AGZ5" s="26"/>
      <c r="AHA5" s="26"/>
      <c r="AHB5" s="26"/>
      <c r="AHC5" s="26"/>
      <c r="AHD5" s="26"/>
      <c r="AHE5" s="26"/>
      <c r="AHF5" s="26"/>
      <c r="AHG5" s="26"/>
      <c r="AHH5" s="26"/>
      <c r="AHI5" s="26"/>
      <c r="AHJ5" s="26"/>
      <c r="AHK5" s="26"/>
      <c r="AHL5" s="26"/>
      <c r="AHM5" s="26"/>
      <c r="AHN5" s="26"/>
      <c r="AHO5" s="26"/>
      <c r="AHP5" s="26"/>
      <c r="AHQ5" s="26"/>
      <c r="AHR5" s="26"/>
      <c r="AHS5" s="26"/>
      <c r="AHT5" s="26"/>
      <c r="AHU5" s="26"/>
      <c r="AHV5" s="26"/>
      <c r="AHW5" s="26"/>
      <c r="AHX5" s="26"/>
      <c r="AHY5" s="26"/>
      <c r="AHZ5" s="26"/>
      <c r="AIA5" s="26"/>
      <c r="AIB5" s="26"/>
      <c r="AIC5" s="26"/>
      <c r="AID5" s="26"/>
      <c r="AIE5" s="26"/>
      <c r="AIF5" s="26"/>
      <c r="AIG5" s="26"/>
      <c r="AIH5" s="26"/>
      <c r="AII5" s="26"/>
      <c r="AIJ5" s="26"/>
      <c r="AIK5" s="26"/>
      <c r="AIL5" s="26"/>
      <c r="AIM5" s="26"/>
      <c r="AIN5" s="26"/>
      <c r="AIO5" s="26"/>
      <c r="AIP5" s="26"/>
      <c r="AIQ5" s="26"/>
      <c r="AIR5" s="26"/>
      <c r="AIS5" s="26"/>
      <c r="AIT5" s="26"/>
      <c r="AIU5" s="26"/>
      <c r="AIV5" s="26"/>
      <c r="AIW5" s="26"/>
      <c r="AIX5" s="26"/>
      <c r="AIY5" s="26"/>
      <c r="AIZ5" s="26"/>
      <c r="AJA5" s="26"/>
      <c r="AJB5" s="26"/>
      <c r="AJC5" s="26"/>
      <c r="AJD5" s="26"/>
      <c r="AJE5" s="26"/>
      <c r="AJF5" s="26"/>
      <c r="AJG5" s="26"/>
      <c r="AJH5" s="26"/>
      <c r="AJI5" s="26"/>
      <c r="AJJ5" s="26"/>
      <c r="AJK5" s="26"/>
      <c r="AJL5" s="26"/>
      <c r="AJM5" s="26"/>
      <c r="AJN5" s="26"/>
      <c r="AJO5" s="26"/>
      <c r="AJP5" s="26"/>
      <c r="AJQ5" s="26"/>
      <c r="AJR5" s="26"/>
      <c r="AJS5" s="26"/>
      <c r="AJT5" s="26"/>
      <c r="AJU5" s="26"/>
      <c r="AJV5" s="26"/>
      <c r="AJW5" s="26"/>
      <c r="AJX5" s="26"/>
      <c r="AJY5" s="26"/>
      <c r="AJZ5" s="26"/>
      <c r="AKA5" s="26"/>
      <c r="AKB5" s="26"/>
      <c r="AKC5" s="26"/>
      <c r="AKD5" s="26"/>
      <c r="AKE5" s="26"/>
      <c r="AKF5" s="26"/>
      <c r="AKG5" s="26"/>
      <c r="AKH5" s="26"/>
      <c r="AKI5" s="26"/>
      <c r="AKJ5" s="26"/>
      <c r="AKK5" s="26"/>
      <c r="AKL5" s="26"/>
      <c r="AKM5" s="26"/>
      <c r="AKN5" s="26"/>
      <c r="AKO5" s="26"/>
      <c r="AKP5" s="26"/>
      <c r="AKQ5" s="26"/>
      <c r="AKR5" s="26"/>
      <c r="AKS5" s="26"/>
      <c r="AKT5" s="26"/>
      <c r="AKU5" s="26"/>
      <c r="AKV5" s="26"/>
      <c r="AKW5" s="26"/>
      <c r="AKX5" s="26"/>
      <c r="AKY5" s="26"/>
      <c r="AKZ5" s="26"/>
      <c r="ALA5" s="26"/>
      <c r="ALB5" s="26"/>
      <c r="ALC5" s="26"/>
      <c r="ALD5" s="26"/>
      <c r="ALE5" s="26"/>
      <c r="ALF5" s="26"/>
      <c r="ALG5" s="26"/>
      <c r="ALH5" s="26"/>
      <c r="ALI5" s="26"/>
      <c r="ALJ5" s="26"/>
      <c r="ALK5" s="26"/>
      <c r="ALL5" s="26"/>
      <c r="ALM5" s="26"/>
      <c r="ALN5" s="26"/>
      <c r="ALO5" s="26"/>
      <c r="ALP5" s="26"/>
      <c r="ALQ5" s="26"/>
      <c r="ALR5" s="26"/>
      <c r="ALS5" s="26"/>
      <c r="ALT5" s="26"/>
      <c r="ALU5" s="26"/>
      <c r="ALV5" s="26"/>
      <c r="ALW5" s="26"/>
      <c r="ALX5" s="26"/>
      <c r="ALY5" s="26"/>
      <c r="ALZ5" s="26"/>
      <c r="AMA5" s="26"/>
      <c r="AMB5" s="26"/>
      <c r="AMC5" s="26"/>
      <c r="AMD5" s="26"/>
      <c r="AME5" s="26"/>
      <c r="AMF5" s="26"/>
      <c r="AMG5" s="26"/>
      <c r="AMH5" s="26"/>
      <c r="AMI5" s="26"/>
      <c r="AMJ5" s="26"/>
      <c r="AMK5" s="26"/>
      <c r="AML5" s="26"/>
      <c r="AMM5" s="26"/>
      <c r="AMN5" s="26"/>
      <c r="AMO5" s="26"/>
      <c r="AMP5" s="26"/>
      <c r="AMQ5" s="26"/>
      <c r="AMR5" s="26"/>
      <c r="AMS5" s="26"/>
      <c r="AMT5" s="26"/>
      <c r="AMU5" s="26"/>
      <c r="AMV5" s="26"/>
      <c r="AMW5" s="26"/>
      <c r="AMX5" s="26"/>
      <c r="AMY5" s="26"/>
      <c r="AMZ5" s="26"/>
      <c r="ANA5" s="26"/>
      <c r="ANB5" s="26"/>
      <c r="ANC5" s="26"/>
      <c r="AND5" s="26"/>
      <c r="ANE5" s="26"/>
      <c r="ANF5" s="26"/>
      <c r="ANG5" s="26"/>
      <c r="ANH5" s="26"/>
      <c r="ANI5" s="26"/>
      <c r="ANJ5" s="26"/>
      <c r="ANK5" s="26"/>
      <c r="ANL5" s="26"/>
      <c r="ANM5" s="26"/>
      <c r="ANN5" s="26"/>
      <c r="ANO5" s="26"/>
      <c r="ANP5" s="26"/>
      <c r="ANQ5" s="26"/>
      <c r="ANR5" s="26"/>
      <c r="ANS5" s="26"/>
      <c r="ANT5" s="26"/>
      <c r="ANU5" s="26"/>
      <c r="ANV5" s="26"/>
      <c r="ANW5" s="26"/>
      <c r="ANX5" s="26"/>
      <c r="ANY5" s="26"/>
      <c r="ANZ5" s="26"/>
      <c r="AOA5" s="26"/>
      <c r="AOB5" s="26"/>
      <c r="AOC5" s="26"/>
      <c r="AOD5" s="26"/>
      <c r="AOE5" s="26"/>
      <c r="AOF5" s="26"/>
      <c r="AOG5" s="26"/>
      <c r="AOH5" s="26"/>
      <c r="AOI5" s="26"/>
      <c r="AOJ5" s="26"/>
      <c r="AOK5" s="26"/>
      <c r="AOL5" s="26"/>
      <c r="AOM5" s="26"/>
      <c r="AON5" s="26"/>
      <c r="AOO5" s="26"/>
      <c r="AOP5" s="26"/>
      <c r="AOQ5" s="26"/>
      <c r="AOR5" s="26"/>
      <c r="AOS5" s="26"/>
      <c r="AOT5" s="26"/>
      <c r="AOU5" s="26"/>
      <c r="AOV5" s="26"/>
      <c r="AOW5" s="26"/>
      <c r="AOX5" s="26"/>
      <c r="AOY5" s="26"/>
      <c r="AOZ5" s="26"/>
      <c r="APA5" s="26"/>
      <c r="APB5" s="26"/>
      <c r="APC5" s="26"/>
      <c r="APD5" s="26"/>
      <c r="APE5" s="26"/>
      <c r="APF5" s="26"/>
      <c r="APG5" s="26"/>
      <c r="APH5" s="26"/>
      <c r="API5" s="26"/>
      <c r="APJ5" s="26"/>
      <c r="APK5" s="26"/>
      <c r="APL5" s="26"/>
      <c r="APM5" s="26"/>
      <c r="APN5" s="26"/>
      <c r="APO5" s="26"/>
      <c r="APP5" s="26"/>
      <c r="APQ5" s="26"/>
      <c r="APR5" s="26"/>
      <c r="APS5" s="26"/>
      <c r="APT5" s="26"/>
      <c r="APU5" s="26"/>
      <c r="APV5" s="26"/>
      <c r="APW5" s="26"/>
      <c r="APX5" s="26"/>
      <c r="APY5" s="26"/>
      <c r="APZ5" s="26"/>
      <c r="AQA5" s="26"/>
      <c r="AQB5" s="26"/>
      <c r="AQC5" s="26"/>
      <c r="AQD5" s="26"/>
      <c r="AQE5" s="26"/>
      <c r="AQF5" s="26"/>
      <c r="AQG5" s="26"/>
      <c r="AQH5" s="26"/>
      <c r="AQI5" s="26"/>
      <c r="AQJ5" s="26"/>
      <c r="AQK5" s="26"/>
      <c r="AQL5" s="26"/>
      <c r="AQM5" s="26"/>
      <c r="AQN5" s="26"/>
      <c r="AQO5" s="26"/>
      <c r="AQP5" s="26"/>
      <c r="AQQ5" s="26"/>
      <c r="AQR5" s="26"/>
      <c r="AQS5" s="26"/>
      <c r="AQT5" s="26"/>
      <c r="AQU5" s="26"/>
      <c r="AQV5" s="26"/>
      <c r="AQW5" s="26"/>
      <c r="AQX5" s="26"/>
      <c r="AQY5" s="26"/>
      <c r="AQZ5" s="26"/>
      <c r="ARA5" s="26"/>
      <c r="ARB5" s="26"/>
      <c r="ARC5" s="26"/>
      <c r="ARD5" s="26"/>
      <c r="ARE5" s="26"/>
      <c r="ARF5" s="26"/>
      <c r="ARG5" s="26"/>
      <c r="ARH5" s="26"/>
      <c r="ARI5" s="26"/>
      <c r="ARJ5" s="26"/>
      <c r="ARK5" s="26"/>
      <c r="ARL5" s="26"/>
      <c r="ARM5" s="26"/>
      <c r="ARN5" s="26"/>
      <c r="ARO5" s="26"/>
      <c r="ARP5" s="26"/>
      <c r="ARQ5" s="26"/>
      <c r="ARR5" s="26"/>
      <c r="ARS5" s="26"/>
      <c r="ART5" s="26"/>
      <c r="ARU5" s="26"/>
      <c r="ARV5" s="26"/>
      <c r="ARW5" s="26"/>
      <c r="ARX5" s="26"/>
      <c r="ARY5" s="26"/>
      <c r="ARZ5" s="26"/>
      <c r="ASA5" s="26"/>
      <c r="ASB5" s="26"/>
      <c r="ASC5" s="26"/>
      <c r="ASD5" s="26"/>
      <c r="ASE5" s="26"/>
      <c r="ASF5" s="26"/>
      <c r="ASG5" s="26"/>
      <c r="ASH5" s="26"/>
      <c r="ASI5" s="26"/>
      <c r="ASJ5" s="26"/>
      <c r="ASK5" s="26"/>
      <c r="ASL5" s="26"/>
      <c r="ASM5" s="26"/>
      <c r="ASN5" s="26"/>
      <c r="ASO5" s="26"/>
      <c r="ASP5" s="26"/>
      <c r="ASQ5" s="26"/>
      <c r="ASR5" s="26"/>
      <c r="ASS5" s="26"/>
      <c r="AST5" s="26"/>
      <c r="ASU5" s="26"/>
      <c r="ASV5" s="26"/>
      <c r="ASW5" s="26"/>
      <c r="ASX5" s="26"/>
      <c r="ASY5" s="26"/>
      <c r="ASZ5" s="26"/>
      <c r="ATA5" s="26"/>
      <c r="ATB5" s="26"/>
      <c r="ATC5" s="26"/>
      <c r="ATD5" s="26"/>
      <c r="ATE5" s="26"/>
      <c r="ATF5" s="26"/>
      <c r="ATG5" s="26"/>
      <c r="ATH5" s="26"/>
      <c r="ATI5" s="26"/>
      <c r="ATJ5" s="26"/>
      <c r="ATK5" s="26"/>
      <c r="ATL5" s="26"/>
      <c r="ATM5" s="26"/>
      <c r="ATN5" s="26"/>
      <c r="ATO5" s="26"/>
      <c r="ATP5" s="26"/>
      <c r="ATQ5" s="26"/>
      <c r="ATR5" s="26"/>
      <c r="ATS5" s="26"/>
      <c r="ATT5" s="26"/>
      <c r="ATU5" s="26"/>
      <c r="ATV5" s="26"/>
      <c r="ATW5" s="26"/>
      <c r="ATX5" s="26"/>
      <c r="ATY5" s="26"/>
      <c r="ATZ5" s="26"/>
      <c r="AUA5" s="26"/>
      <c r="AUB5" s="26"/>
      <c r="AUC5" s="26"/>
      <c r="AUD5" s="26"/>
      <c r="AUE5" s="26"/>
      <c r="AUF5" s="26"/>
      <c r="AUG5" s="26"/>
      <c r="AUH5" s="26"/>
      <c r="AUI5" s="26"/>
      <c r="AUJ5" s="26"/>
      <c r="AUK5" s="26"/>
      <c r="AUL5" s="26"/>
      <c r="AUM5" s="26"/>
      <c r="AUN5" s="26"/>
      <c r="AUO5" s="26"/>
      <c r="AUP5" s="26"/>
      <c r="AUQ5" s="26"/>
      <c r="AUR5" s="26"/>
      <c r="AUS5" s="26"/>
      <c r="AUT5" s="26"/>
      <c r="AUU5" s="26"/>
      <c r="AUV5" s="26"/>
      <c r="AUW5" s="26"/>
      <c r="AUX5" s="26"/>
      <c r="AUY5" s="26"/>
      <c r="AUZ5" s="26"/>
      <c r="AVA5" s="26"/>
      <c r="AVB5" s="26"/>
      <c r="AVC5" s="26"/>
      <c r="AVD5" s="26"/>
      <c r="AVE5" s="26"/>
      <c r="AVF5" s="26"/>
      <c r="AVG5" s="26"/>
      <c r="AVH5" s="26"/>
      <c r="AVI5" s="26"/>
      <c r="AVJ5" s="26"/>
      <c r="AVK5" s="26"/>
      <c r="AVL5" s="26"/>
      <c r="AVM5" s="26"/>
      <c r="AVN5" s="26"/>
      <c r="AVO5" s="26"/>
      <c r="AVP5" s="26"/>
      <c r="AVQ5" s="26"/>
      <c r="AVR5" s="26"/>
      <c r="AVS5" s="26"/>
      <c r="AVT5" s="26"/>
      <c r="AVU5" s="26"/>
      <c r="AVV5" s="26"/>
      <c r="AVW5" s="26"/>
      <c r="AVX5" s="26"/>
      <c r="AVY5" s="26"/>
      <c r="AVZ5" s="26"/>
      <c r="AWA5" s="26"/>
      <c r="AWB5" s="26"/>
      <c r="AWC5" s="26"/>
      <c r="AWD5" s="26"/>
      <c r="AWE5" s="26"/>
      <c r="AWF5" s="26"/>
      <c r="AWG5" s="26"/>
      <c r="AWH5" s="26"/>
      <c r="AWI5" s="26"/>
      <c r="AWJ5" s="26"/>
      <c r="AWK5" s="26"/>
      <c r="AWL5" s="26"/>
      <c r="AWM5" s="26"/>
      <c r="AWN5" s="26"/>
      <c r="AWO5" s="26"/>
      <c r="AWP5" s="26"/>
      <c r="AWQ5" s="26"/>
      <c r="AWR5" s="26"/>
      <c r="AWS5" s="26"/>
      <c r="AWT5" s="26"/>
      <c r="AWU5" s="26"/>
      <c r="AWV5" s="26"/>
      <c r="AWW5" s="26"/>
      <c r="AWX5" s="26"/>
      <c r="AWY5" s="26"/>
      <c r="AWZ5" s="26"/>
      <c r="AXA5" s="26"/>
      <c r="AXB5" s="26"/>
      <c r="AXC5" s="26"/>
      <c r="AXD5" s="26"/>
      <c r="AXE5" s="26"/>
      <c r="AXF5" s="26"/>
      <c r="AXG5" s="26"/>
      <c r="AXH5" s="26"/>
      <c r="AXI5" s="26"/>
      <c r="AXJ5" s="26"/>
      <c r="AXK5" s="26"/>
      <c r="AXL5" s="26"/>
      <c r="AXM5" s="26"/>
      <c r="AXN5" s="26"/>
      <c r="AXO5" s="26"/>
      <c r="AXP5" s="26"/>
      <c r="AXQ5" s="26"/>
      <c r="AXR5" s="26"/>
      <c r="AXS5" s="26"/>
      <c r="AXT5" s="26"/>
      <c r="AXU5" s="26"/>
      <c r="AXV5" s="26"/>
      <c r="AXW5" s="26"/>
      <c r="AXX5" s="26"/>
      <c r="AXY5" s="26"/>
      <c r="AXZ5" s="26"/>
      <c r="AYA5" s="26"/>
      <c r="AYB5" s="26"/>
      <c r="AYC5" s="26"/>
      <c r="AYD5" s="26"/>
      <c r="AYE5" s="26"/>
      <c r="AYF5" s="26"/>
      <c r="AYG5" s="26"/>
      <c r="AYH5" s="26"/>
      <c r="AYI5" s="26"/>
      <c r="AYJ5" s="26"/>
      <c r="AYK5" s="26"/>
      <c r="AYL5" s="26"/>
      <c r="AYM5" s="26"/>
      <c r="AYN5" s="26"/>
      <c r="AYO5" s="26"/>
      <c r="AYP5" s="26"/>
      <c r="AYQ5" s="26"/>
      <c r="AYR5" s="26"/>
      <c r="AYS5" s="26"/>
      <c r="AYT5" s="26"/>
      <c r="AYU5" s="26"/>
      <c r="AYV5" s="26"/>
      <c r="AYW5" s="26"/>
      <c r="AYX5" s="26"/>
      <c r="AYY5" s="26"/>
      <c r="AYZ5" s="26"/>
      <c r="AZA5" s="26"/>
      <c r="AZB5" s="26"/>
      <c r="AZC5" s="26"/>
      <c r="AZD5" s="26"/>
      <c r="AZE5" s="26"/>
      <c r="AZF5" s="26"/>
      <c r="AZG5" s="26"/>
      <c r="AZH5" s="26"/>
      <c r="AZI5" s="26"/>
      <c r="AZJ5" s="26"/>
      <c r="AZK5" s="26"/>
      <c r="AZL5" s="26"/>
      <c r="AZM5" s="26"/>
      <c r="AZN5" s="26"/>
      <c r="AZO5" s="26"/>
      <c r="AZP5" s="26"/>
      <c r="AZQ5" s="26"/>
      <c r="AZR5" s="26"/>
      <c r="AZS5" s="26"/>
      <c r="AZT5" s="26"/>
      <c r="AZU5" s="26"/>
      <c r="AZV5" s="26"/>
      <c r="AZW5" s="26"/>
      <c r="AZX5" s="26"/>
      <c r="AZY5" s="26"/>
      <c r="AZZ5" s="26"/>
      <c r="BAA5" s="26"/>
      <c r="BAB5" s="26"/>
      <c r="BAC5" s="26"/>
      <c r="BAD5" s="26"/>
      <c r="BAE5" s="26"/>
      <c r="BAF5" s="26"/>
      <c r="BAG5" s="26"/>
      <c r="BAH5" s="26"/>
      <c r="BAI5" s="26"/>
      <c r="BAJ5" s="26"/>
      <c r="BAK5" s="26"/>
      <c r="BAL5" s="26"/>
      <c r="BAM5" s="26"/>
      <c r="BAN5" s="26"/>
      <c r="BAO5" s="26"/>
      <c r="BAP5" s="26"/>
      <c r="BAQ5" s="26"/>
      <c r="BAR5" s="26"/>
      <c r="BAS5" s="26"/>
      <c r="BAT5" s="26"/>
      <c r="BAU5" s="26"/>
      <c r="BAV5" s="26"/>
      <c r="BAW5" s="26"/>
      <c r="BAX5" s="26"/>
      <c r="BAY5" s="26"/>
      <c r="BAZ5" s="26"/>
      <c r="BBA5" s="26"/>
      <c r="BBB5" s="26"/>
      <c r="BBC5" s="26"/>
      <c r="BBD5" s="26"/>
      <c r="BBE5" s="26"/>
      <c r="BBF5" s="26"/>
      <c r="BBG5" s="26"/>
      <c r="BBH5" s="26"/>
      <c r="BBI5" s="26"/>
      <c r="BBJ5" s="26"/>
      <c r="BBK5" s="26"/>
      <c r="BBL5" s="26"/>
      <c r="BBM5" s="26"/>
      <c r="BBN5" s="26"/>
      <c r="BBO5" s="26"/>
      <c r="BBP5" s="26"/>
      <c r="BBQ5" s="26"/>
      <c r="BBR5" s="26"/>
      <c r="BBS5" s="26"/>
      <c r="BBT5" s="26"/>
      <c r="BBU5" s="26"/>
      <c r="BBV5" s="26"/>
      <c r="BBW5" s="26"/>
      <c r="BBX5" s="26"/>
      <c r="BBY5" s="26"/>
      <c r="BBZ5" s="26"/>
      <c r="BCA5" s="26"/>
      <c r="BCB5" s="26"/>
      <c r="BCC5" s="26"/>
      <c r="BCD5" s="26"/>
      <c r="BCE5" s="26"/>
      <c r="BCF5" s="26"/>
      <c r="BCG5" s="26"/>
      <c r="BCH5" s="26"/>
      <c r="BCI5" s="26"/>
      <c r="BCJ5" s="26"/>
      <c r="BCK5" s="26"/>
      <c r="BCL5" s="26"/>
      <c r="BCM5" s="26"/>
      <c r="BCN5" s="26"/>
      <c r="BCO5" s="26"/>
      <c r="BCP5" s="26"/>
      <c r="BCQ5" s="26"/>
      <c r="BCR5" s="26"/>
      <c r="BCS5" s="26"/>
      <c r="BCT5" s="26"/>
      <c r="BCU5" s="26"/>
      <c r="BCV5" s="26"/>
      <c r="BCW5" s="26"/>
      <c r="BCX5" s="26"/>
      <c r="BCY5" s="26"/>
      <c r="BCZ5" s="26"/>
      <c r="BDA5" s="26"/>
      <c r="BDB5" s="26"/>
      <c r="BDC5" s="26"/>
      <c r="BDD5" s="26"/>
      <c r="BDE5" s="26"/>
      <c r="BDF5" s="26"/>
      <c r="BDG5" s="26"/>
      <c r="BDH5" s="26"/>
      <c r="BDI5" s="26"/>
      <c r="BDJ5" s="26"/>
      <c r="BDK5" s="26"/>
      <c r="BDL5" s="26"/>
      <c r="BDM5" s="26"/>
      <c r="BDN5" s="26"/>
      <c r="BDO5" s="26"/>
      <c r="BDP5" s="26"/>
      <c r="BDQ5" s="26"/>
      <c r="BDR5" s="26"/>
      <c r="BDS5" s="26"/>
      <c r="BDT5" s="26"/>
      <c r="BDU5" s="26"/>
      <c r="BDV5" s="26"/>
      <c r="BDW5" s="26"/>
      <c r="BDX5" s="26"/>
      <c r="BDY5" s="26"/>
      <c r="BDZ5" s="26"/>
      <c r="BEA5" s="26"/>
      <c r="BEB5" s="26"/>
      <c r="BEC5" s="26"/>
      <c r="BED5" s="26"/>
      <c r="BEE5" s="26"/>
      <c r="BEF5" s="26"/>
      <c r="BEG5" s="26"/>
      <c r="BEH5" s="26"/>
      <c r="BEI5" s="26"/>
      <c r="BEJ5" s="26"/>
      <c r="BEK5" s="26"/>
      <c r="BEL5" s="26"/>
      <c r="BEM5" s="26"/>
      <c r="BEN5" s="26"/>
      <c r="BEO5" s="26"/>
      <c r="BEP5" s="26"/>
      <c r="BEQ5" s="26"/>
      <c r="BER5" s="26"/>
      <c r="BES5" s="26"/>
      <c r="BET5" s="26"/>
      <c r="BEU5" s="26"/>
      <c r="BEV5" s="26"/>
      <c r="BEW5" s="26"/>
      <c r="BEX5" s="26"/>
      <c r="BEY5" s="26"/>
      <c r="BEZ5" s="26"/>
      <c r="BFA5" s="26"/>
      <c r="BFB5" s="26"/>
      <c r="BFC5" s="26"/>
      <c r="BFD5" s="26"/>
      <c r="BFE5" s="26"/>
      <c r="BFF5" s="26"/>
      <c r="BFG5" s="26"/>
      <c r="BFH5" s="26"/>
      <c r="BFI5" s="26"/>
      <c r="BFJ5" s="26"/>
      <c r="BFK5" s="26"/>
      <c r="BFL5" s="26"/>
      <c r="BFM5" s="26"/>
      <c r="BFN5" s="26"/>
      <c r="BFO5" s="26"/>
      <c r="BFP5" s="26"/>
      <c r="BFQ5" s="26"/>
      <c r="BFR5" s="26"/>
      <c r="BFS5" s="26"/>
      <c r="BFT5" s="26"/>
      <c r="BFU5" s="26"/>
      <c r="BFV5" s="26"/>
      <c r="BFW5" s="26"/>
      <c r="BFX5" s="26"/>
      <c r="BFY5" s="26"/>
      <c r="BFZ5" s="26"/>
      <c r="BGA5" s="26"/>
      <c r="BGB5" s="26"/>
      <c r="BGC5" s="26"/>
      <c r="BGD5" s="26"/>
      <c r="BGE5" s="26"/>
      <c r="BGF5" s="26"/>
      <c r="BGG5" s="26"/>
      <c r="BGH5" s="26"/>
      <c r="BGI5" s="26"/>
      <c r="BGJ5" s="26"/>
      <c r="BGK5" s="26"/>
      <c r="BGL5" s="26"/>
      <c r="BGM5" s="26"/>
      <c r="BGN5" s="26"/>
      <c r="BGO5" s="26"/>
      <c r="BGP5" s="26"/>
      <c r="BGQ5" s="26"/>
      <c r="BGR5" s="26"/>
      <c r="BGS5" s="26"/>
      <c r="BGT5" s="26"/>
      <c r="BGU5" s="26"/>
      <c r="BGV5" s="26"/>
      <c r="BGW5" s="26"/>
      <c r="BGX5" s="26"/>
      <c r="BGY5" s="26"/>
      <c r="BGZ5" s="26"/>
      <c r="BHA5" s="26"/>
      <c r="BHB5" s="26"/>
      <c r="BHC5" s="26"/>
      <c r="BHD5" s="26"/>
      <c r="BHE5" s="26"/>
      <c r="BHF5" s="26"/>
      <c r="BHG5" s="26"/>
      <c r="BHH5" s="26"/>
      <c r="BHI5" s="26"/>
      <c r="BHJ5" s="26"/>
      <c r="BHK5" s="26"/>
      <c r="BHL5" s="26"/>
      <c r="BHM5" s="26"/>
      <c r="BHN5" s="26"/>
      <c r="BHO5" s="26"/>
      <c r="BHP5" s="26"/>
      <c r="BHQ5" s="26"/>
      <c r="BHR5" s="26"/>
      <c r="BHS5" s="26"/>
      <c r="BHT5" s="26"/>
      <c r="BHU5" s="26"/>
      <c r="BHV5" s="26"/>
      <c r="BHW5" s="26"/>
      <c r="BHX5" s="26"/>
      <c r="BHY5" s="26"/>
      <c r="BHZ5" s="26"/>
      <c r="BIA5" s="26"/>
      <c r="BIB5" s="26"/>
      <c r="BIC5" s="26"/>
      <c r="BID5" s="26"/>
      <c r="BIE5" s="26"/>
      <c r="BIF5" s="26"/>
      <c r="BIG5" s="26"/>
      <c r="BIH5" s="26"/>
      <c r="BII5" s="26"/>
      <c r="BIJ5" s="26"/>
      <c r="BIK5" s="26"/>
      <c r="BIL5" s="26"/>
      <c r="BIM5" s="26"/>
      <c r="BIN5" s="26"/>
      <c r="BIO5" s="26"/>
      <c r="BIP5" s="26"/>
      <c r="BIQ5" s="26"/>
      <c r="BIR5" s="26"/>
      <c r="BIS5" s="26"/>
      <c r="BIT5" s="26"/>
      <c r="BIU5" s="26"/>
      <c r="BIV5" s="26"/>
      <c r="BIW5" s="26"/>
      <c r="BIX5" s="26"/>
      <c r="BIY5" s="26"/>
      <c r="BIZ5" s="26"/>
      <c r="BJA5" s="26"/>
      <c r="BJB5" s="26"/>
      <c r="BJC5" s="26"/>
      <c r="BJD5" s="26"/>
      <c r="BJE5" s="26"/>
      <c r="BJF5" s="26"/>
      <c r="BJG5" s="26"/>
      <c r="BJH5" s="26"/>
      <c r="BJI5" s="26"/>
      <c r="BJJ5" s="26"/>
      <c r="BJK5" s="26"/>
      <c r="BJL5" s="26"/>
      <c r="BJM5" s="26"/>
      <c r="BJN5" s="26"/>
      <c r="BJO5" s="26"/>
      <c r="BJP5" s="26"/>
      <c r="BJQ5" s="26"/>
      <c r="BJR5" s="26"/>
      <c r="BJS5" s="26"/>
      <c r="BJT5" s="26"/>
      <c r="BJU5" s="26"/>
      <c r="BJV5" s="26"/>
      <c r="BJW5" s="26"/>
      <c r="BJX5" s="26"/>
      <c r="BJY5" s="26"/>
      <c r="BJZ5" s="26"/>
      <c r="BKA5" s="26"/>
      <c r="BKB5" s="26"/>
      <c r="BKC5" s="26"/>
      <c r="BKD5" s="26"/>
      <c r="BKE5" s="26"/>
      <c r="BKF5" s="26"/>
      <c r="BKG5" s="26"/>
      <c r="BKH5" s="26"/>
      <c r="BKI5" s="26"/>
      <c r="BKJ5" s="26"/>
      <c r="BKK5" s="26"/>
      <c r="BKL5" s="26"/>
      <c r="BKM5" s="26"/>
      <c r="BKN5" s="26"/>
      <c r="BKO5" s="26"/>
      <c r="BKP5" s="26"/>
      <c r="BKQ5" s="26"/>
      <c r="BKR5" s="26"/>
      <c r="BKS5" s="26"/>
      <c r="BKT5" s="26"/>
      <c r="BKU5" s="26"/>
      <c r="BKV5" s="26"/>
      <c r="BKW5" s="26"/>
      <c r="BKX5" s="26"/>
      <c r="BKY5" s="26"/>
      <c r="BKZ5" s="26"/>
      <c r="BLA5" s="26"/>
      <c r="BLB5" s="26"/>
      <c r="BLC5" s="26"/>
      <c r="BLD5" s="26"/>
      <c r="BLE5" s="26"/>
      <c r="BLF5" s="26"/>
      <c r="BLG5" s="26"/>
      <c r="BLH5" s="26"/>
      <c r="BLI5" s="26"/>
      <c r="BLJ5" s="26"/>
      <c r="BLK5" s="26"/>
      <c r="BLL5" s="26"/>
      <c r="BLM5" s="26"/>
      <c r="BLN5" s="26"/>
      <c r="BLO5" s="26"/>
      <c r="BLP5" s="26"/>
      <c r="BLQ5" s="26"/>
      <c r="BLR5" s="26"/>
      <c r="BLS5" s="26"/>
      <c r="BLT5" s="26"/>
      <c r="BLU5" s="26"/>
      <c r="BLV5" s="26"/>
      <c r="BLW5" s="26"/>
      <c r="BLX5" s="26"/>
      <c r="BLY5" s="26"/>
      <c r="BLZ5" s="26"/>
      <c r="BMA5" s="26"/>
      <c r="BMB5" s="26"/>
      <c r="BMC5" s="26"/>
      <c r="BMD5" s="26"/>
      <c r="BME5" s="26"/>
      <c r="BMF5" s="26"/>
      <c r="BMG5" s="26"/>
      <c r="BMH5" s="26"/>
      <c r="BMI5" s="26"/>
      <c r="BMJ5" s="26"/>
      <c r="BMK5" s="26"/>
      <c r="BML5" s="26"/>
      <c r="BMM5" s="26"/>
      <c r="BMN5" s="26"/>
      <c r="BMO5" s="26"/>
      <c r="BMP5" s="26"/>
      <c r="BMQ5" s="26"/>
      <c r="BMR5" s="26"/>
      <c r="BMS5" s="26"/>
      <c r="BMT5" s="26"/>
      <c r="BMU5" s="26"/>
      <c r="BMV5" s="26"/>
      <c r="BMW5" s="26"/>
      <c r="BMX5" s="26"/>
      <c r="BMY5" s="26"/>
      <c r="BMZ5" s="26"/>
      <c r="BNA5" s="26"/>
      <c r="BNB5" s="26"/>
      <c r="BNC5" s="26"/>
      <c r="BND5" s="26"/>
      <c r="BNE5" s="26"/>
      <c r="BNF5" s="26"/>
      <c r="BNG5" s="26"/>
      <c r="BNH5" s="26"/>
      <c r="BNI5" s="26"/>
      <c r="BNJ5" s="26"/>
      <c r="BNK5" s="26"/>
      <c r="BNL5" s="26"/>
      <c r="BNM5" s="26"/>
      <c r="BNN5" s="26"/>
      <c r="BNO5" s="26"/>
      <c r="BNP5" s="26"/>
      <c r="BNQ5" s="26"/>
      <c r="BNR5" s="26"/>
      <c r="BNS5" s="26"/>
      <c r="BNT5" s="26"/>
      <c r="BNU5" s="26"/>
      <c r="BNV5" s="26"/>
      <c r="BNW5" s="26"/>
      <c r="BNX5" s="26"/>
      <c r="BNY5" s="26"/>
      <c r="BNZ5" s="26"/>
      <c r="BOA5" s="26"/>
      <c r="BOB5" s="26"/>
      <c r="BOC5" s="26"/>
      <c r="BOD5" s="26"/>
      <c r="BOE5" s="26"/>
      <c r="BOF5" s="26"/>
      <c r="BOG5" s="26"/>
      <c r="BOH5" s="26"/>
      <c r="BOI5" s="26"/>
      <c r="BOJ5" s="26"/>
      <c r="BOK5" s="26"/>
      <c r="BOL5" s="26"/>
      <c r="BOM5" s="26"/>
      <c r="BON5" s="26"/>
      <c r="BOO5" s="26"/>
      <c r="BOP5" s="26"/>
      <c r="BOQ5" s="26"/>
      <c r="BOR5" s="26"/>
      <c r="BOS5" s="26"/>
      <c r="BOT5" s="26"/>
      <c r="BOU5" s="26"/>
      <c r="BOV5" s="26"/>
      <c r="BOW5" s="26"/>
      <c r="BOX5" s="26"/>
      <c r="BOY5" s="26"/>
      <c r="BOZ5" s="26"/>
      <c r="BPA5" s="26"/>
      <c r="BPB5" s="26"/>
      <c r="BPC5" s="26"/>
      <c r="BPD5" s="26"/>
      <c r="BPE5" s="26"/>
      <c r="BPF5" s="26"/>
      <c r="BPG5" s="26"/>
      <c r="BPH5" s="26"/>
      <c r="BPI5" s="26"/>
      <c r="BPJ5" s="26"/>
      <c r="BPK5" s="26"/>
      <c r="BPL5" s="26"/>
      <c r="BPM5" s="26"/>
      <c r="BPN5" s="26"/>
      <c r="BPO5" s="26"/>
      <c r="BPP5" s="26"/>
      <c r="BPQ5" s="26"/>
      <c r="BPR5" s="26"/>
      <c r="BPS5" s="26"/>
      <c r="BPT5" s="26"/>
      <c r="BPU5" s="26"/>
      <c r="BPV5" s="26"/>
      <c r="BPW5" s="26"/>
      <c r="BPX5" s="26"/>
      <c r="BPY5" s="26"/>
      <c r="BPZ5" s="26"/>
      <c r="BQA5" s="26"/>
      <c r="BQB5" s="26"/>
      <c r="BQC5" s="26"/>
      <c r="BQD5" s="26"/>
      <c r="BQE5" s="26"/>
      <c r="BQF5" s="26"/>
      <c r="BQG5" s="26"/>
      <c r="BQH5" s="26"/>
      <c r="BQI5" s="26"/>
      <c r="BQJ5" s="26"/>
      <c r="BQK5" s="26"/>
      <c r="BQL5" s="26"/>
      <c r="BQM5" s="26"/>
      <c r="BQN5" s="26"/>
      <c r="BQO5" s="26"/>
      <c r="BQP5" s="26"/>
      <c r="BQQ5" s="26"/>
      <c r="BQR5" s="26"/>
      <c r="BQS5" s="26"/>
      <c r="BQT5" s="26"/>
      <c r="BQU5" s="26"/>
      <c r="BQV5" s="26"/>
      <c r="BQW5" s="26"/>
      <c r="BQX5" s="26"/>
      <c r="BQY5" s="26"/>
      <c r="BQZ5" s="26"/>
      <c r="BRA5" s="26"/>
      <c r="BRB5" s="26"/>
      <c r="BRC5" s="26"/>
      <c r="BRD5" s="26"/>
      <c r="BRE5" s="26"/>
      <c r="BRF5" s="26"/>
      <c r="BRG5" s="26"/>
      <c r="BRH5" s="26"/>
      <c r="BRI5" s="26"/>
      <c r="BRJ5" s="26"/>
      <c r="BRK5" s="26"/>
      <c r="BRL5" s="26"/>
      <c r="BRM5" s="26"/>
      <c r="BRN5" s="26"/>
      <c r="BRO5" s="26"/>
      <c r="BRP5" s="26"/>
      <c r="BRQ5" s="26"/>
      <c r="BRR5" s="26"/>
      <c r="BRS5" s="26"/>
      <c r="BRT5" s="26"/>
      <c r="BRU5" s="26"/>
      <c r="BRV5" s="26"/>
      <c r="BRW5" s="26"/>
      <c r="BRX5" s="26"/>
      <c r="BRY5" s="26"/>
      <c r="BRZ5" s="26"/>
      <c r="BSA5" s="26"/>
      <c r="BSB5" s="26"/>
      <c r="BSC5" s="26"/>
      <c r="BSD5" s="26"/>
      <c r="BSE5" s="26"/>
      <c r="BSF5" s="26"/>
      <c r="BSG5" s="26"/>
      <c r="BSH5" s="26"/>
      <c r="BSI5" s="26"/>
      <c r="BSJ5" s="26"/>
      <c r="BSK5" s="26"/>
      <c r="BSL5" s="26"/>
      <c r="BSM5" s="26"/>
      <c r="BSN5" s="26"/>
      <c r="BSO5" s="26"/>
      <c r="BSP5" s="26"/>
      <c r="BSQ5" s="26"/>
      <c r="BSR5" s="26"/>
      <c r="BSS5" s="26"/>
      <c r="BST5" s="26"/>
      <c r="BSU5" s="26"/>
      <c r="BSV5" s="26"/>
      <c r="BSW5" s="26"/>
      <c r="BSX5" s="26"/>
      <c r="BSY5" s="26"/>
      <c r="BSZ5" s="26"/>
      <c r="BTA5" s="26"/>
      <c r="BTB5" s="26"/>
      <c r="BTC5" s="26"/>
      <c r="BTD5" s="26"/>
      <c r="BTE5" s="26"/>
      <c r="BTF5" s="26"/>
      <c r="BTG5" s="26"/>
      <c r="BTH5" s="26"/>
      <c r="BTI5" s="26"/>
      <c r="BTJ5" s="26"/>
      <c r="BTK5" s="26"/>
      <c r="BTL5" s="26"/>
      <c r="BTM5" s="26"/>
      <c r="BTN5" s="26"/>
      <c r="BTO5" s="26"/>
      <c r="BTP5" s="26"/>
      <c r="BTQ5" s="26"/>
      <c r="BTR5" s="26"/>
      <c r="BTS5" s="26"/>
      <c r="BTT5" s="26"/>
      <c r="BTU5" s="26"/>
      <c r="BTV5" s="26"/>
      <c r="BTW5" s="26"/>
      <c r="BTX5" s="26"/>
      <c r="BTY5" s="26"/>
      <c r="BTZ5" s="26"/>
      <c r="BUA5" s="26"/>
      <c r="BUB5" s="26"/>
      <c r="BUC5" s="26"/>
      <c r="BUD5" s="26"/>
      <c r="BUE5" s="26"/>
      <c r="BUF5" s="26"/>
      <c r="BUG5" s="26"/>
      <c r="BUH5" s="26"/>
      <c r="BUI5" s="26"/>
      <c r="BUJ5" s="26"/>
      <c r="BUK5" s="26"/>
      <c r="BUL5" s="26"/>
      <c r="BUM5" s="26"/>
      <c r="BUN5" s="26"/>
      <c r="BUO5" s="26"/>
      <c r="BUP5" s="26"/>
      <c r="BUQ5" s="26"/>
      <c r="BUR5" s="26"/>
      <c r="BUS5" s="26"/>
      <c r="BUT5" s="26"/>
      <c r="BUU5" s="26"/>
      <c r="BUV5" s="26"/>
      <c r="BUW5" s="26"/>
      <c r="BUX5" s="26"/>
      <c r="BUY5" s="26"/>
      <c r="BUZ5" s="26"/>
      <c r="BVA5" s="26"/>
      <c r="BVB5" s="26"/>
      <c r="BVC5" s="26"/>
      <c r="BVD5" s="26"/>
      <c r="BVE5" s="26"/>
      <c r="BVF5" s="26"/>
      <c r="BVG5" s="26"/>
      <c r="BVH5" s="26"/>
      <c r="BVI5" s="26"/>
      <c r="BVJ5" s="26"/>
      <c r="BVK5" s="26"/>
      <c r="BVL5" s="26"/>
      <c r="BVM5" s="26"/>
      <c r="BVN5" s="26"/>
      <c r="BVO5" s="26"/>
      <c r="BVP5" s="26"/>
      <c r="BVQ5" s="26"/>
      <c r="BVR5" s="26"/>
      <c r="BVS5" s="26"/>
      <c r="BVT5" s="26"/>
      <c r="BVU5" s="26"/>
      <c r="BVV5" s="26"/>
      <c r="BVW5" s="26"/>
      <c r="BVX5" s="26"/>
      <c r="BVY5" s="26"/>
      <c r="BVZ5" s="26"/>
      <c r="BWA5" s="26"/>
      <c r="BWB5" s="26"/>
      <c r="BWC5" s="26"/>
      <c r="BWD5" s="26"/>
      <c r="BWE5" s="26"/>
      <c r="BWF5" s="26"/>
      <c r="BWG5" s="26"/>
      <c r="BWH5" s="26"/>
      <c r="BWI5" s="26"/>
      <c r="BWJ5" s="26"/>
      <c r="BWK5" s="26"/>
      <c r="BWL5" s="26"/>
      <c r="BWM5" s="26"/>
      <c r="BWN5" s="26"/>
      <c r="BWO5" s="26"/>
      <c r="BWP5" s="26"/>
      <c r="BWQ5" s="26"/>
      <c r="BWR5" s="26"/>
      <c r="BWS5" s="26"/>
      <c r="BWT5" s="26"/>
      <c r="BWU5" s="26"/>
      <c r="BWV5" s="26"/>
      <c r="BWW5" s="26"/>
      <c r="BWX5" s="26"/>
      <c r="BWY5" s="26"/>
      <c r="BWZ5" s="26"/>
      <c r="BXA5" s="26"/>
      <c r="BXB5" s="26"/>
      <c r="BXC5" s="26"/>
      <c r="BXD5" s="26"/>
      <c r="BXE5" s="26"/>
      <c r="BXF5" s="26"/>
      <c r="BXG5" s="26"/>
      <c r="BXH5" s="26"/>
      <c r="BXI5" s="26"/>
      <c r="BXJ5" s="26"/>
      <c r="BXK5" s="26"/>
      <c r="BXL5" s="26"/>
      <c r="BXM5" s="26"/>
      <c r="BXN5" s="26"/>
      <c r="BXO5" s="26"/>
      <c r="BXP5" s="26"/>
      <c r="BXQ5" s="26"/>
      <c r="BXR5" s="26"/>
      <c r="BXS5" s="26"/>
      <c r="BXT5" s="26"/>
      <c r="BXU5" s="26"/>
      <c r="BXV5" s="26"/>
      <c r="BXW5" s="26"/>
      <c r="BXX5" s="26"/>
      <c r="BXY5" s="26"/>
      <c r="BXZ5" s="26"/>
      <c r="BYA5" s="26"/>
      <c r="BYB5" s="26"/>
      <c r="BYC5" s="26"/>
      <c r="BYD5" s="26"/>
      <c r="BYE5" s="26"/>
      <c r="BYF5" s="26"/>
      <c r="BYG5" s="26"/>
      <c r="BYH5" s="26"/>
      <c r="BYI5" s="26"/>
      <c r="BYJ5" s="26"/>
      <c r="BYK5" s="26"/>
      <c r="BYL5" s="26"/>
      <c r="BYM5" s="26"/>
      <c r="BYN5" s="26"/>
      <c r="BYO5" s="26"/>
      <c r="BYP5" s="26"/>
      <c r="BYQ5" s="26"/>
      <c r="BYR5" s="26"/>
      <c r="BYS5" s="26"/>
      <c r="BYT5" s="26"/>
      <c r="BYU5" s="26"/>
      <c r="BYV5" s="26"/>
      <c r="BYW5" s="26"/>
      <c r="BYX5" s="26"/>
      <c r="BYY5" s="26"/>
      <c r="BYZ5" s="26"/>
      <c r="BZA5" s="26"/>
      <c r="BZB5" s="26"/>
      <c r="BZC5" s="26"/>
      <c r="BZD5" s="26"/>
      <c r="BZE5" s="26"/>
      <c r="BZF5" s="26"/>
      <c r="BZG5" s="26"/>
      <c r="BZH5" s="26"/>
      <c r="BZI5" s="26"/>
      <c r="BZJ5" s="26"/>
      <c r="BZK5" s="26"/>
      <c r="BZL5" s="26"/>
      <c r="BZM5" s="26"/>
      <c r="BZN5" s="26"/>
      <c r="BZO5" s="26"/>
      <c r="BZP5" s="26"/>
      <c r="BZQ5" s="26"/>
      <c r="BZR5" s="26"/>
      <c r="BZS5" s="26"/>
      <c r="BZT5" s="26"/>
      <c r="BZU5" s="26"/>
      <c r="BZV5" s="26"/>
      <c r="BZW5" s="26"/>
      <c r="BZX5" s="26"/>
      <c r="BZY5" s="26"/>
      <c r="BZZ5" s="26"/>
      <c r="CAA5" s="26"/>
      <c r="CAB5" s="26"/>
      <c r="CAC5" s="26"/>
      <c r="CAD5" s="26"/>
      <c r="CAE5" s="26"/>
      <c r="CAF5" s="26"/>
      <c r="CAG5" s="26"/>
      <c r="CAH5" s="26"/>
      <c r="CAI5" s="26"/>
      <c r="CAJ5" s="26"/>
      <c r="CAK5" s="26"/>
      <c r="CAL5" s="26"/>
      <c r="CAM5" s="26"/>
      <c r="CAN5" s="26"/>
      <c r="CAO5" s="26"/>
      <c r="CAP5" s="26"/>
      <c r="CAQ5" s="26"/>
      <c r="CAR5" s="26"/>
      <c r="CAS5" s="26"/>
      <c r="CAT5" s="26"/>
      <c r="CAU5" s="26"/>
      <c r="CAV5" s="26"/>
      <c r="CAW5" s="26"/>
      <c r="CAX5" s="26"/>
      <c r="CAY5" s="26"/>
      <c r="CAZ5" s="26"/>
      <c r="CBA5" s="26"/>
      <c r="CBB5" s="26"/>
      <c r="CBC5" s="26"/>
      <c r="CBD5" s="26"/>
      <c r="CBE5" s="26"/>
      <c r="CBF5" s="26"/>
      <c r="CBG5" s="26"/>
      <c r="CBH5" s="26"/>
      <c r="CBI5" s="26"/>
      <c r="CBJ5" s="26"/>
      <c r="CBK5" s="26"/>
      <c r="CBL5" s="26"/>
      <c r="CBM5" s="26"/>
      <c r="CBN5" s="26"/>
      <c r="CBO5" s="26"/>
      <c r="CBP5" s="26"/>
      <c r="CBQ5" s="26"/>
      <c r="CBR5" s="26"/>
      <c r="CBS5" s="26"/>
      <c r="CBT5" s="26"/>
      <c r="CBU5" s="26"/>
      <c r="CBV5" s="26"/>
      <c r="CBW5" s="26"/>
      <c r="CBX5" s="26"/>
      <c r="CBY5" s="26"/>
      <c r="CBZ5" s="26"/>
      <c r="CCA5" s="26"/>
      <c r="CCB5" s="26"/>
      <c r="CCC5" s="26"/>
      <c r="CCD5" s="26"/>
      <c r="CCE5" s="26"/>
      <c r="CCF5" s="26"/>
      <c r="CCG5" s="26"/>
      <c r="CCH5" s="26"/>
      <c r="CCI5" s="26"/>
      <c r="CCJ5" s="26"/>
      <c r="CCK5" s="26"/>
      <c r="CCL5" s="26"/>
      <c r="CCM5" s="26"/>
      <c r="CCN5" s="26"/>
      <c r="CCO5" s="26"/>
      <c r="CCP5" s="26"/>
      <c r="CCQ5" s="26"/>
      <c r="CCR5" s="26"/>
      <c r="CCS5" s="26"/>
      <c r="CCT5" s="26"/>
      <c r="CCU5" s="26"/>
      <c r="CCV5" s="26"/>
      <c r="CCW5" s="26"/>
      <c r="CCX5" s="26"/>
      <c r="CCY5" s="26"/>
      <c r="CCZ5" s="26"/>
      <c r="CDA5" s="26"/>
      <c r="CDB5" s="26"/>
      <c r="CDC5" s="26"/>
      <c r="CDD5" s="26"/>
      <c r="CDE5" s="26"/>
      <c r="CDF5" s="26"/>
      <c r="CDG5" s="26"/>
      <c r="CDH5" s="26"/>
      <c r="CDI5" s="26"/>
      <c r="CDJ5" s="26"/>
      <c r="CDK5" s="26"/>
      <c r="CDL5" s="26"/>
      <c r="CDM5" s="26"/>
      <c r="CDN5" s="26"/>
      <c r="CDO5" s="26"/>
      <c r="CDP5" s="26"/>
      <c r="CDQ5" s="26"/>
      <c r="CDR5" s="26"/>
      <c r="CDS5" s="26"/>
      <c r="CDT5" s="26"/>
      <c r="CDU5" s="26"/>
      <c r="CDV5" s="26"/>
      <c r="CDW5" s="26"/>
      <c r="CDX5" s="26"/>
      <c r="CDY5" s="26"/>
      <c r="CDZ5" s="26"/>
      <c r="CEA5" s="26"/>
      <c r="CEB5" s="26"/>
      <c r="CEC5" s="26"/>
      <c r="CED5" s="26"/>
      <c r="CEE5" s="26"/>
      <c r="CEF5" s="26"/>
      <c r="CEG5" s="26"/>
      <c r="CEH5" s="26"/>
      <c r="CEI5" s="26"/>
      <c r="CEJ5" s="26"/>
      <c r="CEK5" s="26"/>
      <c r="CEL5" s="26"/>
      <c r="CEM5" s="26"/>
      <c r="CEN5" s="26"/>
      <c r="CEO5" s="26"/>
      <c r="CEP5" s="26"/>
      <c r="CEQ5" s="26"/>
      <c r="CER5" s="26"/>
      <c r="CES5" s="26"/>
      <c r="CET5" s="26"/>
      <c r="CEU5" s="26"/>
      <c r="CEV5" s="26"/>
      <c r="CEW5" s="26"/>
      <c r="CEX5" s="26"/>
      <c r="CEY5" s="26"/>
      <c r="CEZ5" s="26"/>
      <c r="CFA5" s="26"/>
      <c r="CFB5" s="26"/>
      <c r="CFC5" s="26"/>
      <c r="CFD5" s="26"/>
      <c r="CFE5" s="26"/>
      <c r="CFF5" s="26"/>
      <c r="CFG5" s="26"/>
      <c r="CFH5" s="26"/>
      <c r="CFI5" s="26"/>
      <c r="CFJ5" s="26"/>
      <c r="CFK5" s="26"/>
      <c r="CFL5" s="26"/>
      <c r="CFM5" s="26"/>
      <c r="CFN5" s="26"/>
      <c r="CFO5" s="26"/>
      <c r="CFP5" s="26"/>
      <c r="CFQ5" s="26"/>
      <c r="CFR5" s="26"/>
      <c r="CFS5" s="26"/>
      <c r="CFT5" s="26"/>
      <c r="CFU5" s="26"/>
      <c r="CFV5" s="26"/>
      <c r="CFW5" s="26"/>
      <c r="CFX5" s="26"/>
      <c r="CFY5" s="26"/>
      <c r="CFZ5" s="26"/>
      <c r="CGA5" s="26"/>
      <c r="CGB5" s="26"/>
      <c r="CGC5" s="26"/>
      <c r="CGD5" s="26"/>
      <c r="CGE5" s="26"/>
      <c r="CGF5" s="26"/>
      <c r="CGG5" s="26"/>
      <c r="CGH5" s="26"/>
      <c r="CGI5" s="26"/>
      <c r="CGJ5" s="26"/>
      <c r="CGK5" s="26"/>
      <c r="CGL5" s="26"/>
      <c r="CGM5" s="26"/>
      <c r="CGN5" s="26"/>
      <c r="CGO5" s="26"/>
      <c r="CGP5" s="26"/>
      <c r="CGQ5" s="26"/>
      <c r="CGR5" s="26"/>
      <c r="CGS5" s="26"/>
      <c r="CGT5" s="26"/>
      <c r="CGU5" s="26"/>
      <c r="CGV5" s="26"/>
      <c r="CGW5" s="26"/>
      <c r="CGX5" s="26"/>
      <c r="CGY5" s="26"/>
      <c r="CGZ5" s="26"/>
      <c r="CHA5" s="26"/>
      <c r="CHB5" s="26"/>
      <c r="CHC5" s="26"/>
      <c r="CHD5" s="26"/>
      <c r="CHE5" s="26"/>
      <c r="CHF5" s="26"/>
      <c r="CHG5" s="26"/>
      <c r="CHH5" s="26"/>
      <c r="CHI5" s="26"/>
      <c r="CHJ5" s="26"/>
      <c r="CHK5" s="26"/>
      <c r="CHL5" s="26"/>
      <c r="CHM5" s="26"/>
      <c r="CHN5" s="26"/>
      <c r="CHO5" s="26"/>
      <c r="CHP5" s="26"/>
      <c r="CHQ5" s="26"/>
      <c r="CHR5" s="26"/>
      <c r="CHS5" s="26"/>
      <c r="CHT5" s="26"/>
      <c r="CHU5" s="26"/>
      <c r="CHV5" s="26"/>
      <c r="CHW5" s="26"/>
      <c r="CHX5" s="26"/>
      <c r="CHY5" s="26"/>
      <c r="CHZ5" s="26"/>
      <c r="CIA5" s="26"/>
      <c r="CIB5" s="26"/>
      <c r="CIC5" s="26"/>
      <c r="CID5" s="26"/>
      <c r="CIE5" s="26"/>
      <c r="CIF5" s="26"/>
      <c r="CIG5" s="26"/>
      <c r="CIH5" s="26"/>
      <c r="CII5" s="26"/>
      <c r="CIJ5" s="26"/>
      <c r="CIK5" s="26"/>
      <c r="CIL5" s="26"/>
      <c r="CIM5" s="26"/>
      <c r="CIN5" s="26"/>
      <c r="CIO5" s="26"/>
      <c r="CIP5" s="26"/>
      <c r="CIQ5" s="26"/>
      <c r="CIR5" s="26"/>
      <c r="CIS5" s="26"/>
      <c r="CIT5" s="26"/>
      <c r="CIU5" s="26"/>
      <c r="CIV5" s="26"/>
      <c r="CIW5" s="26"/>
      <c r="CIX5" s="26"/>
      <c r="CIY5" s="26"/>
      <c r="CIZ5" s="26"/>
      <c r="CJA5" s="26"/>
      <c r="CJB5" s="26"/>
      <c r="CJC5" s="26"/>
      <c r="CJD5" s="26"/>
      <c r="CJE5" s="26"/>
      <c r="CJF5" s="26"/>
      <c r="CJG5" s="26"/>
      <c r="CJH5" s="26"/>
      <c r="CJI5" s="26"/>
      <c r="CJJ5" s="26"/>
      <c r="CJK5" s="26"/>
      <c r="CJL5" s="26"/>
      <c r="CJM5" s="26"/>
      <c r="CJN5" s="26"/>
      <c r="CJO5" s="26"/>
      <c r="CJP5" s="26"/>
      <c r="CJQ5" s="26"/>
      <c r="CJR5" s="26"/>
      <c r="CJS5" s="26"/>
      <c r="CJT5" s="26"/>
      <c r="CJU5" s="26"/>
      <c r="CJV5" s="26"/>
      <c r="CJW5" s="26"/>
      <c r="CJX5" s="26"/>
      <c r="CJY5" s="26"/>
      <c r="CJZ5" s="26"/>
      <c r="CKA5" s="26"/>
      <c r="CKB5" s="26"/>
      <c r="CKC5" s="26"/>
      <c r="CKD5" s="26"/>
      <c r="CKE5" s="26"/>
      <c r="CKF5" s="26"/>
      <c r="CKG5" s="26"/>
      <c r="CKH5" s="26"/>
      <c r="CKI5" s="26"/>
      <c r="CKJ5" s="26"/>
      <c r="CKK5" s="26"/>
      <c r="CKL5" s="26"/>
      <c r="CKM5" s="26"/>
      <c r="CKN5" s="26"/>
      <c r="CKO5" s="26"/>
      <c r="CKP5" s="26"/>
      <c r="CKQ5" s="26"/>
      <c r="CKR5" s="26"/>
      <c r="CKS5" s="26"/>
      <c r="CKT5" s="26"/>
      <c r="CKU5" s="26"/>
      <c r="CKV5" s="26"/>
      <c r="CKW5" s="26"/>
      <c r="CKX5" s="26"/>
      <c r="CKY5" s="26"/>
      <c r="CKZ5" s="26"/>
      <c r="CLA5" s="26"/>
      <c r="CLB5" s="26"/>
      <c r="CLC5" s="26"/>
      <c r="CLD5" s="26"/>
      <c r="CLE5" s="26"/>
      <c r="CLF5" s="26"/>
      <c r="CLG5" s="26"/>
      <c r="CLH5" s="26"/>
      <c r="CLI5" s="26"/>
      <c r="CLJ5" s="26"/>
      <c r="CLK5" s="26"/>
      <c r="CLL5" s="26"/>
      <c r="CLM5" s="26"/>
      <c r="CLN5" s="26"/>
      <c r="CLO5" s="26"/>
      <c r="CLP5" s="26"/>
      <c r="CLQ5" s="26"/>
      <c r="CLR5" s="26"/>
      <c r="CLS5" s="26"/>
      <c r="CLT5" s="26"/>
      <c r="CLU5" s="26"/>
      <c r="CLV5" s="26"/>
      <c r="CLW5" s="26"/>
      <c r="CLX5" s="26"/>
      <c r="CLY5" s="26"/>
      <c r="CLZ5" s="26"/>
      <c r="CMA5" s="26"/>
      <c r="CMB5" s="26"/>
      <c r="CMC5" s="26"/>
      <c r="CMD5" s="26"/>
      <c r="CME5" s="26"/>
      <c r="CMF5" s="26"/>
      <c r="CMG5" s="26"/>
      <c r="CMH5" s="26"/>
      <c r="CMI5" s="26"/>
      <c r="CMJ5" s="26"/>
      <c r="CMK5" s="26"/>
      <c r="CML5" s="26"/>
      <c r="CMM5" s="26"/>
      <c r="CMN5" s="26"/>
      <c r="CMO5" s="26"/>
      <c r="CMP5" s="26"/>
      <c r="CMQ5" s="26"/>
      <c r="CMR5" s="26"/>
      <c r="CMS5" s="26"/>
      <c r="CMT5" s="26"/>
      <c r="CMU5" s="26"/>
      <c r="CMV5" s="26"/>
      <c r="CMW5" s="26"/>
      <c r="CMX5" s="26"/>
      <c r="CMY5" s="26"/>
      <c r="CMZ5" s="26"/>
      <c r="CNA5" s="26"/>
      <c r="CNB5" s="26"/>
      <c r="CNC5" s="26"/>
      <c r="CND5" s="26"/>
      <c r="CNE5" s="26"/>
      <c r="CNF5" s="26"/>
      <c r="CNG5" s="26"/>
      <c r="CNH5" s="26"/>
      <c r="CNI5" s="26"/>
      <c r="CNJ5" s="26"/>
      <c r="CNK5" s="26"/>
      <c r="CNL5" s="26"/>
      <c r="CNM5" s="26"/>
      <c r="CNN5" s="26"/>
      <c r="CNO5" s="26"/>
      <c r="CNP5" s="26"/>
      <c r="CNQ5" s="26"/>
      <c r="CNR5" s="26"/>
      <c r="CNS5" s="26"/>
      <c r="CNT5" s="26"/>
      <c r="CNU5" s="26"/>
      <c r="CNV5" s="26"/>
      <c r="CNW5" s="26"/>
      <c r="CNX5" s="26"/>
      <c r="CNY5" s="26"/>
      <c r="CNZ5" s="26"/>
      <c r="COA5" s="26"/>
      <c r="COB5" s="26"/>
      <c r="COC5" s="26"/>
      <c r="COD5" s="26"/>
      <c r="COE5" s="26"/>
      <c r="COF5" s="26"/>
      <c r="COG5" s="26"/>
      <c r="COH5" s="26"/>
      <c r="COI5" s="26"/>
      <c r="COJ5" s="26"/>
      <c r="COK5" s="26"/>
      <c r="COL5" s="26"/>
      <c r="COM5" s="26"/>
      <c r="CON5" s="26"/>
      <c r="COO5" s="26"/>
      <c r="COP5" s="26"/>
      <c r="COQ5" s="26"/>
      <c r="COR5" s="26"/>
      <c r="COS5" s="26"/>
      <c r="COT5" s="26"/>
      <c r="COU5" s="26"/>
      <c r="COV5" s="26"/>
      <c r="COW5" s="26"/>
      <c r="COX5" s="26"/>
      <c r="COY5" s="26"/>
      <c r="COZ5" s="26"/>
      <c r="CPA5" s="26"/>
      <c r="CPB5" s="26"/>
      <c r="CPC5" s="26"/>
      <c r="CPD5" s="26"/>
      <c r="CPE5" s="26"/>
      <c r="CPF5" s="26"/>
      <c r="CPG5" s="26"/>
      <c r="CPH5" s="26"/>
      <c r="CPI5" s="26"/>
      <c r="CPJ5" s="26"/>
      <c r="CPK5" s="26"/>
      <c r="CPL5" s="26"/>
      <c r="CPM5" s="26"/>
      <c r="CPN5" s="26"/>
      <c r="CPO5" s="26"/>
      <c r="CPP5" s="26"/>
      <c r="CPQ5" s="26"/>
      <c r="CPR5" s="26"/>
      <c r="CPS5" s="26"/>
      <c r="CPT5" s="26"/>
      <c r="CPU5" s="26"/>
      <c r="CPV5" s="26"/>
      <c r="CPW5" s="26"/>
      <c r="CPX5" s="26"/>
      <c r="CPY5" s="26"/>
      <c r="CPZ5" s="26"/>
      <c r="CQA5" s="26"/>
      <c r="CQB5" s="26"/>
      <c r="CQC5" s="26"/>
      <c r="CQD5" s="26"/>
      <c r="CQE5" s="26"/>
      <c r="CQF5" s="26"/>
      <c r="CQG5" s="26"/>
      <c r="CQH5" s="26"/>
      <c r="CQI5" s="26"/>
      <c r="CQJ5" s="26"/>
      <c r="CQK5" s="26"/>
      <c r="CQL5" s="26"/>
      <c r="CQM5" s="26"/>
      <c r="CQN5" s="26"/>
      <c r="CQO5" s="26"/>
      <c r="CQP5" s="26"/>
      <c r="CQQ5" s="26"/>
      <c r="CQR5" s="26"/>
      <c r="CQS5" s="26"/>
      <c r="CQT5" s="26"/>
      <c r="CQU5" s="26"/>
      <c r="CQV5" s="26"/>
      <c r="CQW5" s="26"/>
      <c r="CQX5" s="26"/>
      <c r="CQY5" s="26"/>
      <c r="CQZ5" s="26"/>
      <c r="CRA5" s="26"/>
      <c r="CRB5" s="26"/>
      <c r="CRC5" s="26"/>
      <c r="CRD5" s="26"/>
      <c r="CRE5" s="26"/>
      <c r="CRF5" s="26"/>
      <c r="CRG5" s="26"/>
      <c r="CRH5" s="26"/>
      <c r="CRI5" s="26"/>
      <c r="CRJ5" s="26"/>
      <c r="CRK5" s="26"/>
      <c r="CRL5" s="26"/>
      <c r="CRM5" s="26"/>
      <c r="CRN5" s="26"/>
      <c r="CRO5" s="26"/>
      <c r="CRP5" s="26"/>
      <c r="CRQ5" s="26"/>
      <c r="CRR5" s="26"/>
      <c r="CRS5" s="26"/>
      <c r="CRT5" s="26"/>
      <c r="CRU5" s="26"/>
      <c r="CRV5" s="26"/>
      <c r="CRW5" s="26"/>
      <c r="CRX5" s="26"/>
      <c r="CRY5" s="26"/>
      <c r="CRZ5" s="26"/>
      <c r="CSA5" s="26"/>
      <c r="CSB5" s="26"/>
      <c r="CSC5" s="26"/>
      <c r="CSD5" s="26"/>
      <c r="CSE5" s="26"/>
      <c r="CSF5" s="26"/>
      <c r="CSG5" s="26"/>
      <c r="CSH5" s="26"/>
      <c r="CSI5" s="26"/>
      <c r="CSJ5" s="26"/>
      <c r="CSK5" s="26"/>
      <c r="CSL5" s="26"/>
      <c r="CSM5" s="26"/>
      <c r="CSN5" s="26"/>
      <c r="CSO5" s="26"/>
      <c r="CSP5" s="26"/>
      <c r="CSQ5" s="26"/>
      <c r="CSR5" s="26"/>
      <c r="CSS5" s="26"/>
      <c r="CST5" s="26"/>
      <c r="CSU5" s="26"/>
      <c r="CSV5" s="26"/>
      <c r="CSW5" s="26"/>
      <c r="CSX5" s="26"/>
      <c r="CSY5" s="26"/>
      <c r="CSZ5" s="26"/>
      <c r="CTA5" s="26"/>
      <c r="CTB5" s="26"/>
      <c r="CTC5" s="26"/>
      <c r="CTD5" s="26"/>
      <c r="CTE5" s="26"/>
      <c r="CTF5" s="26"/>
      <c r="CTG5" s="26"/>
      <c r="CTH5" s="26"/>
      <c r="CTI5" s="26"/>
      <c r="CTJ5" s="26"/>
      <c r="CTK5" s="26"/>
      <c r="CTL5" s="26"/>
      <c r="CTM5" s="26"/>
      <c r="CTN5" s="26"/>
      <c r="CTO5" s="26"/>
      <c r="CTP5" s="26"/>
      <c r="CTQ5" s="26"/>
      <c r="CTR5" s="26"/>
      <c r="CTS5" s="26"/>
      <c r="CTT5" s="26"/>
      <c r="CTU5" s="26"/>
      <c r="CTV5" s="26"/>
      <c r="CTW5" s="26"/>
      <c r="CTX5" s="26"/>
      <c r="CTY5" s="26"/>
      <c r="CTZ5" s="26"/>
      <c r="CUA5" s="26"/>
      <c r="CUB5" s="26"/>
      <c r="CUC5" s="26"/>
      <c r="CUD5" s="26"/>
      <c r="CUE5" s="26"/>
      <c r="CUF5" s="26"/>
      <c r="CUG5" s="26"/>
      <c r="CUH5" s="26"/>
      <c r="CUI5" s="26"/>
      <c r="CUJ5" s="26"/>
      <c r="CUK5" s="26"/>
      <c r="CUL5" s="26"/>
      <c r="CUM5" s="26"/>
      <c r="CUN5" s="26"/>
      <c r="CUO5" s="26"/>
      <c r="CUP5" s="26"/>
      <c r="CUQ5" s="26"/>
      <c r="CUR5" s="26"/>
      <c r="CUS5" s="26"/>
      <c r="CUT5" s="26"/>
      <c r="CUU5" s="26"/>
      <c r="CUV5" s="26"/>
      <c r="CUW5" s="26"/>
      <c r="CUX5" s="26"/>
      <c r="CUY5" s="26"/>
      <c r="CUZ5" s="26"/>
      <c r="CVA5" s="26"/>
      <c r="CVB5" s="26"/>
      <c r="CVC5" s="26"/>
      <c r="CVD5" s="26"/>
      <c r="CVE5" s="26"/>
      <c r="CVF5" s="26"/>
      <c r="CVG5" s="26"/>
      <c r="CVH5" s="26"/>
      <c r="CVI5" s="26"/>
      <c r="CVJ5" s="26"/>
      <c r="CVK5" s="26"/>
      <c r="CVL5" s="26"/>
      <c r="CVM5" s="26"/>
      <c r="CVN5" s="26"/>
      <c r="CVO5" s="26"/>
      <c r="CVP5" s="26"/>
      <c r="CVQ5" s="26"/>
      <c r="CVR5" s="26"/>
      <c r="CVS5" s="26"/>
      <c r="CVT5" s="26"/>
      <c r="CVU5" s="26"/>
      <c r="CVV5" s="26"/>
      <c r="CVW5" s="26"/>
      <c r="CVX5" s="26"/>
      <c r="CVY5" s="26"/>
      <c r="CVZ5" s="26"/>
      <c r="CWA5" s="26"/>
      <c r="CWB5" s="26"/>
      <c r="CWC5" s="26"/>
      <c r="CWD5" s="26"/>
      <c r="CWE5" s="26"/>
      <c r="CWF5" s="26"/>
      <c r="CWG5" s="26"/>
      <c r="CWH5" s="26"/>
      <c r="CWI5" s="26"/>
      <c r="CWJ5" s="26"/>
      <c r="CWK5" s="26"/>
      <c r="CWL5" s="26"/>
      <c r="CWM5" s="26"/>
      <c r="CWN5" s="26"/>
      <c r="CWO5" s="26"/>
      <c r="CWP5" s="26"/>
      <c r="CWQ5" s="26"/>
      <c r="CWR5" s="26"/>
      <c r="CWS5" s="26"/>
      <c r="CWT5" s="26"/>
      <c r="CWU5" s="26"/>
      <c r="CWV5" s="26"/>
      <c r="CWW5" s="26"/>
      <c r="CWX5" s="26"/>
      <c r="CWY5" s="26"/>
      <c r="CWZ5" s="26"/>
      <c r="CXA5" s="26"/>
      <c r="CXB5" s="26"/>
      <c r="CXC5" s="26"/>
      <c r="CXD5" s="26"/>
      <c r="CXE5" s="26"/>
      <c r="CXF5" s="26"/>
      <c r="CXG5" s="26"/>
      <c r="CXH5" s="26"/>
      <c r="CXI5" s="26"/>
      <c r="CXJ5" s="26"/>
      <c r="CXK5" s="26"/>
      <c r="CXL5" s="26"/>
      <c r="CXM5" s="26"/>
      <c r="CXN5" s="26"/>
      <c r="CXO5" s="26"/>
      <c r="CXP5" s="26"/>
      <c r="CXQ5" s="26"/>
      <c r="CXR5" s="26"/>
      <c r="CXS5" s="26"/>
      <c r="CXT5" s="26"/>
      <c r="CXU5" s="26"/>
      <c r="CXV5" s="26"/>
      <c r="CXW5" s="26"/>
      <c r="CXX5" s="26"/>
      <c r="CXY5" s="26"/>
      <c r="CXZ5" s="26"/>
      <c r="CYA5" s="26"/>
      <c r="CYB5" s="26"/>
      <c r="CYC5" s="26"/>
      <c r="CYD5" s="26"/>
      <c r="CYE5" s="26"/>
      <c r="CYF5" s="26"/>
      <c r="CYG5" s="26"/>
      <c r="CYH5" s="26"/>
      <c r="CYI5" s="26"/>
      <c r="CYJ5" s="26"/>
      <c r="CYK5" s="26"/>
      <c r="CYL5" s="26"/>
      <c r="CYM5" s="26"/>
      <c r="CYN5" s="26"/>
      <c r="CYO5" s="26"/>
      <c r="CYP5" s="26"/>
      <c r="CYQ5" s="26"/>
      <c r="CYR5" s="26"/>
      <c r="CYS5" s="26"/>
      <c r="CYT5" s="26"/>
      <c r="CYU5" s="26"/>
      <c r="CYV5" s="26"/>
      <c r="CYW5" s="26"/>
      <c r="CYX5" s="26"/>
      <c r="CYY5" s="26"/>
      <c r="CYZ5" s="26"/>
      <c r="CZA5" s="26"/>
      <c r="CZB5" s="26"/>
      <c r="CZC5" s="26"/>
      <c r="CZD5" s="26"/>
      <c r="CZE5" s="26"/>
      <c r="CZF5" s="26"/>
      <c r="CZG5" s="26"/>
      <c r="CZH5" s="26"/>
      <c r="CZI5" s="26"/>
      <c r="CZJ5" s="26"/>
      <c r="CZK5" s="26"/>
      <c r="CZL5" s="26"/>
      <c r="CZM5" s="26"/>
      <c r="CZN5" s="26"/>
      <c r="CZO5" s="26"/>
      <c r="CZP5" s="26"/>
      <c r="CZQ5" s="26"/>
      <c r="CZR5" s="26"/>
      <c r="CZS5" s="26"/>
      <c r="CZT5" s="26"/>
      <c r="CZU5" s="26"/>
      <c r="CZV5" s="26"/>
      <c r="CZW5" s="26"/>
      <c r="CZX5" s="26"/>
      <c r="CZY5" s="26"/>
      <c r="CZZ5" s="26"/>
      <c r="DAA5" s="26"/>
      <c r="DAB5" s="26"/>
      <c r="DAC5" s="26"/>
      <c r="DAD5" s="26"/>
      <c r="DAE5" s="26"/>
      <c r="DAF5" s="26"/>
      <c r="DAG5" s="26"/>
      <c r="DAH5" s="26"/>
      <c r="DAI5" s="26"/>
      <c r="DAJ5" s="26"/>
      <c r="DAK5" s="26"/>
      <c r="DAL5" s="26"/>
      <c r="DAM5" s="26"/>
      <c r="DAN5" s="26"/>
      <c r="DAO5" s="26"/>
      <c r="DAP5" s="26"/>
      <c r="DAQ5" s="26"/>
      <c r="DAR5" s="26"/>
      <c r="DAS5" s="26"/>
      <c r="DAT5" s="26"/>
      <c r="DAU5" s="26"/>
      <c r="DAV5" s="26"/>
      <c r="DAW5" s="26"/>
      <c r="DAX5" s="26"/>
      <c r="DAY5" s="26"/>
      <c r="DAZ5" s="26"/>
      <c r="DBA5" s="26"/>
      <c r="DBB5" s="26"/>
      <c r="DBC5" s="26"/>
      <c r="DBD5" s="26"/>
      <c r="DBE5" s="26"/>
      <c r="DBF5" s="26"/>
      <c r="DBG5" s="26"/>
      <c r="DBH5" s="26"/>
      <c r="DBI5" s="26"/>
      <c r="DBJ5" s="26"/>
      <c r="DBK5" s="26"/>
      <c r="DBL5" s="26"/>
      <c r="DBM5" s="26"/>
      <c r="DBN5" s="26"/>
      <c r="DBO5" s="26"/>
      <c r="DBP5" s="26"/>
      <c r="DBQ5" s="26"/>
      <c r="DBR5" s="26"/>
      <c r="DBS5" s="26"/>
      <c r="DBT5" s="26"/>
      <c r="DBU5" s="26"/>
      <c r="DBV5" s="26"/>
      <c r="DBW5" s="26"/>
      <c r="DBX5" s="26"/>
      <c r="DBY5" s="26"/>
      <c r="DBZ5" s="26"/>
      <c r="DCA5" s="26"/>
      <c r="DCB5" s="26"/>
      <c r="DCC5" s="26"/>
      <c r="DCD5" s="26"/>
      <c r="DCE5" s="26"/>
      <c r="DCF5" s="26"/>
      <c r="DCG5" s="26"/>
      <c r="DCH5" s="26"/>
      <c r="DCI5" s="26"/>
      <c r="DCJ5" s="26"/>
      <c r="DCK5" s="26"/>
      <c r="DCL5" s="26"/>
      <c r="DCM5" s="26"/>
      <c r="DCN5" s="26"/>
      <c r="DCO5" s="26"/>
      <c r="DCP5" s="26"/>
      <c r="DCQ5" s="26"/>
      <c r="DCR5" s="26"/>
      <c r="DCS5" s="26"/>
      <c r="DCT5" s="26"/>
      <c r="DCU5" s="26"/>
      <c r="DCV5" s="26"/>
      <c r="DCW5" s="26"/>
      <c r="DCX5" s="26"/>
      <c r="DCY5" s="26"/>
      <c r="DCZ5" s="26"/>
      <c r="DDA5" s="26"/>
      <c r="DDB5" s="26"/>
      <c r="DDC5" s="26"/>
      <c r="DDD5" s="26"/>
      <c r="DDE5" s="26"/>
      <c r="DDF5" s="26"/>
      <c r="DDG5" s="26"/>
      <c r="DDH5" s="26"/>
      <c r="DDI5" s="26"/>
      <c r="DDJ5" s="26"/>
      <c r="DDK5" s="26"/>
      <c r="DDL5" s="26"/>
      <c r="DDM5" s="26"/>
      <c r="DDN5" s="26"/>
      <c r="DDO5" s="26"/>
      <c r="DDP5" s="26"/>
      <c r="DDQ5" s="26"/>
      <c r="DDR5" s="26"/>
      <c r="DDS5" s="26"/>
      <c r="DDT5" s="26"/>
      <c r="DDU5" s="26"/>
      <c r="DDV5" s="26"/>
      <c r="DDW5" s="26"/>
      <c r="DDX5" s="26"/>
      <c r="DDY5" s="26"/>
      <c r="DDZ5" s="26"/>
      <c r="DEA5" s="26"/>
      <c r="DEB5" s="26"/>
      <c r="DEC5" s="26"/>
      <c r="DED5" s="26"/>
      <c r="DEE5" s="26"/>
      <c r="DEF5" s="26"/>
      <c r="DEG5" s="26"/>
      <c r="DEH5" s="26"/>
      <c r="DEI5" s="26"/>
      <c r="DEJ5" s="26"/>
      <c r="DEK5" s="26"/>
      <c r="DEL5" s="26"/>
      <c r="DEM5" s="26"/>
      <c r="DEN5" s="26"/>
      <c r="DEO5" s="26"/>
      <c r="DEP5" s="26"/>
      <c r="DEQ5" s="26"/>
      <c r="DER5" s="26"/>
      <c r="DES5" s="26"/>
      <c r="DET5" s="26"/>
      <c r="DEU5" s="26"/>
      <c r="DEV5" s="26"/>
      <c r="DEW5" s="26"/>
      <c r="DEX5" s="26"/>
      <c r="DEY5" s="26"/>
      <c r="DEZ5" s="26"/>
      <c r="DFA5" s="26"/>
      <c r="DFB5" s="26"/>
      <c r="DFC5" s="26"/>
      <c r="DFD5" s="26"/>
      <c r="DFE5" s="26"/>
      <c r="DFF5" s="26"/>
      <c r="DFG5" s="26"/>
      <c r="DFH5" s="26"/>
      <c r="DFI5" s="26"/>
      <c r="DFJ5" s="26"/>
      <c r="DFK5" s="26"/>
      <c r="DFL5" s="26"/>
      <c r="DFM5" s="26"/>
      <c r="DFN5" s="26"/>
      <c r="DFO5" s="26"/>
      <c r="DFP5" s="26"/>
      <c r="DFQ5" s="26"/>
      <c r="DFR5" s="26"/>
      <c r="DFS5" s="26"/>
      <c r="DFT5" s="26"/>
      <c r="DFU5" s="26"/>
      <c r="DFV5" s="26"/>
      <c r="DFW5" s="26"/>
      <c r="DFX5" s="26"/>
      <c r="DFY5" s="26"/>
      <c r="DFZ5" s="26"/>
      <c r="DGA5" s="26"/>
      <c r="DGB5" s="26"/>
      <c r="DGC5" s="26"/>
      <c r="DGD5" s="26"/>
      <c r="DGE5" s="26"/>
      <c r="DGF5" s="26"/>
      <c r="DGG5" s="26"/>
      <c r="DGH5" s="26"/>
      <c r="DGI5" s="26"/>
      <c r="DGJ5" s="26"/>
      <c r="DGK5" s="26"/>
      <c r="DGL5" s="26"/>
      <c r="DGM5" s="26"/>
      <c r="DGN5" s="26"/>
      <c r="DGO5" s="26"/>
      <c r="DGP5" s="26"/>
      <c r="DGQ5" s="26"/>
      <c r="DGR5" s="26"/>
      <c r="DGS5" s="26"/>
      <c r="DGT5" s="26"/>
      <c r="DGU5" s="26"/>
      <c r="DGV5" s="26"/>
      <c r="DGW5" s="26"/>
      <c r="DGX5" s="26"/>
      <c r="DGY5" s="26"/>
      <c r="DGZ5" s="26"/>
      <c r="DHA5" s="26"/>
      <c r="DHB5" s="26"/>
      <c r="DHC5" s="26"/>
      <c r="DHD5" s="26"/>
      <c r="DHE5" s="26"/>
      <c r="DHF5" s="26"/>
      <c r="DHG5" s="26"/>
      <c r="DHH5" s="26"/>
      <c r="DHI5" s="26"/>
      <c r="DHJ5" s="26"/>
      <c r="DHK5" s="26"/>
      <c r="DHL5" s="26"/>
      <c r="DHM5" s="26"/>
      <c r="DHN5" s="26"/>
      <c r="DHO5" s="26"/>
      <c r="DHP5" s="26"/>
      <c r="DHQ5" s="26"/>
      <c r="DHR5" s="26"/>
      <c r="DHS5" s="26"/>
      <c r="DHT5" s="26"/>
      <c r="DHU5" s="26"/>
      <c r="DHV5" s="26"/>
      <c r="DHW5" s="26"/>
      <c r="DHX5" s="26"/>
      <c r="DHY5" s="26"/>
      <c r="DHZ5" s="26"/>
      <c r="DIA5" s="26"/>
      <c r="DIB5" s="26"/>
      <c r="DIC5" s="26"/>
      <c r="DID5" s="26"/>
      <c r="DIE5" s="26"/>
      <c r="DIF5" s="26"/>
      <c r="DIG5" s="26"/>
      <c r="DIH5" s="26"/>
      <c r="DII5" s="26"/>
      <c r="DIJ5" s="26"/>
      <c r="DIK5" s="26"/>
      <c r="DIL5" s="26"/>
      <c r="DIM5" s="26"/>
      <c r="DIN5" s="26"/>
      <c r="DIO5" s="26"/>
      <c r="DIP5" s="26"/>
      <c r="DIQ5" s="26"/>
      <c r="DIR5" s="26"/>
      <c r="DIS5" s="26"/>
      <c r="DIT5" s="26"/>
      <c r="DIU5" s="26"/>
      <c r="DIV5" s="26"/>
      <c r="DIW5" s="26"/>
      <c r="DIX5" s="26"/>
      <c r="DIY5" s="26"/>
      <c r="DIZ5" s="26"/>
      <c r="DJA5" s="26"/>
      <c r="DJB5" s="26"/>
      <c r="DJC5" s="26"/>
      <c r="DJD5" s="26"/>
      <c r="DJE5" s="26"/>
      <c r="DJF5" s="26"/>
      <c r="DJG5" s="26"/>
      <c r="DJH5" s="26"/>
      <c r="DJI5" s="26"/>
      <c r="DJJ5" s="26"/>
      <c r="DJK5" s="26"/>
      <c r="DJL5" s="26"/>
      <c r="DJM5" s="26"/>
      <c r="DJN5" s="26"/>
      <c r="DJO5" s="26"/>
      <c r="DJP5" s="26"/>
      <c r="DJQ5" s="26"/>
      <c r="DJR5" s="26"/>
      <c r="DJS5" s="26"/>
      <c r="DJT5" s="26"/>
      <c r="DJU5" s="26"/>
      <c r="DJV5" s="26"/>
      <c r="DJW5" s="26"/>
      <c r="DJX5" s="26"/>
      <c r="DJY5" s="26"/>
      <c r="DJZ5" s="26"/>
      <c r="DKA5" s="26"/>
      <c r="DKB5" s="26"/>
      <c r="DKC5" s="26"/>
      <c r="DKD5" s="26"/>
      <c r="DKE5" s="26"/>
      <c r="DKF5" s="26"/>
      <c r="DKG5" s="26"/>
      <c r="DKH5" s="26"/>
      <c r="DKI5" s="26"/>
      <c r="DKJ5" s="26"/>
      <c r="DKK5" s="26"/>
      <c r="DKL5" s="26"/>
      <c r="DKM5" s="26"/>
      <c r="DKN5" s="26"/>
      <c r="DKO5" s="26"/>
      <c r="DKP5" s="26"/>
      <c r="DKQ5" s="26"/>
      <c r="DKR5" s="26"/>
      <c r="DKS5" s="26"/>
      <c r="DKT5" s="26"/>
      <c r="DKU5" s="26"/>
      <c r="DKV5" s="26"/>
      <c r="DKW5" s="26"/>
      <c r="DKX5" s="26"/>
      <c r="DKY5" s="26"/>
      <c r="DKZ5" s="26"/>
      <c r="DLA5" s="26"/>
      <c r="DLB5" s="26"/>
      <c r="DLC5" s="26"/>
      <c r="DLD5" s="26"/>
      <c r="DLE5" s="26"/>
      <c r="DLF5" s="26"/>
      <c r="DLG5" s="26"/>
      <c r="DLH5" s="26"/>
      <c r="DLI5" s="26"/>
      <c r="DLJ5" s="26"/>
      <c r="DLK5" s="26"/>
      <c r="DLL5" s="26"/>
      <c r="DLM5" s="26"/>
      <c r="DLN5" s="26"/>
      <c r="DLO5" s="26"/>
      <c r="DLP5" s="26"/>
      <c r="DLQ5" s="26"/>
      <c r="DLR5" s="26"/>
      <c r="DLS5" s="26"/>
      <c r="DLT5" s="26"/>
      <c r="DLU5" s="26"/>
      <c r="DLV5" s="26"/>
      <c r="DLW5" s="26"/>
      <c r="DLX5" s="26"/>
      <c r="DLY5" s="26"/>
      <c r="DLZ5" s="26"/>
      <c r="DMA5" s="26"/>
      <c r="DMB5" s="26"/>
      <c r="DMC5" s="26"/>
      <c r="DMD5" s="26"/>
      <c r="DME5" s="26"/>
      <c r="DMF5" s="26"/>
      <c r="DMG5" s="26"/>
      <c r="DMH5" s="26"/>
      <c r="DMI5" s="26"/>
      <c r="DMJ5" s="26"/>
      <c r="DMK5" s="26"/>
      <c r="DML5" s="26"/>
      <c r="DMM5" s="26"/>
      <c r="DMN5" s="26"/>
      <c r="DMO5" s="26"/>
      <c r="DMP5" s="26"/>
      <c r="DMQ5" s="26"/>
      <c r="DMR5" s="26"/>
      <c r="DMS5" s="26"/>
      <c r="DMT5" s="26"/>
      <c r="DMU5" s="26"/>
      <c r="DMV5" s="26"/>
      <c r="DMW5" s="26"/>
      <c r="DMX5" s="26"/>
      <c r="DMY5" s="26"/>
      <c r="DMZ5" s="26"/>
      <c r="DNA5" s="26"/>
      <c r="DNB5" s="26"/>
      <c r="DNC5" s="26"/>
      <c r="DND5" s="26"/>
      <c r="DNE5" s="26"/>
      <c r="DNF5" s="26"/>
      <c r="DNG5" s="26"/>
      <c r="DNH5" s="26"/>
      <c r="DNI5" s="26"/>
      <c r="DNJ5" s="26"/>
      <c r="DNK5" s="26"/>
      <c r="DNL5" s="26"/>
      <c r="DNM5" s="26"/>
      <c r="DNN5" s="26"/>
      <c r="DNO5" s="26"/>
      <c r="DNP5" s="26"/>
      <c r="DNQ5" s="26"/>
      <c r="DNR5" s="26"/>
      <c r="DNS5" s="26"/>
      <c r="DNT5" s="26"/>
      <c r="DNU5" s="26"/>
      <c r="DNV5" s="26"/>
      <c r="DNW5" s="26"/>
      <c r="DNX5" s="26"/>
      <c r="DNY5" s="26"/>
      <c r="DNZ5" s="26"/>
      <c r="DOA5" s="26"/>
      <c r="DOB5" s="26"/>
      <c r="DOC5" s="26"/>
      <c r="DOD5" s="26"/>
      <c r="DOE5" s="26"/>
      <c r="DOF5" s="26"/>
      <c r="DOG5" s="26"/>
      <c r="DOH5" s="26"/>
      <c r="DOI5" s="26"/>
      <c r="DOJ5" s="26"/>
      <c r="DOK5" s="26"/>
      <c r="DOL5" s="26"/>
      <c r="DOM5" s="26"/>
      <c r="DON5" s="26"/>
      <c r="DOO5" s="26"/>
      <c r="DOP5" s="26"/>
      <c r="DOQ5" s="26"/>
      <c r="DOR5" s="26"/>
      <c r="DOS5" s="26"/>
      <c r="DOT5" s="26"/>
      <c r="DOU5" s="26"/>
      <c r="DOV5" s="26"/>
      <c r="DOW5" s="26"/>
      <c r="DOX5" s="26"/>
      <c r="DOY5" s="26"/>
      <c r="DOZ5" s="26"/>
      <c r="DPA5" s="26"/>
      <c r="DPB5" s="26"/>
      <c r="DPC5" s="26"/>
      <c r="DPD5" s="26"/>
      <c r="DPE5" s="26"/>
      <c r="DPF5" s="26"/>
      <c r="DPG5" s="26"/>
      <c r="DPH5" s="26"/>
      <c r="DPI5" s="26"/>
      <c r="DPJ5" s="26"/>
      <c r="DPK5" s="26"/>
      <c r="DPL5" s="26"/>
      <c r="DPM5" s="26"/>
      <c r="DPN5" s="26"/>
      <c r="DPO5" s="26"/>
      <c r="DPP5" s="26"/>
      <c r="DPQ5" s="26"/>
      <c r="DPR5" s="26"/>
      <c r="DPS5" s="26"/>
      <c r="DPT5" s="26"/>
      <c r="DPU5" s="26"/>
      <c r="DPV5" s="26"/>
      <c r="DPW5" s="26"/>
      <c r="DPX5" s="26"/>
      <c r="DPY5" s="26"/>
      <c r="DPZ5" s="26"/>
      <c r="DQA5" s="26"/>
      <c r="DQB5" s="26"/>
      <c r="DQC5" s="26"/>
      <c r="DQD5" s="26"/>
      <c r="DQE5" s="26"/>
      <c r="DQF5" s="26"/>
      <c r="DQG5" s="26"/>
      <c r="DQH5" s="26"/>
      <c r="DQI5" s="26"/>
      <c r="DQJ5" s="26"/>
      <c r="DQK5" s="26"/>
      <c r="DQL5" s="26"/>
      <c r="DQM5" s="26"/>
      <c r="DQN5" s="26"/>
      <c r="DQO5" s="26"/>
      <c r="DQP5" s="26"/>
      <c r="DQQ5" s="26"/>
      <c r="DQR5" s="26"/>
      <c r="DQS5" s="26"/>
      <c r="DQT5" s="26"/>
      <c r="DQU5" s="26"/>
      <c r="DQV5" s="26"/>
      <c r="DQW5" s="26"/>
      <c r="DQX5" s="26"/>
      <c r="DQY5" s="26"/>
      <c r="DQZ5" s="26"/>
      <c r="DRA5" s="26"/>
      <c r="DRB5" s="26"/>
      <c r="DRC5" s="26"/>
      <c r="DRD5" s="26"/>
      <c r="DRE5" s="26"/>
      <c r="DRF5" s="26"/>
      <c r="DRG5" s="26"/>
      <c r="DRH5" s="26"/>
      <c r="DRI5" s="26"/>
      <c r="DRJ5" s="26"/>
      <c r="DRK5" s="26"/>
      <c r="DRL5" s="26"/>
      <c r="DRM5" s="26"/>
      <c r="DRN5" s="26"/>
      <c r="DRO5" s="26"/>
      <c r="DRP5" s="26"/>
      <c r="DRQ5" s="26"/>
      <c r="DRR5" s="26"/>
      <c r="DRS5" s="26"/>
      <c r="DRT5" s="26"/>
      <c r="DRU5" s="26"/>
      <c r="DRV5" s="26"/>
      <c r="DRW5" s="26"/>
      <c r="DRX5" s="26"/>
      <c r="DRY5" s="26"/>
      <c r="DRZ5" s="26"/>
      <c r="DSA5" s="26"/>
      <c r="DSB5" s="26"/>
      <c r="DSC5" s="26"/>
      <c r="DSD5" s="26"/>
      <c r="DSE5" s="26"/>
      <c r="DSF5" s="26"/>
      <c r="DSG5" s="26"/>
      <c r="DSH5" s="26"/>
      <c r="DSI5" s="26"/>
      <c r="DSJ5" s="26"/>
      <c r="DSK5" s="26"/>
      <c r="DSL5" s="26"/>
      <c r="DSM5" s="26"/>
      <c r="DSN5" s="26"/>
      <c r="DSO5" s="26"/>
      <c r="DSP5" s="26"/>
      <c r="DSQ5" s="26"/>
      <c r="DSR5" s="26"/>
      <c r="DSS5" s="26"/>
      <c r="DST5" s="26"/>
      <c r="DSU5" s="26"/>
      <c r="DSV5" s="26"/>
      <c r="DSW5" s="26"/>
      <c r="DSX5" s="26"/>
      <c r="DSY5" s="26"/>
      <c r="DSZ5" s="26"/>
      <c r="DTA5" s="26"/>
      <c r="DTB5" s="26"/>
      <c r="DTC5" s="26"/>
      <c r="DTD5" s="26"/>
      <c r="DTE5" s="26"/>
      <c r="DTF5" s="26"/>
      <c r="DTG5" s="26"/>
      <c r="DTH5" s="26"/>
      <c r="DTI5" s="26"/>
      <c r="DTJ5" s="26"/>
      <c r="DTK5" s="26"/>
      <c r="DTL5" s="26"/>
      <c r="DTM5" s="26"/>
      <c r="DTN5" s="26"/>
      <c r="DTO5" s="26"/>
      <c r="DTP5" s="26"/>
      <c r="DTQ5" s="26"/>
      <c r="DTR5" s="26"/>
      <c r="DTS5" s="26"/>
      <c r="DTT5" s="26"/>
      <c r="DTU5" s="26"/>
      <c r="DTV5" s="26"/>
      <c r="DTW5" s="26"/>
      <c r="DTX5" s="26"/>
      <c r="DTY5" s="26"/>
      <c r="DTZ5" s="26"/>
      <c r="DUA5" s="26"/>
      <c r="DUB5" s="26"/>
      <c r="DUC5" s="26"/>
      <c r="DUD5" s="26"/>
      <c r="DUE5" s="26"/>
      <c r="DUF5" s="26"/>
      <c r="DUG5" s="26"/>
      <c r="DUH5" s="26"/>
      <c r="DUI5" s="26"/>
      <c r="DUJ5" s="26"/>
      <c r="DUK5" s="26"/>
      <c r="DUL5" s="26"/>
      <c r="DUM5" s="26"/>
      <c r="DUN5" s="26"/>
      <c r="DUO5" s="26"/>
      <c r="DUP5" s="26"/>
      <c r="DUQ5" s="26"/>
      <c r="DUR5" s="26"/>
      <c r="DUS5" s="26"/>
      <c r="DUT5" s="26"/>
      <c r="DUU5" s="26"/>
      <c r="DUV5" s="26"/>
      <c r="DUW5" s="26"/>
      <c r="DUX5" s="26"/>
      <c r="DUY5" s="26"/>
      <c r="DUZ5" s="26"/>
      <c r="DVA5" s="26"/>
      <c r="DVB5" s="26"/>
      <c r="DVC5" s="26"/>
      <c r="DVD5" s="26"/>
      <c r="DVE5" s="26"/>
      <c r="DVF5" s="26"/>
      <c r="DVG5" s="26"/>
      <c r="DVH5" s="26"/>
      <c r="DVI5" s="26"/>
      <c r="DVJ5" s="26"/>
      <c r="DVK5" s="26"/>
      <c r="DVL5" s="26"/>
      <c r="DVM5" s="26"/>
      <c r="DVN5" s="26"/>
      <c r="DVO5" s="26"/>
      <c r="DVP5" s="26"/>
      <c r="DVQ5" s="26"/>
      <c r="DVR5" s="26"/>
      <c r="DVS5" s="26"/>
      <c r="DVT5" s="26"/>
      <c r="DVU5" s="26"/>
      <c r="DVV5" s="26"/>
      <c r="DVW5" s="26"/>
      <c r="DVX5" s="26"/>
      <c r="DVY5" s="26"/>
      <c r="DVZ5" s="26"/>
      <c r="DWA5" s="26"/>
      <c r="DWB5" s="26"/>
      <c r="DWC5" s="26"/>
      <c r="DWD5" s="26"/>
      <c r="DWE5" s="26"/>
      <c r="DWF5" s="26"/>
      <c r="DWG5" s="26"/>
      <c r="DWH5" s="26"/>
      <c r="DWI5" s="26"/>
      <c r="DWJ5" s="26"/>
      <c r="DWK5" s="26"/>
      <c r="DWL5" s="26"/>
      <c r="DWM5" s="26"/>
      <c r="DWN5" s="26"/>
      <c r="DWO5" s="26"/>
      <c r="DWP5" s="26"/>
      <c r="DWQ5" s="26"/>
      <c r="DWR5" s="26"/>
      <c r="DWS5" s="26"/>
      <c r="DWT5" s="26"/>
      <c r="DWU5" s="26"/>
      <c r="DWV5" s="26"/>
      <c r="DWW5" s="26"/>
      <c r="DWX5" s="26"/>
      <c r="DWY5" s="26"/>
      <c r="DWZ5" s="26"/>
      <c r="DXA5" s="26"/>
      <c r="DXB5" s="26"/>
      <c r="DXC5" s="26"/>
      <c r="DXD5" s="26"/>
      <c r="DXE5" s="26"/>
      <c r="DXF5" s="26"/>
      <c r="DXG5" s="26"/>
      <c r="DXH5" s="26"/>
      <c r="DXI5" s="26"/>
      <c r="DXJ5" s="26"/>
      <c r="DXK5" s="26"/>
      <c r="DXL5" s="26"/>
      <c r="DXM5" s="26"/>
      <c r="DXN5" s="26"/>
      <c r="DXO5" s="26"/>
      <c r="DXP5" s="26"/>
      <c r="DXQ5" s="26"/>
      <c r="DXR5" s="26"/>
      <c r="DXS5" s="26"/>
      <c r="DXT5" s="26"/>
      <c r="DXU5" s="26"/>
      <c r="DXV5" s="26"/>
      <c r="DXW5" s="26"/>
      <c r="DXX5" s="26"/>
      <c r="DXY5" s="26"/>
      <c r="DXZ5" s="26"/>
      <c r="DYA5" s="26"/>
      <c r="DYB5" s="26"/>
      <c r="DYC5" s="26"/>
      <c r="DYD5" s="26"/>
      <c r="DYE5" s="26"/>
      <c r="DYF5" s="26"/>
      <c r="DYG5" s="26"/>
      <c r="DYH5" s="26"/>
      <c r="DYI5" s="26"/>
      <c r="DYJ5" s="26"/>
      <c r="DYK5" s="26"/>
      <c r="DYL5" s="26"/>
      <c r="DYM5" s="26"/>
      <c r="DYN5" s="26"/>
      <c r="DYO5" s="26"/>
      <c r="DYP5" s="26"/>
      <c r="DYQ5" s="26"/>
      <c r="DYR5" s="26"/>
      <c r="DYS5" s="26"/>
      <c r="DYT5" s="26"/>
      <c r="DYU5" s="26"/>
      <c r="DYV5" s="26"/>
      <c r="DYW5" s="26"/>
      <c r="DYX5" s="26"/>
      <c r="DYY5" s="26"/>
      <c r="DYZ5" s="26"/>
      <c r="DZA5" s="26"/>
      <c r="DZB5" s="26"/>
      <c r="DZC5" s="26"/>
      <c r="DZD5" s="26"/>
      <c r="DZE5" s="26"/>
      <c r="DZF5" s="26"/>
      <c r="DZG5" s="26"/>
      <c r="DZH5" s="26"/>
      <c r="DZI5" s="26"/>
      <c r="DZJ5" s="26"/>
      <c r="DZK5" s="26"/>
      <c r="DZL5" s="26"/>
      <c r="DZM5" s="26"/>
      <c r="DZN5" s="26"/>
      <c r="DZO5" s="26"/>
      <c r="DZP5" s="26"/>
      <c r="DZQ5" s="26"/>
      <c r="DZR5" s="26"/>
      <c r="DZS5" s="26"/>
      <c r="DZT5" s="26"/>
      <c r="DZU5" s="26"/>
      <c r="DZV5" s="26"/>
      <c r="DZW5" s="26"/>
      <c r="DZX5" s="26"/>
      <c r="DZY5" s="26"/>
      <c r="DZZ5" s="26"/>
      <c r="EAA5" s="26"/>
      <c r="EAB5" s="26"/>
      <c r="EAC5" s="26"/>
      <c r="EAD5" s="26"/>
      <c r="EAE5" s="26"/>
      <c r="EAF5" s="26"/>
      <c r="EAG5" s="26"/>
      <c r="EAH5" s="26"/>
      <c r="EAI5" s="26"/>
      <c r="EAJ5" s="26"/>
      <c r="EAK5" s="26"/>
      <c r="EAL5" s="26"/>
      <c r="EAM5" s="26"/>
      <c r="EAN5" s="26"/>
      <c r="EAO5" s="26"/>
      <c r="EAP5" s="26"/>
      <c r="EAQ5" s="26"/>
      <c r="EAR5" s="26"/>
      <c r="EAS5" s="26"/>
      <c r="EAT5" s="26"/>
      <c r="EAU5" s="26"/>
      <c r="EAV5" s="26"/>
      <c r="EAW5" s="26"/>
      <c r="EAX5" s="26"/>
      <c r="EAY5" s="26"/>
      <c r="EAZ5" s="26"/>
      <c r="EBA5" s="26"/>
      <c r="EBB5" s="26"/>
      <c r="EBC5" s="26"/>
      <c r="EBD5" s="26"/>
      <c r="EBE5" s="26"/>
      <c r="EBF5" s="26"/>
      <c r="EBG5" s="26"/>
      <c r="EBH5" s="26"/>
      <c r="EBI5" s="26"/>
      <c r="EBJ5" s="26"/>
      <c r="EBK5" s="26"/>
      <c r="EBL5" s="26"/>
      <c r="EBM5" s="26"/>
      <c r="EBN5" s="26"/>
      <c r="EBO5" s="26"/>
      <c r="EBP5" s="26"/>
      <c r="EBQ5" s="26"/>
      <c r="EBR5" s="26"/>
      <c r="EBS5" s="26"/>
      <c r="EBT5" s="26"/>
      <c r="EBU5" s="26"/>
      <c r="EBV5" s="26"/>
      <c r="EBW5" s="26"/>
      <c r="EBX5" s="26"/>
      <c r="EBY5" s="26"/>
      <c r="EBZ5" s="26"/>
      <c r="ECA5" s="26"/>
      <c r="ECB5" s="26"/>
      <c r="ECC5" s="26"/>
      <c r="ECD5" s="26"/>
      <c r="ECE5" s="26"/>
      <c r="ECF5" s="26"/>
      <c r="ECG5" s="26"/>
      <c r="ECH5" s="26"/>
      <c r="ECI5" s="26"/>
      <c r="ECJ5" s="26"/>
      <c r="ECK5" s="26"/>
      <c r="ECL5" s="26"/>
      <c r="ECM5" s="26"/>
      <c r="ECN5" s="26"/>
      <c r="ECO5" s="26"/>
      <c r="ECP5" s="26"/>
      <c r="ECQ5" s="26"/>
      <c r="ECR5" s="26"/>
      <c r="ECS5" s="26"/>
      <c r="ECT5" s="26"/>
      <c r="ECU5" s="26"/>
      <c r="ECV5" s="26"/>
      <c r="ECW5" s="26"/>
      <c r="ECX5" s="26"/>
      <c r="ECY5" s="26"/>
      <c r="ECZ5" s="26"/>
      <c r="EDA5" s="26"/>
      <c r="EDB5" s="26"/>
      <c r="EDC5" s="26"/>
      <c r="EDD5" s="26"/>
      <c r="EDE5" s="26"/>
      <c r="EDF5" s="26"/>
      <c r="EDG5" s="26"/>
      <c r="EDH5" s="26"/>
      <c r="EDI5" s="26"/>
      <c r="EDJ5" s="26"/>
      <c r="EDK5" s="26"/>
      <c r="EDL5" s="26"/>
      <c r="EDM5" s="26"/>
      <c r="EDN5" s="26"/>
      <c r="EDO5" s="26"/>
      <c r="EDP5" s="26"/>
      <c r="EDQ5" s="26"/>
      <c r="EDR5" s="26"/>
      <c r="EDS5" s="26"/>
      <c r="EDT5" s="26"/>
      <c r="EDU5" s="26"/>
      <c r="EDV5" s="26"/>
      <c r="EDW5" s="26"/>
      <c r="EDX5" s="26"/>
      <c r="EDY5" s="26"/>
      <c r="EDZ5" s="26"/>
      <c r="EEA5" s="26"/>
      <c r="EEB5" s="26"/>
      <c r="EEC5" s="26"/>
      <c r="EED5" s="26"/>
      <c r="EEE5" s="26"/>
      <c r="EEF5" s="26"/>
      <c r="EEG5" s="26"/>
      <c r="EEH5" s="26"/>
      <c r="EEI5" s="26"/>
      <c r="EEJ5" s="26"/>
      <c r="EEK5" s="26"/>
      <c r="EEL5" s="26"/>
      <c r="EEM5" s="26"/>
      <c r="EEN5" s="26"/>
      <c r="EEO5" s="26"/>
      <c r="EEP5" s="26"/>
      <c r="EEQ5" s="26"/>
      <c r="EER5" s="26"/>
      <c r="EES5" s="26"/>
      <c r="EET5" s="26"/>
      <c r="EEU5" s="26"/>
      <c r="EEV5" s="26"/>
      <c r="EEW5" s="26"/>
      <c r="EEX5" s="26"/>
      <c r="EEY5" s="26"/>
      <c r="EEZ5" s="26"/>
      <c r="EFA5" s="26"/>
      <c r="EFB5" s="26"/>
      <c r="EFC5" s="26"/>
      <c r="EFD5" s="26"/>
      <c r="EFE5" s="26"/>
      <c r="EFF5" s="26"/>
      <c r="EFG5" s="26"/>
      <c r="EFH5" s="26"/>
      <c r="EFI5" s="26"/>
      <c r="EFJ5" s="26"/>
      <c r="EFK5" s="26"/>
      <c r="EFL5" s="26"/>
      <c r="EFM5" s="26"/>
      <c r="EFN5" s="26"/>
      <c r="EFO5" s="26"/>
      <c r="EFP5" s="26"/>
      <c r="EFQ5" s="26"/>
      <c r="EFR5" s="26"/>
      <c r="EFS5" s="26"/>
      <c r="EFT5" s="26"/>
      <c r="EFU5" s="26"/>
      <c r="EFV5" s="26"/>
      <c r="EFW5" s="26"/>
      <c r="EFX5" s="26"/>
      <c r="EFY5" s="26"/>
      <c r="EFZ5" s="26"/>
      <c r="EGA5" s="26"/>
      <c r="EGB5" s="26"/>
      <c r="EGC5" s="26"/>
      <c r="EGD5" s="26"/>
      <c r="EGE5" s="26"/>
      <c r="EGF5" s="26"/>
      <c r="EGG5" s="26"/>
      <c r="EGH5" s="26"/>
      <c r="EGI5" s="26"/>
      <c r="EGJ5" s="26"/>
      <c r="EGK5" s="26"/>
      <c r="EGL5" s="26"/>
      <c r="EGM5" s="26"/>
      <c r="EGN5" s="26"/>
      <c r="EGO5" s="26"/>
      <c r="EGP5" s="26"/>
      <c r="EGQ5" s="26"/>
      <c r="EGR5" s="26"/>
      <c r="EGS5" s="26"/>
      <c r="EGT5" s="26"/>
      <c r="EGU5" s="26"/>
      <c r="EGV5" s="26"/>
      <c r="EGW5" s="26"/>
      <c r="EGX5" s="26"/>
      <c r="EGY5" s="26"/>
      <c r="EGZ5" s="26"/>
      <c r="EHA5" s="26"/>
      <c r="EHB5" s="26"/>
      <c r="EHC5" s="26"/>
      <c r="EHD5" s="26"/>
      <c r="EHE5" s="26"/>
      <c r="EHF5" s="26"/>
      <c r="EHG5" s="26"/>
      <c r="EHH5" s="26"/>
      <c r="EHI5" s="26"/>
      <c r="EHJ5" s="26"/>
      <c r="EHK5" s="26"/>
      <c r="EHL5" s="26"/>
      <c r="EHM5" s="26"/>
      <c r="EHN5" s="26"/>
      <c r="EHO5" s="26"/>
      <c r="EHP5" s="26"/>
      <c r="EHQ5" s="26"/>
      <c r="EHR5" s="26"/>
      <c r="EHS5" s="26"/>
      <c r="EHT5" s="26"/>
      <c r="EHU5" s="26"/>
      <c r="EHV5" s="26"/>
      <c r="EHW5" s="26"/>
      <c r="EHX5" s="26"/>
      <c r="EHY5" s="26"/>
      <c r="EHZ5" s="26"/>
      <c r="EIA5" s="26"/>
      <c r="EIB5" s="26"/>
      <c r="EIC5" s="26"/>
      <c r="EID5" s="26"/>
      <c r="EIE5" s="26"/>
      <c r="EIF5" s="26"/>
      <c r="EIG5" s="26"/>
      <c r="EIH5" s="26"/>
      <c r="EII5" s="26"/>
      <c r="EIJ5" s="26"/>
      <c r="EIK5" s="26"/>
      <c r="EIL5" s="26"/>
      <c r="EIM5" s="26"/>
      <c r="EIN5" s="26"/>
      <c r="EIO5" s="26"/>
      <c r="EIP5" s="26"/>
      <c r="EIQ5" s="26"/>
      <c r="EIR5" s="26"/>
      <c r="EIS5" s="26"/>
      <c r="EIT5" s="26"/>
      <c r="EIU5" s="26"/>
      <c r="EIV5" s="26"/>
      <c r="EIW5" s="26"/>
      <c r="EIX5" s="26"/>
      <c r="EIY5" s="26"/>
      <c r="EIZ5" s="26"/>
      <c r="EJA5" s="26"/>
      <c r="EJB5" s="26"/>
      <c r="EJC5" s="26"/>
      <c r="EJD5" s="26"/>
      <c r="EJE5" s="26"/>
      <c r="EJF5" s="26"/>
      <c r="EJG5" s="26"/>
      <c r="EJH5" s="26"/>
      <c r="EJI5" s="26"/>
      <c r="EJJ5" s="26"/>
      <c r="EJK5" s="26"/>
      <c r="EJL5" s="26"/>
      <c r="EJM5" s="26"/>
      <c r="EJN5" s="26"/>
      <c r="EJO5" s="26"/>
      <c r="EJP5" s="26"/>
      <c r="EJQ5" s="26"/>
      <c r="EJR5" s="26"/>
      <c r="EJS5" s="26"/>
      <c r="EJT5" s="26"/>
      <c r="EJU5" s="26"/>
      <c r="EJV5" s="26"/>
      <c r="EJW5" s="26"/>
      <c r="EJX5" s="26"/>
      <c r="EJY5" s="26"/>
      <c r="EJZ5" s="26"/>
      <c r="EKA5" s="26"/>
      <c r="EKB5" s="26"/>
      <c r="EKC5" s="26"/>
      <c r="EKD5" s="26"/>
      <c r="EKE5" s="26"/>
      <c r="EKF5" s="26"/>
      <c r="EKG5" s="26"/>
      <c r="EKH5" s="26"/>
      <c r="EKI5" s="26"/>
      <c r="EKJ5" s="26"/>
      <c r="EKK5" s="26"/>
      <c r="EKL5" s="26"/>
      <c r="EKM5" s="26"/>
      <c r="EKN5" s="26"/>
      <c r="EKO5" s="26"/>
      <c r="EKP5" s="26"/>
      <c r="EKQ5" s="26"/>
      <c r="EKR5" s="26"/>
      <c r="EKS5" s="26"/>
      <c r="EKT5" s="26"/>
      <c r="EKU5" s="26"/>
      <c r="EKV5" s="26"/>
      <c r="EKW5" s="26"/>
      <c r="EKX5" s="26"/>
      <c r="EKY5" s="26"/>
      <c r="EKZ5" s="26"/>
      <c r="ELA5" s="26"/>
      <c r="ELB5" s="26"/>
      <c r="ELC5" s="26"/>
      <c r="ELD5" s="26"/>
      <c r="ELE5" s="26"/>
      <c r="ELF5" s="26"/>
      <c r="ELG5" s="26"/>
      <c r="ELH5" s="26"/>
      <c r="ELI5" s="26"/>
      <c r="ELJ5" s="26"/>
      <c r="ELK5" s="26"/>
      <c r="ELL5" s="26"/>
      <c r="ELM5" s="26"/>
      <c r="ELN5" s="26"/>
      <c r="ELO5" s="26"/>
      <c r="ELP5" s="26"/>
      <c r="ELQ5" s="26"/>
      <c r="ELR5" s="26"/>
      <c r="ELS5" s="26"/>
      <c r="ELT5" s="26"/>
      <c r="ELU5" s="26"/>
      <c r="ELV5" s="26"/>
      <c r="ELW5" s="26"/>
      <c r="ELX5" s="26"/>
      <c r="ELY5" s="26"/>
      <c r="ELZ5" s="26"/>
      <c r="EMA5" s="26"/>
      <c r="EMB5" s="26"/>
      <c r="EMC5" s="26"/>
      <c r="EMD5" s="26"/>
      <c r="EME5" s="26"/>
      <c r="EMF5" s="26"/>
      <c r="EMG5" s="26"/>
      <c r="EMH5" s="26"/>
      <c r="EMI5" s="26"/>
      <c r="EMJ5" s="26"/>
      <c r="EMK5" s="26"/>
      <c r="EML5" s="26"/>
      <c r="EMM5" s="26"/>
      <c r="EMN5" s="26"/>
      <c r="EMO5" s="26"/>
      <c r="EMP5" s="26"/>
      <c r="EMQ5" s="26"/>
      <c r="EMR5" s="26"/>
      <c r="EMS5" s="26"/>
      <c r="EMT5" s="26"/>
      <c r="EMU5" s="26"/>
      <c r="EMV5" s="26"/>
      <c r="EMW5" s="26"/>
      <c r="EMX5" s="26"/>
      <c r="EMY5" s="26"/>
      <c r="EMZ5" s="26"/>
      <c r="ENA5" s="26"/>
      <c r="ENB5" s="26"/>
      <c r="ENC5" s="26"/>
      <c r="END5" s="26"/>
      <c r="ENE5" s="26"/>
      <c r="ENF5" s="26"/>
      <c r="ENG5" s="26"/>
      <c r="ENH5" s="26"/>
      <c r="ENI5" s="26"/>
      <c r="ENJ5" s="26"/>
      <c r="ENK5" s="26"/>
      <c r="ENL5" s="26"/>
      <c r="ENM5" s="26"/>
      <c r="ENN5" s="26"/>
      <c r="ENO5" s="26"/>
      <c r="ENP5" s="26"/>
      <c r="ENQ5" s="26"/>
      <c r="ENR5" s="26"/>
      <c r="ENS5" s="26"/>
      <c r="ENT5" s="26"/>
      <c r="ENU5" s="26"/>
      <c r="ENV5" s="26"/>
      <c r="ENW5" s="26"/>
      <c r="ENX5" s="26"/>
      <c r="ENY5" s="26"/>
      <c r="ENZ5" s="26"/>
      <c r="EOA5" s="26"/>
      <c r="EOB5" s="26"/>
      <c r="EOC5" s="26"/>
      <c r="EOD5" s="26"/>
      <c r="EOE5" s="26"/>
      <c r="EOF5" s="26"/>
      <c r="EOG5" s="26"/>
      <c r="EOH5" s="26"/>
      <c r="EOI5" s="26"/>
      <c r="EOJ5" s="26"/>
      <c r="EOK5" s="26"/>
      <c r="EOL5" s="26"/>
      <c r="EOM5" s="26"/>
      <c r="EON5" s="26"/>
      <c r="EOO5" s="26"/>
      <c r="EOP5" s="26"/>
      <c r="EOQ5" s="26"/>
      <c r="EOR5" s="26"/>
      <c r="EOS5" s="26"/>
      <c r="EOT5" s="26"/>
      <c r="EOU5" s="26"/>
      <c r="EOV5" s="26"/>
      <c r="EOW5" s="26"/>
      <c r="EOX5" s="26"/>
      <c r="EOY5" s="26"/>
      <c r="EOZ5" s="26"/>
      <c r="EPA5" s="26"/>
      <c r="EPB5" s="26"/>
      <c r="EPC5" s="26"/>
      <c r="EPD5" s="26"/>
      <c r="EPE5" s="26"/>
      <c r="EPF5" s="26"/>
      <c r="EPG5" s="26"/>
      <c r="EPH5" s="26"/>
      <c r="EPI5" s="26"/>
      <c r="EPJ5" s="26"/>
      <c r="EPK5" s="26"/>
      <c r="EPL5" s="26"/>
      <c r="EPM5" s="26"/>
      <c r="EPN5" s="26"/>
      <c r="EPO5" s="26"/>
      <c r="EPP5" s="26"/>
      <c r="EPQ5" s="26"/>
      <c r="EPR5" s="26"/>
      <c r="EPS5" s="26"/>
      <c r="EPT5" s="26"/>
      <c r="EPU5" s="26"/>
      <c r="EPV5" s="26"/>
      <c r="EPW5" s="26"/>
      <c r="EPX5" s="26"/>
      <c r="EPY5" s="26"/>
      <c r="EPZ5" s="26"/>
      <c r="EQA5" s="26"/>
      <c r="EQB5" s="26"/>
      <c r="EQC5" s="26"/>
      <c r="EQD5" s="26"/>
      <c r="EQE5" s="26"/>
      <c r="EQF5" s="26"/>
      <c r="EQG5" s="26"/>
      <c r="EQH5" s="26"/>
      <c r="EQI5" s="26"/>
      <c r="EQJ5" s="26"/>
      <c r="EQK5" s="26"/>
      <c r="EQL5" s="26"/>
      <c r="EQM5" s="26"/>
      <c r="EQN5" s="26"/>
      <c r="EQO5" s="26"/>
      <c r="EQP5" s="26"/>
      <c r="EQQ5" s="26"/>
      <c r="EQR5" s="26"/>
      <c r="EQS5" s="26"/>
      <c r="EQT5" s="26"/>
      <c r="EQU5" s="26"/>
      <c r="EQV5" s="26"/>
      <c r="EQW5" s="26"/>
      <c r="EQX5" s="26"/>
      <c r="EQY5" s="26"/>
      <c r="EQZ5" s="26"/>
      <c r="ERA5" s="26"/>
      <c r="ERB5" s="26"/>
      <c r="ERC5" s="26"/>
      <c r="ERD5" s="26"/>
      <c r="ERE5" s="26"/>
      <c r="ERF5" s="26"/>
      <c r="ERG5" s="26"/>
      <c r="ERH5" s="26"/>
      <c r="ERI5" s="26"/>
      <c r="ERJ5" s="26"/>
      <c r="ERK5" s="26"/>
      <c r="ERL5" s="26"/>
      <c r="ERM5" s="26"/>
      <c r="ERN5" s="26"/>
      <c r="ERO5" s="26"/>
      <c r="ERP5" s="26"/>
      <c r="ERQ5" s="26"/>
      <c r="ERR5" s="26"/>
      <c r="ERS5" s="26"/>
      <c r="ERT5" s="26"/>
      <c r="ERU5" s="26"/>
      <c r="ERV5" s="26"/>
      <c r="ERW5" s="26"/>
      <c r="ERX5" s="26"/>
      <c r="ERY5" s="26"/>
      <c r="ERZ5" s="26"/>
      <c r="ESA5" s="26"/>
      <c r="ESB5" s="26"/>
      <c r="ESC5" s="26"/>
      <c r="ESD5" s="26"/>
      <c r="ESE5" s="26"/>
      <c r="ESF5" s="26"/>
      <c r="ESG5" s="26"/>
      <c r="ESH5" s="26"/>
      <c r="ESI5" s="26"/>
      <c r="ESJ5" s="26"/>
      <c r="ESK5" s="26"/>
      <c r="ESL5" s="26"/>
      <c r="ESM5" s="26"/>
      <c r="ESN5" s="26"/>
      <c r="ESO5" s="26"/>
      <c r="ESP5" s="26"/>
      <c r="ESQ5" s="26"/>
      <c r="ESR5" s="26"/>
      <c r="ESS5" s="26"/>
      <c r="EST5" s="26"/>
      <c r="ESU5" s="26"/>
      <c r="ESV5" s="26"/>
      <c r="ESW5" s="26"/>
      <c r="ESX5" s="26"/>
      <c r="ESY5" s="26"/>
      <c r="ESZ5" s="26"/>
      <c r="ETA5" s="26"/>
      <c r="ETB5" s="26"/>
      <c r="ETC5" s="26"/>
      <c r="ETD5" s="26"/>
      <c r="ETE5" s="26"/>
      <c r="ETF5" s="26"/>
      <c r="ETG5" s="26"/>
      <c r="ETH5" s="26"/>
      <c r="ETI5" s="26"/>
      <c r="ETJ5" s="26"/>
      <c r="ETK5" s="26"/>
      <c r="ETL5" s="26"/>
      <c r="ETM5" s="26"/>
      <c r="ETN5" s="26"/>
      <c r="ETO5" s="26"/>
      <c r="ETP5" s="26"/>
      <c r="ETQ5" s="26"/>
      <c r="ETR5" s="26"/>
      <c r="ETS5" s="26"/>
      <c r="ETT5" s="26"/>
      <c r="ETU5" s="26"/>
      <c r="ETV5" s="26"/>
      <c r="ETW5" s="26"/>
      <c r="ETX5" s="26"/>
      <c r="ETY5" s="26"/>
      <c r="ETZ5" s="26"/>
      <c r="EUA5" s="26"/>
      <c r="EUB5" s="26"/>
      <c r="EUC5" s="26"/>
      <c r="EUD5" s="26"/>
      <c r="EUE5" s="26"/>
      <c r="EUF5" s="26"/>
      <c r="EUG5" s="26"/>
      <c r="EUH5" s="26"/>
      <c r="EUI5" s="26"/>
      <c r="EUJ5" s="26"/>
      <c r="EUK5" s="26"/>
      <c r="EUL5" s="26"/>
      <c r="EUM5" s="26"/>
      <c r="EUN5" s="26"/>
      <c r="EUO5" s="26"/>
      <c r="EUP5" s="26"/>
      <c r="EUQ5" s="26"/>
      <c r="EUR5" s="26"/>
      <c r="EUS5" s="26"/>
      <c r="EUT5" s="26"/>
      <c r="EUU5" s="26"/>
      <c r="EUV5" s="26"/>
      <c r="EUW5" s="26"/>
      <c r="EUX5" s="26"/>
      <c r="EUY5" s="26"/>
      <c r="EUZ5" s="26"/>
      <c r="EVA5" s="26"/>
      <c r="EVB5" s="26"/>
      <c r="EVC5" s="26"/>
      <c r="EVD5" s="26"/>
      <c r="EVE5" s="26"/>
      <c r="EVF5" s="26"/>
      <c r="EVG5" s="26"/>
      <c r="EVH5" s="26"/>
      <c r="EVI5" s="26"/>
      <c r="EVJ5" s="26"/>
      <c r="EVK5" s="26"/>
      <c r="EVL5" s="26"/>
      <c r="EVM5" s="26"/>
      <c r="EVN5" s="26"/>
      <c r="EVO5" s="26"/>
      <c r="EVP5" s="26"/>
      <c r="EVQ5" s="26"/>
      <c r="EVR5" s="26"/>
      <c r="EVS5" s="26"/>
      <c r="EVT5" s="26"/>
      <c r="EVU5" s="26"/>
      <c r="EVV5" s="26"/>
      <c r="EVW5" s="26"/>
      <c r="EVX5" s="26"/>
      <c r="EVY5" s="26"/>
      <c r="EVZ5" s="26"/>
      <c r="EWA5" s="26"/>
      <c r="EWB5" s="26"/>
      <c r="EWC5" s="26"/>
      <c r="EWD5" s="26"/>
      <c r="EWE5" s="26"/>
      <c r="EWF5" s="26"/>
      <c r="EWG5" s="26"/>
      <c r="EWH5" s="26"/>
      <c r="EWI5" s="26"/>
      <c r="EWJ5" s="26"/>
      <c r="EWK5" s="26"/>
      <c r="EWL5" s="26"/>
      <c r="EWM5" s="26"/>
      <c r="EWN5" s="26"/>
      <c r="EWO5" s="26"/>
      <c r="EWP5" s="26"/>
      <c r="EWQ5" s="26"/>
      <c r="EWR5" s="26"/>
      <c r="EWS5" s="26"/>
      <c r="EWT5" s="26"/>
      <c r="EWU5" s="26"/>
      <c r="EWV5" s="26"/>
      <c r="EWW5" s="26"/>
      <c r="EWX5" s="26"/>
      <c r="EWY5" s="26"/>
      <c r="EWZ5" s="26"/>
      <c r="EXA5" s="26"/>
      <c r="EXB5" s="26"/>
      <c r="EXC5" s="26"/>
      <c r="EXD5" s="26"/>
      <c r="EXE5" s="26"/>
      <c r="EXF5" s="26"/>
      <c r="EXG5" s="26"/>
      <c r="EXH5" s="26"/>
      <c r="EXI5" s="26"/>
      <c r="EXJ5" s="26"/>
      <c r="EXK5" s="26"/>
      <c r="EXL5" s="26"/>
      <c r="EXM5" s="26"/>
      <c r="EXN5" s="26"/>
      <c r="EXO5" s="26"/>
      <c r="EXP5" s="26"/>
      <c r="EXQ5" s="26"/>
      <c r="EXR5" s="26"/>
      <c r="EXS5" s="26"/>
      <c r="EXT5" s="26"/>
      <c r="EXU5" s="26"/>
      <c r="EXV5" s="26"/>
      <c r="EXW5" s="26"/>
      <c r="EXX5" s="26"/>
      <c r="EXY5" s="26"/>
      <c r="EXZ5" s="26"/>
      <c r="EYA5" s="26"/>
      <c r="EYB5" s="26"/>
      <c r="EYC5" s="26"/>
      <c r="EYD5" s="26"/>
      <c r="EYE5" s="26"/>
      <c r="EYF5" s="26"/>
      <c r="EYG5" s="26"/>
      <c r="EYH5" s="26"/>
      <c r="EYI5" s="26"/>
      <c r="EYJ5" s="26"/>
      <c r="EYK5" s="26"/>
      <c r="EYL5" s="26"/>
      <c r="EYM5" s="26"/>
      <c r="EYN5" s="26"/>
      <c r="EYO5" s="26"/>
      <c r="EYP5" s="26"/>
      <c r="EYQ5" s="26"/>
      <c r="EYR5" s="26"/>
      <c r="EYS5" s="26"/>
      <c r="EYT5" s="26"/>
      <c r="EYU5" s="26"/>
      <c r="EYV5" s="26"/>
      <c r="EYW5" s="26"/>
      <c r="EYX5" s="26"/>
      <c r="EYY5" s="26"/>
      <c r="EYZ5" s="26"/>
      <c r="EZA5" s="26"/>
      <c r="EZB5" s="26"/>
      <c r="EZC5" s="26"/>
      <c r="EZD5" s="26"/>
      <c r="EZE5" s="26"/>
      <c r="EZF5" s="26"/>
      <c r="EZG5" s="26"/>
      <c r="EZH5" s="26"/>
      <c r="EZI5" s="26"/>
      <c r="EZJ5" s="26"/>
      <c r="EZK5" s="26"/>
      <c r="EZL5" s="26"/>
      <c r="EZM5" s="26"/>
      <c r="EZN5" s="26"/>
      <c r="EZO5" s="26"/>
      <c r="EZP5" s="26"/>
      <c r="EZQ5" s="26"/>
      <c r="EZR5" s="26"/>
      <c r="EZS5" s="26"/>
      <c r="EZT5" s="26"/>
      <c r="EZU5" s="26"/>
      <c r="EZV5" s="26"/>
      <c r="EZW5" s="26"/>
      <c r="EZX5" s="26"/>
      <c r="EZY5" s="26"/>
      <c r="EZZ5" s="26"/>
      <c r="FAA5" s="26"/>
      <c r="FAB5" s="26"/>
      <c r="FAC5" s="26"/>
      <c r="FAD5" s="26"/>
      <c r="FAE5" s="26"/>
      <c r="FAF5" s="26"/>
      <c r="FAG5" s="26"/>
      <c r="FAH5" s="26"/>
      <c r="FAI5" s="26"/>
      <c r="FAJ5" s="26"/>
      <c r="FAK5" s="26"/>
      <c r="FAL5" s="26"/>
      <c r="FAM5" s="26"/>
      <c r="FAN5" s="26"/>
      <c r="FAO5" s="26"/>
      <c r="FAP5" s="26"/>
      <c r="FAQ5" s="26"/>
      <c r="FAR5" s="26"/>
      <c r="FAS5" s="26"/>
      <c r="FAT5" s="26"/>
      <c r="FAU5" s="26"/>
      <c r="FAV5" s="26"/>
      <c r="FAW5" s="26"/>
      <c r="FAX5" s="26"/>
      <c r="FAY5" s="26"/>
      <c r="FAZ5" s="26"/>
      <c r="FBA5" s="26"/>
      <c r="FBB5" s="26"/>
      <c r="FBC5" s="26"/>
      <c r="FBD5" s="26"/>
      <c r="FBE5" s="26"/>
      <c r="FBF5" s="26"/>
      <c r="FBG5" s="26"/>
      <c r="FBH5" s="26"/>
      <c r="FBI5" s="26"/>
      <c r="FBJ5" s="26"/>
      <c r="FBK5" s="26"/>
      <c r="FBL5" s="26"/>
      <c r="FBM5" s="26"/>
      <c r="FBN5" s="26"/>
      <c r="FBO5" s="26"/>
      <c r="FBP5" s="26"/>
      <c r="FBQ5" s="26"/>
      <c r="FBR5" s="26"/>
      <c r="FBS5" s="26"/>
      <c r="FBT5" s="26"/>
      <c r="FBU5" s="26"/>
      <c r="FBV5" s="26"/>
      <c r="FBW5" s="26"/>
      <c r="FBX5" s="26"/>
      <c r="FBY5" s="26"/>
      <c r="FBZ5" s="26"/>
      <c r="FCA5" s="26"/>
      <c r="FCB5" s="26"/>
      <c r="FCC5" s="26"/>
      <c r="FCD5" s="26"/>
      <c r="FCE5" s="26"/>
      <c r="FCF5" s="26"/>
      <c r="FCG5" s="26"/>
      <c r="FCH5" s="26"/>
      <c r="FCI5" s="26"/>
      <c r="FCJ5" s="26"/>
      <c r="FCK5" s="26"/>
      <c r="FCL5" s="26"/>
      <c r="FCM5" s="26"/>
      <c r="FCN5" s="26"/>
      <c r="FCO5" s="26"/>
      <c r="FCP5" s="26"/>
      <c r="FCQ5" s="26"/>
      <c r="FCR5" s="26"/>
      <c r="FCS5" s="26"/>
      <c r="FCT5" s="26"/>
      <c r="FCU5" s="26"/>
      <c r="FCV5" s="26"/>
      <c r="FCW5" s="26"/>
      <c r="FCX5" s="26"/>
      <c r="FCY5" s="26"/>
      <c r="FCZ5" s="26"/>
      <c r="FDA5" s="26"/>
      <c r="FDB5" s="26"/>
      <c r="FDC5" s="26"/>
      <c r="FDD5" s="26"/>
      <c r="FDE5" s="26"/>
      <c r="FDF5" s="26"/>
      <c r="FDG5" s="26"/>
      <c r="FDH5" s="26"/>
      <c r="FDI5" s="26"/>
      <c r="FDJ5" s="26"/>
      <c r="FDK5" s="26"/>
      <c r="FDL5" s="26"/>
      <c r="FDM5" s="26"/>
      <c r="FDN5" s="26"/>
      <c r="FDO5" s="26"/>
      <c r="FDP5" s="26"/>
      <c r="FDQ5" s="26"/>
      <c r="FDR5" s="26"/>
      <c r="FDS5" s="26"/>
      <c r="FDT5" s="26"/>
      <c r="FDU5" s="26"/>
      <c r="FDV5" s="26"/>
      <c r="FDW5" s="26"/>
      <c r="FDX5" s="26"/>
      <c r="FDY5" s="26"/>
      <c r="FDZ5" s="26"/>
      <c r="FEA5" s="26"/>
      <c r="FEB5" s="26"/>
      <c r="FEC5" s="26"/>
      <c r="FED5" s="26"/>
      <c r="FEE5" s="26"/>
      <c r="FEF5" s="26"/>
      <c r="FEG5" s="26"/>
      <c r="FEH5" s="26"/>
      <c r="FEI5" s="26"/>
      <c r="FEJ5" s="26"/>
      <c r="FEK5" s="26"/>
      <c r="FEL5" s="26"/>
      <c r="FEM5" s="26"/>
      <c r="FEN5" s="26"/>
      <c r="FEO5" s="26"/>
      <c r="FEP5" s="26"/>
      <c r="FEQ5" s="26"/>
      <c r="FER5" s="26"/>
      <c r="FES5" s="26"/>
      <c r="FET5" s="26"/>
      <c r="FEU5" s="26"/>
      <c r="FEV5" s="26"/>
      <c r="FEW5" s="26"/>
      <c r="FEX5" s="26"/>
      <c r="FEY5" s="26"/>
      <c r="FEZ5" s="26"/>
      <c r="FFA5" s="26"/>
      <c r="FFB5" s="26"/>
      <c r="FFC5" s="26"/>
      <c r="FFD5" s="26"/>
      <c r="FFE5" s="26"/>
      <c r="FFF5" s="26"/>
      <c r="FFG5" s="26"/>
      <c r="FFH5" s="26"/>
      <c r="FFI5" s="26"/>
      <c r="FFJ5" s="26"/>
      <c r="FFK5" s="26"/>
      <c r="FFL5" s="26"/>
      <c r="FFM5" s="26"/>
      <c r="FFN5" s="26"/>
      <c r="FFO5" s="26"/>
      <c r="FFP5" s="26"/>
      <c r="FFQ5" s="26"/>
      <c r="FFR5" s="26"/>
      <c r="FFS5" s="26"/>
      <c r="FFT5" s="26"/>
      <c r="FFU5" s="26"/>
      <c r="FFV5" s="26"/>
      <c r="FFW5" s="26"/>
      <c r="FFX5" s="26"/>
      <c r="FFY5" s="26"/>
      <c r="FFZ5" s="26"/>
      <c r="FGA5" s="26"/>
      <c r="FGB5" s="26"/>
      <c r="FGC5" s="26"/>
      <c r="FGD5" s="26"/>
      <c r="FGE5" s="26"/>
      <c r="FGF5" s="26"/>
      <c r="FGG5" s="26"/>
      <c r="FGH5" s="26"/>
      <c r="FGI5" s="26"/>
      <c r="FGJ5" s="26"/>
      <c r="FGK5" s="26"/>
      <c r="FGL5" s="26"/>
      <c r="FGM5" s="26"/>
      <c r="FGN5" s="26"/>
      <c r="FGO5" s="26"/>
      <c r="FGP5" s="26"/>
      <c r="FGQ5" s="26"/>
      <c r="FGR5" s="26"/>
      <c r="FGS5" s="26"/>
      <c r="FGT5" s="26"/>
      <c r="FGU5" s="26"/>
      <c r="FGV5" s="26"/>
      <c r="FGW5" s="26"/>
      <c r="FGX5" s="26"/>
      <c r="FGY5" s="26"/>
      <c r="FGZ5" s="26"/>
      <c r="FHA5" s="26"/>
      <c r="FHB5" s="26"/>
      <c r="FHC5" s="26"/>
      <c r="FHD5" s="26"/>
      <c r="FHE5" s="26"/>
      <c r="FHF5" s="26"/>
      <c r="FHG5" s="26"/>
      <c r="FHH5" s="26"/>
      <c r="FHI5" s="26"/>
      <c r="FHJ5" s="26"/>
      <c r="FHK5" s="26"/>
      <c r="FHL5" s="26"/>
      <c r="FHM5" s="26"/>
      <c r="FHN5" s="26"/>
      <c r="FHO5" s="26"/>
      <c r="FHP5" s="26"/>
      <c r="FHQ5" s="26"/>
      <c r="FHR5" s="26"/>
      <c r="FHS5" s="26"/>
      <c r="FHT5" s="26"/>
      <c r="FHU5" s="26"/>
      <c r="FHV5" s="26"/>
      <c r="FHW5" s="26"/>
      <c r="FHX5" s="26"/>
      <c r="FHY5" s="26"/>
      <c r="FHZ5" s="26"/>
      <c r="FIA5" s="26"/>
      <c r="FIB5" s="26"/>
      <c r="FIC5" s="26"/>
      <c r="FID5" s="26"/>
      <c r="FIE5" s="26"/>
      <c r="FIF5" s="26"/>
      <c r="FIG5" s="26"/>
      <c r="FIH5" s="26"/>
      <c r="FII5" s="26"/>
      <c r="FIJ5" s="26"/>
      <c r="FIK5" s="26"/>
      <c r="FIL5" s="26"/>
      <c r="FIM5" s="26"/>
      <c r="FIN5" s="26"/>
      <c r="FIO5" s="26"/>
      <c r="FIP5" s="26"/>
      <c r="FIQ5" s="26"/>
      <c r="FIR5" s="26"/>
      <c r="FIS5" s="26"/>
      <c r="FIT5" s="26"/>
      <c r="FIU5" s="26"/>
      <c r="FIV5" s="26"/>
      <c r="FIW5" s="26"/>
      <c r="FIX5" s="26"/>
      <c r="FIY5" s="26"/>
      <c r="FIZ5" s="26"/>
      <c r="FJA5" s="26"/>
      <c r="FJB5" s="26"/>
      <c r="FJC5" s="26"/>
      <c r="FJD5" s="26"/>
      <c r="FJE5" s="26"/>
      <c r="FJF5" s="26"/>
      <c r="FJG5" s="26"/>
      <c r="FJH5" s="26"/>
      <c r="FJI5" s="26"/>
      <c r="FJJ5" s="26"/>
      <c r="FJK5" s="26"/>
      <c r="FJL5" s="26"/>
      <c r="FJM5" s="26"/>
      <c r="FJN5" s="26"/>
      <c r="FJO5" s="26"/>
      <c r="FJP5" s="26"/>
      <c r="FJQ5" s="26"/>
      <c r="FJR5" s="26"/>
      <c r="FJS5" s="26"/>
      <c r="FJT5" s="26"/>
      <c r="FJU5" s="26"/>
      <c r="FJV5" s="26"/>
      <c r="FJW5" s="26"/>
      <c r="FJX5" s="26"/>
      <c r="FJY5" s="26"/>
      <c r="FJZ5" s="26"/>
      <c r="FKA5" s="26"/>
      <c r="FKB5" s="26"/>
      <c r="FKC5" s="26"/>
      <c r="FKD5" s="26"/>
      <c r="FKE5" s="26"/>
      <c r="FKF5" s="26"/>
      <c r="FKG5" s="26"/>
      <c r="FKH5" s="26"/>
      <c r="FKI5" s="26"/>
      <c r="FKJ5" s="26"/>
      <c r="FKK5" s="26"/>
      <c r="FKL5" s="26"/>
      <c r="FKM5" s="26"/>
      <c r="FKN5" s="26"/>
      <c r="FKO5" s="26"/>
      <c r="FKP5" s="26"/>
      <c r="FKQ5" s="26"/>
      <c r="FKR5" s="26"/>
      <c r="FKS5" s="26"/>
      <c r="FKT5" s="26"/>
      <c r="FKU5" s="26"/>
      <c r="FKV5" s="26"/>
      <c r="FKW5" s="26"/>
      <c r="FKX5" s="26"/>
      <c r="FKY5" s="26"/>
      <c r="FKZ5" s="26"/>
      <c r="FLA5" s="26"/>
      <c r="FLB5" s="26"/>
      <c r="FLC5" s="26"/>
      <c r="FLD5" s="26"/>
      <c r="FLE5" s="26"/>
      <c r="FLF5" s="26"/>
      <c r="FLG5" s="26"/>
      <c r="FLH5" s="26"/>
      <c r="FLI5" s="26"/>
      <c r="FLJ5" s="26"/>
      <c r="FLK5" s="26"/>
      <c r="FLL5" s="26"/>
      <c r="FLM5" s="26"/>
      <c r="FLN5" s="26"/>
      <c r="FLO5" s="26"/>
      <c r="FLP5" s="26"/>
      <c r="FLQ5" s="26"/>
      <c r="FLR5" s="26"/>
      <c r="FLS5" s="26"/>
      <c r="FLT5" s="26"/>
      <c r="FLU5" s="26"/>
      <c r="FLV5" s="26"/>
      <c r="FLW5" s="26"/>
      <c r="FLX5" s="26"/>
      <c r="FLY5" s="26"/>
      <c r="FLZ5" s="26"/>
      <c r="FMA5" s="26"/>
      <c r="FMB5" s="26"/>
      <c r="FMC5" s="26"/>
      <c r="FMD5" s="26"/>
      <c r="FME5" s="26"/>
      <c r="FMF5" s="26"/>
      <c r="FMG5" s="26"/>
      <c r="FMH5" s="26"/>
      <c r="FMI5" s="26"/>
      <c r="FMJ5" s="26"/>
      <c r="FMK5" s="26"/>
      <c r="FML5" s="26"/>
      <c r="FMM5" s="26"/>
      <c r="FMN5" s="26"/>
      <c r="FMO5" s="26"/>
      <c r="FMP5" s="26"/>
      <c r="FMQ5" s="26"/>
      <c r="FMR5" s="26"/>
      <c r="FMS5" s="26"/>
      <c r="FMT5" s="26"/>
      <c r="FMU5" s="26"/>
      <c r="FMV5" s="26"/>
      <c r="FMW5" s="26"/>
      <c r="FMX5" s="26"/>
      <c r="FMY5" s="26"/>
      <c r="FMZ5" s="26"/>
      <c r="FNA5" s="26"/>
      <c r="FNB5" s="26"/>
      <c r="FNC5" s="26"/>
      <c r="FND5" s="26"/>
      <c r="FNE5" s="26"/>
      <c r="FNF5" s="26"/>
      <c r="FNG5" s="26"/>
      <c r="FNH5" s="26"/>
      <c r="FNI5" s="26"/>
      <c r="FNJ5" s="26"/>
    </row>
    <row r="6" spans="1:4430" s="16" customFormat="1" ht="28.5" customHeight="1" x14ac:dyDescent="0.3">
      <c r="A6" s="156"/>
      <c r="B6" s="145"/>
      <c r="C6" s="47"/>
      <c r="D6" s="47"/>
      <c r="E6" s="159" t="e">
        <f t="shared" si="0"/>
        <v>#DIV/0!</v>
      </c>
      <c r="F6" s="23"/>
      <c r="H6" s="23"/>
      <c r="I6" s="7"/>
      <c r="J6" s="24"/>
      <c r="K6" s="24"/>
      <c r="L6" s="24"/>
      <c r="M6" s="24"/>
      <c r="N6" s="24"/>
      <c r="O6" s="24"/>
      <c r="P6" s="24"/>
      <c r="Q6" s="24"/>
      <c r="R6" s="24"/>
      <c r="S6" s="25"/>
      <c r="T6" s="24"/>
      <c r="U6" s="24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  <c r="GS6" s="26"/>
      <c r="GT6" s="26"/>
      <c r="GU6" s="26"/>
      <c r="GV6" s="26"/>
      <c r="GW6" s="26"/>
      <c r="GX6" s="26"/>
      <c r="GY6" s="26"/>
      <c r="GZ6" s="26"/>
      <c r="HA6" s="26"/>
      <c r="HB6" s="26"/>
      <c r="HC6" s="26"/>
      <c r="HD6" s="26"/>
      <c r="HE6" s="26"/>
      <c r="HF6" s="26"/>
      <c r="HG6" s="26"/>
      <c r="HH6" s="26"/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6"/>
      <c r="HT6" s="26"/>
      <c r="HU6" s="26"/>
      <c r="HV6" s="26"/>
      <c r="HW6" s="26"/>
      <c r="HX6" s="26"/>
      <c r="HY6" s="26"/>
      <c r="HZ6" s="26"/>
      <c r="IA6" s="26"/>
      <c r="IB6" s="26"/>
      <c r="IC6" s="26"/>
      <c r="ID6" s="26"/>
      <c r="IE6" s="26"/>
      <c r="IF6" s="26"/>
      <c r="IG6" s="26"/>
      <c r="IH6" s="26"/>
      <c r="II6" s="26"/>
      <c r="IJ6" s="26"/>
      <c r="IK6" s="26"/>
      <c r="IL6" s="26"/>
      <c r="IM6" s="26"/>
      <c r="IN6" s="26"/>
      <c r="IO6" s="26"/>
      <c r="IP6" s="26"/>
      <c r="IQ6" s="26"/>
      <c r="IR6" s="26"/>
      <c r="IS6" s="26"/>
      <c r="IT6" s="26"/>
      <c r="IU6" s="26"/>
      <c r="IV6" s="26"/>
      <c r="IW6" s="26"/>
      <c r="IX6" s="26"/>
      <c r="IY6" s="26"/>
      <c r="IZ6" s="26"/>
      <c r="JA6" s="26"/>
      <c r="JB6" s="26"/>
      <c r="JC6" s="26"/>
      <c r="JD6" s="26"/>
      <c r="JE6" s="26"/>
      <c r="JF6" s="26"/>
      <c r="JG6" s="26"/>
      <c r="JH6" s="26"/>
      <c r="JI6" s="26"/>
      <c r="JJ6" s="26"/>
      <c r="JK6" s="26"/>
      <c r="JL6" s="26"/>
      <c r="JM6" s="26"/>
      <c r="JN6" s="26"/>
      <c r="JO6" s="26"/>
      <c r="JP6" s="26"/>
      <c r="JQ6" s="26"/>
      <c r="JR6" s="26"/>
      <c r="JS6" s="26"/>
      <c r="JT6" s="26"/>
      <c r="JU6" s="26"/>
      <c r="JV6" s="26"/>
      <c r="JW6" s="26"/>
      <c r="JX6" s="26"/>
      <c r="JY6" s="26"/>
      <c r="JZ6" s="26"/>
      <c r="KA6" s="26"/>
      <c r="KB6" s="26"/>
      <c r="KC6" s="26"/>
      <c r="KD6" s="26"/>
      <c r="KE6" s="26"/>
      <c r="KF6" s="26"/>
      <c r="KG6" s="26"/>
      <c r="KH6" s="26"/>
      <c r="KI6" s="26"/>
      <c r="KJ6" s="26"/>
      <c r="KK6" s="26"/>
      <c r="KL6" s="26"/>
      <c r="KM6" s="26"/>
      <c r="KN6" s="26"/>
      <c r="KO6" s="26"/>
      <c r="KP6" s="26"/>
      <c r="KQ6" s="26"/>
      <c r="KR6" s="26"/>
      <c r="KS6" s="26"/>
      <c r="KT6" s="26"/>
      <c r="KU6" s="26"/>
      <c r="KV6" s="26"/>
      <c r="KW6" s="26"/>
      <c r="KX6" s="26"/>
      <c r="KY6" s="26"/>
      <c r="KZ6" s="26"/>
      <c r="LA6" s="26"/>
      <c r="LB6" s="26"/>
      <c r="LC6" s="26"/>
      <c r="LD6" s="26"/>
      <c r="LE6" s="26"/>
      <c r="LF6" s="26"/>
      <c r="LG6" s="26"/>
      <c r="LH6" s="26"/>
      <c r="LI6" s="26"/>
      <c r="LJ6" s="26"/>
      <c r="LK6" s="26"/>
      <c r="LL6" s="26"/>
      <c r="LM6" s="26"/>
      <c r="LN6" s="26"/>
      <c r="LO6" s="26"/>
      <c r="LP6" s="26"/>
      <c r="LQ6" s="26"/>
      <c r="LR6" s="26"/>
      <c r="LS6" s="26"/>
      <c r="LT6" s="26"/>
      <c r="LU6" s="26"/>
      <c r="LV6" s="26"/>
      <c r="LW6" s="26"/>
      <c r="LX6" s="26"/>
      <c r="LY6" s="26"/>
      <c r="LZ6" s="26"/>
      <c r="MA6" s="26"/>
      <c r="MB6" s="26"/>
      <c r="MC6" s="26"/>
      <c r="MD6" s="26"/>
      <c r="ME6" s="26"/>
      <c r="MF6" s="26"/>
      <c r="MG6" s="26"/>
      <c r="MH6" s="26"/>
      <c r="MI6" s="26"/>
      <c r="MJ6" s="26"/>
      <c r="MK6" s="26"/>
      <c r="ML6" s="26"/>
      <c r="MM6" s="26"/>
      <c r="MN6" s="26"/>
      <c r="MO6" s="26"/>
      <c r="MP6" s="26"/>
      <c r="MQ6" s="26"/>
      <c r="MR6" s="26"/>
      <c r="MS6" s="26"/>
      <c r="MT6" s="26"/>
      <c r="MU6" s="26"/>
      <c r="MV6" s="26"/>
      <c r="MW6" s="26"/>
      <c r="MX6" s="26"/>
      <c r="MY6" s="26"/>
      <c r="MZ6" s="26"/>
      <c r="NA6" s="26"/>
      <c r="NB6" s="26"/>
      <c r="NC6" s="26"/>
      <c r="ND6" s="26"/>
      <c r="NE6" s="26"/>
      <c r="NF6" s="26"/>
      <c r="NG6" s="26"/>
      <c r="NH6" s="26"/>
      <c r="NI6" s="26"/>
      <c r="NJ6" s="26"/>
      <c r="NK6" s="26"/>
      <c r="NL6" s="26"/>
      <c r="NM6" s="26"/>
      <c r="NN6" s="26"/>
      <c r="NO6" s="26"/>
      <c r="NP6" s="26"/>
      <c r="NQ6" s="26"/>
      <c r="NR6" s="26"/>
      <c r="NS6" s="26"/>
      <c r="NT6" s="26"/>
      <c r="NU6" s="26"/>
      <c r="NV6" s="26"/>
      <c r="NW6" s="26"/>
      <c r="NX6" s="26"/>
      <c r="NY6" s="26"/>
      <c r="NZ6" s="26"/>
      <c r="OA6" s="26"/>
      <c r="OB6" s="26"/>
      <c r="OC6" s="26"/>
      <c r="OD6" s="26"/>
      <c r="OE6" s="26"/>
      <c r="OF6" s="26"/>
      <c r="OG6" s="26"/>
      <c r="OH6" s="26"/>
      <c r="OI6" s="26"/>
      <c r="OJ6" s="26"/>
      <c r="OK6" s="26"/>
      <c r="OL6" s="26"/>
      <c r="OM6" s="26"/>
      <c r="ON6" s="26"/>
      <c r="OO6" s="26"/>
      <c r="OP6" s="26"/>
      <c r="OQ6" s="26"/>
      <c r="OR6" s="26"/>
      <c r="OS6" s="26"/>
      <c r="OT6" s="26"/>
      <c r="OU6" s="26"/>
      <c r="OV6" s="26"/>
      <c r="OW6" s="26"/>
      <c r="OX6" s="26"/>
      <c r="OY6" s="26"/>
      <c r="OZ6" s="26"/>
      <c r="PA6" s="26"/>
      <c r="PB6" s="26"/>
      <c r="PC6" s="26"/>
      <c r="PD6" s="26"/>
      <c r="PE6" s="26"/>
      <c r="PF6" s="26"/>
      <c r="PG6" s="26"/>
      <c r="PH6" s="26"/>
      <c r="PI6" s="26"/>
      <c r="PJ6" s="26"/>
      <c r="PK6" s="26"/>
      <c r="PL6" s="26"/>
      <c r="PM6" s="26"/>
      <c r="PN6" s="26"/>
      <c r="PO6" s="26"/>
      <c r="PP6" s="26"/>
      <c r="PQ6" s="26"/>
      <c r="PR6" s="26"/>
      <c r="PS6" s="26"/>
      <c r="PT6" s="26"/>
      <c r="PU6" s="26"/>
      <c r="PV6" s="26"/>
      <c r="PW6" s="26"/>
      <c r="PX6" s="26"/>
      <c r="PY6" s="26"/>
      <c r="PZ6" s="26"/>
      <c r="QA6" s="26"/>
      <c r="QB6" s="26"/>
      <c r="QC6" s="26"/>
      <c r="QD6" s="26"/>
      <c r="QE6" s="26"/>
      <c r="QF6" s="26"/>
      <c r="QG6" s="26"/>
      <c r="QH6" s="26"/>
      <c r="QI6" s="26"/>
      <c r="QJ6" s="26"/>
      <c r="QK6" s="26"/>
      <c r="QL6" s="26"/>
      <c r="QM6" s="26"/>
      <c r="QN6" s="26"/>
      <c r="QO6" s="26"/>
      <c r="QP6" s="26"/>
      <c r="QQ6" s="26"/>
      <c r="QR6" s="26"/>
      <c r="QS6" s="26"/>
      <c r="QT6" s="26"/>
      <c r="QU6" s="26"/>
      <c r="QV6" s="26"/>
      <c r="QW6" s="26"/>
      <c r="QX6" s="26"/>
      <c r="QY6" s="26"/>
      <c r="QZ6" s="26"/>
      <c r="RA6" s="26"/>
      <c r="RB6" s="26"/>
      <c r="RC6" s="26"/>
      <c r="RD6" s="26"/>
      <c r="RE6" s="26"/>
      <c r="RF6" s="26"/>
      <c r="RG6" s="26"/>
      <c r="RH6" s="26"/>
      <c r="RI6" s="26"/>
      <c r="RJ6" s="26"/>
      <c r="RK6" s="26"/>
      <c r="RL6" s="26"/>
      <c r="RM6" s="26"/>
      <c r="RN6" s="26"/>
      <c r="RO6" s="26"/>
      <c r="RP6" s="26"/>
      <c r="RQ6" s="26"/>
      <c r="RR6" s="26"/>
      <c r="RS6" s="26"/>
      <c r="RT6" s="26"/>
      <c r="RU6" s="26"/>
      <c r="RV6" s="26"/>
      <c r="RW6" s="26"/>
      <c r="RX6" s="26"/>
      <c r="RY6" s="26"/>
      <c r="RZ6" s="26"/>
      <c r="SA6" s="26"/>
      <c r="SB6" s="26"/>
      <c r="SC6" s="26"/>
      <c r="SD6" s="26"/>
      <c r="SE6" s="26"/>
      <c r="SF6" s="26"/>
      <c r="SG6" s="26"/>
      <c r="SH6" s="26"/>
      <c r="SI6" s="26"/>
      <c r="SJ6" s="26"/>
      <c r="SK6" s="26"/>
      <c r="SL6" s="26"/>
      <c r="SM6" s="26"/>
      <c r="SN6" s="26"/>
      <c r="SO6" s="26"/>
      <c r="SP6" s="26"/>
      <c r="SQ6" s="26"/>
      <c r="SR6" s="26"/>
      <c r="SS6" s="26"/>
      <c r="ST6" s="26"/>
      <c r="SU6" s="26"/>
      <c r="SV6" s="26"/>
      <c r="SW6" s="26"/>
      <c r="SX6" s="26"/>
      <c r="SY6" s="26"/>
      <c r="SZ6" s="26"/>
      <c r="TA6" s="26"/>
      <c r="TB6" s="26"/>
      <c r="TC6" s="26"/>
      <c r="TD6" s="26"/>
      <c r="TE6" s="26"/>
      <c r="TF6" s="26"/>
      <c r="TG6" s="26"/>
      <c r="TH6" s="26"/>
      <c r="TI6" s="26"/>
      <c r="TJ6" s="26"/>
      <c r="TK6" s="26"/>
      <c r="TL6" s="26"/>
      <c r="TM6" s="26"/>
      <c r="TN6" s="26"/>
      <c r="TO6" s="26"/>
      <c r="TP6" s="26"/>
      <c r="TQ6" s="26"/>
      <c r="TR6" s="26"/>
      <c r="TS6" s="26"/>
      <c r="TT6" s="26"/>
      <c r="TU6" s="26"/>
      <c r="TV6" s="26"/>
      <c r="TW6" s="26"/>
      <c r="TX6" s="26"/>
      <c r="TY6" s="26"/>
      <c r="TZ6" s="26"/>
      <c r="UA6" s="26"/>
      <c r="UB6" s="26"/>
      <c r="UC6" s="26"/>
      <c r="UD6" s="26"/>
      <c r="UE6" s="26"/>
      <c r="UF6" s="26"/>
      <c r="UG6" s="26"/>
      <c r="UH6" s="26"/>
      <c r="UI6" s="26"/>
      <c r="UJ6" s="26"/>
      <c r="UK6" s="26"/>
      <c r="UL6" s="26"/>
      <c r="UM6" s="26"/>
      <c r="UN6" s="26"/>
      <c r="UO6" s="26"/>
      <c r="UP6" s="26"/>
      <c r="UQ6" s="26"/>
      <c r="UR6" s="26"/>
      <c r="US6" s="26"/>
      <c r="UT6" s="26"/>
      <c r="UU6" s="26"/>
      <c r="UV6" s="26"/>
      <c r="UW6" s="26"/>
      <c r="UX6" s="26"/>
      <c r="UY6" s="26"/>
      <c r="UZ6" s="26"/>
      <c r="VA6" s="26"/>
      <c r="VB6" s="26"/>
      <c r="VC6" s="26"/>
      <c r="VD6" s="26"/>
      <c r="VE6" s="26"/>
      <c r="VF6" s="26"/>
      <c r="VG6" s="26"/>
      <c r="VH6" s="26"/>
      <c r="VI6" s="26"/>
      <c r="VJ6" s="26"/>
      <c r="VK6" s="26"/>
      <c r="VL6" s="26"/>
      <c r="VM6" s="26"/>
      <c r="VN6" s="26"/>
      <c r="VO6" s="26"/>
      <c r="VP6" s="26"/>
      <c r="VQ6" s="26"/>
      <c r="VR6" s="26"/>
      <c r="VS6" s="26"/>
      <c r="VT6" s="26"/>
      <c r="VU6" s="26"/>
      <c r="VV6" s="26"/>
      <c r="VW6" s="26"/>
      <c r="VX6" s="26"/>
      <c r="VY6" s="26"/>
      <c r="VZ6" s="26"/>
      <c r="WA6" s="26"/>
      <c r="WB6" s="26"/>
      <c r="WC6" s="26"/>
      <c r="WD6" s="26"/>
      <c r="WE6" s="26"/>
      <c r="WF6" s="26"/>
      <c r="WG6" s="26"/>
      <c r="WH6" s="26"/>
      <c r="WI6" s="26"/>
      <c r="WJ6" s="26"/>
      <c r="WK6" s="26"/>
      <c r="WL6" s="26"/>
      <c r="WM6" s="26"/>
      <c r="WN6" s="26"/>
      <c r="WO6" s="26"/>
      <c r="WP6" s="26"/>
      <c r="WQ6" s="26"/>
      <c r="WR6" s="26"/>
      <c r="WS6" s="26"/>
      <c r="WT6" s="26"/>
      <c r="WU6" s="26"/>
      <c r="WV6" s="26"/>
      <c r="WW6" s="26"/>
      <c r="WX6" s="26"/>
      <c r="WY6" s="26"/>
      <c r="WZ6" s="26"/>
      <c r="XA6" s="26"/>
      <c r="XB6" s="26"/>
      <c r="XC6" s="26"/>
      <c r="XD6" s="26"/>
      <c r="XE6" s="26"/>
      <c r="XF6" s="26"/>
      <c r="XG6" s="26"/>
      <c r="XH6" s="26"/>
      <c r="XI6" s="26"/>
      <c r="XJ6" s="26"/>
      <c r="XK6" s="26"/>
      <c r="XL6" s="26"/>
      <c r="XM6" s="26"/>
      <c r="XN6" s="26"/>
      <c r="XO6" s="26"/>
      <c r="XP6" s="26"/>
      <c r="XQ6" s="26"/>
      <c r="XR6" s="26"/>
      <c r="XS6" s="26"/>
      <c r="XT6" s="26"/>
      <c r="XU6" s="26"/>
      <c r="XV6" s="26"/>
      <c r="XW6" s="26"/>
      <c r="XX6" s="26"/>
      <c r="XY6" s="26"/>
      <c r="XZ6" s="26"/>
      <c r="YA6" s="26"/>
      <c r="YB6" s="26"/>
      <c r="YC6" s="26"/>
      <c r="YD6" s="26"/>
      <c r="YE6" s="26"/>
      <c r="YF6" s="26"/>
      <c r="YG6" s="26"/>
      <c r="YH6" s="26"/>
      <c r="YI6" s="26"/>
      <c r="YJ6" s="26"/>
      <c r="YK6" s="26"/>
      <c r="YL6" s="26"/>
      <c r="YM6" s="26"/>
      <c r="YN6" s="26"/>
      <c r="YO6" s="26"/>
      <c r="YP6" s="26"/>
      <c r="YQ6" s="26"/>
      <c r="YR6" s="26"/>
      <c r="YS6" s="26"/>
      <c r="YT6" s="26"/>
      <c r="YU6" s="26"/>
      <c r="YV6" s="26"/>
      <c r="YW6" s="26"/>
      <c r="YX6" s="26"/>
      <c r="YY6" s="26"/>
      <c r="YZ6" s="26"/>
      <c r="ZA6" s="26"/>
      <c r="ZB6" s="26"/>
      <c r="ZC6" s="26"/>
      <c r="ZD6" s="26"/>
      <c r="ZE6" s="26"/>
      <c r="ZF6" s="26"/>
      <c r="ZG6" s="26"/>
      <c r="ZH6" s="26"/>
      <c r="ZI6" s="26"/>
      <c r="ZJ6" s="26"/>
      <c r="ZK6" s="26"/>
      <c r="ZL6" s="26"/>
      <c r="ZM6" s="26"/>
      <c r="ZN6" s="26"/>
      <c r="ZO6" s="26"/>
      <c r="ZP6" s="26"/>
      <c r="ZQ6" s="26"/>
      <c r="ZR6" s="26"/>
      <c r="ZS6" s="26"/>
      <c r="ZT6" s="26"/>
      <c r="ZU6" s="26"/>
      <c r="ZV6" s="26"/>
      <c r="ZW6" s="26"/>
      <c r="ZX6" s="26"/>
      <c r="ZY6" s="26"/>
      <c r="ZZ6" s="26"/>
      <c r="AAA6" s="26"/>
      <c r="AAB6" s="26"/>
      <c r="AAC6" s="26"/>
      <c r="AAD6" s="26"/>
      <c r="AAE6" s="26"/>
      <c r="AAF6" s="26"/>
      <c r="AAG6" s="26"/>
      <c r="AAH6" s="26"/>
      <c r="AAI6" s="26"/>
      <c r="AAJ6" s="26"/>
      <c r="AAK6" s="26"/>
      <c r="AAL6" s="26"/>
      <c r="AAM6" s="26"/>
      <c r="AAN6" s="26"/>
      <c r="AAO6" s="26"/>
      <c r="AAP6" s="26"/>
      <c r="AAQ6" s="26"/>
      <c r="AAR6" s="26"/>
      <c r="AAS6" s="26"/>
      <c r="AAT6" s="26"/>
      <c r="AAU6" s="26"/>
      <c r="AAV6" s="26"/>
      <c r="AAW6" s="26"/>
      <c r="AAX6" s="26"/>
      <c r="AAY6" s="26"/>
      <c r="AAZ6" s="26"/>
      <c r="ABA6" s="26"/>
      <c r="ABB6" s="26"/>
      <c r="ABC6" s="26"/>
      <c r="ABD6" s="26"/>
      <c r="ABE6" s="26"/>
      <c r="ABF6" s="26"/>
      <c r="ABG6" s="26"/>
      <c r="ABH6" s="26"/>
      <c r="ABI6" s="26"/>
      <c r="ABJ6" s="26"/>
      <c r="ABK6" s="26"/>
      <c r="ABL6" s="26"/>
      <c r="ABM6" s="26"/>
      <c r="ABN6" s="26"/>
      <c r="ABO6" s="26"/>
      <c r="ABP6" s="26"/>
      <c r="ABQ6" s="26"/>
      <c r="ABR6" s="26"/>
      <c r="ABS6" s="26"/>
      <c r="ABT6" s="26"/>
      <c r="ABU6" s="26"/>
      <c r="ABV6" s="26"/>
      <c r="ABW6" s="26"/>
      <c r="ABX6" s="26"/>
      <c r="ABY6" s="26"/>
      <c r="ABZ6" s="26"/>
      <c r="ACA6" s="26"/>
      <c r="ACB6" s="26"/>
      <c r="ACC6" s="26"/>
      <c r="ACD6" s="26"/>
      <c r="ACE6" s="26"/>
      <c r="ACF6" s="26"/>
      <c r="ACG6" s="26"/>
      <c r="ACH6" s="26"/>
      <c r="ACI6" s="26"/>
      <c r="ACJ6" s="26"/>
      <c r="ACK6" s="26"/>
      <c r="ACL6" s="26"/>
      <c r="ACM6" s="26"/>
      <c r="ACN6" s="26"/>
      <c r="ACO6" s="26"/>
      <c r="ACP6" s="26"/>
      <c r="ACQ6" s="26"/>
      <c r="ACR6" s="26"/>
      <c r="ACS6" s="26"/>
      <c r="ACT6" s="26"/>
      <c r="ACU6" s="26"/>
      <c r="ACV6" s="26"/>
      <c r="ACW6" s="26"/>
      <c r="ACX6" s="26"/>
      <c r="ACY6" s="26"/>
      <c r="ACZ6" s="26"/>
      <c r="ADA6" s="26"/>
      <c r="ADB6" s="26"/>
      <c r="ADC6" s="26"/>
      <c r="ADD6" s="26"/>
      <c r="ADE6" s="26"/>
      <c r="ADF6" s="26"/>
      <c r="ADG6" s="26"/>
      <c r="ADH6" s="26"/>
      <c r="ADI6" s="26"/>
      <c r="ADJ6" s="26"/>
      <c r="ADK6" s="26"/>
      <c r="ADL6" s="26"/>
      <c r="ADM6" s="26"/>
      <c r="ADN6" s="26"/>
      <c r="ADO6" s="26"/>
      <c r="ADP6" s="26"/>
      <c r="ADQ6" s="26"/>
      <c r="ADR6" s="26"/>
      <c r="ADS6" s="26"/>
      <c r="ADT6" s="26"/>
      <c r="ADU6" s="26"/>
      <c r="ADV6" s="26"/>
      <c r="ADW6" s="26"/>
      <c r="ADX6" s="26"/>
      <c r="ADY6" s="26"/>
      <c r="ADZ6" s="26"/>
      <c r="AEA6" s="26"/>
      <c r="AEB6" s="26"/>
      <c r="AEC6" s="26"/>
      <c r="AED6" s="26"/>
      <c r="AEE6" s="26"/>
      <c r="AEF6" s="26"/>
      <c r="AEG6" s="26"/>
      <c r="AEH6" s="26"/>
      <c r="AEI6" s="26"/>
      <c r="AEJ6" s="26"/>
      <c r="AEK6" s="26"/>
      <c r="AEL6" s="26"/>
      <c r="AEM6" s="26"/>
      <c r="AEN6" s="26"/>
      <c r="AEO6" s="26"/>
      <c r="AEP6" s="26"/>
      <c r="AEQ6" s="26"/>
      <c r="AER6" s="26"/>
      <c r="AES6" s="26"/>
      <c r="AET6" s="26"/>
      <c r="AEU6" s="26"/>
      <c r="AEV6" s="26"/>
      <c r="AEW6" s="26"/>
      <c r="AEX6" s="26"/>
      <c r="AEY6" s="26"/>
      <c r="AEZ6" s="26"/>
      <c r="AFA6" s="26"/>
      <c r="AFB6" s="26"/>
      <c r="AFC6" s="26"/>
      <c r="AFD6" s="26"/>
      <c r="AFE6" s="26"/>
      <c r="AFF6" s="26"/>
      <c r="AFG6" s="26"/>
      <c r="AFH6" s="26"/>
      <c r="AFI6" s="26"/>
      <c r="AFJ6" s="26"/>
      <c r="AFK6" s="26"/>
      <c r="AFL6" s="26"/>
      <c r="AFM6" s="26"/>
      <c r="AFN6" s="26"/>
      <c r="AFO6" s="26"/>
      <c r="AFP6" s="26"/>
      <c r="AFQ6" s="26"/>
      <c r="AFR6" s="26"/>
      <c r="AFS6" s="26"/>
      <c r="AFT6" s="26"/>
      <c r="AFU6" s="26"/>
      <c r="AFV6" s="26"/>
      <c r="AFW6" s="26"/>
      <c r="AFX6" s="26"/>
      <c r="AFY6" s="26"/>
      <c r="AFZ6" s="26"/>
      <c r="AGA6" s="26"/>
      <c r="AGB6" s="26"/>
      <c r="AGC6" s="26"/>
      <c r="AGD6" s="26"/>
      <c r="AGE6" s="26"/>
      <c r="AGF6" s="26"/>
      <c r="AGG6" s="26"/>
      <c r="AGH6" s="26"/>
      <c r="AGI6" s="26"/>
      <c r="AGJ6" s="26"/>
      <c r="AGK6" s="26"/>
      <c r="AGL6" s="26"/>
      <c r="AGM6" s="26"/>
      <c r="AGN6" s="26"/>
      <c r="AGO6" s="26"/>
      <c r="AGP6" s="26"/>
      <c r="AGQ6" s="26"/>
      <c r="AGR6" s="26"/>
      <c r="AGS6" s="26"/>
      <c r="AGT6" s="26"/>
      <c r="AGU6" s="26"/>
      <c r="AGV6" s="26"/>
      <c r="AGW6" s="26"/>
      <c r="AGX6" s="26"/>
      <c r="AGY6" s="26"/>
      <c r="AGZ6" s="26"/>
      <c r="AHA6" s="26"/>
      <c r="AHB6" s="26"/>
      <c r="AHC6" s="26"/>
      <c r="AHD6" s="26"/>
      <c r="AHE6" s="26"/>
      <c r="AHF6" s="26"/>
      <c r="AHG6" s="26"/>
      <c r="AHH6" s="26"/>
      <c r="AHI6" s="26"/>
      <c r="AHJ6" s="26"/>
      <c r="AHK6" s="26"/>
      <c r="AHL6" s="26"/>
      <c r="AHM6" s="26"/>
      <c r="AHN6" s="26"/>
      <c r="AHO6" s="26"/>
      <c r="AHP6" s="26"/>
      <c r="AHQ6" s="26"/>
      <c r="AHR6" s="26"/>
      <c r="AHS6" s="26"/>
      <c r="AHT6" s="26"/>
      <c r="AHU6" s="26"/>
      <c r="AHV6" s="26"/>
      <c r="AHW6" s="26"/>
      <c r="AHX6" s="26"/>
      <c r="AHY6" s="26"/>
      <c r="AHZ6" s="26"/>
      <c r="AIA6" s="26"/>
      <c r="AIB6" s="26"/>
      <c r="AIC6" s="26"/>
      <c r="AID6" s="26"/>
      <c r="AIE6" s="26"/>
      <c r="AIF6" s="26"/>
      <c r="AIG6" s="26"/>
      <c r="AIH6" s="26"/>
      <c r="AII6" s="26"/>
      <c r="AIJ6" s="26"/>
      <c r="AIK6" s="26"/>
      <c r="AIL6" s="26"/>
      <c r="AIM6" s="26"/>
      <c r="AIN6" s="26"/>
      <c r="AIO6" s="26"/>
      <c r="AIP6" s="26"/>
      <c r="AIQ6" s="26"/>
      <c r="AIR6" s="26"/>
      <c r="AIS6" s="26"/>
      <c r="AIT6" s="26"/>
      <c r="AIU6" s="26"/>
      <c r="AIV6" s="26"/>
      <c r="AIW6" s="26"/>
      <c r="AIX6" s="26"/>
      <c r="AIY6" s="26"/>
      <c r="AIZ6" s="26"/>
      <c r="AJA6" s="26"/>
      <c r="AJB6" s="26"/>
      <c r="AJC6" s="26"/>
      <c r="AJD6" s="26"/>
      <c r="AJE6" s="26"/>
      <c r="AJF6" s="26"/>
      <c r="AJG6" s="26"/>
      <c r="AJH6" s="26"/>
      <c r="AJI6" s="26"/>
      <c r="AJJ6" s="26"/>
      <c r="AJK6" s="26"/>
      <c r="AJL6" s="26"/>
      <c r="AJM6" s="26"/>
      <c r="AJN6" s="26"/>
      <c r="AJO6" s="26"/>
      <c r="AJP6" s="26"/>
      <c r="AJQ6" s="26"/>
      <c r="AJR6" s="26"/>
      <c r="AJS6" s="26"/>
      <c r="AJT6" s="26"/>
      <c r="AJU6" s="26"/>
      <c r="AJV6" s="26"/>
      <c r="AJW6" s="26"/>
      <c r="AJX6" s="26"/>
      <c r="AJY6" s="26"/>
      <c r="AJZ6" s="26"/>
      <c r="AKA6" s="26"/>
      <c r="AKB6" s="26"/>
      <c r="AKC6" s="26"/>
      <c r="AKD6" s="26"/>
      <c r="AKE6" s="26"/>
      <c r="AKF6" s="26"/>
      <c r="AKG6" s="26"/>
      <c r="AKH6" s="26"/>
      <c r="AKI6" s="26"/>
      <c r="AKJ6" s="26"/>
      <c r="AKK6" s="26"/>
      <c r="AKL6" s="26"/>
      <c r="AKM6" s="26"/>
      <c r="AKN6" s="26"/>
      <c r="AKO6" s="26"/>
      <c r="AKP6" s="26"/>
      <c r="AKQ6" s="26"/>
      <c r="AKR6" s="26"/>
      <c r="AKS6" s="26"/>
      <c r="AKT6" s="26"/>
      <c r="AKU6" s="26"/>
      <c r="AKV6" s="26"/>
      <c r="AKW6" s="26"/>
      <c r="AKX6" s="26"/>
      <c r="AKY6" s="26"/>
      <c r="AKZ6" s="26"/>
      <c r="ALA6" s="26"/>
      <c r="ALB6" s="26"/>
      <c r="ALC6" s="26"/>
      <c r="ALD6" s="26"/>
      <c r="ALE6" s="26"/>
      <c r="ALF6" s="26"/>
      <c r="ALG6" s="26"/>
      <c r="ALH6" s="26"/>
      <c r="ALI6" s="26"/>
      <c r="ALJ6" s="26"/>
      <c r="ALK6" s="26"/>
      <c r="ALL6" s="26"/>
      <c r="ALM6" s="26"/>
      <c r="ALN6" s="26"/>
      <c r="ALO6" s="26"/>
      <c r="ALP6" s="26"/>
      <c r="ALQ6" s="26"/>
      <c r="ALR6" s="26"/>
      <c r="ALS6" s="26"/>
      <c r="ALT6" s="26"/>
      <c r="ALU6" s="26"/>
      <c r="ALV6" s="26"/>
      <c r="ALW6" s="26"/>
      <c r="ALX6" s="26"/>
      <c r="ALY6" s="26"/>
      <c r="ALZ6" s="26"/>
      <c r="AMA6" s="26"/>
      <c r="AMB6" s="26"/>
      <c r="AMC6" s="26"/>
      <c r="AMD6" s="26"/>
      <c r="AME6" s="26"/>
      <c r="AMF6" s="26"/>
      <c r="AMG6" s="26"/>
      <c r="AMH6" s="26"/>
      <c r="AMI6" s="26"/>
      <c r="AMJ6" s="26"/>
      <c r="AMK6" s="26"/>
      <c r="AML6" s="26"/>
      <c r="AMM6" s="26"/>
      <c r="AMN6" s="26"/>
      <c r="AMO6" s="26"/>
      <c r="AMP6" s="26"/>
      <c r="AMQ6" s="26"/>
      <c r="AMR6" s="26"/>
      <c r="AMS6" s="26"/>
      <c r="AMT6" s="26"/>
      <c r="AMU6" s="26"/>
      <c r="AMV6" s="26"/>
      <c r="AMW6" s="26"/>
      <c r="AMX6" s="26"/>
      <c r="AMY6" s="26"/>
      <c r="AMZ6" s="26"/>
      <c r="ANA6" s="26"/>
      <c r="ANB6" s="26"/>
      <c r="ANC6" s="26"/>
      <c r="AND6" s="26"/>
      <c r="ANE6" s="26"/>
      <c r="ANF6" s="26"/>
      <c r="ANG6" s="26"/>
      <c r="ANH6" s="26"/>
      <c r="ANI6" s="26"/>
      <c r="ANJ6" s="26"/>
      <c r="ANK6" s="26"/>
      <c r="ANL6" s="26"/>
      <c r="ANM6" s="26"/>
      <c r="ANN6" s="26"/>
      <c r="ANO6" s="26"/>
      <c r="ANP6" s="26"/>
      <c r="ANQ6" s="26"/>
      <c r="ANR6" s="26"/>
      <c r="ANS6" s="26"/>
      <c r="ANT6" s="26"/>
      <c r="ANU6" s="26"/>
      <c r="ANV6" s="26"/>
      <c r="ANW6" s="26"/>
      <c r="ANX6" s="26"/>
      <c r="ANY6" s="26"/>
      <c r="ANZ6" s="26"/>
      <c r="AOA6" s="26"/>
      <c r="AOB6" s="26"/>
      <c r="AOC6" s="26"/>
      <c r="AOD6" s="26"/>
      <c r="AOE6" s="26"/>
      <c r="AOF6" s="26"/>
      <c r="AOG6" s="26"/>
      <c r="AOH6" s="26"/>
      <c r="AOI6" s="26"/>
      <c r="AOJ6" s="26"/>
      <c r="AOK6" s="26"/>
      <c r="AOL6" s="26"/>
      <c r="AOM6" s="26"/>
      <c r="AON6" s="26"/>
      <c r="AOO6" s="26"/>
      <c r="AOP6" s="26"/>
      <c r="AOQ6" s="26"/>
      <c r="AOR6" s="26"/>
      <c r="AOS6" s="26"/>
      <c r="AOT6" s="26"/>
      <c r="AOU6" s="26"/>
      <c r="AOV6" s="26"/>
      <c r="AOW6" s="26"/>
      <c r="AOX6" s="26"/>
      <c r="AOY6" s="26"/>
      <c r="AOZ6" s="26"/>
      <c r="APA6" s="26"/>
      <c r="APB6" s="26"/>
      <c r="APC6" s="26"/>
      <c r="APD6" s="26"/>
      <c r="APE6" s="26"/>
      <c r="APF6" s="26"/>
      <c r="APG6" s="26"/>
      <c r="APH6" s="26"/>
      <c r="API6" s="26"/>
      <c r="APJ6" s="26"/>
      <c r="APK6" s="26"/>
      <c r="APL6" s="26"/>
      <c r="APM6" s="26"/>
      <c r="APN6" s="26"/>
      <c r="APO6" s="26"/>
      <c r="APP6" s="26"/>
      <c r="APQ6" s="26"/>
      <c r="APR6" s="26"/>
      <c r="APS6" s="26"/>
      <c r="APT6" s="26"/>
      <c r="APU6" s="26"/>
      <c r="APV6" s="26"/>
      <c r="APW6" s="26"/>
      <c r="APX6" s="26"/>
      <c r="APY6" s="26"/>
      <c r="APZ6" s="26"/>
      <c r="AQA6" s="26"/>
      <c r="AQB6" s="26"/>
      <c r="AQC6" s="26"/>
      <c r="AQD6" s="26"/>
      <c r="AQE6" s="26"/>
      <c r="AQF6" s="26"/>
      <c r="AQG6" s="26"/>
      <c r="AQH6" s="26"/>
      <c r="AQI6" s="26"/>
      <c r="AQJ6" s="26"/>
      <c r="AQK6" s="26"/>
      <c r="AQL6" s="26"/>
      <c r="AQM6" s="26"/>
      <c r="AQN6" s="26"/>
      <c r="AQO6" s="26"/>
      <c r="AQP6" s="26"/>
      <c r="AQQ6" s="26"/>
      <c r="AQR6" s="26"/>
      <c r="AQS6" s="26"/>
      <c r="AQT6" s="26"/>
      <c r="AQU6" s="26"/>
      <c r="AQV6" s="26"/>
      <c r="AQW6" s="26"/>
      <c r="AQX6" s="26"/>
      <c r="AQY6" s="26"/>
      <c r="AQZ6" s="26"/>
      <c r="ARA6" s="26"/>
      <c r="ARB6" s="26"/>
      <c r="ARC6" s="26"/>
      <c r="ARD6" s="26"/>
      <c r="ARE6" s="26"/>
      <c r="ARF6" s="26"/>
      <c r="ARG6" s="26"/>
      <c r="ARH6" s="26"/>
      <c r="ARI6" s="26"/>
      <c r="ARJ6" s="26"/>
      <c r="ARK6" s="26"/>
      <c r="ARL6" s="26"/>
      <c r="ARM6" s="26"/>
      <c r="ARN6" s="26"/>
      <c r="ARO6" s="26"/>
      <c r="ARP6" s="26"/>
      <c r="ARQ6" s="26"/>
      <c r="ARR6" s="26"/>
      <c r="ARS6" s="26"/>
      <c r="ART6" s="26"/>
      <c r="ARU6" s="26"/>
      <c r="ARV6" s="26"/>
      <c r="ARW6" s="26"/>
      <c r="ARX6" s="26"/>
      <c r="ARY6" s="26"/>
      <c r="ARZ6" s="26"/>
      <c r="ASA6" s="26"/>
      <c r="ASB6" s="26"/>
      <c r="ASC6" s="26"/>
      <c r="ASD6" s="26"/>
      <c r="ASE6" s="26"/>
      <c r="ASF6" s="26"/>
      <c r="ASG6" s="26"/>
      <c r="ASH6" s="26"/>
      <c r="ASI6" s="26"/>
      <c r="ASJ6" s="26"/>
      <c r="ASK6" s="26"/>
      <c r="ASL6" s="26"/>
      <c r="ASM6" s="26"/>
      <c r="ASN6" s="26"/>
      <c r="ASO6" s="26"/>
      <c r="ASP6" s="26"/>
      <c r="ASQ6" s="26"/>
      <c r="ASR6" s="26"/>
      <c r="ASS6" s="26"/>
      <c r="AST6" s="26"/>
      <c r="ASU6" s="26"/>
      <c r="ASV6" s="26"/>
      <c r="ASW6" s="26"/>
      <c r="ASX6" s="26"/>
      <c r="ASY6" s="26"/>
      <c r="ASZ6" s="26"/>
      <c r="ATA6" s="26"/>
      <c r="ATB6" s="26"/>
      <c r="ATC6" s="26"/>
      <c r="ATD6" s="26"/>
      <c r="ATE6" s="26"/>
      <c r="ATF6" s="26"/>
      <c r="ATG6" s="26"/>
      <c r="ATH6" s="26"/>
      <c r="ATI6" s="26"/>
      <c r="ATJ6" s="26"/>
      <c r="ATK6" s="26"/>
      <c r="ATL6" s="26"/>
      <c r="ATM6" s="26"/>
      <c r="ATN6" s="26"/>
      <c r="ATO6" s="26"/>
      <c r="ATP6" s="26"/>
      <c r="ATQ6" s="26"/>
      <c r="ATR6" s="26"/>
      <c r="ATS6" s="26"/>
      <c r="ATT6" s="26"/>
      <c r="ATU6" s="26"/>
      <c r="ATV6" s="26"/>
      <c r="ATW6" s="26"/>
      <c r="ATX6" s="26"/>
      <c r="ATY6" s="26"/>
      <c r="ATZ6" s="26"/>
      <c r="AUA6" s="26"/>
      <c r="AUB6" s="26"/>
      <c r="AUC6" s="26"/>
      <c r="AUD6" s="26"/>
      <c r="AUE6" s="26"/>
      <c r="AUF6" s="26"/>
      <c r="AUG6" s="26"/>
      <c r="AUH6" s="26"/>
      <c r="AUI6" s="26"/>
      <c r="AUJ6" s="26"/>
      <c r="AUK6" s="26"/>
      <c r="AUL6" s="26"/>
      <c r="AUM6" s="26"/>
      <c r="AUN6" s="26"/>
      <c r="AUO6" s="26"/>
      <c r="AUP6" s="26"/>
      <c r="AUQ6" s="26"/>
      <c r="AUR6" s="26"/>
      <c r="AUS6" s="26"/>
      <c r="AUT6" s="26"/>
      <c r="AUU6" s="26"/>
      <c r="AUV6" s="26"/>
      <c r="AUW6" s="26"/>
      <c r="AUX6" s="26"/>
      <c r="AUY6" s="26"/>
      <c r="AUZ6" s="26"/>
      <c r="AVA6" s="26"/>
      <c r="AVB6" s="26"/>
      <c r="AVC6" s="26"/>
      <c r="AVD6" s="26"/>
      <c r="AVE6" s="26"/>
      <c r="AVF6" s="26"/>
      <c r="AVG6" s="26"/>
      <c r="AVH6" s="26"/>
      <c r="AVI6" s="26"/>
      <c r="AVJ6" s="26"/>
      <c r="AVK6" s="26"/>
      <c r="AVL6" s="26"/>
      <c r="AVM6" s="26"/>
      <c r="AVN6" s="26"/>
      <c r="AVO6" s="26"/>
      <c r="AVP6" s="26"/>
      <c r="AVQ6" s="26"/>
      <c r="AVR6" s="26"/>
      <c r="AVS6" s="26"/>
      <c r="AVT6" s="26"/>
      <c r="AVU6" s="26"/>
      <c r="AVV6" s="26"/>
      <c r="AVW6" s="26"/>
      <c r="AVX6" s="26"/>
      <c r="AVY6" s="26"/>
      <c r="AVZ6" s="26"/>
      <c r="AWA6" s="26"/>
      <c r="AWB6" s="26"/>
      <c r="AWC6" s="26"/>
      <c r="AWD6" s="26"/>
      <c r="AWE6" s="26"/>
      <c r="AWF6" s="26"/>
      <c r="AWG6" s="26"/>
      <c r="AWH6" s="26"/>
      <c r="AWI6" s="26"/>
      <c r="AWJ6" s="26"/>
      <c r="AWK6" s="26"/>
      <c r="AWL6" s="26"/>
      <c r="AWM6" s="26"/>
      <c r="AWN6" s="26"/>
      <c r="AWO6" s="26"/>
      <c r="AWP6" s="26"/>
      <c r="AWQ6" s="26"/>
      <c r="AWR6" s="26"/>
      <c r="AWS6" s="26"/>
      <c r="AWT6" s="26"/>
      <c r="AWU6" s="26"/>
      <c r="AWV6" s="26"/>
      <c r="AWW6" s="26"/>
      <c r="AWX6" s="26"/>
      <c r="AWY6" s="26"/>
      <c r="AWZ6" s="26"/>
      <c r="AXA6" s="26"/>
      <c r="AXB6" s="26"/>
      <c r="AXC6" s="26"/>
      <c r="AXD6" s="26"/>
      <c r="AXE6" s="26"/>
      <c r="AXF6" s="26"/>
      <c r="AXG6" s="26"/>
      <c r="AXH6" s="26"/>
      <c r="AXI6" s="26"/>
      <c r="AXJ6" s="26"/>
      <c r="AXK6" s="26"/>
      <c r="AXL6" s="26"/>
      <c r="AXM6" s="26"/>
      <c r="AXN6" s="26"/>
      <c r="AXO6" s="26"/>
      <c r="AXP6" s="26"/>
      <c r="AXQ6" s="26"/>
      <c r="AXR6" s="26"/>
      <c r="AXS6" s="26"/>
      <c r="AXT6" s="26"/>
      <c r="AXU6" s="26"/>
      <c r="AXV6" s="26"/>
      <c r="AXW6" s="26"/>
      <c r="AXX6" s="26"/>
      <c r="AXY6" s="26"/>
      <c r="AXZ6" s="26"/>
      <c r="AYA6" s="26"/>
      <c r="AYB6" s="26"/>
      <c r="AYC6" s="26"/>
      <c r="AYD6" s="26"/>
      <c r="AYE6" s="26"/>
      <c r="AYF6" s="26"/>
      <c r="AYG6" s="26"/>
      <c r="AYH6" s="26"/>
      <c r="AYI6" s="26"/>
      <c r="AYJ6" s="26"/>
      <c r="AYK6" s="26"/>
      <c r="AYL6" s="26"/>
      <c r="AYM6" s="26"/>
      <c r="AYN6" s="26"/>
      <c r="AYO6" s="26"/>
      <c r="AYP6" s="26"/>
      <c r="AYQ6" s="26"/>
      <c r="AYR6" s="26"/>
      <c r="AYS6" s="26"/>
      <c r="AYT6" s="26"/>
      <c r="AYU6" s="26"/>
      <c r="AYV6" s="26"/>
      <c r="AYW6" s="26"/>
      <c r="AYX6" s="26"/>
      <c r="AYY6" s="26"/>
      <c r="AYZ6" s="26"/>
      <c r="AZA6" s="26"/>
      <c r="AZB6" s="26"/>
      <c r="AZC6" s="26"/>
      <c r="AZD6" s="26"/>
      <c r="AZE6" s="26"/>
      <c r="AZF6" s="26"/>
      <c r="AZG6" s="26"/>
      <c r="AZH6" s="26"/>
      <c r="AZI6" s="26"/>
      <c r="AZJ6" s="26"/>
      <c r="AZK6" s="26"/>
      <c r="AZL6" s="26"/>
      <c r="AZM6" s="26"/>
      <c r="AZN6" s="26"/>
      <c r="AZO6" s="26"/>
      <c r="AZP6" s="26"/>
      <c r="AZQ6" s="26"/>
      <c r="AZR6" s="26"/>
      <c r="AZS6" s="26"/>
      <c r="AZT6" s="26"/>
      <c r="AZU6" s="26"/>
      <c r="AZV6" s="26"/>
      <c r="AZW6" s="26"/>
      <c r="AZX6" s="26"/>
      <c r="AZY6" s="26"/>
      <c r="AZZ6" s="26"/>
      <c r="BAA6" s="26"/>
      <c r="BAB6" s="26"/>
      <c r="BAC6" s="26"/>
      <c r="BAD6" s="26"/>
      <c r="BAE6" s="26"/>
      <c r="BAF6" s="26"/>
      <c r="BAG6" s="26"/>
      <c r="BAH6" s="26"/>
      <c r="BAI6" s="26"/>
      <c r="BAJ6" s="26"/>
      <c r="BAK6" s="26"/>
      <c r="BAL6" s="26"/>
      <c r="BAM6" s="26"/>
      <c r="BAN6" s="26"/>
      <c r="BAO6" s="26"/>
      <c r="BAP6" s="26"/>
      <c r="BAQ6" s="26"/>
      <c r="BAR6" s="26"/>
      <c r="BAS6" s="26"/>
      <c r="BAT6" s="26"/>
      <c r="BAU6" s="26"/>
      <c r="BAV6" s="26"/>
      <c r="BAW6" s="26"/>
      <c r="BAX6" s="26"/>
      <c r="BAY6" s="26"/>
      <c r="BAZ6" s="26"/>
      <c r="BBA6" s="26"/>
      <c r="BBB6" s="26"/>
      <c r="BBC6" s="26"/>
      <c r="BBD6" s="26"/>
      <c r="BBE6" s="26"/>
      <c r="BBF6" s="26"/>
      <c r="BBG6" s="26"/>
      <c r="BBH6" s="26"/>
      <c r="BBI6" s="26"/>
      <c r="BBJ6" s="26"/>
      <c r="BBK6" s="26"/>
      <c r="BBL6" s="26"/>
      <c r="BBM6" s="26"/>
      <c r="BBN6" s="26"/>
      <c r="BBO6" s="26"/>
      <c r="BBP6" s="26"/>
      <c r="BBQ6" s="26"/>
      <c r="BBR6" s="26"/>
      <c r="BBS6" s="26"/>
      <c r="BBT6" s="26"/>
      <c r="BBU6" s="26"/>
      <c r="BBV6" s="26"/>
      <c r="BBW6" s="26"/>
      <c r="BBX6" s="26"/>
      <c r="BBY6" s="26"/>
      <c r="BBZ6" s="26"/>
      <c r="BCA6" s="26"/>
      <c r="BCB6" s="26"/>
      <c r="BCC6" s="26"/>
      <c r="BCD6" s="26"/>
      <c r="BCE6" s="26"/>
      <c r="BCF6" s="26"/>
      <c r="BCG6" s="26"/>
      <c r="BCH6" s="26"/>
      <c r="BCI6" s="26"/>
      <c r="BCJ6" s="26"/>
      <c r="BCK6" s="26"/>
      <c r="BCL6" s="26"/>
      <c r="BCM6" s="26"/>
      <c r="BCN6" s="26"/>
      <c r="BCO6" s="26"/>
      <c r="BCP6" s="26"/>
      <c r="BCQ6" s="26"/>
      <c r="BCR6" s="26"/>
      <c r="BCS6" s="26"/>
      <c r="BCT6" s="26"/>
      <c r="BCU6" s="26"/>
      <c r="BCV6" s="26"/>
      <c r="BCW6" s="26"/>
      <c r="BCX6" s="26"/>
      <c r="BCY6" s="26"/>
      <c r="BCZ6" s="26"/>
      <c r="BDA6" s="26"/>
      <c r="BDB6" s="26"/>
      <c r="BDC6" s="26"/>
      <c r="BDD6" s="26"/>
      <c r="BDE6" s="26"/>
      <c r="BDF6" s="26"/>
      <c r="BDG6" s="26"/>
      <c r="BDH6" s="26"/>
      <c r="BDI6" s="26"/>
      <c r="BDJ6" s="26"/>
      <c r="BDK6" s="26"/>
      <c r="BDL6" s="26"/>
      <c r="BDM6" s="26"/>
      <c r="BDN6" s="26"/>
      <c r="BDO6" s="26"/>
      <c r="BDP6" s="26"/>
      <c r="BDQ6" s="26"/>
      <c r="BDR6" s="26"/>
      <c r="BDS6" s="26"/>
      <c r="BDT6" s="26"/>
      <c r="BDU6" s="26"/>
      <c r="BDV6" s="26"/>
      <c r="BDW6" s="26"/>
      <c r="BDX6" s="26"/>
      <c r="BDY6" s="26"/>
      <c r="BDZ6" s="26"/>
      <c r="BEA6" s="26"/>
      <c r="BEB6" s="26"/>
      <c r="BEC6" s="26"/>
      <c r="BED6" s="26"/>
      <c r="BEE6" s="26"/>
      <c r="BEF6" s="26"/>
      <c r="BEG6" s="26"/>
      <c r="BEH6" s="26"/>
      <c r="BEI6" s="26"/>
      <c r="BEJ6" s="26"/>
      <c r="BEK6" s="26"/>
      <c r="BEL6" s="26"/>
      <c r="BEM6" s="26"/>
      <c r="BEN6" s="26"/>
      <c r="BEO6" s="26"/>
      <c r="BEP6" s="26"/>
      <c r="BEQ6" s="26"/>
      <c r="BER6" s="26"/>
      <c r="BES6" s="26"/>
      <c r="BET6" s="26"/>
      <c r="BEU6" s="26"/>
      <c r="BEV6" s="26"/>
      <c r="BEW6" s="26"/>
      <c r="BEX6" s="26"/>
      <c r="BEY6" s="26"/>
      <c r="BEZ6" s="26"/>
      <c r="BFA6" s="26"/>
      <c r="BFB6" s="26"/>
      <c r="BFC6" s="26"/>
      <c r="BFD6" s="26"/>
      <c r="BFE6" s="26"/>
      <c r="BFF6" s="26"/>
      <c r="BFG6" s="26"/>
      <c r="BFH6" s="26"/>
      <c r="BFI6" s="26"/>
      <c r="BFJ6" s="26"/>
      <c r="BFK6" s="26"/>
      <c r="BFL6" s="26"/>
      <c r="BFM6" s="26"/>
      <c r="BFN6" s="26"/>
      <c r="BFO6" s="26"/>
      <c r="BFP6" s="26"/>
      <c r="BFQ6" s="26"/>
      <c r="BFR6" s="26"/>
      <c r="BFS6" s="26"/>
      <c r="BFT6" s="26"/>
      <c r="BFU6" s="26"/>
      <c r="BFV6" s="26"/>
      <c r="BFW6" s="26"/>
      <c r="BFX6" s="26"/>
      <c r="BFY6" s="26"/>
      <c r="BFZ6" s="26"/>
      <c r="BGA6" s="26"/>
      <c r="BGB6" s="26"/>
      <c r="BGC6" s="26"/>
      <c r="BGD6" s="26"/>
      <c r="BGE6" s="26"/>
      <c r="BGF6" s="26"/>
      <c r="BGG6" s="26"/>
      <c r="BGH6" s="26"/>
      <c r="BGI6" s="26"/>
      <c r="BGJ6" s="26"/>
      <c r="BGK6" s="26"/>
      <c r="BGL6" s="26"/>
      <c r="BGM6" s="26"/>
      <c r="BGN6" s="26"/>
      <c r="BGO6" s="26"/>
      <c r="BGP6" s="26"/>
      <c r="BGQ6" s="26"/>
      <c r="BGR6" s="26"/>
      <c r="BGS6" s="26"/>
      <c r="BGT6" s="26"/>
      <c r="BGU6" s="26"/>
      <c r="BGV6" s="26"/>
      <c r="BGW6" s="26"/>
      <c r="BGX6" s="26"/>
      <c r="BGY6" s="26"/>
      <c r="BGZ6" s="26"/>
      <c r="BHA6" s="26"/>
      <c r="BHB6" s="26"/>
      <c r="BHC6" s="26"/>
      <c r="BHD6" s="26"/>
      <c r="BHE6" s="26"/>
      <c r="BHF6" s="26"/>
      <c r="BHG6" s="26"/>
      <c r="BHH6" s="26"/>
      <c r="BHI6" s="26"/>
      <c r="BHJ6" s="26"/>
      <c r="BHK6" s="26"/>
      <c r="BHL6" s="26"/>
      <c r="BHM6" s="26"/>
      <c r="BHN6" s="26"/>
      <c r="BHO6" s="26"/>
      <c r="BHP6" s="26"/>
      <c r="BHQ6" s="26"/>
      <c r="BHR6" s="26"/>
      <c r="BHS6" s="26"/>
      <c r="BHT6" s="26"/>
      <c r="BHU6" s="26"/>
      <c r="BHV6" s="26"/>
      <c r="BHW6" s="26"/>
      <c r="BHX6" s="26"/>
      <c r="BHY6" s="26"/>
      <c r="BHZ6" s="26"/>
      <c r="BIA6" s="26"/>
      <c r="BIB6" s="26"/>
      <c r="BIC6" s="26"/>
      <c r="BID6" s="26"/>
      <c r="BIE6" s="26"/>
      <c r="BIF6" s="26"/>
      <c r="BIG6" s="26"/>
      <c r="BIH6" s="26"/>
      <c r="BII6" s="26"/>
      <c r="BIJ6" s="26"/>
      <c r="BIK6" s="26"/>
      <c r="BIL6" s="26"/>
      <c r="BIM6" s="26"/>
      <c r="BIN6" s="26"/>
      <c r="BIO6" s="26"/>
      <c r="BIP6" s="26"/>
      <c r="BIQ6" s="26"/>
      <c r="BIR6" s="26"/>
      <c r="BIS6" s="26"/>
      <c r="BIT6" s="26"/>
      <c r="BIU6" s="26"/>
      <c r="BIV6" s="26"/>
      <c r="BIW6" s="26"/>
      <c r="BIX6" s="26"/>
      <c r="BIY6" s="26"/>
      <c r="BIZ6" s="26"/>
      <c r="BJA6" s="26"/>
      <c r="BJB6" s="26"/>
      <c r="BJC6" s="26"/>
      <c r="BJD6" s="26"/>
      <c r="BJE6" s="26"/>
      <c r="BJF6" s="26"/>
      <c r="BJG6" s="26"/>
      <c r="BJH6" s="26"/>
      <c r="BJI6" s="26"/>
      <c r="BJJ6" s="26"/>
      <c r="BJK6" s="26"/>
      <c r="BJL6" s="26"/>
      <c r="BJM6" s="26"/>
      <c r="BJN6" s="26"/>
      <c r="BJO6" s="26"/>
      <c r="BJP6" s="26"/>
      <c r="BJQ6" s="26"/>
      <c r="BJR6" s="26"/>
      <c r="BJS6" s="26"/>
      <c r="BJT6" s="26"/>
      <c r="BJU6" s="26"/>
      <c r="BJV6" s="26"/>
      <c r="BJW6" s="26"/>
      <c r="BJX6" s="26"/>
      <c r="BJY6" s="26"/>
      <c r="BJZ6" s="26"/>
      <c r="BKA6" s="26"/>
      <c r="BKB6" s="26"/>
      <c r="BKC6" s="26"/>
      <c r="BKD6" s="26"/>
      <c r="BKE6" s="26"/>
      <c r="BKF6" s="26"/>
      <c r="BKG6" s="26"/>
      <c r="BKH6" s="26"/>
      <c r="BKI6" s="26"/>
      <c r="BKJ6" s="26"/>
      <c r="BKK6" s="26"/>
      <c r="BKL6" s="26"/>
      <c r="BKM6" s="26"/>
      <c r="BKN6" s="26"/>
      <c r="BKO6" s="26"/>
      <c r="BKP6" s="26"/>
      <c r="BKQ6" s="26"/>
      <c r="BKR6" s="26"/>
      <c r="BKS6" s="26"/>
      <c r="BKT6" s="26"/>
      <c r="BKU6" s="26"/>
      <c r="BKV6" s="26"/>
      <c r="BKW6" s="26"/>
      <c r="BKX6" s="26"/>
      <c r="BKY6" s="26"/>
      <c r="BKZ6" s="26"/>
      <c r="BLA6" s="26"/>
      <c r="BLB6" s="26"/>
      <c r="BLC6" s="26"/>
      <c r="BLD6" s="26"/>
      <c r="BLE6" s="26"/>
      <c r="BLF6" s="26"/>
      <c r="BLG6" s="26"/>
      <c r="BLH6" s="26"/>
      <c r="BLI6" s="26"/>
      <c r="BLJ6" s="26"/>
      <c r="BLK6" s="26"/>
      <c r="BLL6" s="26"/>
      <c r="BLM6" s="26"/>
      <c r="BLN6" s="26"/>
      <c r="BLO6" s="26"/>
      <c r="BLP6" s="26"/>
      <c r="BLQ6" s="26"/>
      <c r="BLR6" s="26"/>
      <c r="BLS6" s="26"/>
      <c r="BLT6" s="26"/>
      <c r="BLU6" s="26"/>
      <c r="BLV6" s="26"/>
      <c r="BLW6" s="26"/>
      <c r="BLX6" s="26"/>
      <c r="BLY6" s="26"/>
      <c r="BLZ6" s="26"/>
      <c r="BMA6" s="26"/>
      <c r="BMB6" s="26"/>
      <c r="BMC6" s="26"/>
      <c r="BMD6" s="26"/>
      <c r="BME6" s="26"/>
      <c r="BMF6" s="26"/>
      <c r="BMG6" s="26"/>
      <c r="BMH6" s="26"/>
      <c r="BMI6" s="26"/>
      <c r="BMJ6" s="26"/>
      <c r="BMK6" s="26"/>
      <c r="BML6" s="26"/>
      <c r="BMM6" s="26"/>
      <c r="BMN6" s="26"/>
      <c r="BMO6" s="26"/>
      <c r="BMP6" s="26"/>
      <c r="BMQ6" s="26"/>
      <c r="BMR6" s="26"/>
      <c r="BMS6" s="26"/>
      <c r="BMT6" s="26"/>
      <c r="BMU6" s="26"/>
      <c r="BMV6" s="26"/>
      <c r="BMW6" s="26"/>
      <c r="BMX6" s="26"/>
      <c r="BMY6" s="26"/>
      <c r="BMZ6" s="26"/>
      <c r="BNA6" s="26"/>
      <c r="BNB6" s="26"/>
      <c r="BNC6" s="26"/>
      <c r="BND6" s="26"/>
      <c r="BNE6" s="26"/>
      <c r="BNF6" s="26"/>
      <c r="BNG6" s="26"/>
      <c r="BNH6" s="26"/>
      <c r="BNI6" s="26"/>
      <c r="BNJ6" s="26"/>
      <c r="BNK6" s="26"/>
      <c r="BNL6" s="26"/>
      <c r="BNM6" s="26"/>
      <c r="BNN6" s="26"/>
      <c r="BNO6" s="26"/>
      <c r="BNP6" s="26"/>
      <c r="BNQ6" s="26"/>
      <c r="BNR6" s="26"/>
      <c r="BNS6" s="26"/>
      <c r="BNT6" s="26"/>
      <c r="BNU6" s="26"/>
      <c r="BNV6" s="26"/>
      <c r="BNW6" s="26"/>
      <c r="BNX6" s="26"/>
      <c r="BNY6" s="26"/>
      <c r="BNZ6" s="26"/>
      <c r="BOA6" s="26"/>
      <c r="BOB6" s="26"/>
      <c r="BOC6" s="26"/>
      <c r="BOD6" s="26"/>
      <c r="BOE6" s="26"/>
      <c r="BOF6" s="26"/>
      <c r="BOG6" s="26"/>
      <c r="BOH6" s="26"/>
      <c r="BOI6" s="26"/>
      <c r="BOJ6" s="26"/>
      <c r="BOK6" s="26"/>
      <c r="BOL6" s="26"/>
      <c r="BOM6" s="26"/>
      <c r="BON6" s="26"/>
      <c r="BOO6" s="26"/>
      <c r="BOP6" s="26"/>
      <c r="BOQ6" s="26"/>
      <c r="BOR6" s="26"/>
      <c r="BOS6" s="26"/>
      <c r="BOT6" s="26"/>
      <c r="BOU6" s="26"/>
      <c r="BOV6" s="26"/>
      <c r="BOW6" s="26"/>
      <c r="BOX6" s="26"/>
      <c r="BOY6" s="26"/>
      <c r="BOZ6" s="26"/>
      <c r="BPA6" s="26"/>
      <c r="BPB6" s="26"/>
      <c r="BPC6" s="26"/>
      <c r="BPD6" s="26"/>
      <c r="BPE6" s="26"/>
      <c r="BPF6" s="26"/>
      <c r="BPG6" s="26"/>
      <c r="BPH6" s="26"/>
      <c r="BPI6" s="26"/>
      <c r="BPJ6" s="26"/>
      <c r="BPK6" s="26"/>
      <c r="BPL6" s="26"/>
      <c r="BPM6" s="26"/>
      <c r="BPN6" s="26"/>
      <c r="BPO6" s="26"/>
      <c r="BPP6" s="26"/>
      <c r="BPQ6" s="26"/>
      <c r="BPR6" s="26"/>
      <c r="BPS6" s="26"/>
      <c r="BPT6" s="26"/>
      <c r="BPU6" s="26"/>
      <c r="BPV6" s="26"/>
      <c r="BPW6" s="26"/>
      <c r="BPX6" s="26"/>
      <c r="BPY6" s="26"/>
      <c r="BPZ6" s="26"/>
      <c r="BQA6" s="26"/>
      <c r="BQB6" s="26"/>
      <c r="BQC6" s="26"/>
      <c r="BQD6" s="26"/>
      <c r="BQE6" s="26"/>
      <c r="BQF6" s="26"/>
      <c r="BQG6" s="26"/>
      <c r="BQH6" s="26"/>
      <c r="BQI6" s="26"/>
      <c r="BQJ6" s="26"/>
      <c r="BQK6" s="26"/>
      <c r="BQL6" s="26"/>
      <c r="BQM6" s="26"/>
      <c r="BQN6" s="26"/>
      <c r="BQO6" s="26"/>
      <c r="BQP6" s="26"/>
      <c r="BQQ6" s="26"/>
      <c r="BQR6" s="26"/>
      <c r="BQS6" s="26"/>
      <c r="BQT6" s="26"/>
      <c r="BQU6" s="26"/>
      <c r="BQV6" s="26"/>
      <c r="BQW6" s="26"/>
      <c r="BQX6" s="26"/>
      <c r="BQY6" s="26"/>
      <c r="BQZ6" s="26"/>
      <c r="BRA6" s="26"/>
      <c r="BRB6" s="26"/>
      <c r="BRC6" s="26"/>
      <c r="BRD6" s="26"/>
      <c r="BRE6" s="26"/>
      <c r="BRF6" s="26"/>
      <c r="BRG6" s="26"/>
      <c r="BRH6" s="26"/>
      <c r="BRI6" s="26"/>
      <c r="BRJ6" s="26"/>
      <c r="BRK6" s="26"/>
      <c r="BRL6" s="26"/>
      <c r="BRM6" s="26"/>
      <c r="BRN6" s="26"/>
      <c r="BRO6" s="26"/>
      <c r="BRP6" s="26"/>
      <c r="BRQ6" s="26"/>
      <c r="BRR6" s="26"/>
      <c r="BRS6" s="26"/>
      <c r="BRT6" s="26"/>
      <c r="BRU6" s="26"/>
      <c r="BRV6" s="26"/>
      <c r="BRW6" s="26"/>
      <c r="BRX6" s="26"/>
      <c r="BRY6" s="26"/>
      <c r="BRZ6" s="26"/>
      <c r="BSA6" s="26"/>
      <c r="BSB6" s="26"/>
      <c r="BSC6" s="26"/>
      <c r="BSD6" s="26"/>
      <c r="BSE6" s="26"/>
      <c r="BSF6" s="26"/>
      <c r="BSG6" s="26"/>
      <c r="BSH6" s="26"/>
      <c r="BSI6" s="26"/>
      <c r="BSJ6" s="26"/>
      <c r="BSK6" s="26"/>
      <c r="BSL6" s="26"/>
      <c r="BSM6" s="26"/>
      <c r="BSN6" s="26"/>
      <c r="BSO6" s="26"/>
      <c r="BSP6" s="26"/>
      <c r="BSQ6" s="26"/>
      <c r="BSR6" s="26"/>
      <c r="BSS6" s="26"/>
      <c r="BST6" s="26"/>
      <c r="BSU6" s="26"/>
      <c r="BSV6" s="26"/>
      <c r="BSW6" s="26"/>
      <c r="BSX6" s="26"/>
      <c r="BSY6" s="26"/>
      <c r="BSZ6" s="26"/>
      <c r="BTA6" s="26"/>
      <c r="BTB6" s="26"/>
      <c r="BTC6" s="26"/>
      <c r="BTD6" s="26"/>
      <c r="BTE6" s="26"/>
      <c r="BTF6" s="26"/>
      <c r="BTG6" s="26"/>
      <c r="BTH6" s="26"/>
      <c r="BTI6" s="26"/>
      <c r="BTJ6" s="26"/>
      <c r="BTK6" s="26"/>
      <c r="BTL6" s="26"/>
      <c r="BTM6" s="26"/>
      <c r="BTN6" s="26"/>
      <c r="BTO6" s="26"/>
      <c r="BTP6" s="26"/>
      <c r="BTQ6" s="26"/>
      <c r="BTR6" s="26"/>
      <c r="BTS6" s="26"/>
      <c r="BTT6" s="26"/>
      <c r="BTU6" s="26"/>
      <c r="BTV6" s="26"/>
      <c r="BTW6" s="26"/>
      <c r="BTX6" s="26"/>
      <c r="BTY6" s="26"/>
      <c r="BTZ6" s="26"/>
      <c r="BUA6" s="26"/>
      <c r="BUB6" s="26"/>
      <c r="BUC6" s="26"/>
      <c r="BUD6" s="26"/>
      <c r="BUE6" s="26"/>
      <c r="BUF6" s="26"/>
      <c r="BUG6" s="26"/>
      <c r="BUH6" s="26"/>
      <c r="BUI6" s="26"/>
      <c r="BUJ6" s="26"/>
      <c r="BUK6" s="26"/>
      <c r="BUL6" s="26"/>
      <c r="BUM6" s="26"/>
      <c r="BUN6" s="26"/>
      <c r="BUO6" s="26"/>
      <c r="BUP6" s="26"/>
      <c r="BUQ6" s="26"/>
      <c r="BUR6" s="26"/>
      <c r="BUS6" s="26"/>
      <c r="BUT6" s="26"/>
      <c r="BUU6" s="26"/>
      <c r="BUV6" s="26"/>
      <c r="BUW6" s="26"/>
      <c r="BUX6" s="26"/>
      <c r="BUY6" s="26"/>
      <c r="BUZ6" s="26"/>
      <c r="BVA6" s="26"/>
      <c r="BVB6" s="26"/>
      <c r="BVC6" s="26"/>
      <c r="BVD6" s="26"/>
      <c r="BVE6" s="26"/>
      <c r="BVF6" s="26"/>
      <c r="BVG6" s="26"/>
      <c r="BVH6" s="26"/>
      <c r="BVI6" s="26"/>
      <c r="BVJ6" s="26"/>
      <c r="BVK6" s="26"/>
      <c r="BVL6" s="26"/>
      <c r="BVM6" s="26"/>
      <c r="BVN6" s="26"/>
      <c r="BVO6" s="26"/>
      <c r="BVP6" s="26"/>
      <c r="BVQ6" s="26"/>
      <c r="BVR6" s="26"/>
      <c r="BVS6" s="26"/>
      <c r="BVT6" s="26"/>
      <c r="BVU6" s="26"/>
      <c r="BVV6" s="26"/>
      <c r="BVW6" s="26"/>
      <c r="BVX6" s="26"/>
      <c r="BVY6" s="26"/>
      <c r="BVZ6" s="26"/>
      <c r="BWA6" s="26"/>
      <c r="BWB6" s="26"/>
      <c r="BWC6" s="26"/>
      <c r="BWD6" s="26"/>
      <c r="BWE6" s="26"/>
      <c r="BWF6" s="26"/>
      <c r="BWG6" s="26"/>
      <c r="BWH6" s="26"/>
      <c r="BWI6" s="26"/>
      <c r="BWJ6" s="26"/>
      <c r="BWK6" s="26"/>
      <c r="BWL6" s="26"/>
      <c r="BWM6" s="26"/>
      <c r="BWN6" s="26"/>
      <c r="BWO6" s="26"/>
      <c r="BWP6" s="26"/>
      <c r="BWQ6" s="26"/>
      <c r="BWR6" s="26"/>
      <c r="BWS6" s="26"/>
      <c r="BWT6" s="26"/>
      <c r="BWU6" s="26"/>
      <c r="BWV6" s="26"/>
      <c r="BWW6" s="26"/>
      <c r="BWX6" s="26"/>
      <c r="BWY6" s="26"/>
      <c r="BWZ6" s="26"/>
      <c r="BXA6" s="26"/>
      <c r="BXB6" s="26"/>
      <c r="BXC6" s="26"/>
      <c r="BXD6" s="26"/>
      <c r="BXE6" s="26"/>
      <c r="BXF6" s="26"/>
      <c r="BXG6" s="26"/>
      <c r="BXH6" s="26"/>
      <c r="BXI6" s="26"/>
      <c r="BXJ6" s="26"/>
      <c r="BXK6" s="26"/>
      <c r="BXL6" s="26"/>
      <c r="BXM6" s="26"/>
      <c r="BXN6" s="26"/>
      <c r="BXO6" s="26"/>
      <c r="BXP6" s="26"/>
      <c r="BXQ6" s="26"/>
      <c r="BXR6" s="26"/>
      <c r="BXS6" s="26"/>
      <c r="BXT6" s="26"/>
      <c r="BXU6" s="26"/>
      <c r="BXV6" s="26"/>
      <c r="BXW6" s="26"/>
      <c r="BXX6" s="26"/>
      <c r="BXY6" s="26"/>
      <c r="BXZ6" s="26"/>
      <c r="BYA6" s="26"/>
      <c r="BYB6" s="26"/>
      <c r="BYC6" s="26"/>
      <c r="BYD6" s="26"/>
      <c r="BYE6" s="26"/>
      <c r="BYF6" s="26"/>
      <c r="BYG6" s="26"/>
      <c r="BYH6" s="26"/>
      <c r="BYI6" s="26"/>
      <c r="BYJ6" s="26"/>
      <c r="BYK6" s="26"/>
      <c r="BYL6" s="26"/>
      <c r="BYM6" s="26"/>
      <c r="BYN6" s="26"/>
      <c r="BYO6" s="26"/>
      <c r="BYP6" s="26"/>
      <c r="BYQ6" s="26"/>
      <c r="BYR6" s="26"/>
      <c r="BYS6" s="26"/>
      <c r="BYT6" s="26"/>
      <c r="BYU6" s="26"/>
      <c r="BYV6" s="26"/>
      <c r="BYW6" s="26"/>
      <c r="BYX6" s="26"/>
      <c r="BYY6" s="26"/>
      <c r="BYZ6" s="26"/>
      <c r="BZA6" s="26"/>
      <c r="BZB6" s="26"/>
      <c r="BZC6" s="26"/>
      <c r="BZD6" s="26"/>
      <c r="BZE6" s="26"/>
      <c r="BZF6" s="26"/>
      <c r="BZG6" s="26"/>
      <c r="BZH6" s="26"/>
      <c r="BZI6" s="26"/>
      <c r="BZJ6" s="26"/>
      <c r="BZK6" s="26"/>
      <c r="BZL6" s="26"/>
      <c r="BZM6" s="26"/>
      <c r="BZN6" s="26"/>
      <c r="BZO6" s="26"/>
      <c r="BZP6" s="26"/>
      <c r="BZQ6" s="26"/>
      <c r="BZR6" s="26"/>
      <c r="BZS6" s="26"/>
      <c r="BZT6" s="26"/>
      <c r="BZU6" s="26"/>
      <c r="BZV6" s="26"/>
      <c r="BZW6" s="26"/>
      <c r="BZX6" s="26"/>
      <c r="BZY6" s="26"/>
      <c r="BZZ6" s="26"/>
      <c r="CAA6" s="26"/>
      <c r="CAB6" s="26"/>
      <c r="CAC6" s="26"/>
      <c r="CAD6" s="26"/>
      <c r="CAE6" s="26"/>
      <c r="CAF6" s="26"/>
      <c r="CAG6" s="26"/>
      <c r="CAH6" s="26"/>
      <c r="CAI6" s="26"/>
      <c r="CAJ6" s="26"/>
      <c r="CAK6" s="26"/>
      <c r="CAL6" s="26"/>
      <c r="CAM6" s="26"/>
      <c r="CAN6" s="26"/>
      <c r="CAO6" s="26"/>
      <c r="CAP6" s="26"/>
      <c r="CAQ6" s="26"/>
      <c r="CAR6" s="26"/>
      <c r="CAS6" s="26"/>
      <c r="CAT6" s="26"/>
      <c r="CAU6" s="26"/>
      <c r="CAV6" s="26"/>
      <c r="CAW6" s="26"/>
      <c r="CAX6" s="26"/>
      <c r="CAY6" s="26"/>
      <c r="CAZ6" s="26"/>
      <c r="CBA6" s="26"/>
      <c r="CBB6" s="26"/>
      <c r="CBC6" s="26"/>
      <c r="CBD6" s="26"/>
      <c r="CBE6" s="26"/>
      <c r="CBF6" s="26"/>
      <c r="CBG6" s="26"/>
      <c r="CBH6" s="26"/>
      <c r="CBI6" s="26"/>
      <c r="CBJ6" s="26"/>
      <c r="CBK6" s="26"/>
      <c r="CBL6" s="26"/>
      <c r="CBM6" s="26"/>
      <c r="CBN6" s="26"/>
      <c r="CBO6" s="26"/>
      <c r="CBP6" s="26"/>
      <c r="CBQ6" s="26"/>
      <c r="CBR6" s="26"/>
      <c r="CBS6" s="26"/>
      <c r="CBT6" s="26"/>
      <c r="CBU6" s="26"/>
      <c r="CBV6" s="26"/>
      <c r="CBW6" s="26"/>
      <c r="CBX6" s="26"/>
      <c r="CBY6" s="26"/>
      <c r="CBZ6" s="26"/>
      <c r="CCA6" s="26"/>
      <c r="CCB6" s="26"/>
      <c r="CCC6" s="26"/>
      <c r="CCD6" s="26"/>
      <c r="CCE6" s="26"/>
      <c r="CCF6" s="26"/>
      <c r="CCG6" s="26"/>
      <c r="CCH6" s="26"/>
      <c r="CCI6" s="26"/>
      <c r="CCJ6" s="26"/>
      <c r="CCK6" s="26"/>
      <c r="CCL6" s="26"/>
      <c r="CCM6" s="26"/>
      <c r="CCN6" s="26"/>
      <c r="CCO6" s="26"/>
      <c r="CCP6" s="26"/>
      <c r="CCQ6" s="26"/>
      <c r="CCR6" s="26"/>
      <c r="CCS6" s="26"/>
      <c r="CCT6" s="26"/>
      <c r="CCU6" s="26"/>
      <c r="CCV6" s="26"/>
      <c r="CCW6" s="26"/>
      <c r="CCX6" s="26"/>
      <c r="CCY6" s="26"/>
      <c r="CCZ6" s="26"/>
      <c r="CDA6" s="26"/>
      <c r="CDB6" s="26"/>
      <c r="CDC6" s="26"/>
      <c r="CDD6" s="26"/>
      <c r="CDE6" s="26"/>
      <c r="CDF6" s="26"/>
      <c r="CDG6" s="26"/>
      <c r="CDH6" s="26"/>
      <c r="CDI6" s="26"/>
      <c r="CDJ6" s="26"/>
      <c r="CDK6" s="26"/>
      <c r="CDL6" s="26"/>
      <c r="CDM6" s="26"/>
      <c r="CDN6" s="26"/>
      <c r="CDO6" s="26"/>
      <c r="CDP6" s="26"/>
      <c r="CDQ6" s="26"/>
      <c r="CDR6" s="26"/>
      <c r="CDS6" s="26"/>
      <c r="CDT6" s="26"/>
      <c r="CDU6" s="26"/>
      <c r="CDV6" s="26"/>
      <c r="CDW6" s="26"/>
      <c r="CDX6" s="26"/>
      <c r="CDY6" s="26"/>
      <c r="CDZ6" s="26"/>
      <c r="CEA6" s="26"/>
      <c r="CEB6" s="26"/>
      <c r="CEC6" s="26"/>
      <c r="CED6" s="26"/>
      <c r="CEE6" s="26"/>
      <c r="CEF6" s="26"/>
      <c r="CEG6" s="26"/>
      <c r="CEH6" s="26"/>
      <c r="CEI6" s="26"/>
      <c r="CEJ6" s="26"/>
      <c r="CEK6" s="26"/>
      <c r="CEL6" s="26"/>
      <c r="CEM6" s="26"/>
      <c r="CEN6" s="26"/>
      <c r="CEO6" s="26"/>
      <c r="CEP6" s="26"/>
      <c r="CEQ6" s="26"/>
      <c r="CER6" s="26"/>
      <c r="CES6" s="26"/>
      <c r="CET6" s="26"/>
      <c r="CEU6" s="26"/>
      <c r="CEV6" s="26"/>
      <c r="CEW6" s="26"/>
      <c r="CEX6" s="26"/>
      <c r="CEY6" s="26"/>
      <c r="CEZ6" s="26"/>
      <c r="CFA6" s="26"/>
      <c r="CFB6" s="26"/>
      <c r="CFC6" s="26"/>
      <c r="CFD6" s="26"/>
      <c r="CFE6" s="26"/>
      <c r="CFF6" s="26"/>
      <c r="CFG6" s="26"/>
      <c r="CFH6" s="26"/>
      <c r="CFI6" s="26"/>
      <c r="CFJ6" s="26"/>
      <c r="CFK6" s="26"/>
      <c r="CFL6" s="26"/>
      <c r="CFM6" s="26"/>
      <c r="CFN6" s="26"/>
      <c r="CFO6" s="26"/>
      <c r="CFP6" s="26"/>
      <c r="CFQ6" s="26"/>
      <c r="CFR6" s="26"/>
      <c r="CFS6" s="26"/>
      <c r="CFT6" s="26"/>
      <c r="CFU6" s="26"/>
      <c r="CFV6" s="26"/>
      <c r="CFW6" s="26"/>
      <c r="CFX6" s="26"/>
      <c r="CFY6" s="26"/>
      <c r="CFZ6" s="26"/>
      <c r="CGA6" s="26"/>
      <c r="CGB6" s="26"/>
      <c r="CGC6" s="26"/>
      <c r="CGD6" s="26"/>
      <c r="CGE6" s="26"/>
      <c r="CGF6" s="26"/>
      <c r="CGG6" s="26"/>
      <c r="CGH6" s="26"/>
      <c r="CGI6" s="26"/>
      <c r="CGJ6" s="26"/>
      <c r="CGK6" s="26"/>
      <c r="CGL6" s="26"/>
      <c r="CGM6" s="26"/>
      <c r="CGN6" s="26"/>
      <c r="CGO6" s="26"/>
      <c r="CGP6" s="26"/>
      <c r="CGQ6" s="26"/>
      <c r="CGR6" s="26"/>
      <c r="CGS6" s="26"/>
      <c r="CGT6" s="26"/>
      <c r="CGU6" s="26"/>
      <c r="CGV6" s="26"/>
      <c r="CGW6" s="26"/>
      <c r="CGX6" s="26"/>
      <c r="CGY6" s="26"/>
      <c r="CGZ6" s="26"/>
      <c r="CHA6" s="26"/>
      <c r="CHB6" s="26"/>
      <c r="CHC6" s="26"/>
      <c r="CHD6" s="26"/>
      <c r="CHE6" s="26"/>
      <c r="CHF6" s="26"/>
      <c r="CHG6" s="26"/>
      <c r="CHH6" s="26"/>
      <c r="CHI6" s="26"/>
      <c r="CHJ6" s="26"/>
      <c r="CHK6" s="26"/>
      <c r="CHL6" s="26"/>
      <c r="CHM6" s="26"/>
      <c r="CHN6" s="26"/>
      <c r="CHO6" s="26"/>
      <c r="CHP6" s="26"/>
      <c r="CHQ6" s="26"/>
      <c r="CHR6" s="26"/>
      <c r="CHS6" s="26"/>
      <c r="CHT6" s="26"/>
      <c r="CHU6" s="26"/>
      <c r="CHV6" s="26"/>
      <c r="CHW6" s="26"/>
      <c r="CHX6" s="26"/>
      <c r="CHY6" s="26"/>
      <c r="CHZ6" s="26"/>
      <c r="CIA6" s="26"/>
      <c r="CIB6" s="26"/>
      <c r="CIC6" s="26"/>
      <c r="CID6" s="26"/>
      <c r="CIE6" s="26"/>
      <c r="CIF6" s="26"/>
      <c r="CIG6" s="26"/>
      <c r="CIH6" s="26"/>
      <c r="CII6" s="26"/>
      <c r="CIJ6" s="26"/>
      <c r="CIK6" s="26"/>
      <c r="CIL6" s="26"/>
      <c r="CIM6" s="26"/>
      <c r="CIN6" s="26"/>
      <c r="CIO6" s="26"/>
      <c r="CIP6" s="26"/>
      <c r="CIQ6" s="26"/>
      <c r="CIR6" s="26"/>
      <c r="CIS6" s="26"/>
      <c r="CIT6" s="26"/>
      <c r="CIU6" s="26"/>
      <c r="CIV6" s="26"/>
      <c r="CIW6" s="26"/>
      <c r="CIX6" s="26"/>
      <c r="CIY6" s="26"/>
      <c r="CIZ6" s="26"/>
      <c r="CJA6" s="26"/>
      <c r="CJB6" s="26"/>
      <c r="CJC6" s="26"/>
      <c r="CJD6" s="26"/>
      <c r="CJE6" s="26"/>
      <c r="CJF6" s="26"/>
      <c r="CJG6" s="26"/>
      <c r="CJH6" s="26"/>
      <c r="CJI6" s="26"/>
      <c r="CJJ6" s="26"/>
      <c r="CJK6" s="26"/>
      <c r="CJL6" s="26"/>
      <c r="CJM6" s="26"/>
      <c r="CJN6" s="26"/>
      <c r="CJO6" s="26"/>
      <c r="CJP6" s="26"/>
      <c r="CJQ6" s="26"/>
      <c r="CJR6" s="26"/>
      <c r="CJS6" s="26"/>
      <c r="CJT6" s="26"/>
      <c r="CJU6" s="26"/>
      <c r="CJV6" s="26"/>
      <c r="CJW6" s="26"/>
      <c r="CJX6" s="26"/>
      <c r="CJY6" s="26"/>
      <c r="CJZ6" s="26"/>
      <c r="CKA6" s="26"/>
      <c r="CKB6" s="26"/>
      <c r="CKC6" s="26"/>
      <c r="CKD6" s="26"/>
      <c r="CKE6" s="26"/>
      <c r="CKF6" s="26"/>
      <c r="CKG6" s="26"/>
      <c r="CKH6" s="26"/>
      <c r="CKI6" s="26"/>
      <c r="CKJ6" s="26"/>
      <c r="CKK6" s="26"/>
      <c r="CKL6" s="26"/>
      <c r="CKM6" s="26"/>
      <c r="CKN6" s="26"/>
      <c r="CKO6" s="26"/>
      <c r="CKP6" s="26"/>
      <c r="CKQ6" s="26"/>
      <c r="CKR6" s="26"/>
      <c r="CKS6" s="26"/>
      <c r="CKT6" s="26"/>
      <c r="CKU6" s="26"/>
      <c r="CKV6" s="26"/>
      <c r="CKW6" s="26"/>
      <c r="CKX6" s="26"/>
      <c r="CKY6" s="26"/>
      <c r="CKZ6" s="26"/>
      <c r="CLA6" s="26"/>
      <c r="CLB6" s="26"/>
      <c r="CLC6" s="26"/>
      <c r="CLD6" s="26"/>
      <c r="CLE6" s="26"/>
      <c r="CLF6" s="26"/>
      <c r="CLG6" s="26"/>
      <c r="CLH6" s="26"/>
      <c r="CLI6" s="26"/>
      <c r="CLJ6" s="26"/>
      <c r="CLK6" s="26"/>
      <c r="CLL6" s="26"/>
      <c r="CLM6" s="26"/>
      <c r="CLN6" s="26"/>
      <c r="CLO6" s="26"/>
      <c r="CLP6" s="26"/>
      <c r="CLQ6" s="26"/>
      <c r="CLR6" s="26"/>
      <c r="CLS6" s="26"/>
      <c r="CLT6" s="26"/>
      <c r="CLU6" s="26"/>
      <c r="CLV6" s="26"/>
      <c r="CLW6" s="26"/>
      <c r="CLX6" s="26"/>
      <c r="CLY6" s="26"/>
      <c r="CLZ6" s="26"/>
      <c r="CMA6" s="26"/>
      <c r="CMB6" s="26"/>
      <c r="CMC6" s="26"/>
      <c r="CMD6" s="26"/>
      <c r="CME6" s="26"/>
      <c r="CMF6" s="26"/>
      <c r="CMG6" s="26"/>
      <c r="CMH6" s="26"/>
      <c r="CMI6" s="26"/>
      <c r="CMJ6" s="26"/>
      <c r="CMK6" s="26"/>
      <c r="CML6" s="26"/>
      <c r="CMM6" s="26"/>
      <c r="CMN6" s="26"/>
      <c r="CMO6" s="26"/>
      <c r="CMP6" s="26"/>
      <c r="CMQ6" s="26"/>
      <c r="CMR6" s="26"/>
      <c r="CMS6" s="26"/>
      <c r="CMT6" s="26"/>
      <c r="CMU6" s="26"/>
      <c r="CMV6" s="26"/>
      <c r="CMW6" s="26"/>
      <c r="CMX6" s="26"/>
      <c r="CMY6" s="26"/>
      <c r="CMZ6" s="26"/>
      <c r="CNA6" s="26"/>
      <c r="CNB6" s="26"/>
      <c r="CNC6" s="26"/>
      <c r="CND6" s="26"/>
      <c r="CNE6" s="26"/>
      <c r="CNF6" s="26"/>
      <c r="CNG6" s="26"/>
      <c r="CNH6" s="26"/>
      <c r="CNI6" s="26"/>
      <c r="CNJ6" s="26"/>
      <c r="CNK6" s="26"/>
      <c r="CNL6" s="26"/>
      <c r="CNM6" s="26"/>
      <c r="CNN6" s="26"/>
      <c r="CNO6" s="26"/>
      <c r="CNP6" s="26"/>
      <c r="CNQ6" s="26"/>
      <c r="CNR6" s="26"/>
      <c r="CNS6" s="26"/>
      <c r="CNT6" s="26"/>
      <c r="CNU6" s="26"/>
      <c r="CNV6" s="26"/>
      <c r="CNW6" s="26"/>
      <c r="CNX6" s="26"/>
      <c r="CNY6" s="26"/>
      <c r="CNZ6" s="26"/>
      <c r="COA6" s="26"/>
      <c r="COB6" s="26"/>
      <c r="COC6" s="26"/>
      <c r="COD6" s="26"/>
      <c r="COE6" s="26"/>
      <c r="COF6" s="26"/>
      <c r="COG6" s="26"/>
      <c r="COH6" s="26"/>
      <c r="COI6" s="26"/>
      <c r="COJ6" s="26"/>
      <c r="COK6" s="26"/>
      <c r="COL6" s="26"/>
      <c r="COM6" s="26"/>
      <c r="CON6" s="26"/>
      <c r="COO6" s="26"/>
      <c r="COP6" s="26"/>
      <c r="COQ6" s="26"/>
      <c r="COR6" s="26"/>
      <c r="COS6" s="26"/>
      <c r="COT6" s="26"/>
      <c r="COU6" s="26"/>
      <c r="COV6" s="26"/>
      <c r="COW6" s="26"/>
      <c r="COX6" s="26"/>
      <c r="COY6" s="26"/>
      <c r="COZ6" s="26"/>
      <c r="CPA6" s="26"/>
      <c r="CPB6" s="26"/>
      <c r="CPC6" s="26"/>
      <c r="CPD6" s="26"/>
      <c r="CPE6" s="26"/>
      <c r="CPF6" s="26"/>
      <c r="CPG6" s="26"/>
      <c r="CPH6" s="26"/>
      <c r="CPI6" s="26"/>
      <c r="CPJ6" s="26"/>
      <c r="CPK6" s="26"/>
      <c r="CPL6" s="26"/>
      <c r="CPM6" s="26"/>
      <c r="CPN6" s="26"/>
      <c r="CPO6" s="26"/>
      <c r="CPP6" s="26"/>
      <c r="CPQ6" s="26"/>
      <c r="CPR6" s="26"/>
      <c r="CPS6" s="26"/>
      <c r="CPT6" s="26"/>
      <c r="CPU6" s="26"/>
      <c r="CPV6" s="26"/>
      <c r="CPW6" s="26"/>
      <c r="CPX6" s="26"/>
      <c r="CPY6" s="26"/>
      <c r="CPZ6" s="26"/>
      <c r="CQA6" s="26"/>
      <c r="CQB6" s="26"/>
      <c r="CQC6" s="26"/>
      <c r="CQD6" s="26"/>
      <c r="CQE6" s="26"/>
      <c r="CQF6" s="26"/>
      <c r="CQG6" s="26"/>
      <c r="CQH6" s="26"/>
      <c r="CQI6" s="26"/>
      <c r="CQJ6" s="26"/>
      <c r="CQK6" s="26"/>
      <c r="CQL6" s="26"/>
      <c r="CQM6" s="26"/>
      <c r="CQN6" s="26"/>
      <c r="CQO6" s="26"/>
      <c r="CQP6" s="26"/>
      <c r="CQQ6" s="26"/>
      <c r="CQR6" s="26"/>
      <c r="CQS6" s="26"/>
      <c r="CQT6" s="26"/>
      <c r="CQU6" s="26"/>
      <c r="CQV6" s="26"/>
      <c r="CQW6" s="26"/>
      <c r="CQX6" s="26"/>
      <c r="CQY6" s="26"/>
      <c r="CQZ6" s="26"/>
      <c r="CRA6" s="26"/>
      <c r="CRB6" s="26"/>
      <c r="CRC6" s="26"/>
      <c r="CRD6" s="26"/>
      <c r="CRE6" s="26"/>
      <c r="CRF6" s="26"/>
      <c r="CRG6" s="26"/>
      <c r="CRH6" s="26"/>
      <c r="CRI6" s="26"/>
      <c r="CRJ6" s="26"/>
      <c r="CRK6" s="26"/>
      <c r="CRL6" s="26"/>
      <c r="CRM6" s="26"/>
      <c r="CRN6" s="26"/>
      <c r="CRO6" s="26"/>
      <c r="CRP6" s="26"/>
      <c r="CRQ6" s="26"/>
      <c r="CRR6" s="26"/>
      <c r="CRS6" s="26"/>
      <c r="CRT6" s="26"/>
      <c r="CRU6" s="26"/>
      <c r="CRV6" s="26"/>
      <c r="CRW6" s="26"/>
      <c r="CRX6" s="26"/>
      <c r="CRY6" s="26"/>
      <c r="CRZ6" s="26"/>
      <c r="CSA6" s="26"/>
      <c r="CSB6" s="26"/>
      <c r="CSC6" s="26"/>
      <c r="CSD6" s="26"/>
      <c r="CSE6" s="26"/>
      <c r="CSF6" s="26"/>
      <c r="CSG6" s="26"/>
      <c r="CSH6" s="26"/>
      <c r="CSI6" s="26"/>
      <c r="CSJ6" s="26"/>
      <c r="CSK6" s="26"/>
      <c r="CSL6" s="26"/>
      <c r="CSM6" s="26"/>
      <c r="CSN6" s="26"/>
      <c r="CSO6" s="26"/>
      <c r="CSP6" s="26"/>
      <c r="CSQ6" s="26"/>
      <c r="CSR6" s="26"/>
      <c r="CSS6" s="26"/>
      <c r="CST6" s="26"/>
      <c r="CSU6" s="26"/>
      <c r="CSV6" s="26"/>
      <c r="CSW6" s="26"/>
      <c r="CSX6" s="26"/>
      <c r="CSY6" s="26"/>
      <c r="CSZ6" s="26"/>
      <c r="CTA6" s="26"/>
      <c r="CTB6" s="26"/>
      <c r="CTC6" s="26"/>
      <c r="CTD6" s="26"/>
      <c r="CTE6" s="26"/>
      <c r="CTF6" s="26"/>
      <c r="CTG6" s="26"/>
      <c r="CTH6" s="26"/>
      <c r="CTI6" s="26"/>
      <c r="CTJ6" s="26"/>
      <c r="CTK6" s="26"/>
      <c r="CTL6" s="26"/>
      <c r="CTM6" s="26"/>
      <c r="CTN6" s="26"/>
      <c r="CTO6" s="26"/>
      <c r="CTP6" s="26"/>
      <c r="CTQ6" s="26"/>
      <c r="CTR6" s="26"/>
      <c r="CTS6" s="26"/>
      <c r="CTT6" s="26"/>
      <c r="CTU6" s="26"/>
      <c r="CTV6" s="26"/>
      <c r="CTW6" s="26"/>
      <c r="CTX6" s="26"/>
      <c r="CTY6" s="26"/>
      <c r="CTZ6" s="26"/>
      <c r="CUA6" s="26"/>
      <c r="CUB6" s="26"/>
      <c r="CUC6" s="26"/>
      <c r="CUD6" s="26"/>
      <c r="CUE6" s="26"/>
      <c r="CUF6" s="26"/>
      <c r="CUG6" s="26"/>
      <c r="CUH6" s="26"/>
      <c r="CUI6" s="26"/>
      <c r="CUJ6" s="26"/>
      <c r="CUK6" s="26"/>
      <c r="CUL6" s="26"/>
      <c r="CUM6" s="26"/>
      <c r="CUN6" s="26"/>
      <c r="CUO6" s="26"/>
      <c r="CUP6" s="26"/>
      <c r="CUQ6" s="26"/>
      <c r="CUR6" s="26"/>
      <c r="CUS6" s="26"/>
      <c r="CUT6" s="26"/>
      <c r="CUU6" s="26"/>
      <c r="CUV6" s="26"/>
      <c r="CUW6" s="26"/>
      <c r="CUX6" s="26"/>
      <c r="CUY6" s="26"/>
      <c r="CUZ6" s="26"/>
      <c r="CVA6" s="26"/>
      <c r="CVB6" s="26"/>
      <c r="CVC6" s="26"/>
      <c r="CVD6" s="26"/>
      <c r="CVE6" s="26"/>
      <c r="CVF6" s="26"/>
      <c r="CVG6" s="26"/>
      <c r="CVH6" s="26"/>
      <c r="CVI6" s="26"/>
      <c r="CVJ6" s="26"/>
      <c r="CVK6" s="26"/>
      <c r="CVL6" s="26"/>
      <c r="CVM6" s="26"/>
      <c r="CVN6" s="26"/>
      <c r="CVO6" s="26"/>
      <c r="CVP6" s="26"/>
      <c r="CVQ6" s="26"/>
      <c r="CVR6" s="26"/>
      <c r="CVS6" s="26"/>
      <c r="CVT6" s="26"/>
      <c r="CVU6" s="26"/>
      <c r="CVV6" s="26"/>
      <c r="CVW6" s="26"/>
      <c r="CVX6" s="26"/>
      <c r="CVY6" s="26"/>
      <c r="CVZ6" s="26"/>
      <c r="CWA6" s="26"/>
      <c r="CWB6" s="26"/>
      <c r="CWC6" s="26"/>
      <c r="CWD6" s="26"/>
      <c r="CWE6" s="26"/>
      <c r="CWF6" s="26"/>
      <c r="CWG6" s="26"/>
      <c r="CWH6" s="26"/>
      <c r="CWI6" s="26"/>
      <c r="CWJ6" s="26"/>
      <c r="CWK6" s="26"/>
      <c r="CWL6" s="26"/>
      <c r="CWM6" s="26"/>
      <c r="CWN6" s="26"/>
      <c r="CWO6" s="26"/>
      <c r="CWP6" s="26"/>
      <c r="CWQ6" s="26"/>
      <c r="CWR6" s="26"/>
      <c r="CWS6" s="26"/>
      <c r="CWT6" s="26"/>
      <c r="CWU6" s="26"/>
      <c r="CWV6" s="26"/>
      <c r="CWW6" s="26"/>
      <c r="CWX6" s="26"/>
      <c r="CWY6" s="26"/>
      <c r="CWZ6" s="26"/>
      <c r="CXA6" s="26"/>
      <c r="CXB6" s="26"/>
      <c r="CXC6" s="26"/>
      <c r="CXD6" s="26"/>
      <c r="CXE6" s="26"/>
      <c r="CXF6" s="26"/>
      <c r="CXG6" s="26"/>
      <c r="CXH6" s="26"/>
      <c r="CXI6" s="26"/>
      <c r="CXJ6" s="26"/>
      <c r="CXK6" s="26"/>
      <c r="CXL6" s="26"/>
      <c r="CXM6" s="26"/>
      <c r="CXN6" s="26"/>
      <c r="CXO6" s="26"/>
      <c r="CXP6" s="26"/>
      <c r="CXQ6" s="26"/>
      <c r="CXR6" s="26"/>
      <c r="CXS6" s="26"/>
      <c r="CXT6" s="26"/>
      <c r="CXU6" s="26"/>
      <c r="CXV6" s="26"/>
      <c r="CXW6" s="26"/>
      <c r="CXX6" s="26"/>
      <c r="CXY6" s="26"/>
      <c r="CXZ6" s="26"/>
      <c r="CYA6" s="26"/>
      <c r="CYB6" s="26"/>
      <c r="CYC6" s="26"/>
      <c r="CYD6" s="26"/>
      <c r="CYE6" s="26"/>
      <c r="CYF6" s="26"/>
      <c r="CYG6" s="26"/>
      <c r="CYH6" s="26"/>
      <c r="CYI6" s="26"/>
      <c r="CYJ6" s="26"/>
      <c r="CYK6" s="26"/>
      <c r="CYL6" s="26"/>
      <c r="CYM6" s="26"/>
      <c r="CYN6" s="26"/>
      <c r="CYO6" s="26"/>
      <c r="CYP6" s="26"/>
      <c r="CYQ6" s="26"/>
      <c r="CYR6" s="26"/>
      <c r="CYS6" s="26"/>
      <c r="CYT6" s="26"/>
      <c r="CYU6" s="26"/>
      <c r="CYV6" s="26"/>
      <c r="CYW6" s="26"/>
      <c r="CYX6" s="26"/>
      <c r="CYY6" s="26"/>
      <c r="CYZ6" s="26"/>
      <c r="CZA6" s="26"/>
      <c r="CZB6" s="26"/>
      <c r="CZC6" s="26"/>
      <c r="CZD6" s="26"/>
      <c r="CZE6" s="26"/>
      <c r="CZF6" s="26"/>
      <c r="CZG6" s="26"/>
      <c r="CZH6" s="26"/>
      <c r="CZI6" s="26"/>
      <c r="CZJ6" s="26"/>
      <c r="CZK6" s="26"/>
      <c r="CZL6" s="26"/>
      <c r="CZM6" s="26"/>
      <c r="CZN6" s="26"/>
      <c r="CZO6" s="26"/>
      <c r="CZP6" s="26"/>
      <c r="CZQ6" s="26"/>
      <c r="CZR6" s="26"/>
      <c r="CZS6" s="26"/>
      <c r="CZT6" s="26"/>
      <c r="CZU6" s="26"/>
      <c r="CZV6" s="26"/>
      <c r="CZW6" s="26"/>
      <c r="CZX6" s="26"/>
      <c r="CZY6" s="26"/>
      <c r="CZZ6" s="26"/>
      <c r="DAA6" s="26"/>
      <c r="DAB6" s="26"/>
      <c r="DAC6" s="26"/>
      <c r="DAD6" s="26"/>
      <c r="DAE6" s="26"/>
      <c r="DAF6" s="26"/>
      <c r="DAG6" s="26"/>
      <c r="DAH6" s="26"/>
      <c r="DAI6" s="26"/>
      <c r="DAJ6" s="26"/>
      <c r="DAK6" s="26"/>
      <c r="DAL6" s="26"/>
      <c r="DAM6" s="26"/>
      <c r="DAN6" s="26"/>
      <c r="DAO6" s="26"/>
      <c r="DAP6" s="26"/>
      <c r="DAQ6" s="26"/>
      <c r="DAR6" s="26"/>
      <c r="DAS6" s="26"/>
      <c r="DAT6" s="26"/>
      <c r="DAU6" s="26"/>
      <c r="DAV6" s="26"/>
      <c r="DAW6" s="26"/>
      <c r="DAX6" s="26"/>
      <c r="DAY6" s="26"/>
      <c r="DAZ6" s="26"/>
      <c r="DBA6" s="26"/>
      <c r="DBB6" s="26"/>
      <c r="DBC6" s="26"/>
      <c r="DBD6" s="26"/>
      <c r="DBE6" s="26"/>
      <c r="DBF6" s="26"/>
      <c r="DBG6" s="26"/>
      <c r="DBH6" s="26"/>
      <c r="DBI6" s="26"/>
      <c r="DBJ6" s="26"/>
      <c r="DBK6" s="26"/>
      <c r="DBL6" s="26"/>
      <c r="DBM6" s="26"/>
      <c r="DBN6" s="26"/>
      <c r="DBO6" s="26"/>
      <c r="DBP6" s="26"/>
      <c r="DBQ6" s="26"/>
      <c r="DBR6" s="26"/>
      <c r="DBS6" s="26"/>
      <c r="DBT6" s="26"/>
      <c r="DBU6" s="26"/>
      <c r="DBV6" s="26"/>
      <c r="DBW6" s="26"/>
      <c r="DBX6" s="26"/>
      <c r="DBY6" s="26"/>
      <c r="DBZ6" s="26"/>
      <c r="DCA6" s="26"/>
      <c r="DCB6" s="26"/>
      <c r="DCC6" s="26"/>
      <c r="DCD6" s="26"/>
      <c r="DCE6" s="26"/>
      <c r="DCF6" s="26"/>
      <c r="DCG6" s="26"/>
      <c r="DCH6" s="26"/>
      <c r="DCI6" s="26"/>
      <c r="DCJ6" s="26"/>
      <c r="DCK6" s="26"/>
      <c r="DCL6" s="26"/>
      <c r="DCM6" s="26"/>
      <c r="DCN6" s="26"/>
      <c r="DCO6" s="26"/>
      <c r="DCP6" s="26"/>
      <c r="DCQ6" s="26"/>
      <c r="DCR6" s="26"/>
      <c r="DCS6" s="26"/>
      <c r="DCT6" s="26"/>
      <c r="DCU6" s="26"/>
      <c r="DCV6" s="26"/>
      <c r="DCW6" s="26"/>
      <c r="DCX6" s="26"/>
      <c r="DCY6" s="26"/>
      <c r="DCZ6" s="26"/>
      <c r="DDA6" s="26"/>
      <c r="DDB6" s="26"/>
      <c r="DDC6" s="26"/>
      <c r="DDD6" s="26"/>
      <c r="DDE6" s="26"/>
      <c r="DDF6" s="26"/>
      <c r="DDG6" s="26"/>
      <c r="DDH6" s="26"/>
      <c r="DDI6" s="26"/>
      <c r="DDJ6" s="26"/>
      <c r="DDK6" s="26"/>
      <c r="DDL6" s="26"/>
      <c r="DDM6" s="26"/>
      <c r="DDN6" s="26"/>
      <c r="DDO6" s="26"/>
      <c r="DDP6" s="26"/>
      <c r="DDQ6" s="26"/>
      <c r="DDR6" s="26"/>
      <c r="DDS6" s="26"/>
      <c r="DDT6" s="26"/>
      <c r="DDU6" s="26"/>
      <c r="DDV6" s="26"/>
      <c r="DDW6" s="26"/>
      <c r="DDX6" s="26"/>
      <c r="DDY6" s="26"/>
      <c r="DDZ6" s="26"/>
      <c r="DEA6" s="26"/>
      <c r="DEB6" s="26"/>
      <c r="DEC6" s="26"/>
      <c r="DED6" s="26"/>
      <c r="DEE6" s="26"/>
      <c r="DEF6" s="26"/>
      <c r="DEG6" s="26"/>
      <c r="DEH6" s="26"/>
      <c r="DEI6" s="26"/>
      <c r="DEJ6" s="26"/>
      <c r="DEK6" s="26"/>
      <c r="DEL6" s="26"/>
      <c r="DEM6" s="26"/>
      <c r="DEN6" s="26"/>
      <c r="DEO6" s="26"/>
      <c r="DEP6" s="26"/>
      <c r="DEQ6" s="26"/>
      <c r="DER6" s="26"/>
      <c r="DES6" s="26"/>
      <c r="DET6" s="26"/>
      <c r="DEU6" s="26"/>
      <c r="DEV6" s="26"/>
      <c r="DEW6" s="26"/>
      <c r="DEX6" s="26"/>
      <c r="DEY6" s="26"/>
      <c r="DEZ6" s="26"/>
      <c r="DFA6" s="26"/>
      <c r="DFB6" s="26"/>
      <c r="DFC6" s="26"/>
      <c r="DFD6" s="26"/>
      <c r="DFE6" s="26"/>
      <c r="DFF6" s="26"/>
      <c r="DFG6" s="26"/>
      <c r="DFH6" s="26"/>
      <c r="DFI6" s="26"/>
      <c r="DFJ6" s="26"/>
      <c r="DFK6" s="26"/>
      <c r="DFL6" s="26"/>
      <c r="DFM6" s="26"/>
      <c r="DFN6" s="26"/>
      <c r="DFO6" s="26"/>
      <c r="DFP6" s="26"/>
      <c r="DFQ6" s="26"/>
      <c r="DFR6" s="26"/>
      <c r="DFS6" s="26"/>
      <c r="DFT6" s="26"/>
      <c r="DFU6" s="26"/>
      <c r="DFV6" s="26"/>
      <c r="DFW6" s="26"/>
      <c r="DFX6" s="26"/>
      <c r="DFY6" s="26"/>
      <c r="DFZ6" s="26"/>
      <c r="DGA6" s="26"/>
      <c r="DGB6" s="26"/>
      <c r="DGC6" s="26"/>
      <c r="DGD6" s="26"/>
      <c r="DGE6" s="26"/>
      <c r="DGF6" s="26"/>
      <c r="DGG6" s="26"/>
      <c r="DGH6" s="26"/>
      <c r="DGI6" s="26"/>
      <c r="DGJ6" s="26"/>
      <c r="DGK6" s="26"/>
      <c r="DGL6" s="26"/>
      <c r="DGM6" s="26"/>
      <c r="DGN6" s="26"/>
      <c r="DGO6" s="26"/>
      <c r="DGP6" s="26"/>
      <c r="DGQ6" s="26"/>
      <c r="DGR6" s="26"/>
      <c r="DGS6" s="26"/>
      <c r="DGT6" s="26"/>
      <c r="DGU6" s="26"/>
      <c r="DGV6" s="26"/>
      <c r="DGW6" s="26"/>
      <c r="DGX6" s="26"/>
      <c r="DGY6" s="26"/>
      <c r="DGZ6" s="26"/>
      <c r="DHA6" s="26"/>
      <c r="DHB6" s="26"/>
      <c r="DHC6" s="26"/>
      <c r="DHD6" s="26"/>
      <c r="DHE6" s="26"/>
      <c r="DHF6" s="26"/>
      <c r="DHG6" s="26"/>
      <c r="DHH6" s="26"/>
      <c r="DHI6" s="26"/>
      <c r="DHJ6" s="26"/>
      <c r="DHK6" s="26"/>
      <c r="DHL6" s="26"/>
      <c r="DHM6" s="26"/>
      <c r="DHN6" s="26"/>
      <c r="DHO6" s="26"/>
      <c r="DHP6" s="26"/>
      <c r="DHQ6" s="26"/>
      <c r="DHR6" s="26"/>
      <c r="DHS6" s="26"/>
      <c r="DHT6" s="26"/>
      <c r="DHU6" s="26"/>
      <c r="DHV6" s="26"/>
      <c r="DHW6" s="26"/>
      <c r="DHX6" s="26"/>
      <c r="DHY6" s="26"/>
      <c r="DHZ6" s="26"/>
      <c r="DIA6" s="26"/>
      <c r="DIB6" s="26"/>
      <c r="DIC6" s="26"/>
      <c r="DID6" s="26"/>
      <c r="DIE6" s="26"/>
      <c r="DIF6" s="26"/>
      <c r="DIG6" s="26"/>
      <c r="DIH6" s="26"/>
      <c r="DII6" s="26"/>
      <c r="DIJ6" s="26"/>
      <c r="DIK6" s="26"/>
      <c r="DIL6" s="26"/>
      <c r="DIM6" s="26"/>
      <c r="DIN6" s="26"/>
      <c r="DIO6" s="26"/>
      <c r="DIP6" s="26"/>
      <c r="DIQ6" s="26"/>
      <c r="DIR6" s="26"/>
      <c r="DIS6" s="26"/>
      <c r="DIT6" s="26"/>
      <c r="DIU6" s="26"/>
      <c r="DIV6" s="26"/>
      <c r="DIW6" s="26"/>
      <c r="DIX6" s="26"/>
      <c r="DIY6" s="26"/>
      <c r="DIZ6" s="26"/>
      <c r="DJA6" s="26"/>
      <c r="DJB6" s="26"/>
      <c r="DJC6" s="26"/>
      <c r="DJD6" s="26"/>
      <c r="DJE6" s="26"/>
      <c r="DJF6" s="26"/>
      <c r="DJG6" s="26"/>
      <c r="DJH6" s="26"/>
      <c r="DJI6" s="26"/>
      <c r="DJJ6" s="26"/>
      <c r="DJK6" s="26"/>
      <c r="DJL6" s="26"/>
      <c r="DJM6" s="26"/>
      <c r="DJN6" s="26"/>
      <c r="DJO6" s="26"/>
      <c r="DJP6" s="26"/>
      <c r="DJQ6" s="26"/>
      <c r="DJR6" s="26"/>
      <c r="DJS6" s="26"/>
      <c r="DJT6" s="26"/>
      <c r="DJU6" s="26"/>
      <c r="DJV6" s="26"/>
      <c r="DJW6" s="26"/>
      <c r="DJX6" s="26"/>
      <c r="DJY6" s="26"/>
      <c r="DJZ6" s="26"/>
      <c r="DKA6" s="26"/>
      <c r="DKB6" s="26"/>
      <c r="DKC6" s="26"/>
      <c r="DKD6" s="26"/>
      <c r="DKE6" s="26"/>
      <c r="DKF6" s="26"/>
      <c r="DKG6" s="26"/>
      <c r="DKH6" s="26"/>
      <c r="DKI6" s="26"/>
      <c r="DKJ6" s="26"/>
      <c r="DKK6" s="26"/>
      <c r="DKL6" s="26"/>
      <c r="DKM6" s="26"/>
      <c r="DKN6" s="26"/>
      <c r="DKO6" s="26"/>
      <c r="DKP6" s="26"/>
      <c r="DKQ6" s="26"/>
      <c r="DKR6" s="26"/>
      <c r="DKS6" s="26"/>
      <c r="DKT6" s="26"/>
      <c r="DKU6" s="26"/>
      <c r="DKV6" s="26"/>
      <c r="DKW6" s="26"/>
      <c r="DKX6" s="26"/>
      <c r="DKY6" s="26"/>
      <c r="DKZ6" s="26"/>
      <c r="DLA6" s="26"/>
      <c r="DLB6" s="26"/>
      <c r="DLC6" s="26"/>
      <c r="DLD6" s="26"/>
      <c r="DLE6" s="26"/>
      <c r="DLF6" s="26"/>
      <c r="DLG6" s="26"/>
      <c r="DLH6" s="26"/>
      <c r="DLI6" s="26"/>
      <c r="DLJ6" s="26"/>
      <c r="DLK6" s="26"/>
      <c r="DLL6" s="26"/>
      <c r="DLM6" s="26"/>
      <c r="DLN6" s="26"/>
      <c r="DLO6" s="26"/>
      <c r="DLP6" s="26"/>
      <c r="DLQ6" s="26"/>
      <c r="DLR6" s="26"/>
      <c r="DLS6" s="26"/>
      <c r="DLT6" s="26"/>
      <c r="DLU6" s="26"/>
      <c r="DLV6" s="26"/>
      <c r="DLW6" s="26"/>
      <c r="DLX6" s="26"/>
      <c r="DLY6" s="26"/>
      <c r="DLZ6" s="26"/>
      <c r="DMA6" s="26"/>
      <c r="DMB6" s="26"/>
      <c r="DMC6" s="26"/>
      <c r="DMD6" s="26"/>
      <c r="DME6" s="26"/>
      <c r="DMF6" s="26"/>
      <c r="DMG6" s="26"/>
      <c r="DMH6" s="26"/>
      <c r="DMI6" s="26"/>
      <c r="DMJ6" s="26"/>
      <c r="DMK6" s="26"/>
      <c r="DML6" s="26"/>
      <c r="DMM6" s="26"/>
      <c r="DMN6" s="26"/>
      <c r="DMO6" s="26"/>
      <c r="DMP6" s="26"/>
      <c r="DMQ6" s="26"/>
      <c r="DMR6" s="26"/>
      <c r="DMS6" s="26"/>
      <c r="DMT6" s="26"/>
      <c r="DMU6" s="26"/>
      <c r="DMV6" s="26"/>
      <c r="DMW6" s="26"/>
      <c r="DMX6" s="26"/>
      <c r="DMY6" s="26"/>
      <c r="DMZ6" s="26"/>
      <c r="DNA6" s="26"/>
      <c r="DNB6" s="26"/>
      <c r="DNC6" s="26"/>
      <c r="DND6" s="26"/>
      <c r="DNE6" s="26"/>
      <c r="DNF6" s="26"/>
      <c r="DNG6" s="26"/>
      <c r="DNH6" s="26"/>
      <c r="DNI6" s="26"/>
      <c r="DNJ6" s="26"/>
      <c r="DNK6" s="26"/>
      <c r="DNL6" s="26"/>
      <c r="DNM6" s="26"/>
      <c r="DNN6" s="26"/>
      <c r="DNO6" s="26"/>
      <c r="DNP6" s="26"/>
      <c r="DNQ6" s="26"/>
      <c r="DNR6" s="26"/>
      <c r="DNS6" s="26"/>
      <c r="DNT6" s="26"/>
      <c r="DNU6" s="26"/>
      <c r="DNV6" s="26"/>
      <c r="DNW6" s="26"/>
      <c r="DNX6" s="26"/>
      <c r="DNY6" s="26"/>
      <c r="DNZ6" s="26"/>
      <c r="DOA6" s="26"/>
      <c r="DOB6" s="26"/>
      <c r="DOC6" s="26"/>
      <c r="DOD6" s="26"/>
      <c r="DOE6" s="26"/>
      <c r="DOF6" s="26"/>
      <c r="DOG6" s="26"/>
      <c r="DOH6" s="26"/>
      <c r="DOI6" s="26"/>
      <c r="DOJ6" s="26"/>
      <c r="DOK6" s="26"/>
      <c r="DOL6" s="26"/>
      <c r="DOM6" s="26"/>
      <c r="DON6" s="26"/>
      <c r="DOO6" s="26"/>
      <c r="DOP6" s="26"/>
      <c r="DOQ6" s="26"/>
      <c r="DOR6" s="26"/>
      <c r="DOS6" s="26"/>
      <c r="DOT6" s="26"/>
      <c r="DOU6" s="26"/>
      <c r="DOV6" s="26"/>
      <c r="DOW6" s="26"/>
      <c r="DOX6" s="26"/>
      <c r="DOY6" s="26"/>
      <c r="DOZ6" s="26"/>
      <c r="DPA6" s="26"/>
      <c r="DPB6" s="26"/>
      <c r="DPC6" s="26"/>
      <c r="DPD6" s="26"/>
      <c r="DPE6" s="26"/>
      <c r="DPF6" s="26"/>
      <c r="DPG6" s="26"/>
      <c r="DPH6" s="26"/>
      <c r="DPI6" s="26"/>
      <c r="DPJ6" s="26"/>
      <c r="DPK6" s="26"/>
      <c r="DPL6" s="26"/>
      <c r="DPM6" s="26"/>
      <c r="DPN6" s="26"/>
      <c r="DPO6" s="26"/>
      <c r="DPP6" s="26"/>
      <c r="DPQ6" s="26"/>
      <c r="DPR6" s="26"/>
      <c r="DPS6" s="26"/>
      <c r="DPT6" s="26"/>
      <c r="DPU6" s="26"/>
      <c r="DPV6" s="26"/>
      <c r="DPW6" s="26"/>
      <c r="DPX6" s="26"/>
      <c r="DPY6" s="26"/>
      <c r="DPZ6" s="26"/>
      <c r="DQA6" s="26"/>
      <c r="DQB6" s="26"/>
      <c r="DQC6" s="26"/>
      <c r="DQD6" s="26"/>
      <c r="DQE6" s="26"/>
      <c r="DQF6" s="26"/>
      <c r="DQG6" s="26"/>
      <c r="DQH6" s="26"/>
      <c r="DQI6" s="26"/>
      <c r="DQJ6" s="26"/>
      <c r="DQK6" s="26"/>
      <c r="DQL6" s="26"/>
      <c r="DQM6" s="26"/>
      <c r="DQN6" s="26"/>
      <c r="DQO6" s="26"/>
      <c r="DQP6" s="26"/>
      <c r="DQQ6" s="26"/>
      <c r="DQR6" s="26"/>
      <c r="DQS6" s="26"/>
      <c r="DQT6" s="26"/>
      <c r="DQU6" s="26"/>
      <c r="DQV6" s="26"/>
      <c r="DQW6" s="26"/>
      <c r="DQX6" s="26"/>
      <c r="DQY6" s="26"/>
      <c r="DQZ6" s="26"/>
      <c r="DRA6" s="26"/>
      <c r="DRB6" s="26"/>
      <c r="DRC6" s="26"/>
      <c r="DRD6" s="26"/>
      <c r="DRE6" s="26"/>
      <c r="DRF6" s="26"/>
      <c r="DRG6" s="26"/>
      <c r="DRH6" s="26"/>
      <c r="DRI6" s="26"/>
      <c r="DRJ6" s="26"/>
      <c r="DRK6" s="26"/>
      <c r="DRL6" s="26"/>
      <c r="DRM6" s="26"/>
      <c r="DRN6" s="26"/>
      <c r="DRO6" s="26"/>
      <c r="DRP6" s="26"/>
      <c r="DRQ6" s="26"/>
      <c r="DRR6" s="26"/>
      <c r="DRS6" s="26"/>
      <c r="DRT6" s="26"/>
      <c r="DRU6" s="26"/>
      <c r="DRV6" s="26"/>
      <c r="DRW6" s="26"/>
      <c r="DRX6" s="26"/>
      <c r="DRY6" s="26"/>
      <c r="DRZ6" s="26"/>
      <c r="DSA6" s="26"/>
      <c r="DSB6" s="26"/>
      <c r="DSC6" s="26"/>
      <c r="DSD6" s="26"/>
      <c r="DSE6" s="26"/>
      <c r="DSF6" s="26"/>
      <c r="DSG6" s="26"/>
      <c r="DSH6" s="26"/>
      <c r="DSI6" s="26"/>
      <c r="DSJ6" s="26"/>
      <c r="DSK6" s="26"/>
      <c r="DSL6" s="26"/>
      <c r="DSM6" s="26"/>
      <c r="DSN6" s="26"/>
      <c r="DSO6" s="26"/>
      <c r="DSP6" s="26"/>
      <c r="DSQ6" s="26"/>
      <c r="DSR6" s="26"/>
      <c r="DSS6" s="26"/>
      <c r="DST6" s="26"/>
      <c r="DSU6" s="26"/>
      <c r="DSV6" s="26"/>
      <c r="DSW6" s="26"/>
      <c r="DSX6" s="26"/>
      <c r="DSY6" s="26"/>
      <c r="DSZ6" s="26"/>
      <c r="DTA6" s="26"/>
      <c r="DTB6" s="26"/>
      <c r="DTC6" s="26"/>
      <c r="DTD6" s="26"/>
      <c r="DTE6" s="26"/>
      <c r="DTF6" s="26"/>
      <c r="DTG6" s="26"/>
      <c r="DTH6" s="26"/>
      <c r="DTI6" s="26"/>
      <c r="DTJ6" s="26"/>
      <c r="DTK6" s="26"/>
      <c r="DTL6" s="26"/>
      <c r="DTM6" s="26"/>
      <c r="DTN6" s="26"/>
      <c r="DTO6" s="26"/>
      <c r="DTP6" s="26"/>
      <c r="DTQ6" s="26"/>
      <c r="DTR6" s="26"/>
      <c r="DTS6" s="26"/>
      <c r="DTT6" s="26"/>
      <c r="DTU6" s="26"/>
      <c r="DTV6" s="26"/>
      <c r="DTW6" s="26"/>
      <c r="DTX6" s="26"/>
      <c r="DTY6" s="26"/>
      <c r="DTZ6" s="26"/>
      <c r="DUA6" s="26"/>
      <c r="DUB6" s="26"/>
      <c r="DUC6" s="26"/>
      <c r="DUD6" s="26"/>
      <c r="DUE6" s="26"/>
      <c r="DUF6" s="26"/>
      <c r="DUG6" s="26"/>
      <c r="DUH6" s="26"/>
      <c r="DUI6" s="26"/>
      <c r="DUJ6" s="26"/>
      <c r="DUK6" s="26"/>
      <c r="DUL6" s="26"/>
      <c r="DUM6" s="26"/>
      <c r="DUN6" s="26"/>
      <c r="DUO6" s="26"/>
      <c r="DUP6" s="26"/>
      <c r="DUQ6" s="26"/>
      <c r="DUR6" s="26"/>
      <c r="DUS6" s="26"/>
      <c r="DUT6" s="26"/>
      <c r="DUU6" s="26"/>
      <c r="DUV6" s="26"/>
      <c r="DUW6" s="26"/>
      <c r="DUX6" s="26"/>
      <c r="DUY6" s="26"/>
      <c r="DUZ6" s="26"/>
      <c r="DVA6" s="26"/>
      <c r="DVB6" s="26"/>
      <c r="DVC6" s="26"/>
      <c r="DVD6" s="26"/>
      <c r="DVE6" s="26"/>
      <c r="DVF6" s="26"/>
      <c r="DVG6" s="26"/>
      <c r="DVH6" s="26"/>
      <c r="DVI6" s="26"/>
      <c r="DVJ6" s="26"/>
      <c r="DVK6" s="26"/>
      <c r="DVL6" s="26"/>
      <c r="DVM6" s="26"/>
      <c r="DVN6" s="26"/>
      <c r="DVO6" s="26"/>
      <c r="DVP6" s="26"/>
      <c r="DVQ6" s="26"/>
      <c r="DVR6" s="26"/>
      <c r="DVS6" s="26"/>
      <c r="DVT6" s="26"/>
      <c r="DVU6" s="26"/>
      <c r="DVV6" s="26"/>
      <c r="DVW6" s="26"/>
      <c r="DVX6" s="26"/>
      <c r="DVY6" s="26"/>
      <c r="DVZ6" s="26"/>
      <c r="DWA6" s="26"/>
      <c r="DWB6" s="26"/>
      <c r="DWC6" s="26"/>
      <c r="DWD6" s="26"/>
      <c r="DWE6" s="26"/>
      <c r="DWF6" s="26"/>
      <c r="DWG6" s="26"/>
      <c r="DWH6" s="26"/>
      <c r="DWI6" s="26"/>
      <c r="DWJ6" s="26"/>
      <c r="DWK6" s="26"/>
      <c r="DWL6" s="26"/>
      <c r="DWM6" s="26"/>
      <c r="DWN6" s="26"/>
      <c r="DWO6" s="26"/>
      <c r="DWP6" s="26"/>
      <c r="DWQ6" s="26"/>
      <c r="DWR6" s="26"/>
      <c r="DWS6" s="26"/>
      <c r="DWT6" s="26"/>
      <c r="DWU6" s="26"/>
      <c r="DWV6" s="26"/>
      <c r="DWW6" s="26"/>
      <c r="DWX6" s="26"/>
      <c r="DWY6" s="26"/>
      <c r="DWZ6" s="26"/>
      <c r="DXA6" s="26"/>
      <c r="DXB6" s="26"/>
      <c r="DXC6" s="26"/>
      <c r="DXD6" s="26"/>
      <c r="DXE6" s="26"/>
      <c r="DXF6" s="26"/>
      <c r="DXG6" s="26"/>
      <c r="DXH6" s="26"/>
      <c r="DXI6" s="26"/>
      <c r="DXJ6" s="26"/>
      <c r="DXK6" s="26"/>
      <c r="DXL6" s="26"/>
      <c r="DXM6" s="26"/>
      <c r="DXN6" s="26"/>
      <c r="DXO6" s="26"/>
      <c r="DXP6" s="26"/>
      <c r="DXQ6" s="26"/>
      <c r="DXR6" s="26"/>
      <c r="DXS6" s="26"/>
      <c r="DXT6" s="26"/>
      <c r="DXU6" s="26"/>
      <c r="DXV6" s="26"/>
      <c r="DXW6" s="26"/>
      <c r="DXX6" s="26"/>
      <c r="DXY6" s="26"/>
      <c r="DXZ6" s="26"/>
      <c r="DYA6" s="26"/>
      <c r="DYB6" s="26"/>
      <c r="DYC6" s="26"/>
      <c r="DYD6" s="26"/>
      <c r="DYE6" s="26"/>
      <c r="DYF6" s="26"/>
      <c r="DYG6" s="26"/>
      <c r="DYH6" s="26"/>
      <c r="DYI6" s="26"/>
      <c r="DYJ6" s="26"/>
      <c r="DYK6" s="26"/>
      <c r="DYL6" s="26"/>
      <c r="DYM6" s="26"/>
      <c r="DYN6" s="26"/>
      <c r="DYO6" s="26"/>
      <c r="DYP6" s="26"/>
      <c r="DYQ6" s="26"/>
      <c r="DYR6" s="26"/>
      <c r="DYS6" s="26"/>
      <c r="DYT6" s="26"/>
      <c r="DYU6" s="26"/>
      <c r="DYV6" s="26"/>
      <c r="DYW6" s="26"/>
      <c r="DYX6" s="26"/>
      <c r="DYY6" s="26"/>
      <c r="DYZ6" s="26"/>
      <c r="DZA6" s="26"/>
      <c r="DZB6" s="26"/>
      <c r="DZC6" s="26"/>
      <c r="DZD6" s="26"/>
      <c r="DZE6" s="26"/>
      <c r="DZF6" s="26"/>
      <c r="DZG6" s="26"/>
      <c r="DZH6" s="26"/>
      <c r="DZI6" s="26"/>
      <c r="DZJ6" s="26"/>
      <c r="DZK6" s="26"/>
      <c r="DZL6" s="26"/>
      <c r="DZM6" s="26"/>
      <c r="DZN6" s="26"/>
      <c r="DZO6" s="26"/>
      <c r="DZP6" s="26"/>
      <c r="DZQ6" s="26"/>
      <c r="DZR6" s="26"/>
      <c r="DZS6" s="26"/>
      <c r="DZT6" s="26"/>
      <c r="DZU6" s="26"/>
      <c r="DZV6" s="26"/>
      <c r="DZW6" s="26"/>
      <c r="DZX6" s="26"/>
      <c r="DZY6" s="26"/>
      <c r="DZZ6" s="26"/>
      <c r="EAA6" s="26"/>
      <c r="EAB6" s="26"/>
      <c r="EAC6" s="26"/>
      <c r="EAD6" s="26"/>
      <c r="EAE6" s="26"/>
      <c r="EAF6" s="26"/>
      <c r="EAG6" s="26"/>
      <c r="EAH6" s="26"/>
      <c r="EAI6" s="26"/>
      <c r="EAJ6" s="26"/>
      <c r="EAK6" s="26"/>
      <c r="EAL6" s="26"/>
      <c r="EAM6" s="26"/>
      <c r="EAN6" s="26"/>
      <c r="EAO6" s="26"/>
      <c r="EAP6" s="26"/>
      <c r="EAQ6" s="26"/>
      <c r="EAR6" s="26"/>
      <c r="EAS6" s="26"/>
      <c r="EAT6" s="26"/>
      <c r="EAU6" s="26"/>
      <c r="EAV6" s="26"/>
      <c r="EAW6" s="26"/>
      <c r="EAX6" s="26"/>
      <c r="EAY6" s="26"/>
      <c r="EAZ6" s="26"/>
      <c r="EBA6" s="26"/>
      <c r="EBB6" s="26"/>
      <c r="EBC6" s="26"/>
      <c r="EBD6" s="26"/>
      <c r="EBE6" s="26"/>
      <c r="EBF6" s="26"/>
      <c r="EBG6" s="26"/>
      <c r="EBH6" s="26"/>
      <c r="EBI6" s="26"/>
      <c r="EBJ6" s="26"/>
      <c r="EBK6" s="26"/>
      <c r="EBL6" s="26"/>
      <c r="EBM6" s="26"/>
      <c r="EBN6" s="26"/>
      <c r="EBO6" s="26"/>
      <c r="EBP6" s="26"/>
      <c r="EBQ6" s="26"/>
      <c r="EBR6" s="26"/>
      <c r="EBS6" s="26"/>
      <c r="EBT6" s="26"/>
      <c r="EBU6" s="26"/>
      <c r="EBV6" s="26"/>
      <c r="EBW6" s="26"/>
      <c r="EBX6" s="26"/>
      <c r="EBY6" s="26"/>
      <c r="EBZ6" s="26"/>
      <c r="ECA6" s="26"/>
      <c r="ECB6" s="26"/>
      <c r="ECC6" s="26"/>
      <c r="ECD6" s="26"/>
      <c r="ECE6" s="26"/>
      <c r="ECF6" s="26"/>
      <c r="ECG6" s="26"/>
      <c r="ECH6" s="26"/>
      <c r="ECI6" s="26"/>
      <c r="ECJ6" s="26"/>
      <c r="ECK6" s="26"/>
      <c r="ECL6" s="26"/>
      <c r="ECM6" s="26"/>
      <c r="ECN6" s="26"/>
      <c r="ECO6" s="26"/>
      <c r="ECP6" s="26"/>
      <c r="ECQ6" s="26"/>
      <c r="ECR6" s="26"/>
      <c r="ECS6" s="26"/>
      <c r="ECT6" s="26"/>
      <c r="ECU6" s="26"/>
      <c r="ECV6" s="26"/>
      <c r="ECW6" s="26"/>
      <c r="ECX6" s="26"/>
      <c r="ECY6" s="26"/>
      <c r="ECZ6" s="26"/>
      <c r="EDA6" s="26"/>
      <c r="EDB6" s="26"/>
      <c r="EDC6" s="26"/>
      <c r="EDD6" s="26"/>
      <c r="EDE6" s="26"/>
      <c r="EDF6" s="26"/>
      <c r="EDG6" s="26"/>
      <c r="EDH6" s="26"/>
      <c r="EDI6" s="26"/>
      <c r="EDJ6" s="26"/>
      <c r="EDK6" s="26"/>
      <c r="EDL6" s="26"/>
      <c r="EDM6" s="26"/>
      <c r="EDN6" s="26"/>
      <c r="EDO6" s="26"/>
      <c r="EDP6" s="26"/>
      <c r="EDQ6" s="26"/>
      <c r="EDR6" s="26"/>
      <c r="EDS6" s="26"/>
      <c r="EDT6" s="26"/>
      <c r="EDU6" s="26"/>
      <c r="EDV6" s="26"/>
      <c r="EDW6" s="26"/>
      <c r="EDX6" s="26"/>
      <c r="EDY6" s="26"/>
      <c r="EDZ6" s="26"/>
      <c r="EEA6" s="26"/>
      <c r="EEB6" s="26"/>
      <c r="EEC6" s="26"/>
      <c r="EED6" s="26"/>
      <c r="EEE6" s="26"/>
      <c r="EEF6" s="26"/>
      <c r="EEG6" s="26"/>
      <c r="EEH6" s="26"/>
      <c r="EEI6" s="26"/>
      <c r="EEJ6" s="26"/>
      <c r="EEK6" s="26"/>
      <c r="EEL6" s="26"/>
      <c r="EEM6" s="26"/>
      <c r="EEN6" s="26"/>
      <c r="EEO6" s="26"/>
      <c r="EEP6" s="26"/>
      <c r="EEQ6" s="26"/>
      <c r="EER6" s="26"/>
      <c r="EES6" s="26"/>
      <c r="EET6" s="26"/>
      <c r="EEU6" s="26"/>
      <c r="EEV6" s="26"/>
      <c r="EEW6" s="26"/>
      <c r="EEX6" s="26"/>
      <c r="EEY6" s="26"/>
      <c r="EEZ6" s="26"/>
      <c r="EFA6" s="26"/>
      <c r="EFB6" s="26"/>
      <c r="EFC6" s="26"/>
      <c r="EFD6" s="26"/>
      <c r="EFE6" s="26"/>
      <c r="EFF6" s="26"/>
      <c r="EFG6" s="26"/>
      <c r="EFH6" s="26"/>
      <c r="EFI6" s="26"/>
      <c r="EFJ6" s="26"/>
      <c r="EFK6" s="26"/>
      <c r="EFL6" s="26"/>
      <c r="EFM6" s="26"/>
      <c r="EFN6" s="26"/>
      <c r="EFO6" s="26"/>
      <c r="EFP6" s="26"/>
      <c r="EFQ6" s="26"/>
      <c r="EFR6" s="26"/>
      <c r="EFS6" s="26"/>
      <c r="EFT6" s="26"/>
      <c r="EFU6" s="26"/>
      <c r="EFV6" s="26"/>
      <c r="EFW6" s="26"/>
      <c r="EFX6" s="26"/>
      <c r="EFY6" s="26"/>
      <c r="EFZ6" s="26"/>
      <c r="EGA6" s="26"/>
      <c r="EGB6" s="26"/>
      <c r="EGC6" s="26"/>
      <c r="EGD6" s="26"/>
      <c r="EGE6" s="26"/>
      <c r="EGF6" s="26"/>
      <c r="EGG6" s="26"/>
      <c r="EGH6" s="26"/>
      <c r="EGI6" s="26"/>
      <c r="EGJ6" s="26"/>
      <c r="EGK6" s="26"/>
      <c r="EGL6" s="26"/>
      <c r="EGM6" s="26"/>
      <c r="EGN6" s="26"/>
      <c r="EGO6" s="26"/>
      <c r="EGP6" s="26"/>
      <c r="EGQ6" s="26"/>
      <c r="EGR6" s="26"/>
      <c r="EGS6" s="26"/>
      <c r="EGT6" s="26"/>
      <c r="EGU6" s="26"/>
      <c r="EGV6" s="26"/>
      <c r="EGW6" s="26"/>
      <c r="EGX6" s="26"/>
      <c r="EGY6" s="26"/>
      <c r="EGZ6" s="26"/>
      <c r="EHA6" s="26"/>
      <c r="EHB6" s="26"/>
      <c r="EHC6" s="26"/>
      <c r="EHD6" s="26"/>
      <c r="EHE6" s="26"/>
      <c r="EHF6" s="26"/>
      <c r="EHG6" s="26"/>
      <c r="EHH6" s="26"/>
      <c r="EHI6" s="26"/>
      <c r="EHJ6" s="26"/>
      <c r="EHK6" s="26"/>
      <c r="EHL6" s="26"/>
      <c r="EHM6" s="26"/>
      <c r="EHN6" s="26"/>
      <c r="EHO6" s="26"/>
      <c r="EHP6" s="26"/>
      <c r="EHQ6" s="26"/>
      <c r="EHR6" s="26"/>
      <c r="EHS6" s="26"/>
      <c r="EHT6" s="26"/>
      <c r="EHU6" s="26"/>
      <c r="EHV6" s="26"/>
      <c r="EHW6" s="26"/>
      <c r="EHX6" s="26"/>
      <c r="EHY6" s="26"/>
      <c r="EHZ6" s="26"/>
      <c r="EIA6" s="26"/>
      <c r="EIB6" s="26"/>
      <c r="EIC6" s="26"/>
      <c r="EID6" s="26"/>
      <c r="EIE6" s="26"/>
      <c r="EIF6" s="26"/>
      <c r="EIG6" s="26"/>
      <c r="EIH6" s="26"/>
      <c r="EII6" s="26"/>
      <c r="EIJ6" s="26"/>
      <c r="EIK6" s="26"/>
      <c r="EIL6" s="26"/>
      <c r="EIM6" s="26"/>
      <c r="EIN6" s="26"/>
      <c r="EIO6" s="26"/>
      <c r="EIP6" s="26"/>
      <c r="EIQ6" s="26"/>
      <c r="EIR6" s="26"/>
      <c r="EIS6" s="26"/>
      <c r="EIT6" s="26"/>
      <c r="EIU6" s="26"/>
      <c r="EIV6" s="26"/>
      <c r="EIW6" s="26"/>
      <c r="EIX6" s="26"/>
      <c r="EIY6" s="26"/>
      <c r="EIZ6" s="26"/>
      <c r="EJA6" s="26"/>
      <c r="EJB6" s="26"/>
      <c r="EJC6" s="26"/>
      <c r="EJD6" s="26"/>
      <c r="EJE6" s="26"/>
      <c r="EJF6" s="26"/>
      <c r="EJG6" s="26"/>
      <c r="EJH6" s="26"/>
      <c r="EJI6" s="26"/>
      <c r="EJJ6" s="26"/>
      <c r="EJK6" s="26"/>
      <c r="EJL6" s="26"/>
      <c r="EJM6" s="26"/>
      <c r="EJN6" s="26"/>
      <c r="EJO6" s="26"/>
      <c r="EJP6" s="26"/>
      <c r="EJQ6" s="26"/>
      <c r="EJR6" s="26"/>
      <c r="EJS6" s="26"/>
      <c r="EJT6" s="26"/>
      <c r="EJU6" s="26"/>
      <c r="EJV6" s="26"/>
      <c r="EJW6" s="26"/>
      <c r="EJX6" s="26"/>
      <c r="EJY6" s="26"/>
      <c r="EJZ6" s="26"/>
      <c r="EKA6" s="26"/>
      <c r="EKB6" s="26"/>
      <c r="EKC6" s="26"/>
      <c r="EKD6" s="26"/>
      <c r="EKE6" s="26"/>
      <c r="EKF6" s="26"/>
      <c r="EKG6" s="26"/>
      <c r="EKH6" s="26"/>
      <c r="EKI6" s="26"/>
      <c r="EKJ6" s="26"/>
      <c r="EKK6" s="26"/>
      <c r="EKL6" s="26"/>
      <c r="EKM6" s="26"/>
      <c r="EKN6" s="26"/>
      <c r="EKO6" s="26"/>
      <c r="EKP6" s="26"/>
      <c r="EKQ6" s="26"/>
      <c r="EKR6" s="26"/>
      <c r="EKS6" s="26"/>
      <c r="EKT6" s="26"/>
      <c r="EKU6" s="26"/>
      <c r="EKV6" s="26"/>
      <c r="EKW6" s="26"/>
      <c r="EKX6" s="26"/>
      <c r="EKY6" s="26"/>
      <c r="EKZ6" s="26"/>
      <c r="ELA6" s="26"/>
      <c r="ELB6" s="26"/>
      <c r="ELC6" s="26"/>
      <c r="ELD6" s="26"/>
      <c r="ELE6" s="26"/>
      <c r="ELF6" s="26"/>
      <c r="ELG6" s="26"/>
      <c r="ELH6" s="26"/>
      <c r="ELI6" s="26"/>
      <c r="ELJ6" s="26"/>
      <c r="ELK6" s="26"/>
      <c r="ELL6" s="26"/>
      <c r="ELM6" s="26"/>
      <c r="ELN6" s="26"/>
      <c r="ELO6" s="26"/>
      <c r="ELP6" s="26"/>
      <c r="ELQ6" s="26"/>
      <c r="ELR6" s="26"/>
      <c r="ELS6" s="26"/>
      <c r="ELT6" s="26"/>
      <c r="ELU6" s="26"/>
      <c r="ELV6" s="26"/>
      <c r="ELW6" s="26"/>
      <c r="ELX6" s="26"/>
      <c r="ELY6" s="26"/>
      <c r="ELZ6" s="26"/>
      <c r="EMA6" s="26"/>
      <c r="EMB6" s="26"/>
      <c r="EMC6" s="26"/>
      <c r="EMD6" s="26"/>
      <c r="EME6" s="26"/>
      <c r="EMF6" s="26"/>
      <c r="EMG6" s="26"/>
      <c r="EMH6" s="26"/>
      <c r="EMI6" s="26"/>
      <c r="EMJ6" s="26"/>
      <c r="EMK6" s="26"/>
      <c r="EML6" s="26"/>
      <c r="EMM6" s="26"/>
      <c r="EMN6" s="26"/>
      <c r="EMO6" s="26"/>
      <c r="EMP6" s="26"/>
      <c r="EMQ6" s="26"/>
      <c r="EMR6" s="26"/>
      <c r="EMS6" s="26"/>
      <c r="EMT6" s="26"/>
      <c r="EMU6" s="26"/>
      <c r="EMV6" s="26"/>
      <c r="EMW6" s="26"/>
      <c r="EMX6" s="26"/>
      <c r="EMY6" s="26"/>
      <c r="EMZ6" s="26"/>
      <c r="ENA6" s="26"/>
      <c r="ENB6" s="26"/>
      <c r="ENC6" s="26"/>
      <c r="END6" s="26"/>
      <c r="ENE6" s="26"/>
      <c r="ENF6" s="26"/>
      <c r="ENG6" s="26"/>
      <c r="ENH6" s="26"/>
      <c r="ENI6" s="26"/>
      <c r="ENJ6" s="26"/>
      <c r="ENK6" s="26"/>
      <c r="ENL6" s="26"/>
      <c r="ENM6" s="26"/>
      <c r="ENN6" s="26"/>
      <c r="ENO6" s="26"/>
      <c r="ENP6" s="26"/>
      <c r="ENQ6" s="26"/>
      <c r="ENR6" s="26"/>
      <c r="ENS6" s="26"/>
      <c r="ENT6" s="26"/>
      <c r="ENU6" s="26"/>
      <c r="ENV6" s="26"/>
      <c r="ENW6" s="26"/>
      <c r="ENX6" s="26"/>
      <c r="ENY6" s="26"/>
      <c r="ENZ6" s="26"/>
      <c r="EOA6" s="26"/>
      <c r="EOB6" s="26"/>
      <c r="EOC6" s="26"/>
      <c r="EOD6" s="26"/>
      <c r="EOE6" s="26"/>
      <c r="EOF6" s="26"/>
      <c r="EOG6" s="26"/>
      <c r="EOH6" s="26"/>
      <c r="EOI6" s="26"/>
      <c r="EOJ6" s="26"/>
      <c r="EOK6" s="26"/>
      <c r="EOL6" s="26"/>
      <c r="EOM6" s="26"/>
      <c r="EON6" s="26"/>
      <c r="EOO6" s="26"/>
      <c r="EOP6" s="26"/>
      <c r="EOQ6" s="26"/>
      <c r="EOR6" s="26"/>
      <c r="EOS6" s="26"/>
      <c r="EOT6" s="26"/>
      <c r="EOU6" s="26"/>
      <c r="EOV6" s="26"/>
      <c r="EOW6" s="26"/>
      <c r="EOX6" s="26"/>
      <c r="EOY6" s="26"/>
      <c r="EOZ6" s="26"/>
      <c r="EPA6" s="26"/>
      <c r="EPB6" s="26"/>
      <c r="EPC6" s="26"/>
      <c r="EPD6" s="26"/>
      <c r="EPE6" s="26"/>
      <c r="EPF6" s="26"/>
      <c r="EPG6" s="26"/>
      <c r="EPH6" s="26"/>
      <c r="EPI6" s="26"/>
      <c r="EPJ6" s="26"/>
      <c r="EPK6" s="26"/>
      <c r="EPL6" s="26"/>
      <c r="EPM6" s="26"/>
      <c r="EPN6" s="26"/>
      <c r="EPO6" s="26"/>
      <c r="EPP6" s="26"/>
      <c r="EPQ6" s="26"/>
      <c r="EPR6" s="26"/>
      <c r="EPS6" s="26"/>
      <c r="EPT6" s="26"/>
      <c r="EPU6" s="26"/>
      <c r="EPV6" s="26"/>
      <c r="EPW6" s="26"/>
      <c r="EPX6" s="26"/>
      <c r="EPY6" s="26"/>
      <c r="EPZ6" s="26"/>
      <c r="EQA6" s="26"/>
      <c r="EQB6" s="26"/>
      <c r="EQC6" s="26"/>
      <c r="EQD6" s="26"/>
      <c r="EQE6" s="26"/>
      <c r="EQF6" s="26"/>
      <c r="EQG6" s="26"/>
      <c r="EQH6" s="26"/>
      <c r="EQI6" s="26"/>
      <c r="EQJ6" s="26"/>
      <c r="EQK6" s="26"/>
      <c r="EQL6" s="26"/>
      <c r="EQM6" s="26"/>
      <c r="EQN6" s="26"/>
      <c r="EQO6" s="26"/>
      <c r="EQP6" s="26"/>
      <c r="EQQ6" s="26"/>
      <c r="EQR6" s="26"/>
      <c r="EQS6" s="26"/>
      <c r="EQT6" s="26"/>
      <c r="EQU6" s="26"/>
      <c r="EQV6" s="26"/>
      <c r="EQW6" s="26"/>
      <c r="EQX6" s="26"/>
      <c r="EQY6" s="26"/>
      <c r="EQZ6" s="26"/>
      <c r="ERA6" s="26"/>
      <c r="ERB6" s="26"/>
      <c r="ERC6" s="26"/>
      <c r="ERD6" s="26"/>
      <c r="ERE6" s="26"/>
      <c r="ERF6" s="26"/>
      <c r="ERG6" s="26"/>
      <c r="ERH6" s="26"/>
      <c r="ERI6" s="26"/>
      <c r="ERJ6" s="26"/>
      <c r="ERK6" s="26"/>
      <c r="ERL6" s="26"/>
      <c r="ERM6" s="26"/>
      <c r="ERN6" s="26"/>
      <c r="ERO6" s="26"/>
      <c r="ERP6" s="26"/>
      <c r="ERQ6" s="26"/>
      <c r="ERR6" s="26"/>
      <c r="ERS6" s="26"/>
      <c r="ERT6" s="26"/>
      <c r="ERU6" s="26"/>
      <c r="ERV6" s="26"/>
      <c r="ERW6" s="26"/>
      <c r="ERX6" s="26"/>
      <c r="ERY6" s="26"/>
      <c r="ERZ6" s="26"/>
      <c r="ESA6" s="26"/>
      <c r="ESB6" s="26"/>
      <c r="ESC6" s="26"/>
      <c r="ESD6" s="26"/>
      <c r="ESE6" s="26"/>
      <c r="ESF6" s="26"/>
      <c r="ESG6" s="26"/>
      <c r="ESH6" s="26"/>
      <c r="ESI6" s="26"/>
      <c r="ESJ6" s="26"/>
      <c r="ESK6" s="26"/>
      <c r="ESL6" s="26"/>
      <c r="ESM6" s="26"/>
      <c r="ESN6" s="26"/>
      <c r="ESO6" s="26"/>
      <c r="ESP6" s="26"/>
      <c r="ESQ6" s="26"/>
      <c r="ESR6" s="26"/>
      <c r="ESS6" s="26"/>
      <c r="EST6" s="26"/>
      <c r="ESU6" s="26"/>
      <c r="ESV6" s="26"/>
      <c r="ESW6" s="26"/>
      <c r="ESX6" s="26"/>
      <c r="ESY6" s="26"/>
      <c r="ESZ6" s="26"/>
      <c r="ETA6" s="26"/>
      <c r="ETB6" s="26"/>
      <c r="ETC6" s="26"/>
      <c r="ETD6" s="26"/>
      <c r="ETE6" s="26"/>
      <c r="ETF6" s="26"/>
      <c r="ETG6" s="26"/>
      <c r="ETH6" s="26"/>
      <c r="ETI6" s="26"/>
      <c r="ETJ6" s="26"/>
      <c r="ETK6" s="26"/>
      <c r="ETL6" s="26"/>
      <c r="ETM6" s="26"/>
      <c r="ETN6" s="26"/>
      <c r="ETO6" s="26"/>
      <c r="ETP6" s="26"/>
      <c r="ETQ6" s="26"/>
      <c r="ETR6" s="26"/>
      <c r="ETS6" s="26"/>
      <c r="ETT6" s="26"/>
      <c r="ETU6" s="26"/>
      <c r="ETV6" s="26"/>
      <c r="ETW6" s="26"/>
      <c r="ETX6" s="26"/>
      <c r="ETY6" s="26"/>
      <c r="ETZ6" s="26"/>
      <c r="EUA6" s="26"/>
      <c r="EUB6" s="26"/>
      <c r="EUC6" s="26"/>
      <c r="EUD6" s="26"/>
      <c r="EUE6" s="26"/>
      <c r="EUF6" s="26"/>
      <c r="EUG6" s="26"/>
      <c r="EUH6" s="26"/>
      <c r="EUI6" s="26"/>
      <c r="EUJ6" s="26"/>
      <c r="EUK6" s="26"/>
      <c r="EUL6" s="26"/>
      <c r="EUM6" s="26"/>
      <c r="EUN6" s="26"/>
      <c r="EUO6" s="26"/>
      <c r="EUP6" s="26"/>
      <c r="EUQ6" s="26"/>
      <c r="EUR6" s="26"/>
      <c r="EUS6" s="26"/>
      <c r="EUT6" s="26"/>
      <c r="EUU6" s="26"/>
      <c r="EUV6" s="26"/>
      <c r="EUW6" s="26"/>
      <c r="EUX6" s="26"/>
      <c r="EUY6" s="26"/>
      <c r="EUZ6" s="26"/>
      <c r="EVA6" s="26"/>
      <c r="EVB6" s="26"/>
      <c r="EVC6" s="26"/>
      <c r="EVD6" s="26"/>
      <c r="EVE6" s="26"/>
      <c r="EVF6" s="26"/>
      <c r="EVG6" s="26"/>
      <c r="EVH6" s="26"/>
      <c r="EVI6" s="26"/>
      <c r="EVJ6" s="26"/>
      <c r="EVK6" s="26"/>
      <c r="EVL6" s="26"/>
      <c r="EVM6" s="26"/>
      <c r="EVN6" s="26"/>
      <c r="EVO6" s="26"/>
      <c r="EVP6" s="26"/>
      <c r="EVQ6" s="26"/>
      <c r="EVR6" s="26"/>
      <c r="EVS6" s="26"/>
      <c r="EVT6" s="26"/>
      <c r="EVU6" s="26"/>
      <c r="EVV6" s="26"/>
      <c r="EVW6" s="26"/>
      <c r="EVX6" s="26"/>
      <c r="EVY6" s="26"/>
      <c r="EVZ6" s="26"/>
      <c r="EWA6" s="26"/>
      <c r="EWB6" s="26"/>
      <c r="EWC6" s="26"/>
      <c r="EWD6" s="26"/>
      <c r="EWE6" s="26"/>
      <c r="EWF6" s="26"/>
      <c r="EWG6" s="26"/>
      <c r="EWH6" s="26"/>
      <c r="EWI6" s="26"/>
      <c r="EWJ6" s="26"/>
      <c r="EWK6" s="26"/>
      <c r="EWL6" s="26"/>
      <c r="EWM6" s="26"/>
      <c r="EWN6" s="26"/>
      <c r="EWO6" s="26"/>
      <c r="EWP6" s="26"/>
      <c r="EWQ6" s="26"/>
      <c r="EWR6" s="26"/>
      <c r="EWS6" s="26"/>
      <c r="EWT6" s="26"/>
      <c r="EWU6" s="26"/>
      <c r="EWV6" s="26"/>
      <c r="EWW6" s="26"/>
      <c r="EWX6" s="26"/>
      <c r="EWY6" s="26"/>
      <c r="EWZ6" s="26"/>
      <c r="EXA6" s="26"/>
      <c r="EXB6" s="26"/>
      <c r="EXC6" s="26"/>
      <c r="EXD6" s="26"/>
      <c r="EXE6" s="26"/>
      <c r="EXF6" s="26"/>
      <c r="EXG6" s="26"/>
      <c r="EXH6" s="26"/>
      <c r="EXI6" s="26"/>
      <c r="EXJ6" s="26"/>
      <c r="EXK6" s="26"/>
      <c r="EXL6" s="26"/>
      <c r="EXM6" s="26"/>
      <c r="EXN6" s="26"/>
      <c r="EXO6" s="26"/>
      <c r="EXP6" s="26"/>
      <c r="EXQ6" s="26"/>
      <c r="EXR6" s="26"/>
      <c r="EXS6" s="26"/>
      <c r="EXT6" s="26"/>
      <c r="EXU6" s="26"/>
      <c r="EXV6" s="26"/>
      <c r="EXW6" s="26"/>
      <c r="EXX6" s="26"/>
      <c r="EXY6" s="26"/>
      <c r="EXZ6" s="26"/>
      <c r="EYA6" s="26"/>
      <c r="EYB6" s="26"/>
      <c r="EYC6" s="26"/>
      <c r="EYD6" s="26"/>
      <c r="EYE6" s="26"/>
      <c r="EYF6" s="26"/>
      <c r="EYG6" s="26"/>
      <c r="EYH6" s="26"/>
      <c r="EYI6" s="26"/>
      <c r="EYJ6" s="26"/>
      <c r="EYK6" s="26"/>
      <c r="EYL6" s="26"/>
      <c r="EYM6" s="26"/>
      <c r="EYN6" s="26"/>
      <c r="EYO6" s="26"/>
      <c r="EYP6" s="26"/>
      <c r="EYQ6" s="26"/>
      <c r="EYR6" s="26"/>
      <c r="EYS6" s="26"/>
      <c r="EYT6" s="26"/>
      <c r="EYU6" s="26"/>
      <c r="EYV6" s="26"/>
      <c r="EYW6" s="26"/>
      <c r="EYX6" s="26"/>
      <c r="EYY6" s="26"/>
      <c r="EYZ6" s="26"/>
      <c r="EZA6" s="26"/>
      <c r="EZB6" s="26"/>
      <c r="EZC6" s="26"/>
      <c r="EZD6" s="26"/>
      <c r="EZE6" s="26"/>
      <c r="EZF6" s="26"/>
      <c r="EZG6" s="26"/>
      <c r="EZH6" s="26"/>
      <c r="EZI6" s="26"/>
      <c r="EZJ6" s="26"/>
      <c r="EZK6" s="26"/>
      <c r="EZL6" s="26"/>
      <c r="EZM6" s="26"/>
      <c r="EZN6" s="26"/>
      <c r="EZO6" s="26"/>
      <c r="EZP6" s="26"/>
      <c r="EZQ6" s="26"/>
      <c r="EZR6" s="26"/>
      <c r="EZS6" s="26"/>
      <c r="EZT6" s="26"/>
      <c r="EZU6" s="26"/>
      <c r="EZV6" s="26"/>
      <c r="EZW6" s="26"/>
      <c r="EZX6" s="26"/>
      <c r="EZY6" s="26"/>
      <c r="EZZ6" s="26"/>
      <c r="FAA6" s="26"/>
      <c r="FAB6" s="26"/>
      <c r="FAC6" s="26"/>
      <c r="FAD6" s="26"/>
      <c r="FAE6" s="26"/>
      <c r="FAF6" s="26"/>
      <c r="FAG6" s="26"/>
      <c r="FAH6" s="26"/>
      <c r="FAI6" s="26"/>
      <c r="FAJ6" s="26"/>
      <c r="FAK6" s="26"/>
      <c r="FAL6" s="26"/>
      <c r="FAM6" s="26"/>
      <c r="FAN6" s="26"/>
      <c r="FAO6" s="26"/>
      <c r="FAP6" s="26"/>
      <c r="FAQ6" s="26"/>
      <c r="FAR6" s="26"/>
      <c r="FAS6" s="26"/>
      <c r="FAT6" s="26"/>
      <c r="FAU6" s="26"/>
      <c r="FAV6" s="26"/>
      <c r="FAW6" s="26"/>
      <c r="FAX6" s="26"/>
      <c r="FAY6" s="26"/>
      <c r="FAZ6" s="26"/>
      <c r="FBA6" s="26"/>
      <c r="FBB6" s="26"/>
      <c r="FBC6" s="26"/>
      <c r="FBD6" s="26"/>
      <c r="FBE6" s="26"/>
      <c r="FBF6" s="26"/>
      <c r="FBG6" s="26"/>
      <c r="FBH6" s="26"/>
      <c r="FBI6" s="26"/>
      <c r="FBJ6" s="26"/>
      <c r="FBK6" s="26"/>
      <c r="FBL6" s="26"/>
      <c r="FBM6" s="26"/>
      <c r="FBN6" s="26"/>
      <c r="FBO6" s="26"/>
      <c r="FBP6" s="26"/>
      <c r="FBQ6" s="26"/>
      <c r="FBR6" s="26"/>
      <c r="FBS6" s="26"/>
      <c r="FBT6" s="26"/>
      <c r="FBU6" s="26"/>
      <c r="FBV6" s="26"/>
      <c r="FBW6" s="26"/>
      <c r="FBX6" s="26"/>
      <c r="FBY6" s="26"/>
      <c r="FBZ6" s="26"/>
      <c r="FCA6" s="26"/>
      <c r="FCB6" s="26"/>
      <c r="FCC6" s="26"/>
      <c r="FCD6" s="26"/>
      <c r="FCE6" s="26"/>
      <c r="FCF6" s="26"/>
      <c r="FCG6" s="26"/>
      <c r="FCH6" s="26"/>
      <c r="FCI6" s="26"/>
      <c r="FCJ6" s="26"/>
      <c r="FCK6" s="26"/>
      <c r="FCL6" s="26"/>
      <c r="FCM6" s="26"/>
      <c r="FCN6" s="26"/>
      <c r="FCO6" s="26"/>
      <c r="FCP6" s="26"/>
      <c r="FCQ6" s="26"/>
      <c r="FCR6" s="26"/>
      <c r="FCS6" s="26"/>
      <c r="FCT6" s="26"/>
      <c r="FCU6" s="26"/>
      <c r="FCV6" s="26"/>
      <c r="FCW6" s="26"/>
      <c r="FCX6" s="26"/>
      <c r="FCY6" s="26"/>
      <c r="FCZ6" s="26"/>
      <c r="FDA6" s="26"/>
      <c r="FDB6" s="26"/>
      <c r="FDC6" s="26"/>
      <c r="FDD6" s="26"/>
      <c r="FDE6" s="26"/>
      <c r="FDF6" s="26"/>
      <c r="FDG6" s="26"/>
      <c r="FDH6" s="26"/>
      <c r="FDI6" s="26"/>
      <c r="FDJ6" s="26"/>
      <c r="FDK6" s="26"/>
      <c r="FDL6" s="26"/>
      <c r="FDM6" s="26"/>
      <c r="FDN6" s="26"/>
      <c r="FDO6" s="26"/>
      <c r="FDP6" s="26"/>
      <c r="FDQ6" s="26"/>
      <c r="FDR6" s="26"/>
      <c r="FDS6" s="26"/>
      <c r="FDT6" s="26"/>
      <c r="FDU6" s="26"/>
      <c r="FDV6" s="26"/>
      <c r="FDW6" s="26"/>
      <c r="FDX6" s="26"/>
      <c r="FDY6" s="26"/>
      <c r="FDZ6" s="26"/>
      <c r="FEA6" s="26"/>
      <c r="FEB6" s="26"/>
      <c r="FEC6" s="26"/>
      <c r="FED6" s="26"/>
      <c r="FEE6" s="26"/>
      <c r="FEF6" s="26"/>
      <c r="FEG6" s="26"/>
      <c r="FEH6" s="26"/>
      <c r="FEI6" s="26"/>
      <c r="FEJ6" s="26"/>
      <c r="FEK6" s="26"/>
      <c r="FEL6" s="26"/>
      <c r="FEM6" s="26"/>
      <c r="FEN6" s="26"/>
      <c r="FEO6" s="26"/>
      <c r="FEP6" s="26"/>
      <c r="FEQ6" s="26"/>
      <c r="FER6" s="26"/>
      <c r="FES6" s="26"/>
      <c r="FET6" s="26"/>
      <c r="FEU6" s="26"/>
      <c r="FEV6" s="26"/>
      <c r="FEW6" s="26"/>
      <c r="FEX6" s="26"/>
      <c r="FEY6" s="26"/>
      <c r="FEZ6" s="26"/>
      <c r="FFA6" s="26"/>
      <c r="FFB6" s="26"/>
      <c r="FFC6" s="26"/>
      <c r="FFD6" s="26"/>
      <c r="FFE6" s="26"/>
      <c r="FFF6" s="26"/>
      <c r="FFG6" s="26"/>
      <c r="FFH6" s="26"/>
      <c r="FFI6" s="26"/>
      <c r="FFJ6" s="26"/>
      <c r="FFK6" s="26"/>
      <c r="FFL6" s="26"/>
      <c r="FFM6" s="26"/>
      <c r="FFN6" s="26"/>
      <c r="FFO6" s="26"/>
      <c r="FFP6" s="26"/>
      <c r="FFQ6" s="26"/>
      <c r="FFR6" s="26"/>
      <c r="FFS6" s="26"/>
      <c r="FFT6" s="26"/>
      <c r="FFU6" s="26"/>
      <c r="FFV6" s="26"/>
      <c r="FFW6" s="26"/>
      <c r="FFX6" s="26"/>
      <c r="FFY6" s="26"/>
      <c r="FFZ6" s="26"/>
      <c r="FGA6" s="26"/>
      <c r="FGB6" s="26"/>
      <c r="FGC6" s="26"/>
      <c r="FGD6" s="26"/>
      <c r="FGE6" s="26"/>
      <c r="FGF6" s="26"/>
      <c r="FGG6" s="26"/>
      <c r="FGH6" s="26"/>
      <c r="FGI6" s="26"/>
      <c r="FGJ6" s="26"/>
      <c r="FGK6" s="26"/>
      <c r="FGL6" s="26"/>
      <c r="FGM6" s="26"/>
      <c r="FGN6" s="26"/>
      <c r="FGO6" s="26"/>
      <c r="FGP6" s="26"/>
      <c r="FGQ6" s="26"/>
      <c r="FGR6" s="26"/>
      <c r="FGS6" s="26"/>
      <c r="FGT6" s="26"/>
      <c r="FGU6" s="26"/>
      <c r="FGV6" s="26"/>
      <c r="FGW6" s="26"/>
      <c r="FGX6" s="26"/>
      <c r="FGY6" s="26"/>
      <c r="FGZ6" s="26"/>
      <c r="FHA6" s="26"/>
      <c r="FHB6" s="26"/>
      <c r="FHC6" s="26"/>
      <c r="FHD6" s="26"/>
      <c r="FHE6" s="26"/>
      <c r="FHF6" s="26"/>
      <c r="FHG6" s="26"/>
      <c r="FHH6" s="26"/>
      <c r="FHI6" s="26"/>
      <c r="FHJ6" s="26"/>
      <c r="FHK6" s="26"/>
      <c r="FHL6" s="26"/>
      <c r="FHM6" s="26"/>
      <c r="FHN6" s="26"/>
      <c r="FHO6" s="26"/>
      <c r="FHP6" s="26"/>
      <c r="FHQ6" s="26"/>
      <c r="FHR6" s="26"/>
      <c r="FHS6" s="26"/>
      <c r="FHT6" s="26"/>
      <c r="FHU6" s="26"/>
      <c r="FHV6" s="26"/>
      <c r="FHW6" s="26"/>
      <c r="FHX6" s="26"/>
      <c r="FHY6" s="26"/>
      <c r="FHZ6" s="26"/>
      <c r="FIA6" s="26"/>
      <c r="FIB6" s="26"/>
      <c r="FIC6" s="26"/>
      <c r="FID6" s="26"/>
      <c r="FIE6" s="26"/>
      <c r="FIF6" s="26"/>
      <c r="FIG6" s="26"/>
      <c r="FIH6" s="26"/>
      <c r="FII6" s="26"/>
      <c r="FIJ6" s="26"/>
      <c r="FIK6" s="26"/>
      <c r="FIL6" s="26"/>
      <c r="FIM6" s="26"/>
      <c r="FIN6" s="26"/>
      <c r="FIO6" s="26"/>
      <c r="FIP6" s="26"/>
      <c r="FIQ6" s="26"/>
      <c r="FIR6" s="26"/>
      <c r="FIS6" s="26"/>
      <c r="FIT6" s="26"/>
      <c r="FIU6" s="26"/>
      <c r="FIV6" s="26"/>
      <c r="FIW6" s="26"/>
      <c r="FIX6" s="26"/>
      <c r="FIY6" s="26"/>
      <c r="FIZ6" s="26"/>
      <c r="FJA6" s="26"/>
      <c r="FJB6" s="26"/>
      <c r="FJC6" s="26"/>
      <c r="FJD6" s="26"/>
      <c r="FJE6" s="26"/>
      <c r="FJF6" s="26"/>
      <c r="FJG6" s="26"/>
      <c r="FJH6" s="26"/>
      <c r="FJI6" s="26"/>
      <c r="FJJ6" s="26"/>
      <c r="FJK6" s="26"/>
      <c r="FJL6" s="26"/>
      <c r="FJM6" s="26"/>
      <c r="FJN6" s="26"/>
      <c r="FJO6" s="26"/>
      <c r="FJP6" s="26"/>
      <c r="FJQ6" s="26"/>
      <c r="FJR6" s="26"/>
      <c r="FJS6" s="26"/>
      <c r="FJT6" s="26"/>
      <c r="FJU6" s="26"/>
      <c r="FJV6" s="26"/>
      <c r="FJW6" s="26"/>
      <c r="FJX6" s="26"/>
      <c r="FJY6" s="26"/>
      <c r="FJZ6" s="26"/>
      <c r="FKA6" s="26"/>
      <c r="FKB6" s="26"/>
      <c r="FKC6" s="26"/>
      <c r="FKD6" s="26"/>
      <c r="FKE6" s="26"/>
      <c r="FKF6" s="26"/>
      <c r="FKG6" s="26"/>
      <c r="FKH6" s="26"/>
      <c r="FKI6" s="26"/>
      <c r="FKJ6" s="26"/>
      <c r="FKK6" s="26"/>
      <c r="FKL6" s="26"/>
      <c r="FKM6" s="26"/>
      <c r="FKN6" s="26"/>
      <c r="FKO6" s="26"/>
      <c r="FKP6" s="26"/>
      <c r="FKQ6" s="26"/>
      <c r="FKR6" s="26"/>
      <c r="FKS6" s="26"/>
      <c r="FKT6" s="26"/>
      <c r="FKU6" s="26"/>
      <c r="FKV6" s="26"/>
      <c r="FKW6" s="26"/>
      <c r="FKX6" s="26"/>
      <c r="FKY6" s="26"/>
      <c r="FKZ6" s="26"/>
      <c r="FLA6" s="26"/>
      <c r="FLB6" s="26"/>
      <c r="FLC6" s="26"/>
      <c r="FLD6" s="26"/>
      <c r="FLE6" s="26"/>
      <c r="FLF6" s="26"/>
      <c r="FLG6" s="26"/>
      <c r="FLH6" s="26"/>
      <c r="FLI6" s="26"/>
      <c r="FLJ6" s="26"/>
      <c r="FLK6" s="26"/>
      <c r="FLL6" s="26"/>
      <c r="FLM6" s="26"/>
      <c r="FLN6" s="26"/>
      <c r="FLO6" s="26"/>
      <c r="FLP6" s="26"/>
      <c r="FLQ6" s="26"/>
      <c r="FLR6" s="26"/>
      <c r="FLS6" s="26"/>
      <c r="FLT6" s="26"/>
      <c r="FLU6" s="26"/>
      <c r="FLV6" s="26"/>
      <c r="FLW6" s="26"/>
      <c r="FLX6" s="26"/>
      <c r="FLY6" s="26"/>
      <c r="FLZ6" s="26"/>
      <c r="FMA6" s="26"/>
      <c r="FMB6" s="26"/>
      <c r="FMC6" s="26"/>
      <c r="FMD6" s="26"/>
      <c r="FME6" s="26"/>
      <c r="FMF6" s="26"/>
      <c r="FMG6" s="26"/>
      <c r="FMH6" s="26"/>
      <c r="FMI6" s="26"/>
      <c r="FMJ6" s="26"/>
      <c r="FMK6" s="26"/>
      <c r="FML6" s="26"/>
      <c r="FMM6" s="26"/>
      <c r="FMN6" s="26"/>
      <c r="FMO6" s="26"/>
      <c r="FMP6" s="26"/>
      <c r="FMQ6" s="26"/>
      <c r="FMR6" s="26"/>
      <c r="FMS6" s="26"/>
      <c r="FMT6" s="26"/>
      <c r="FMU6" s="26"/>
      <c r="FMV6" s="26"/>
      <c r="FMW6" s="26"/>
      <c r="FMX6" s="26"/>
      <c r="FMY6" s="26"/>
      <c r="FMZ6" s="26"/>
      <c r="FNA6" s="26"/>
      <c r="FNB6" s="26"/>
      <c r="FNC6" s="26"/>
      <c r="FND6" s="26"/>
      <c r="FNE6" s="26"/>
      <c r="FNF6" s="26"/>
      <c r="FNG6" s="26"/>
      <c r="FNH6" s="26"/>
      <c r="FNI6" s="26"/>
      <c r="FNJ6" s="26"/>
    </row>
    <row r="8" spans="1:4430" x14ac:dyDescent="0.3">
      <c r="A8" s="1"/>
    </row>
  </sheetData>
  <mergeCells count="1">
    <mergeCell ref="A2:E2"/>
  </mergeCells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FB213"/>
  <sheetViews>
    <sheetView tabSelected="1" zoomScale="70" zoomScaleNormal="70" zoomScaleSheetLayoutView="20" zoomScalePageLayoutView="30" workbookViewId="0">
      <pane xSplit="2" ySplit="3" topLeftCell="C176" activePane="bottomRight" state="frozen"/>
      <selection pane="topRight" activeCell="C1" sqref="C1"/>
      <selection pane="bottomLeft" activeCell="A5" sqref="A5"/>
      <selection pane="bottomRight" activeCell="A182" sqref="A182"/>
    </sheetView>
  </sheetViews>
  <sheetFormatPr defaultColWidth="9.109375" defaultRowHeight="14.4" x14ac:dyDescent="0.3"/>
  <cols>
    <col min="1" max="1" width="9.109375" style="16"/>
    <col min="2" max="2" width="78.44140625" style="2" customWidth="1"/>
    <col min="3" max="3" width="34.109375" style="4" customWidth="1"/>
    <col min="4" max="4" width="38.6640625" style="16" customWidth="1"/>
    <col min="5" max="6" width="15.33203125" style="16" customWidth="1"/>
    <col min="7" max="7" width="16.6640625" style="23" customWidth="1"/>
    <col min="8" max="8" width="19.5546875" style="16" customWidth="1"/>
    <col min="9" max="9" width="22.109375" style="23" customWidth="1"/>
    <col min="10" max="10" width="17.88671875" style="7" customWidth="1"/>
    <col min="11" max="11" width="21.33203125" style="24" customWidth="1"/>
    <col min="12" max="12" width="21.5546875" style="24" customWidth="1"/>
    <col min="13" max="13" width="25.33203125" style="24" customWidth="1"/>
    <col min="14" max="14" width="20.33203125" style="24" customWidth="1"/>
    <col min="15" max="15" width="17.44140625" style="24" customWidth="1"/>
    <col min="16" max="16" width="17" style="24" customWidth="1"/>
    <col min="17" max="17" width="16.5546875" style="24" customWidth="1"/>
    <col min="18" max="18" width="19.88671875" style="24" customWidth="1"/>
    <col min="19" max="19" width="16.33203125" style="24" customWidth="1"/>
    <col min="20" max="20" width="17.6640625" style="25" customWidth="1"/>
    <col min="21" max="21" width="19.33203125" style="24" customWidth="1"/>
    <col min="22" max="22" width="19.88671875" style="24" customWidth="1"/>
    <col min="23" max="23" width="20.33203125" style="26" customWidth="1"/>
    <col min="24" max="25" width="8.88671875" style="26"/>
    <col min="26" max="26" width="15.44140625" style="26" customWidth="1"/>
    <col min="27" max="28" width="8.88671875" style="26"/>
    <col min="29" max="29" width="18.33203125" style="26" customWidth="1"/>
    <col min="30" max="30" width="16.6640625" style="26" customWidth="1"/>
    <col min="31" max="31" width="11.6640625" style="26" customWidth="1"/>
    <col min="32" max="32" width="16.33203125" style="26" customWidth="1"/>
    <col min="33" max="33" width="17.5546875" style="26" customWidth="1"/>
    <col min="34" max="4431" width="8.88671875" style="26" customWidth="1"/>
    <col min="4432" max="16384" width="9.109375" style="16"/>
  </cols>
  <sheetData>
    <row r="1" spans="1:4431 13124:16382" s="28" customFormat="1" ht="61.5" customHeight="1" x14ac:dyDescent="0.3">
      <c r="A1" s="120" t="s">
        <v>44</v>
      </c>
      <c r="B1" s="115" t="s">
        <v>0</v>
      </c>
      <c r="C1" s="285" t="s">
        <v>10</v>
      </c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7"/>
      <c r="S1" s="329"/>
      <c r="T1" s="330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  <c r="HS1" s="27"/>
      <c r="HT1" s="27"/>
      <c r="HU1" s="27"/>
      <c r="HV1" s="27"/>
      <c r="HW1" s="27"/>
      <c r="HX1" s="27"/>
      <c r="HY1" s="27"/>
      <c r="HZ1" s="27"/>
      <c r="IA1" s="27"/>
      <c r="IB1" s="27"/>
      <c r="IC1" s="27"/>
      <c r="ID1" s="27"/>
      <c r="IE1" s="27"/>
      <c r="IF1" s="27"/>
      <c r="IG1" s="27"/>
      <c r="IH1" s="27"/>
      <c r="II1" s="27"/>
      <c r="IJ1" s="27"/>
      <c r="IK1" s="27"/>
      <c r="IL1" s="27"/>
      <c r="IM1" s="27"/>
      <c r="IN1" s="27"/>
      <c r="IO1" s="27"/>
      <c r="IP1" s="27"/>
      <c r="IQ1" s="27"/>
      <c r="IR1" s="27"/>
      <c r="IS1" s="27"/>
      <c r="IT1" s="27"/>
      <c r="IU1" s="27"/>
      <c r="IV1" s="27"/>
      <c r="IW1" s="27"/>
      <c r="IX1" s="27"/>
      <c r="IY1" s="27"/>
      <c r="IZ1" s="27"/>
      <c r="JA1" s="27"/>
      <c r="JB1" s="27"/>
      <c r="JC1" s="27"/>
      <c r="JD1" s="27"/>
      <c r="JE1" s="27"/>
      <c r="JF1" s="27"/>
      <c r="JG1" s="27"/>
      <c r="JH1" s="27"/>
      <c r="JI1" s="27"/>
      <c r="JJ1" s="27"/>
      <c r="JK1" s="27"/>
      <c r="JL1" s="27"/>
      <c r="JM1" s="27"/>
      <c r="JN1" s="27"/>
      <c r="JO1" s="27"/>
      <c r="JP1" s="27"/>
      <c r="JQ1" s="27"/>
      <c r="JR1" s="27"/>
      <c r="JS1" s="27"/>
      <c r="JT1" s="27"/>
      <c r="JU1" s="27"/>
      <c r="JV1" s="27"/>
      <c r="JW1" s="27"/>
      <c r="JX1" s="27"/>
      <c r="JY1" s="27"/>
      <c r="JZ1" s="27"/>
      <c r="KA1" s="27"/>
      <c r="KB1" s="27"/>
      <c r="KC1" s="27"/>
      <c r="KD1" s="27"/>
      <c r="KE1" s="27"/>
      <c r="KF1" s="27"/>
      <c r="KG1" s="27"/>
      <c r="KH1" s="27"/>
      <c r="KI1" s="27"/>
      <c r="KJ1" s="27"/>
      <c r="KK1" s="27"/>
      <c r="KL1" s="27"/>
      <c r="KM1" s="27"/>
      <c r="KN1" s="27"/>
      <c r="KO1" s="27"/>
      <c r="KP1" s="27"/>
      <c r="KQ1" s="27"/>
      <c r="KR1" s="27"/>
      <c r="KS1" s="27"/>
      <c r="KT1" s="27"/>
      <c r="KU1" s="27"/>
      <c r="KV1" s="27"/>
      <c r="KW1" s="27"/>
      <c r="KX1" s="27"/>
      <c r="KY1" s="27"/>
      <c r="KZ1" s="27"/>
      <c r="LA1" s="27"/>
      <c r="LB1" s="27"/>
      <c r="LC1" s="27"/>
      <c r="LD1" s="27"/>
      <c r="LE1" s="27"/>
      <c r="LF1" s="27"/>
      <c r="LG1" s="27"/>
      <c r="LH1" s="27"/>
      <c r="LI1" s="27"/>
      <c r="LJ1" s="27"/>
      <c r="LK1" s="27"/>
      <c r="LL1" s="27"/>
      <c r="LM1" s="27"/>
      <c r="LN1" s="27"/>
      <c r="LO1" s="27"/>
      <c r="LP1" s="27"/>
      <c r="LQ1" s="27"/>
      <c r="LR1" s="27"/>
      <c r="LS1" s="27"/>
      <c r="LT1" s="27"/>
      <c r="LU1" s="27"/>
      <c r="LV1" s="27"/>
      <c r="LW1" s="27"/>
      <c r="LX1" s="27"/>
      <c r="LY1" s="27"/>
      <c r="LZ1" s="27"/>
      <c r="MA1" s="27"/>
      <c r="MB1" s="27"/>
      <c r="MC1" s="27"/>
      <c r="MD1" s="27"/>
      <c r="ME1" s="27"/>
      <c r="MF1" s="27"/>
      <c r="MG1" s="27"/>
      <c r="MH1" s="27"/>
      <c r="MI1" s="27"/>
      <c r="MJ1" s="27"/>
      <c r="MK1" s="27"/>
      <c r="ML1" s="27"/>
      <c r="MM1" s="27"/>
      <c r="MN1" s="27"/>
      <c r="MO1" s="27"/>
      <c r="MP1" s="27"/>
      <c r="MQ1" s="27"/>
      <c r="MR1" s="27"/>
      <c r="MS1" s="27"/>
      <c r="MT1" s="27"/>
      <c r="MU1" s="27"/>
      <c r="MV1" s="27"/>
      <c r="MW1" s="27"/>
      <c r="MX1" s="27"/>
      <c r="MY1" s="27"/>
      <c r="MZ1" s="27"/>
      <c r="NA1" s="27"/>
      <c r="NB1" s="27"/>
      <c r="NC1" s="27"/>
      <c r="ND1" s="27"/>
      <c r="NE1" s="27"/>
      <c r="NF1" s="27"/>
      <c r="NG1" s="27"/>
      <c r="NH1" s="27"/>
      <c r="NI1" s="27"/>
      <c r="NJ1" s="27"/>
      <c r="NK1" s="27"/>
      <c r="NL1" s="27"/>
      <c r="NM1" s="27"/>
      <c r="NN1" s="27"/>
      <c r="NO1" s="27"/>
      <c r="NP1" s="27"/>
      <c r="NQ1" s="27"/>
      <c r="NR1" s="27"/>
      <c r="NS1" s="27"/>
      <c r="NT1" s="27"/>
      <c r="NU1" s="27"/>
      <c r="NV1" s="27"/>
      <c r="NW1" s="27"/>
      <c r="NX1" s="27"/>
      <c r="NY1" s="27"/>
      <c r="NZ1" s="27"/>
      <c r="OA1" s="27"/>
      <c r="OB1" s="27"/>
      <c r="OC1" s="27"/>
      <c r="OD1" s="27"/>
      <c r="OE1" s="27"/>
      <c r="OF1" s="27"/>
      <c r="OG1" s="27"/>
      <c r="OH1" s="27"/>
      <c r="OI1" s="27"/>
      <c r="OJ1" s="27"/>
      <c r="OK1" s="27"/>
      <c r="OL1" s="27"/>
      <c r="OM1" s="27"/>
      <c r="ON1" s="27"/>
      <c r="OO1" s="27"/>
      <c r="OP1" s="27"/>
      <c r="OQ1" s="27"/>
      <c r="OR1" s="27"/>
      <c r="OS1" s="27"/>
      <c r="OT1" s="27"/>
      <c r="OU1" s="27"/>
      <c r="OV1" s="27"/>
      <c r="OW1" s="27"/>
      <c r="OX1" s="27"/>
      <c r="OY1" s="27"/>
      <c r="OZ1" s="27"/>
      <c r="PA1" s="27"/>
      <c r="PB1" s="27"/>
      <c r="PC1" s="27"/>
      <c r="PD1" s="27"/>
      <c r="PE1" s="27"/>
      <c r="PF1" s="27"/>
      <c r="PG1" s="27"/>
      <c r="PH1" s="27"/>
      <c r="PI1" s="27"/>
      <c r="PJ1" s="27"/>
      <c r="PK1" s="27"/>
      <c r="PL1" s="27"/>
      <c r="PM1" s="27"/>
      <c r="PN1" s="27"/>
      <c r="PO1" s="27"/>
      <c r="PP1" s="27"/>
      <c r="PQ1" s="27"/>
      <c r="PR1" s="27"/>
      <c r="PS1" s="27"/>
      <c r="PT1" s="27"/>
      <c r="PU1" s="27"/>
      <c r="PV1" s="27"/>
      <c r="PW1" s="27"/>
      <c r="PX1" s="27"/>
      <c r="PY1" s="27"/>
      <c r="PZ1" s="27"/>
      <c r="QA1" s="27"/>
      <c r="QB1" s="27"/>
      <c r="QC1" s="27"/>
      <c r="QD1" s="27"/>
      <c r="QE1" s="27"/>
      <c r="QF1" s="27"/>
      <c r="QG1" s="27"/>
      <c r="QH1" s="27"/>
      <c r="QI1" s="27"/>
      <c r="QJ1" s="27"/>
      <c r="QK1" s="27"/>
      <c r="QL1" s="27"/>
      <c r="QM1" s="27"/>
      <c r="QN1" s="27"/>
      <c r="QO1" s="27"/>
      <c r="QP1" s="27"/>
      <c r="QQ1" s="27"/>
      <c r="QR1" s="27"/>
      <c r="QS1" s="27"/>
      <c r="QT1" s="27"/>
      <c r="QU1" s="27"/>
      <c r="QV1" s="27"/>
      <c r="QW1" s="27"/>
      <c r="QX1" s="27"/>
      <c r="QY1" s="27"/>
      <c r="QZ1" s="27"/>
      <c r="RA1" s="27"/>
      <c r="RB1" s="27"/>
      <c r="RC1" s="27"/>
      <c r="RD1" s="27"/>
      <c r="RE1" s="27"/>
      <c r="RF1" s="27"/>
      <c r="RG1" s="27"/>
      <c r="RH1" s="27"/>
      <c r="RI1" s="27"/>
      <c r="RJ1" s="27"/>
      <c r="RK1" s="27"/>
      <c r="RL1" s="27"/>
      <c r="RM1" s="27"/>
      <c r="RN1" s="27"/>
      <c r="RO1" s="27"/>
      <c r="RP1" s="27"/>
      <c r="RQ1" s="27"/>
      <c r="RR1" s="27"/>
      <c r="RS1" s="27"/>
      <c r="RT1" s="27"/>
      <c r="RU1" s="27"/>
      <c r="RV1" s="27"/>
      <c r="RW1" s="27"/>
      <c r="RX1" s="27"/>
      <c r="RY1" s="27"/>
      <c r="RZ1" s="27"/>
      <c r="SA1" s="27"/>
      <c r="SB1" s="27"/>
      <c r="SC1" s="27"/>
      <c r="SD1" s="27"/>
      <c r="SE1" s="27"/>
      <c r="SF1" s="27"/>
      <c r="SG1" s="27"/>
      <c r="SH1" s="27"/>
      <c r="SI1" s="27"/>
      <c r="SJ1" s="27"/>
      <c r="SK1" s="27"/>
      <c r="SL1" s="27"/>
      <c r="SM1" s="27"/>
      <c r="SN1" s="27"/>
      <c r="SO1" s="27"/>
      <c r="SP1" s="27"/>
      <c r="SQ1" s="27"/>
      <c r="SR1" s="27"/>
      <c r="SS1" s="27"/>
      <c r="ST1" s="27"/>
      <c r="SU1" s="27"/>
      <c r="SV1" s="27"/>
      <c r="SW1" s="27"/>
      <c r="SX1" s="27"/>
      <c r="SY1" s="27"/>
      <c r="SZ1" s="27"/>
      <c r="TA1" s="27"/>
      <c r="TB1" s="27"/>
      <c r="TC1" s="27"/>
      <c r="TD1" s="27"/>
      <c r="TE1" s="27"/>
      <c r="TF1" s="27"/>
      <c r="TG1" s="27"/>
      <c r="TH1" s="27"/>
      <c r="TI1" s="27"/>
      <c r="TJ1" s="27"/>
      <c r="TK1" s="27"/>
      <c r="TL1" s="27"/>
      <c r="TM1" s="27"/>
      <c r="TN1" s="27"/>
      <c r="TO1" s="27"/>
      <c r="TP1" s="27"/>
      <c r="TQ1" s="27"/>
      <c r="TR1" s="27"/>
      <c r="TS1" s="27"/>
      <c r="TT1" s="27"/>
      <c r="TU1" s="27"/>
      <c r="TV1" s="27"/>
      <c r="TW1" s="27"/>
      <c r="TX1" s="27"/>
      <c r="TY1" s="27"/>
      <c r="TZ1" s="27"/>
      <c r="UA1" s="27"/>
      <c r="UB1" s="27"/>
      <c r="UC1" s="27"/>
      <c r="UD1" s="27"/>
      <c r="UE1" s="27"/>
      <c r="UF1" s="27"/>
      <c r="UG1" s="27"/>
      <c r="UH1" s="27"/>
      <c r="UI1" s="27"/>
      <c r="UJ1" s="27"/>
      <c r="UK1" s="27"/>
      <c r="UL1" s="27"/>
      <c r="UM1" s="27"/>
      <c r="UN1" s="27"/>
      <c r="UO1" s="27"/>
      <c r="UP1" s="27"/>
      <c r="UQ1" s="27"/>
      <c r="UR1" s="27"/>
      <c r="US1" s="27"/>
      <c r="UT1" s="27"/>
      <c r="UU1" s="27"/>
      <c r="UV1" s="27"/>
      <c r="UW1" s="27"/>
      <c r="UX1" s="27"/>
      <c r="UY1" s="27"/>
      <c r="UZ1" s="27"/>
      <c r="VA1" s="27"/>
      <c r="VB1" s="27"/>
      <c r="VC1" s="27"/>
      <c r="VD1" s="27"/>
      <c r="VE1" s="27"/>
      <c r="VF1" s="27"/>
      <c r="VG1" s="27"/>
      <c r="VH1" s="27"/>
      <c r="VI1" s="27"/>
      <c r="VJ1" s="27"/>
      <c r="VK1" s="27"/>
      <c r="VL1" s="27"/>
      <c r="VM1" s="27"/>
      <c r="VN1" s="27"/>
      <c r="VO1" s="27"/>
      <c r="VP1" s="27"/>
      <c r="VQ1" s="27"/>
      <c r="VR1" s="27"/>
      <c r="VS1" s="27"/>
      <c r="VT1" s="27"/>
      <c r="VU1" s="27"/>
      <c r="VV1" s="27"/>
      <c r="VW1" s="27"/>
      <c r="VX1" s="27"/>
      <c r="VY1" s="27"/>
      <c r="VZ1" s="27"/>
      <c r="WA1" s="27"/>
      <c r="WB1" s="27"/>
      <c r="WC1" s="27"/>
      <c r="WD1" s="27"/>
      <c r="WE1" s="27"/>
      <c r="WF1" s="27"/>
      <c r="WG1" s="27"/>
      <c r="WH1" s="27"/>
      <c r="WI1" s="27"/>
      <c r="WJ1" s="27"/>
      <c r="WK1" s="27"/>
      <c r="WL1" s="27"/>
      <c r="WM1" s="27"/>
      <c r="WN1" s="27"/>
      <c r="WO1" s="27"/>
      <c r="WP1" s="27"/>
      <c r="WQ1" s="27"/>
      <c r="WR1" s="27"/>
      <c r="WS1" s="27"/>
      <c r="WT1" s="27"/>
      <c r="WU1" s="27"/>
      <c r="WV1" s="27"/>
      <c r="WW1" s="27"/>
      <c r="WX1" s="27"/>
      <c r="WY1" s="27"/>
      <c r="WZ1" s="27"/>
      <c r="XA1" s="27"/>
      <c r="XB1" s="27"/>
      <c r="XC1" s="27"/>
      <c r="XD1" s="27"/>
      <c r="XE1" s="27"/>
      <c r="XF1" s="27"/>
      <c r="XG1" s="27"/>
      <c r="XH1" s="27"/>
      <c r="XI1" s="27"/>
      <c r="XJ1" s="27"/>
      <c r="XK1" s="27"/>
      <c r="XL1" s="27"/>
      <c r="XM1" s="27"/>
      <c r="XN1" s="27"/>
      <c r="XO1" s="27"/>
      <c r="XP1" s="27"/>
      <c r="XQ1" s="27"/>
      <c r="XR1" s="27"/>
      <c r="XS1" s="27"/>
      <c r="XT1" s="27"/>
      <c r="XU1" s="27"/>
      <c r="XV1" s="27"/>
      <c r="XW1" s="27"/>
      <c r="XX1" s="27"/>
      <c r="XY1" s="27"/>
      <c r="XZ1" s="27"/>
      <c r="YA1" s="27"/>
      <c r="YB1" s="27"/>
      <c r="YC1" s="27"/>
      <c r="YD1" s="27"/>
      <c r="YE1" s="27"/>
      <c r="YF1" s="27"/>
      <c r="YG1" s="27"/>
      <c r="YH1" s="27"/>
      <c r="YI1" s="27"/>
      <c r="YJ1" s="27"/>
      <c r="YK1" s="27"/>
      <c r="YL1" s="27"/>
      <c r="YM1" s="27"/>
      <c r="YN1" s="27"/>
      <c r="YO1" s="27"/>
      <c r="YP1" s="27"/>
      <c r="YQ1" s="27"/>
      <c r="YR1" s="27"/>
      <c r="YS1" s="27"/>
      <c r="YT1" s="27"/>
      <c r="YU1" s="27"/>
      <c r="YV1" s="27"/>
      <c r="YW1" s="27"/>
      <c r="YX1" s="27"/>
      <c r="YY1" s="27"/>
      <c r="YZ1" s="27"/>
      <c r="ZA1" s="27"/>
      <c r="ZB1" s="27"/>
      <c r="ZC1" s="27"/>
      <c r="ZD1" s="27"/>
      <c r="ZE1" s="27"/>
      <c r="ZF1" s="27"/>
      <c r="ZG1" s="27"/>
      <c r="ZH1" s="27"/>
      <c r="ZI1" s="27"/>
      <c r="ZJ1" s="27"/>
      <c r="ZK1" s="27"/>
      <c r="ZL1" s="27"/>
      <c r="ZM1" s="27"/>
      <c r="ZN1" s="27"/>
      <c r="ZO1" s="27"/>
      <c r="ZP1" s="27"/>
      <c r="ZQ1" s="27"/>
      <c r="ZR1" s="27"/>
      <c r="ZS1" s="27"/>
      <c r="ZT1" s="27"/>
      <c r="ZU1" s="27"/>
      <c r="ZV1" s="27"/>
      <c r="ZW1" s="27"/>
      <c r="ZX1" s="27"/>
      <c r="ZY1" s="27"/>
      <c r="ZZ1" s="27"/>
      <c r="AAA1" s="27"/>
      <c r="AAB1" s="27"/>
      <c r="AAC1" s="27"/>
      <c r="AAD1" s="27"/>
      <c r="AAE1" s="27"/>
      <c r="AAF1" s="27"/>
      <c r="AAG1" s="27"/>
      <c r="AAH1" s="27"/>
      <c r="AAI1" s="27"/>
      <c r="AAJ1" s="27"/>
      <c r="AAK1" s="27"/>
      <c r="AAL1" s="27"/>
      <c r="AAM1" s="27"/>
      <c r="AAN1" s="27"/>
      <c r="AAO1" s="27"/>
      <c r="AAP1" s="27"/>
      <c r="AAQ1" s="27"/>
      <c r="AAR1" s="27"/>
      <c r="AAS1" s="27"/>
      <c r="AAT1" s="27"/>
      <c r="AAU1" s="27"/>
      <c r="AAV1" s="27"/>
      <c r="AAW1" s="27"/>
      <c r="AAX1" s="27"/>
      <c r="AAY1" s="27"/>
      <c r="AAZ1" s="27"/>
      <c r="ABA1" s="27"/>
      <c r="ABB1" s="27"/>
      <c r="ABC1" s="27"/>
      <c r="ABD1" s="27"/>
      <c r="ABE1" s="27"/>
      <c r="ABF1" s="27"/>
      <c r="ABG1" s="27"/>
      <c r="ABH1" s="27"/>
      <c r="ABI1" s="27"/>
      <c r="ABJ1" s="27"/>
      <c r="ABK1" s="27"/>
      <c r="ABL1" s="27"/>
      <c r="ABM1" s="27"/>
      <c r="ABN1" s="27"/>
      <c r="ABO1" s="27"/>
      <c r="ABP1" s="27"/>
      <c r="ABQ1" s="27"/>
      <c r="ABR1" s="27"/>
      <c r="ABS1" s="27"/>
      <c r="ABT1" s="27"/>
      <c r="ABU1" s="27"/>
      <c r="ABV1" s="27"/>
      <c r="ABW1" s="27"/>
      <c r="ABX1" s="27"/>
      <c r="ABY1" s="27"/>
      <c r="ABZ1" s="27"/>
      <c r="ACA1" s="27"/>
      <c r="ACB1" s="27"/>
      <c r="ACC1" s="27"/>
      <c r="ACD1" s="27"/>
      <c r="ACE1" s="27"/>
      <c r="ACF1" s="27"/>
      <c r="ACG1" s="27"/>
      <c r="ACH1" s="27"/>
      <c r="ACI1" s="27"/>
      <c r="ACJ1" s="27"/>
      <c r="ACK1" s="27"/>
      <c r="ACL1" s="27"/>
      <c r="ACM1" s="27"/>
      <c r="ACN1" s="27"/>
      <c r="ACO1" s="27"/>
      <c r="ACP1" s="27"/>
      <c r="ACQ1" s="27"/>
      <c r="ACR1" s="27"/>
      <c r="ACS1" s="27"/>
      <c r="ACT1" s="27"/>
      <c r="ACU1" s="27"/>
      <c r="ACV1" s="27"/>
      <c r="ACW1" s="27"/>
      <c r="ACX1" s="27"/>
      <c r="ACY1" s="27"/>
      <c r="ACZ1" s="27"/>
      <c r="ADA1" s="27"/>
      <c r="ADB1" s="27"/>
      <c r="ADC1" s="27"/>
      <c r="ADD1" s="27"/>
      <c r="ADE1" s="27"/>
      <c r="ADF1" s="27"/>
      <c r="ADG1" s="27"/>
      <c r="ADH1" s="27"/>
      <c r="ADI1" s="27"/>
      <c r="ADJ1" s="27"/>
      <c r="ADK1" s="27"/>
      <c r="ADL1" s="27"/>
      <c r="ADM1" s="27"/>
      <c r="ADN1" s="27"/>
      <c r="ADO1" s="27"/>
      <c r="ADP1" s="27"/>
      <c r="ADQ1" s="27"/>
      <c r="ADR1" s="27"/>
      <c r="ADS1" s="27"/>
      <c r="ADT1" s="27"/>
      <c r="ADU1" s="27"/>
      <c r="ADV1" s="27"/>
      <c r="ADW1" s="27"/>
      <c r="ADX1" s="27"/>
      <c r="ADY1" s="27"/>
      <c r="ADZ1" s="27"/>
      <c r="AEA1" s="27"/>
      <c r="AEB1" s="27"/>
      <c r="AEC1" s="27"/>
      <c r="AED1" s="27"/>
      <c r="AEE1" s="27"/>
      <c r="AEF1" s="27"/>
      <c r="AEG1" s="27"/>
      <c r="AEH1" s="27"/>
      <c r="AEI1" s="27"/>
      <c r="AEJ1" s="27"/>
      <c r="AEK1" s="27"/>
      <c r="AEL1" s="27"/>
      <c r="AEM1" s="27"/>
      <c r="AEN1" s="27"/>
      <c r="AEO1" s="27"/>
      <c r="AEP1" s="27"/>
      <c r="AEQ1" s="27"/>
      <c r="AER1" s="27"/>
      <c r="AES1" s="27"/>
      <c r="AET1" s="27"/>
      <c r="AEU1" s="27"/>
      <c r="AEV1" s="27"/>
      <c r="AEW1" s="27"/>
      <c r="AEX1" s="27"/>
      <c r="AEY1" s="27"/>
      <c r="AEZ1" s="27"/>
      <c r="AFA1" s="27"/>
      <c r="AFB1" s="27"/>
      <c r="AFC1" s="27"/>
      <c r="AFD1" s="27"/>
      <c r="AFE1" s="27"/>
      <c r="AFF1" s="27"/>
      <c r="AFG1" s="27"/>
      <c r="AFH1" s="27"/>
      <c r="AFI1" s="27"/>
      <c r="AFJ1" s="27"/>
      <c r="AFK1" s="27"/>
      <c r="AFL1" s="27"/>
      <c r="AFM1" s="27"/>
      <c r="AFN1" s="27"/>
      <c r="AFO1" s="27"/>
      <c r="AFP1" s="27"/>
      <c r="AFQ1" s="27"/>
      <c r="AFR1" s="27"/>
      <c r="AFS1" s="27"/>
      <c r="AFT1" s="27"/>
      <c r="AFU1" s="27"/>
      <c r="AFV1" s="27"/>
      <c r="AFW1" s="27"/>
      <c r="AFX1" s="27"/>
      <c r="AFY1" s="27"/>
      <c r="AFZ1" s="27"/>
      <c r="AGA1" s="27"/>
      <c r="AGB1" s="27"/>
      <c r="AGC1" s="27"/>
      <c r="AGD1" s="27"/>
      <c r="AGE1" s="27"/>
      <c r="AGF1" s="27"/>
      <c r="AGG1" s="27"/>
      <c r="AGH1" s="27"/>
      <c r="AGI1" s="27"/>
      <c r="AGJ1" s="27"/>
      <c r="AGK1" s="27"/>
      <c r="AGL1" s="27"/>
      <c r="AGM1" s="27"/>
      <c r="AGN1" s="27"/>
      <c r="AGO1" s="27"/>
      <c r="AGP1" s="27"/>
      <c r="AGQ1" s="27"/>
      <c r="AGR1" s="27"/>
      <c r="AGS1" s="27"/>
      <c r="AGT1" s="27"/>
      <c r="AGU1" s="27"/>
      <c r="AGV1" s="27"/>
      <c r="AGW1" s="27"/>
      <c r="AGX1" s="27"/>
      <c r="AGY1" s="27"/>
      <c r="AGZ1" s="27"/>
      <c r="AHA1" s="27"/>
      <c r="AHB1" s="27"/>
      <c r="AHC1" s="27"/>
      <c r="AHD1" s="27"/>
      <c r="AHE1" s="27"/>
      <c r="AHF1" s="27"/>
      <c r="AHG1" s="27"/>
      <c r="AHH1" s="27"/>
      <c r="AHI1" s="27"/>
      <c r="AHJ1" s="27"/>
      <c r="AHK1" s="27"/>
      <c r="AHL1" s="27"/>
      <c r="AHM1" s="27"/>
      <c r="AHN1" s="27"/>
      <c r="AHO1" s="27"/>
      <c r="AHP1" s="27"/>
      <c r="AHQ1" s="27"/>
      <c r="AHR1" s="27"/>
      <c r="AHS1" s="27"/>
      <c r="AHT1" s="27"/>
      <c r="AHU1" s="27"/>
      <c r="AHV1" s="27"/>
      <c r="AHW1" s="27"/>
      <c r="AHX1" s="27"/>
      <c r="AHY1" s="27"/>
      <c r="AHZ1" s="27"/>
      <c r="AIA1" s="27"/>
      <c r="AIB1" s="27"/>
      <c r="AIC1" s="27"/>
      <c r="AID1" s="27"/>
      <c r="AIE1" s="27"/>
      <c r="AIF1" s="27"/>
      <c r="AIG1" s="27"/>
      <c r="AIH1" s="27"/>
      <c r="AII1" s="27"/>
      <c r="AIJ1" s="27"/>
      <c r="AIK1" s="27"/>
      <c r="AIL1" s="27"/>
      <c r="AIM1" s="27"/>
      <c r="AIN1" s="27"/>
      <c r="AIO1" s="27"/>
      <c r="AIP1" s="27"/>
      <c r="AIQ1" s="27"/>
      <c r="AIR1" s="27"/>
      <c r="AIS1" s="27"/>
      <c r="AIT1" s="27"/>
      <c r="AIU1" s="27"/>
      <c r="AIV1" s="27"/>
      <c r="AIW1" s="27"/>
      <c r="AIX1" s="27"/>
      <c r="AIY1" s="27"/>
      <c r="AIZ1" s="27"/>
      <c r="AJA1" s="27"/>
      <c r="AJB1" s="27"/>
      <c r="AJC1" s="27"/>
      <c r="AJD1" s="27"/>
      <c r="AJE1" s="27"/>
      <c r="AJF1" s="27"/>
      <c r="AJG1" s="27"/>
      <c r="AJH1" s="27"/>
      <c r="AJI1" s="27"/>
      <c r="AJJ1" s="27"/>
      <c r="AJK1" s="27"/>
      <c r="AJL1" s="27"/>
      <c r="AJM1" s="27"/>
      <c r="AJN1" s="27"/>
      <c r="AJO1" s="27"/>
      <c r="AJP1" s="27"/>
      <c r="AJQ1" s="27"/>
      <c r="AJR1" s="27"/>
      <c r="AJS1" s="27"/>
      <c r="AJT1" s="27"/>
      <c r="AJU1" s="27"/>
      <c r="AJV1" s="27"/>
      <c r="AJW1" s="27"/>
      <c r="AJX1" s="27"/>
      <c r="AJY1" s="27"/>
      <c r="AJZ1" s="27"/>
      <c r="AKA1" s="27"/>
      <c r="AKB1" s="27"/>
      <c r="AKC1" s="27"/>
      <c r="AKD1" s="27"/>
      <c r="AKE1" s="27"/>
      <c r="AKF1" s="27"/>
      <c r="AKG1" s="27"/>
      <c r="AKH1" s="27"/>
      <c r="AKI1" s="27"/>
      <c r="AKJ1" s="27"/>
      <c r="AKK1" s="27"/>
      <c r="AKL1" s="27"/>
      <c r="AKM1" s="27"/>
      <c r="AKN1" s="27"/>
      <c r="AKO1" s="27"/>
      <c r="AKP1" s="27"/>
      <c r="AKQ1" s="27"/>
      <c r="AKR1" s="27"/>
      <c r="AKS1" s="27"/>
      <c r="AKT1" s="27"/>
      <c r="AKU1" s="27"/>
      <c r="AKV1" s="27"/>
      <c r="AKW1" s="27"/>
      <c r="AKX1" s="27"/>
      <c r="AKY1" s="27"/>
      <c r="AKZ1" s="27"/>
      <c r="ALA1" s="27"/>
      <c r="ALB1" s="27"/>
      <c r="ALC1" s="27"/>
      <c r="ALD1" s="27"/>
      <c r="ALE1" s="27"/>
      <c r="ALF1" s="27"/>
      <c r="ALG1" s="27"/>
      <c r="ALH1" s="27"/>
      <c r="ALI1" s="27"/>
      <c r="ALJ1" s="27"/>
      <c r="ALK1" s="27"/>
      <c r="ALL1" s="27"/>
      <c r="ALM1" s="27"/>
      <c r="ALN1" s="27"/>
      <c r="ALO1" s="27"/>
      <c r="ALP1" s="27"/>
      <c r="ALQ1" s="27"/>
      <c r="ALR1" s="27"/>
      <c r="ALS1" s="27"/>
      <c r="ALT1" s="27"/>
      <c r="ALU1" s="27"/>
      <c r="ALV1" s="27"/>
      <c r="ALW1" s="27"/>
      <c r="ALX1" s="27"/>
      <c r="ALY1" s="27"/>
      <c r="ALZ1" s="27"/>
      <c r="AMA1" s="27"/>
      <c r="AMB1" s="27"/>
      <c r="AMC1" s="27"/>
      <c r="AMD1" s="27"/>
      <c r="AME1" s="27"/>
      <c r="AMF1" s="27"/>
      <c r="AMG1" s="27"/>
      <c r="AMH1" s="27"/>
      <c r="AMI1" s="27"/>
      <c r="AMJ1" s="27"/>
      <c r="AMK1" s="27"/>
      <c r="AML1" s="27"/>
      <c r="AMM1" s="27"/>
      <c r="AMN1" s="27"/>
      <c r="AMO1" s="27"/>
      <c r="AMP1" s="27"/>
      <c r="AMQ1" s="27"/>
      <c r="AMR1" s="27"/>
      <c r="AMS1" s="27"/>
      <c r="AMT1" s="27"/>
      <c r="AMU1" s="27"/>
      <c r="AMV1" s="27"/>
      <c r="AMW1" s="27"/>
      <c r="AMX1" s="27"/>
      <c r="AMY1" s="27"/>
      <c r="AMZ1" s="27"/>
      <c r="ANA1" s="27"/>
      <c r="ANB1" s="27"/>
      <c r="ANC1" s="27"/>
      <c r="AND1" s="27"/>
      <c r="ANE1" s="27"/>
      <c r="ANF1" s="27"/>
      <c r="ANG1" s="27"/>
      <c r="ANH1" s="27"/>
      <c r="ANI1" s="27"/>
      <c r="ANJ1" s="27"/>
      <c r="ANK1" s="27"/>
      <c r="ANL1" s="27"/>
      <c r="ANM1" s="27"/>
      <c r="ANN1" s="27"/>
      <c r="ANO1" s="27"/>
      <c r="ANP1" s="27"/>
      <c r="ANQ1" s="27"/>
      <c r="ANR1" s="27"/>
      <c r="ANS1" s="27"/>
      <c r="ANT1" s="27"/>
      <c r="ANU1" s="27"/>
      <c r="ANV1" s="27"/>
      <c r="ANW1" s="27"/>
      <c r="ANX1" s="27"/>
      <c r="ANY1" s="27"/>
      <c r="ANZ1" s="27"/>
      <c r="AOA1" s="27"/>
      <c r="AOB1" s="27"/>
      <c r="AOC1" s="27"/>
      <c r="AOD1" s="27"/>
      <c r="AOE1" s="27"/>
      <c r="AOF1" s="27"/>
      <c r="AOG1" s="27"/>
      <c r="AOH1" s="27"/>
      <c r="AOI1" s="27"/>
      <c r="AOJ1" s="27"/>
      <c r="AOK1" s="27"/>
      <c r="AOL1" s="27"/>
      <c r="AOM1" s="27"/>
      <c r="AON1" s="27"/>
      <c r="AOO1" s="27"/>
      <c r="AOP1" s="27"/>
      <c r="AOQ1" s="27"/>
      <c r="AOR1" s="27"/>
      <c r="AOS1" s="27"/>
      <c r="AOT1" s="27"/>
      <c r="AOU1" s="27"/>
      <c r="AOV1" s="27"/>
      <c r="AOW1" s="27"/>
      <c r="AOX1" s="27"/>
      <c r="AOY1" s="27"/>
      <c r="AOZ1" s="27"/>
      <c r="APA1" s="27"/>
      <c r="APB1" s="27"/>
      <c r="APC1" s="27"/>
      <c r="APD1" s="27"/>
      <c r="APE1" s="27"/>
      <c r="APF1" s="27"/>
      <c r="APG1" s="27"/>
      <c r="APH1" s="27"/>
      <c r="API1" s="27"/>
      <c r="APJ1" s="27"/>
      <c r="APK1" s="27"/>
      <c r="APL1" s="27"/>
      <c r="APM1" s="27"/>
      <c r="APN1" s="27"/>
      <c r="APO1" s="27"/>
      <c r="APP1" s="27"/>
      <c r="APQ1" s="27"/>
      <c r="APR1" s="27"/>
      <c r="APS1" s="27"/>
      <c r="APT1" s="27"/>
      <c r="APU1" s="27"/>
      <c r="APV1" s="27"/>
      <c r="APW1" s="27"/>
      <c r="APX1" s="27"/>
      <c r="APY1" s="27"/>
      <c r="APZ1" s="27"/>
      <c r="AQA1" s="27"/>
      <c r="AQB1" s="27"/>
      <c r="AQC1" s="27"/>
      <c r="AQD1" s="27"/>
      <c r="AQE1" s="27"/>
      <c r="AQF1" s="27"/>
      <c r="AQG1" s="27"/>
      <c r="AQH1" s="27"/>
      <c r="AQI1" s="27"/>
      <c r="AQJ1" s="27"/>
      <c r="AQK1" s="27"/>
      <c r="AQL1" s="27"/>
      <c r="AQM1" s="27"/>
      <c r="AQN1" s="27"/>
      <c r="AQO1" s="27"/>
      <c r="AQP1" s="27"/>
      <c r="AQQ1" s="27"/>
      <c r="AQR1" s="27"/>
      <c r="AQS1" s="27"/>
      <c r="AQT1" s="27"/>
      <c r="AQU1" s="27"/>
      <c r="AQV1" s="27"/>
      <c r="AQW1" s="27"/>
      <c r="AQX1" s="27"/>
      <c r="AQY1" s="27"/>
      <c r="AQZ1" s="27"/>
      <c r="ARA1" s="27"/>
      <c r="ARB1" s="27"/>
      <c r="ARC1" s="27"/>
      <c r="ARD1" s="27"/>
      <c r="ARE1" s="27"/>
      <c r="ARF1" s="27"/>
      <c r="ARG1" s="27"/>
      <c r="ARH1" s="27"/>
      <c r="ARI1" s="27"/>
      <c r="ARJ1" s="27"/>
      <c r="ARK1" s="27"/>
      <c r="ARL1" s="27"/>
      <c r="ARM1" s="27"/>
      <c r="ARN1" s="27"/>
      <c r="ARO1" s="27"/>
      <c r="ARP1" s="27"/>
      <c r="ARQ1" s="27"/>
      <c r="ARR1" s="27"/>
      <c r="ARS1" s="27"/>
      <c r="ART1" s="27"/>
      <c r="ARU1" s="27"/>
      <c r="ARV1" s="27"/>
      <c r="ARW1" s="27"/>
      <c r="ARX1" s="27"/>
      <c r="ARY1" s="27"/>
      <c r="ARZ1" s="27"/>
      <c r="ASA1" s="27"/>
      <c r="ASB1" s="27"/>
      <c r="ASC1" s="27"/>
      <c r="ASD1" s="27"/>
      <c r="ASE1" s="27"/>
      <c r="ASF1" s="27"/>
      <c r="ASG1" s="27"/>
      <c r="ASH1" s="27"/>
      <c r="ASI1" s="27"/>
      <c r="ASJ1" s="27"/>
      <c r="ASK1" s="27"/>
      <c r="ASL1" s="27"/>
      <c r="ASM1" s="27"/>
      <c r="ASN1" s="27"/>
      <c r="ASO1" s="27"/>
      <c r="ASP1" s="27"/>
      <c r="ASQ1" s="27"/>
      <c r="ASR1" s="27"/>
      <c r="ASS1" s="27"/>
      <c r="AST1" s="27"/>
      <c r="ASU1" s="27"/>
      <c r="ASV1" s="27"/>
      <c r="ASW1" s="27"/>
      <c r="ASX1" s="27"/>
      <c r="ASY1" s="27"/>
      <c r="ASZ1" s="27"/>
      <c r="ATA1" s="27"/>
      <c r="ATB1" s="27"/>
      <c r="ATC1" s="27"/>
      <c r="ATD1" s="27"/>
      <c r="ATE1" s="27"/>
      <c r="ATF1" s="27"/>
      <c r="ATG1" s="27"/>
      <c r="ATH1" s="27"/>
      <c r="ATI1" s="27"/>
      <c r="ATJ1" s="27"/>
      <c r="ATK1" s="27"/>
      <c r="ATL1" s="27"/>
      <c r="ATM1" s="27"/>
      <c r="ATN1" s="27"/>
      <c r="ATO1" s="27"/>
      <c r="ATP1" s="27"/>
      <c r="ATQ1" s="27"/>
      <c r="ATR1" s="27"/>
      <c r="ATS1" s="27"/>
      <c r="ATT1" s="27"/>
      <c r="ATU1" s="27"/>
      <c r="ATV1" s="27"/>
      <c r="ATW1" s="27"/>
      <c r="ATX1" s="27"/>
      <c r="ATY1" s="27"/>
      <c r="ATZ1" s="27"/>
      <c r="AUA1" s="27"/>
      <c r="AUB1" s="27"/>
      <c r="AUC1" s="27"/>
      <c r="AUD1" s="27"/>
      <c r="AUE1" s="27"/>
      <c r="AUF1" s="27"/>
      <c r="AUG1" s="27"/>
      <c r="AUH1" s="27"/>
      <c r="AUI1" s="27"/>
      <c r="AUJ1" s="27"/>
      <c r="AUK1" s="27"/>
      <c r="AUL1" s="27"/>
      <c r="AUM1" s="27"/>
      <c r="AUN1" s="27"/>
      <c r="AUO1" s="27"/>
      <c r="AUP1" s="27"/>
      <c r="AUQ1" s="27"/>
      <c r="AUR1" s="27"/>
      <c r="AUS1" s="27"/>
      <c r="AUT1" s="27"/>
      <c r="AUU1" s="27"/>
      <c r="AUV1" s="27"/>
      <c r="AUW1" s="27"/>
      <c r="AUX1" s="27"/>
      <c r="AUY1" s="27"/>
      <c r="AUZ1" s="27"/>
      <c r="AVA1" s="27"/>
      <c r="AVB1" s="27"/>
      <c r="AVC1" s="27"/>
      <c r="AVD1" s="27"/>
      <c r="AVE1" s="27"/>
      <c r="AVF1" s="27"/>
      <c r="AVG1" s="27"/>
      <c r="AVH1" s="27"/>
      <c r="AVI1" s="27"/>
      <c r="AVJ1" s="27"/>
      <c r="AVK1" s="27"/>
      <c r="AVL1" s="27"/>
      <c r="AVM1" s="27"/>
      <c r="AVN1" s="27"/>
      <c r="AVO1" s="27"/>
      <c r="AVP1" s="27"/>
      <c r="AVQ1" s="27"/>
      <c r="AVR1" s="27"/>
      <c r="AVS1" s="27"/>
      <c r="AVT1" s="27"/>
      <c r="AVU1" s="27"/>
      <c r="AVV1" s="27"/>
      <c r="AVW1" s="27"/>
      <c r="AVX1" s="27"/>
      <c r="AVY1" s="27"/>
      <c r="AVZ1" s="27"/>
      <c r="AWA1" s="27"/>
      <c r="AWB1" s="27"/>
      <c r="AWC1" s="27"/>
      <c r="AWD1" s="27"/>
      <c r="AWE1" s="27"/>
      <c r="AWF1" s="27"/>
      <c r="AWG1" s="27"/>
      <c r="AWH1" s="27"/>
      <c r="AWI1" s="27"/>
      <c r="AWJ1" s="27"/>
      <c r="AWK1" s="27"/>
      <c r="AWL1" s="27"/>
      <c r="AWM1" s="27"/>
      <c r="AWN1" s="27"/>
      <c r="AWO1" s="27"/>
      <c r="AWP1" s="27"/>
      <c r="AWQ1" s="27"/>
      <c r="AWR1" s="27"/>
      <c r="AWS1" s="27"/>
      <c r="AWT1" s="27"/>
      <c r="AWU1" s="27"/>
      <c r="AWV1" s="27"/>
      <c r="AWW1" s="27"/>
      <c r="AWX1" s="27"/>
      <c r="AWY1" s="27"/>
      <c r="AWZ1" s="27"/>
      <c r="AXA1" s="27"/>
      <c r="AXB1" s="27"/>
      <c r="AXC1" s="27"/>
      <c r="AXD1" s="27"/>
      <c r="AXE1" s="27"/>
      <c r="AXF1" s="27"/>
      <c r="AXG1" s="27"/>
      <c r="AXH1" s="27"/>
      <c r="AXI1" s="27"/>
      <c r="AXJ1" s="27"/>
      <c r="AXK1" s="27"/>
      <c r="AXL1" s="27"/>
      <c r="AXM1" s="27"/>
      <c r="AXN1" s="27"/>
      <c r="AXO1" s="27"/>
      <c r="AXP1" s="27"/>
      <c r="AXQ1" s="27"/>
      <c r="AXR1" s="27"/>
      <c r="AXS1" s="27"/>
      <c r="AXT1" s="27"/>
      <c r="AXU1" s="27"/>
      <c r="AXV1" s="27"/>
      <c r="AXW1" s="27"/>
      <c r="AXX1" s="27"/>
      <c r="AXY1" s="27"/>
      <c r="AXZ1" s="27"/>
      <c r="AYA1" s="27"/>
      <c r="AYB1" s="27"/>
      <c r="AYC1" s="27"/>
      <c r="AYD1" s="27"/>
      <c r="AYE1" s="27"/>
      <c r="AYF1" s="27"/>
      <c r="AYG1" s="27"/>
      <c r="AYH1" s="27"/>
      <c r="AYI1" s="27"/>
      <c r="AYJ1" s="27"/>
      <c r="AYK1" s="27"/>
      <c r="AYL1" s="27"/>
      <c r="AYM1" s="27"/>
      <c r="AYN1" s="27"/>
      <c r="AYO1" s="27"/>
      <c r="AYP1" s="27"/>
      <c r="AYQ1" s="27"/>
      <c r="AYR1" s="27"/>
      <c r="AYS1" s="27"/>
      <c r="AYT1" s="27"/>
      <c r="AYU1" s="27"/>
      <c r="AYV1" s="27"/>
      <c r="AYW1" s="27"/>
      <c r="AYX1" s="27"/>
      <c r="AYY1" s="27"/>
      <c r="AYZ1" s="27"/>
      <c r="AZA1" s="27"/>
      <c r="AZB1" s="27"/>
      <c r="AZC1" s="27"/>
      <c r="AZD1" s="27"/>
      <c r="AZE1" s="27"/>
      <c r="AZF1" s="27"/>
      <c r="AZG1" s="27"/>
      <c r="AZH1" s="27"/>
      <c r="AZI1" s="27"/>
      <c r="AZJ1" s="27"/>
      <c r="AZK1" s="27"/>
      <c r="AZL1" s="27"/>
      <c r="AZM1" s="27"/>
      <c r="AZN1" s="27"/>
      <c r="AZO1" s="27"/>
      <c r="AZP1" s="27"/>
      <c r="AZQ1" s="27"/>
      <c r="AZR1" s="27"/>
      <c r="AZS1" s="27"/>
      <c r="AZT1" s="27"/>
      <c r="AZU1" s="27"/>
      <c r="AZV1" s="27"/>
      <c r="AZW1" s="27"/>
      <c r="AZX1" s="27"/>
      <c r="AZY1" s="27"/>
      <c r="AZZ1" s="27"/>
      <c r="BAA1" s="27"/>
      <c r="BAB1" s="27"/>
      <c r="BAC1" s="27"/>
      <c r="BAD1" s="27"/>
      <c r="BAE1" s="27"/>
      <c r="BAF1" s="27"/>
      <c r="BAG1" s="27"/>
      <c r="BAH1" s="27"/>
      <c r="BAI1" s="27"/>
      <c r="BAJ1" s="27"/>
      <c r="BAK1" s="27"/>
      <c r="BAL1" s="27"/>
      <c r="BAM1" s="27"/>
      <c r="BAN1" s="27"/>
      <c r="BAO1" s="27"/>
      <c r="BAP1" s="27"/>
      <c r="BAQ1" s="27"/>
      <c r="BAR1" s="27"/>
      <c r="BAS1" s="27"/>
      <c r="BAT1" s="27"/>
      <c r="BAU1" s="27"/>
      <c r="BAV1" s="27"/>
      <c r="BAW1" s="27"/>
      <c r="BAX1" s="27"/>
      <c r="BAY1" s="27"/>
      <c r="BAZ1" s="27"/>
      <c r="BBA1" s="27"/>
      <c r="BBB1" s="27"/>
      <c r="BBC1" s="27"/>
      <c r="BBD1" s="27"/>
      <c r="BBE1" s="27"/>
      <c r="BBF1" s="27"/>
      <c r="BBG1" s="27"/>
      <c r="BBH1" s="27"/>
      <c r="BBI1" s="27"/>
      <c r="BBJ1" s="27"/>
      <c r="BBK1" s="27"/>
      <c r="BBL1" s="27"/>
      <c r="BBM1" s="27"/>
      <c r="BBN1" s="27"/>
      <c r="BBO1" s="27"/>
      <c r="BBP1" s="27"/>
      <c r="BBQ1" s="27"/>
      <c r="BBR1" s="27"/>
      <c r="BBS1" s="27"/>
      <c r="BBT1" s="27"/>
      <c r="BBU1" s="27"/>
      <c r="BBV1" s="27"/>
      <c r="BBW1" s="27"/>
      <c r="BBX1" s="27"/>
      <c r="BBY1" s="27"/>
      <c r="BBZ1" s="27"/>
      <c r="BCA1" s="27"/>
      <c r="BCB1" s="27"/>
      <c r="BCC1" s="27"/>
      <c r="BCD1" s="27"/>
      <c r="BCE1" s="27"/>
      <c r="BCF1" s="27"/>
      <c r="BCG1" s="27"/>
      <c r="BCH1" s="27"/>
      <c r="BCI1" s="27"/>
      <c r="BCJ1" s="27"/>
      <c r="BCK1" s="27"/>
      <c r="BCL1" s="27"/>
      <c r="BCM1" s="27"/>
      <c r="BCN1" s="27"/>
      <c r="BCO1" s="27"/>
      <c r="BCP1" s="27"/>
      <c r="BCQ1" s="27"/>
      <c r="BCR1" s="27"/>
      <c r="BCS1" s="27"/>
      <c r="BCT1" s="27"/>
      <c r="BCU1" s="27"/>
      <c r="BCV1" s="27"/>
      <c r="BCW1" s="27"/>
      <c r="BCX1" s="27"/>
      <c r="BCY1" s="27"/>
      <c r="BCZ1" s="27"/>
      <c r="BDA1" s="27"/>
      <c r="BDB1" s="27"/>
      <c r="BDC1" s="27"/>
      <c r="BDD1" s="27"/>
      <c r="BDE1" s="27"/>
      <c r="BDF1" s="27"/>
      <c r="BDG1" s="27"/>
      <c r="BDH1" s="27"/>
      <c r="BDI1" s="27"/>
      <c r="BDJ1" s="27"/>
      <c r="BDK1" s="27"/>
      <c r="BDL1" s="27"/>
      <c r="BDM1" s="27"/>
      <c r="BDN1" s="27"/>
      <c r="BDO1" s="27"/>
      <c r="BDP1" s="27"/>
      <c r="BDQ1" s="27"/>
      <c r="BDR1" s="27"/>
      <c r="BDS1" s="27"/>
      <c r="BDT1" s="27"/>
      <c r="BDU1" s="27"/>
      <c r="BDV1" s="27"/>
      <c r="BDW1" s="27"/>
      <c r="BDX1" s="27"/>
      <c r="BDY1" s="27"/>
      <c r="BDZ1" s="27"/>
      <c r="BEA1" s="27"/>
      <c r="BEB1" s="27"/>
      <c r="BEC1" s="27"/>
      <c r="BED1" s="27"/>
      <c r="BEE1" s="27"/>
      <c r="BEF1" s="27"/>
      <c r="BEG1" s="27"/>
      <c r="BEH1" s="27"/>
      <c r="BEI1" s="27"/>
      <c r="BEJ1" s="27"/>
      <c r="BEK1" s="27"/>
      <c r="BEL1" s="27"/>
      <c r="BEM1" s="27"/>
      <c r="BEN1" s="27"/>
      <c r="BEO1" s="27"/>
      <c r="BEP1" s="27"/>
      <c r="BEQ1" s="27"/>
      <c r="BER1" s="27"/>
      <c r="BES1" s="27"/>
      <c r="BET1" s="27"/>
      <c r="BEU1" s="27"/>
      <c r="BEV1" s="27"/>
      <c r="BEW1" s="27"/>
      <c r="BEX1" s="27"/>
      <c r="BEY1" s="27"/>
      <c r="BEZ1" s="27"/>
      <c r="BFA1" s="27"/>
      <c r="BFB1" s="27"/>
      <c r="BFC1" s="27"/>
      <c r="BFD1" s="27"/>
      <c r="BFE1" s="27"/>
      <c r="BFF1" s="27"/>
      <c r="BFG1" s="27"/>
      <c r="BFH1" s="27"/>
      <c r="BFI1" s="27"/>
      <c r="BFJ1" s="27"/>
      <c r="BFK1" s="27"/>
      <c r="BFL1" s="27"/>
      <c r="BFM1" s="27"/>
      <c r="BFN1" s="27"/>
      <c r="BFO1" s="27"/>
      <c r="BFP1" s="27"/>
      <c r="BFQ1" s="27"/>
      <c r="BFR1" s="27"/>
      <c r="BFS1" s="27"/>
      <c r="BFT1" s="27"/>
      <c r="BFU1" s="27"/>
      <c r="BFV1" s="27"/>
      <c r="BFW1" s="27"/>
      <c r="BFX1" s="27"/>
      <c r="BFY1" s="27"/>
      <c r="BFZ1" s="27"/>
      <c r="BGA1" s="27"/>
      <c r="BGB1" s="27"/>
      <c r="BGC1" s="27"/>
      <c r="BGD1" s="27"/>
      <c r="BGE1" s="27"/>
      <c r="BGF1" s="27"/>
      <c r="BGG1" s="27"/>
      <c r="BGH1" s="27"/>
      <c r="BGI1" s="27"/>
      <c r="BGJ1" s="27"/>
      <c r="BGK1" s="27"/>
      <c r="BGL1" s="27"/>
      <c r="BGM1" s="27"/>
      <c r="BGN1" s="27"/>
      <c r="BGO1" s="27"/>
      <c r="BGP1" s="27"/>
      <c r="BGQ1" s="27"/>
      <c r="BGR1" s="27"/>
      <c r="BGS1" s="27"/>
      <c r="BGT1" s="27"/>
      <c r="BGU1" s="27"/>
      <c r="BGV1" s="27"/>
      <c r="BGW1" s="27"/>
      <c r="BGX1" s="27"/>
      <c r="BGY1" s="27"/>
      <c r="BGZ1" s="27"/>
      <c r="BHA1" s="27"/>
      <c r="BHB1" s="27"/>
      <c r="BHC1" s="27"/>
      <c r="BHD1" s="27"/>
      <c r="BHE1" s="27"/>
      <c r="BHF1" s="27"/>
      <c r="BHG1" s="27"/>
      <c r="BHH1" s="27"/>
      <c r="BHI1" s="27"/>
      <c r="BHJ1" s="27"/>
      <c r="BHK1" s="27"/>
      <c r="BHL1" s="27"/>
      <c r="BHM1" s="27"/>
      <c r="BHN1" s="27"/>
      <c r="BHO1" s="27"/>
      <c r="BHP1" s="27"/>
      <c r="BHQ1" s="27"/>
      <c r="BHR1" s="27"/>
      <c r="BHS1" s="27"/>
      <c r="BHT1" s="27"/>
      <c r="BHU1" s="27"/>
      <c r="BHV1" s="27"/>
      <c r="BHW1" s="27"/>
      <c r="BHX1" s="27"/>
      <c r="BHY1" s="27"/>
      <c r="BHZ1" s="27"/>
      <c r="BIA1" s="27"/>
      <c r="BIB1" s="27"/>
      <c r="BIC1" s="27"/>
      <c r="BID1" s="27"/>
      <c r="BIE1" s="27"/>
      <c r="BIF1" s="27"/>
      <c r="BIG1" s="27"/>
      <c r="BIH1" s="27"/>
      <c r="BII1" s="27"/>
      <c r="BIJ1" s="27"/>
      <c r="BIK1" s="27"/>
      <c r="BIL1" s="27"/>
      <c r="BIM1" s="27"/>
      <c r="BIN1" s="27"/>
      <c r="BIO1" s="27"/>
      <c r="BIP1" s="27"/>
      <c r="BIQ1" s="27"/>
      <c r="BIR1" s="27"/>
      <c r="BIS1" s="27"/>
      <c r="BIT1" s="27"/>
      <c r="BIU1" s="27"/>
      <c r="BIV1" s="27"/>
      <c r="BIW1" s="27"/>
      <c r="BIX1" s="27"/>
      <c r="BIY1" s="27"/>
      <c r="BIZ1" s="27"/>
      <c r="BJA1" s="27"/>
      <c r="BJB1" s="27"/>
      <c r="BJC1" s="27"/>
      <c r="BJD1" s="27"/>
      <c r="BJE1" s="27"/>
      <c r="BJF1" s="27"/>
      <c r="BJG1" s="27"/>
      <c r="BJH1" s="27"/>
      <c r="BJI1" s="27"/>
      <c r="BJJ1" s="27"/>
      <c r="BJK1" s="27"/>
      <c r="BJL1" s="27"/>
      <c r="BJM1" s="27"/>
      <c r="BJN1" s="27"/>
      <c r="BJO1" s="27"/>
      <c r="BJP1" s="27"/>
      <c r="BJQ1" s="27"/>
      <c r="BJR1" s="27"/>
      <c r="BJS1" s="27"/>
      <c r="BJT1" s="27"/>
      <c r="BJU1" s="27"/>
      <c r="BJV1" s="27"/>
      <c r="BJW1" s="27"/>
      <c r="BJX1" s="27"/>
      <c r="BJY1" s="27"/>
      <c r="BJZ1" s="27"/>
      <c r="BKA1" s="27"/>
      <c r="BKB1" s="27"/>
      <c r="BKC1" s="27"/>
      <c r="BKD1" s="27"/>
      <c r="BKE1" s="27"/>
      <c r="BKF1" s="27"/>
      <c r="BKG1" s="27"/>
      <c r="BKH1" s="27"/>
      <c r="BKI1" s="27"/>
      <c r="BKJ1" s="27"/>
      <c r="BKK1" s="27"/>
      <c r="BKL1" s="27"/>
      <c r="BKM1" s="27"/>
      <c r="BKN1" s="27"/>
      <c r="BKO1" s="27"/>
      <c r="BKP1" s="27"/>
      <c r="BKQ1" s="27"/>
      <c r="BKR1" s="27"/>
      <c r="BKS1" s="27"/>
      <c r="BKT1" s="27"/>
      <c r="BKU1" s="27"/>
      <c r="BKV1" s="27"/>
      <c r="BKW1" s="27"/>
      <c r="BKX1" s="27"/>
      <c r="BKY1" s="27"/>
      <c r="BKZ1" s="27"/>
      <c r="BLA1" s="27"/>
      <c r="BLB1" s="27"/>
      <c r="BLC1" s="27"/>
      <c r="BLD1" s="27"/>
      <c r="BLE1" s="27"/>
      <c r="BLF1" s="27"/>
      <c r="BLG1" s="27"/>
      <c r="BLH1" s="27"/>
      <c r="BLI1" s="27"/>
      <c r="BLJ1" s="27"/>
      <c r="BLK1" s="27"/>
      <c r="BLL1" s="27"/>
      <c r="BLM1" s="27"/>
      <c r="BLN1" s="27"/>
      <c r="BLO1" s="27"/>
      <c r="BLP1" s="27"/>
      <c r="BLQ1" s="27"/>
      <c r="BLR1" s="27"/>
      <c r="BLS1" s="27"/>
      <c r="BLT1" s="27"/>
      <c r="BLU1" s="27"/>
      <c r="BLV1" s="27"/>
      <c r="BLW1" s="27"/>
      <c r="BLX1" s="27"/>
      <c r="BLY1" s="27"/>
      <c r="BLZ1" s="27"/>
      <c r="BMA1" s="27"/>
      <c r="BMB1" s="27"/>
      <c r="BMC1" s="27"/>
      <c r="BMD1" s="27"/>
      <c r="BME1" s="27"/>
      <c r="BMF1" s="27"/>
      <c r="BMG1" s="27"/>
      <c r="BMH1" s="27"/>
      <c r="BMI1" s="27"/>
      <c r="BMJ1" s="27"/>
      <c r="BMK1" s="27"/>
      <c r="BML1" s="27"/>
      <c r="BMM1" s="27"/>
      <c r="BMN1" s="27"/>
      <c r="BMO1" s="27"/>
      <c r="BMP1" s="27"/>
      <c r="BMQ1" s="27"/>
      <c r="BMR1" s="27"/>
      <c r="BMS1" s="27"/>
      <c r="BMT1" s="27"/>
      <c r="BMU1" s="27"/>
      <c r="BMV1" s="27"/>
      <c r="BMW1" s="27"/>
      <c r="BMX1" s="27"/>
      <c r="BMY1" s="27"/>
      <c r="BMZ1" s="27"/>
      <c r="BNA1" s="27"/>
      <c r="BNB1" s="27"/>
      <c r="BNC1" s="27"/>
      <c r="BND1" s="27"/>
      <c r="BNE1" s="27"/>
      <c r="BNF1" s="27"/>
      <c r="BNG1" s="27"/>
      <c r="BNH1" s="27"/>
      <c r="BNI1" s="27"/>
      <c r="BNJ1" s="27"/>
      <c r="BNK1" s="27"/>
      <c r="BNL1" s="27"/>
      <c r="BNM1" s="27"/>
      <c r="BNN1" s="27"/>
      <c r="BNO1" s="27"/>
      <c r="BNP1" s="27"/>
      <c r="BNQ1" s="27"/>
      <c r="BNR1" s="27"/>
      <c r="BNS1" s="27"/>
      <c r="BNT1" s="27"/>
      <c r="BNU1" s="27"/>
      <c r="BNV1" s="27"/>
      <c r="BNW1" s="27"/>
      <c r="BNX1" s="27"/>
      <c r="BNY1" s="27"/>
      <c r="BNZ1" s="27"/>
      <c r="BOA1" s="27"/>
      <c r="BOB1" s="27"/>
      <c r="BOC1" s="27"/>
      <c r="BOD1" s="27"/>
      <c r="BOE1" s="27"/>
      <c r="BOF1" s="27"/>
      <c r="BOG1" s="27"/>
      <c r="BOH1" s="27"/>
      <c r="BOI1" s="27"/>
      <c r="BOJ1" s="27"/>
      <c r="BOK1" s="27"/>
      <c r="BOL1" s="27"/>
      <c r="BOM1" s="27"/>
      <c r="BON1" s="27"/>
      <c r="BOO1" s="27"/>
      <c r="BOP1" s="27"/>
      <c r="BOQ1" s="27"/>
      <c r="BOR1" s="27"/>
      <c r="BOS1" s="27"/>
      <c r="BOT1" s="27"/>
      <c r="BOU1" s="27"/>
      <c r="BOV1" s="27"/>
      <c r="BOW1" s="27"/>
      <c r="BOX1" s="27"/>
      <c r="BOY1" s="27"/>
      <c r="BOZ1" s="27"/>
      <c r="BPA1" s="27"/>
      <c r="BPB1" s="27"/>
      <c r="BPC1" s="27"/>
      <c r="BPD1" s="27"/>
      <c r="BPE1" s="27"/>
      <c r="BPF1" s="27"/>
      <c r="BPG1" s="27"/>
      <c r="BPH1" s="27"/>
      <c r="BPI1" s="27"/>
      <c r="BPJ1" s="27"/>
      <c r="BPK1" s="27"/>
      <c r="BPL1" s="27"/>
      <c r="BPM1" s="27"/>
      <c r="BPN1" s="27"/>
      <c r="BPO1" s="27"/>
      <c r="BPP1" s="27"/>
      <c r="BPQ1" s="27"/>
      <c r="BPR1" s="27"/>
      <c r="BPS1" s="27"/>
      <c r="BPT1" s="27"/>
      <c r="BPU1" s="27"/>
      <c r="BPV1" s="27"/>
      <c r="BPW1" s="27"/>
      <c r="BPX1" s="27"/>
      <c r="BPY1" s="27"/>
      <c r="BPZ1" s="27"/>
      <c r="BQA1" s="27"/>
      <c r="BQB1" s="27"/>
      <c r="BQC1" s="27"/>
      <c r="BQD1" s="27"/>
      <c r="BQE1" s="27"/>
      <c r="BQF1" s="27"/>
      <c r="BQG1" s="27"/>
      <c r="BQH1" s="27"/>
      <c r="BQI1" s="27"/>
      <c r="BQJ1" s="27"/>
      <c r="BQK1" s="27"/>
      <c r="BQL1" s="27"/>
      <c r="BQM1" s="27"/>
      <c r="BQN1" s="27"/>
      <c r="BQO1" s="27"/>
      <c r="BQP1" s="27"/>
      <c r="BQQ1" s="27"/>
      <c r="BQR1" s="27"/>
      <c r="BQS1" s="27"/>
      <c r="BQT1" s="27"/>
      <c r="BQU1" s="27"/>
      <c r="BQV1" s="27"/>
      <c r="BQW1" s="27"/>
      <c r="BQX1" s="27"/>
      <c r="BQY1" s="27"/>
      <c r="BQZ1" s="27"/>
      <c r="BRA1" s="27"/>
      <c r="BRB1" s="27"/>
      <c r="BRC1" s="27"/>
      <c r="BRD1" s="27"/>
      <c r="BRE1" s="27"/>
      <c r="BRF1" s="27"/>
      <c r="BRG1" s="27"/>
      <c r="BRH1" s="27"/>
      <c r="BRI1" s="27"/>
      <c r="BRJ1" s="27"/>
      <c r="BRK1" s="27"/>
      <c r="BRL1" s="27"/>
      <c r="BRM1" s="27"/>
      <c r="BRN1" s="27"/>
      <c r="BRO1" s="27"/>
      <c r="BRP1" s="27"/>
      <c r="BRQ1" s="27"/>
      <c r="BRR1" s="27"/>
      <c r="BRS1" s="27"/>
      <c r="BRT1" s="27"/>
      <c r="BRU1" s="27"/>
      <c r="BRV1" s="27"/>
      <c r="BRW1" s="27"/>
      <c r="BRX1" s="27"/>
      <c r="BRY1" s="27"/>
      <c r="BRZ1" s="27"/>
      <c r="BSA1" s="27"/>
      <c r="BSB1" s="27"/>
      <c r="BSC1" s="27"/>
      <c r="BSD1" s="27"/>
      <c r="BSE1" s="27"/>
      <c r="BSF1" s="27"/>
      <c r="BSG1" s="27"/>
      <c r="BSH1" s="27"/>
      <c r="BSI1" s="27"/>
      <c r="BSJ1" s="27"/>
      <c r="BSK1" s="27"/>
      <c r="BSL1" s="27"/>
      <c r="BSM1" s="27"/>
      <c r="BSN1" s="27"/>
      <c r="BSO1" s="27"/>
      <c r="BSP1" s="27"/>
      <c r="BSQ1" s="27"/>
      <c r="BSR1" s="27"/>
      <c r="BSS1" s="27"/>
      <c r="BST1" s="27"/>
      <c r="BSU1" s="27"/>
      <c r="BSV1" s="27"/>
      <c r="BSW1" s="27"/>
      <c r="BSX1" s="27"/>
      <c r="BSY1" s="27"/>
      <c r="BSZ1" s="27"/>
      <c r="BTA1" s="27"/>
      <c r="BTB1" s="27"/>
      <c r="BTC1" s="27"/>
      <c r="BTD1" s="27"/>
      <c r="BTE1" s="27"/>
      <c r="BTF1" s="27"/>
      <c r="BTG1" s="27"/>
      <c r="BTH1" s="27"/>
      <c r="BTI1" s="27"/>
      <c r="BTJ1" s="27"/>
      <c r="BTK1" s="27"/>
      <c r="BTL1" s="27"/>
      <c r="BTM1" s="27"/>
      <c r="BTN1" s="27"/>
      <c r="BTO1" s="27"/>
      <c r="BTP1" s="27"/>
      <c r="BTQ1" s="27"/>
      <c r="BTR1" s="27"/>
      <c r="BTS1" s="27"/>
      <c r="BTT1" s="27"/>
      <c r="BTU1" s="27"/>
      <c r="BTV1" s="27"/>
      <c r="BTW1" s="27"/>
      <c r="BTX1" s="27"/>
      <c r="BTY1" s="27"/>
      <c r="BTZ1" s="27"/>
      <c r="BUA1" s="27"/>
      <c r="BUB1" s="27"/>
      <c r="BUC1" s="27"/>
      <c r="BUD1" s="27"/>
      <c r="BUE1" s="27"/>
      <c r="BUF1" s="27"/>
      <c r="BUG1" s="27"/>
      <c r="BUH1" s="27"/>
      <c r="BUI1" s="27"/>
      <c r="BUJ1" s="27"/>
      <c r="BUK1" s="27"/>
      <c r="BUL1" s="27"/>
      <c r="BUM1" s="27"/>
      <c r="BUN1" s="27"/>
      <c r="BUO1" s="27"/>
      <c r="BUP1" s="27"/>
      <c r="BUQ1" s="27"/>
      <c r="BUR1" s="27"/>
      <c r="BUS1" s="27"/>
      <c r="BUT1" s="27"/>
      <c r="BUU1" s="27"/>
      <c r="BUV1" s="27"/>
      <c r="BUW1" s="27"/>
      <c r="BUX1" s="27"/>
      <c r="BUY1" s="27"/>
      <c r="BUZ1" s="27"/>
      <c r="BVA1" s="27"/>
      <c r="BVB1" s="27"/>
      <c r="BVC1" s="27"/>
      <c r="BVD1" s="27"/>
      <c r="BVE1" s="27"/>
      <c r="BVF1" s="27"/>
      <c r="BVG1" s="27"/>
      <c r="BVH1" s="27"/>
      <c r="BVI1" s="27"/>
      <c r="BVJ1" s="27"/>
      <c r="BVK1" s="27"/>
      <c r="BVL1" s="27"/>
      <c r="BVM1" s="27"/>
      <c r="BVN1" s="27"/>
      <c r="BVO1" s="27"/>
      <c r="BVP1" s="27"/>
      <c r="BVQ1" s="27"/>
      <c r="BVR1" s="27"/>
      <c r="BVS1" s="27"/>
      <c r="BVT1" s="27"/>
      <c r="BVU1" s="27"/>
      <c r="BVV1" s="27"/>
      <c r="BVW1" s="27"/>
      <c r="BVX1" s="27"/>
      <c r="BVY1" s="27"/>
      <c r="BVZ1" s="27"/>
      <c r="BWA1" s="27"/>
      <c r="BWB1" s="27"/>
      <c r="BWC1" s="27"/>
      <c r="BWD1" s="27"/>
      <c r="BWE1" s="27"/>
      <c r="BWF1" s="27"/>
      <c r="BWG1" s="27"/>
      <c r="BWH1" s="27"/>
      <c r="BWI1" s="27"/>
      <c r="BWJ1" s="27"/>
      <c r="BWK1" s="27"/>
      <c r="BWL1" s="27"/>
      <c r="BWM1" s="27"/>
      <c r="BWN1" s="27"/>
      <c r="BWO1" s="27"/>
      <c r="BWP1" s="27"/>
      <c r="BWQ1" s="27"/>
      <c r="BWR1" s="27"/>
      <c r="BWS1" s="27"/>
      <c r="BWT1" s="27"/>
      <c r="BWU1" s="27"/>
      <c r="BWV1" s="27"/>
      <c r="BWW1" s="27"/>
      <c r="BWX1" s="27"/>
      <c r="BWY1" s="27"/>
      <c r="BWZ1" s="27"/>
      <c r="BXA1" s="27"/>
      <c r="BXB1" s="27"/>
      <c r="BXC1" s="27"/>
      <c r="BXD1" s="27"/>
      <c r="BXE1" s="27"/>
      <c r="BXF1" s="27"/>
      <c r="BXG1" s="27"/>
      <c r="BXH1" s="27"/>
      <c r="BXI1" s="27"/>
      <c r="BXJ1" s="27"/>
      <c r="BXK1" s="27"/>
      <c r="BXL1" s="27"/>
      <c r="BXM1" s="27"/>
      <c r="BXN1" s="27"/>
      <c r="BXO1" s="27"/>
      <c r="BXP1" s="27"/>
      <c r="BXQ1" s="27"/>
      <c r="BXR1" s="27"/>
      <c r="BXS1" s="27"/>
      <c r="BXT1" s="27"/>
      <c r="BXU1" s="27"/>
      <c r="BXV1" s="27"/>
      <c r="BXW1" s="27"/>
      <c r="BXX1" s="27"/>
      <c r="BXY1" s="27"/>
      <c r="BXZ1" s="27"/>
      <c r="BYA1" s="27"/>
      <c r="BYB1" s="27"/>
      <c r="BYC1" s="27"/>
      <c r="BYD1" s="27"/>
      <c r="BYE1" s="27"/>
      <c r="BYF1" s="27"/>
      <c r="BYG1" s="27"/>
      <c r="BYH1" s="27"/>
      <c r="BYI1" s="27"/>
      <c r="BYJ1" s="27"/>
      <c r="BYK1" s="27"/>
      <c r="BYL1" s="27"/>
      <c r="BYM1" s="27"/>
      <c r="BYN1" s="27"/>
      <c r="BYO1" s="27"/>
      <c r="BYP1" s="27"/>
      <c r="BYQ1" s="27"/>
      <c r="BYR1" s="27"/>
      <c r="BYS1" s="27"/>
      <c r="BYT1" s="27"/>
      <c r="BYU1" s="27"/>
      <c r="BYV1" s="27"/>
      <c r="BYW1" s="27"/>
      <c r="BYX1" s="27"/>
      <c r="BYY1" s="27"/>
      <c r="BYZ1" s="27"/>
      <c r="BZA1" s="27"/>
      <c r="BZB1" s="27"/>
      <c r="BZC1" s="27"/>
      <c r="BZD1" s="27"/>
      <c r="BZE1" s="27"/>
      <c r="BZF1" s="27"/>
      <c r="BZG1" s="27"/>
      <c r="BZH1" s="27"/>
      <c r="BZI1" s="27"/>
      <c r="BZJ1" s="27"/>
      <c r="BZK1" s="27"/>
      <c r="BZL1" s="27"/>
      <c r="BZM1" s="27"/>
      <c r="BZN1" s="27"/>
      <c r="BZO1" s="27"/>
      <c r="BZP1" s="27"/>
      <c r="BZQ1" s="27"/>
      <c r="BZR1" s="27"/>
      <c r="BZS1" s="27"/>
      <c r="BZT1" s="27"/>
      <c r="BZU1" s="27"/>
      <c r="BZV1" s="27"/>
      <c r="BZW1" s="27"/>
      <c r="BZX1" s="27"/>
      <c r="BZY1" s="27"/>
      <c r="BZZ1" s="27"/>
      <c r="CAA1" s="27"/>
      <c r="CAB1" s="27"/>
      <c r="CAC1" s="27"/>
      <c r="CAD1" s="27"/>
      <c r="CAE1" s="27"/>
      <c r="CAF1" s="27"/>
      <c r="CAG1" s="27"/>
      <c r="CAH1" s="27"/>
      <c r="CAI1" s="27"/>
      <c r="CAJ1" s="27"/>
      <c r="CAK1" s="27"/>
      <c r="CAL1" s="27"/>
      <c r="CAM1" s="27"/>
      <c r="CAN1" s="27"/>
      <c r="CAO1" s="27"/>
      <c r="CAP1" s="27"/>
      <c r="CAQ1" s="27"/>
      <c r="CAR1" s="27"/>
      <c r="CAS1" s="27"/>
      <c r="CAT1" s="27"/>
      <c r="CAU1" s="27"/>
      <c r="CAV1" s="27"/>
      <c r="CAW1" s="27"/>
      <c r="CAX1" s="27"/>
      <c r="CAY1" s="27"/>
      <c r="CAZ1" s="27"/>
      <c r="CBA1" s="27"/>
      <c r="CBB1" s="27"/>
      <c r="CBC1" s="27"/>
      <c r="CBD1" s="27"/>
      <c r="CBE1" s="27"/>
      <c r="CBF1" s="27"/>
      <c r="CBG1" s="27"/>
      <c r="CBH1" s="27"/>
      <c r="CBI1" s="27"/>
      <c r="CBJ1" s="27"/>
      <c r="CBK1" s="27"/>
      <c r="CBL1" s="27"/>
      <c r="CBM1" s="27"/>
      <c r="CBN1" s="27"/>
      <c r="CBO1" s="27"/>
      <c r="CBP1" s="27"/>
      <c r="CBQ1" s="27"/>
      <c r="CBR1" s="27"/>
      <c r="CBS1" s="27"/>
      <c r="CBT1" s="27"/>
      <c r="CBU1" s="27"/>
      <c r="CBV1" s="27"/>
      <c r="CBW1" s="27"/>
      <c r="CBX1" s="27"/>
      <c r="CBY1" s="27"/>
      <c r="CBZ1" s="27"/>
      <c r="CCA1" s="27"/>
      <c r="CCB1" s="27"/>
      <c r="CCC1" s="27"/>
      <c r="CCD1" s="27"/>
      <c r="CCE1" s="27"/>
      <c r="CCF1" s="27"/>
      <c r="CCG1" s="27"/>
      <c r="CCH1" s="27"/>
      <c r="CCI1" s="27"/>
      <c r="CCJ1" s="27"/>
      <c r="CCK1" s="27"/>
      <c r="CCL1" s="27"/>
      <c r="CCM1" s="27"/>
      <c r="CCN1" s="27"/>
      <c r="CCO1" s="27"/>
      <c r="CCP1" s="27"/>
      <c r="CCQ1" s="27"/>
      <c r="CCR1" s="27"/>
      <c r="CCS1" s="27"/>
      <c r="CCT1" s="27"/>
      <c r="CCU1" s="27"/>
      <c r="CCV1" s="27"/>
      <c r="CCW1" s="27"/>
      <c r="CCX1" s="27"/>
      <c r="CCY1" s="27"/>
      <c r="CCZ1" s="27"/>
      <c r="CDA1" s="27"/>
      <c r="CDB1" s="27"/>
      <c r="CDC1" s="27"/>
      <c r="CDD1" s="27"/>
      <c r="CDE1" s="27"/>
      <c r="CDF1" s="27"/>
      <c r="CDG1" s="27"/>
      <c r="CDH1" s="27"/>
      <c r="CDI1" s="27"/>
      <c r="CDJ1" s="27"/>
      <c r="CDK1" s="27"/>
      <c r="CDL1" s="27"/>
      <c r="CDM1" s="27"/>
      <c r="CDN1" s="27"/>
      <c r="CDO1" s="27"/>
      <c r="CDP1" s="27"/>
      <c r="CDQ1" s="27"/>
      <c r="CDR1" s="27"/>
      <c r="CDS1" s="27"/>
      <c r="CDT1" s="27"/>
      <c r="CDU1" s="27"/>
      <c r="CDV1" s="27"/>
      <c r="CDW1" s="27"/>
      <c r="CDX1" s="27"/>
      <c r="CDY1" s="27"/>
      <c r="CDZ1" s="27"/>
      <c r="CEA1" s="27"/>
      <c r="CEB1" s="27"/>
      <c r="CEC1" s="27"/>
      <c r="CED1" s="27"/>
      <c r="CEE1" s="27"/>
      <c r="CEF1" s="27"/>
      <c r="CEG1" s="27"/>
      <c r="CEH1" s="27"/>
      <c r="CEI1" s="27"/>
      <c r="CEJ1" s="27"/>
      <c r="CEK1" s="27"/>
      <c r="CEL1" s="27"/>
      <c r="CEM1" s="27"/>
      <c r="CEN1" s="27"/>
      <c r="CEO1" s="27"/>
      <c r="CEP1" s="27"/>
      <c r="CEQ1" s="27"/>
      <c r="CER1" s="27"/>
      <c r="CES1" s="27"/>
      <c r="CET1" s="27"/>
      <c r="CEU1" s="27"/>
      <c r="CEV1" s="27"/>
      <c r="CEW1" s="27"/>
      <c r="CEX1" s="27"/>
      <c r="CEY1" s="27"/>
      <c r="CEZ1" s="27"/>
      <c r="CFA1" s="27"/>
      <c r="CFB1" s="27"/>
      <c r="CFC1" s="27"/>
      <c r="CFD1" s="27"/>
      <c r="CFE1" s="27"/>
      <c r="CFF1" s="27"/>
      <c r="CFG1" s="27"/>
      <c r="CFH1" s="27"/>
      <c r="CFI1" s="27"/>
      <c r="CFJ1" s="27"/>
      <c r="CFK1" s="27"/>
      <c r="CFL1" s="27"/>
      <c r="CFM1" s="27"/>
      <c r="CFN1" s="27"/>
      <c r="CFO1" s="27"/>
      <c r="CFP1" s="27"/>
      <c r="CFQ1" s="27"/>
      <c r="CFR1" s="27"/>
      <c r="CFS1" s="27"/>
      <c r="CFT1" s="27"/>
      <c r="CFU1" s="27"/>
      <c r="CFV1" s="27"/>
      <c r="CFW1" s="27"/>
      <c r="CFX1" s="27"/>
      <c r="CFY1" s="27"/>
      <c r="CFZ1" s="27"/>
      <c r="CGA1" s="27"/>
      <c r="CGB1" s="27"/>
      <c r="CGC1" s="27"/>
      <c r="CGD1" s="27"/>
      <c r="CGE1" s="27"/>
      <c r="CGF1" s="27"/>
      <c r="CGG1" s="27"/>
      <c r="CGH1" s="27"/>
      <c r="CGI1" s="27"/>
      <c r="CGJ1" s="27"/>
      <c r="CGK1" s="27"/>
      <c r="CGL1" s="27"/>
      <c r="CGM1" s="27"/>
      <c r="CGN1" s="27"/>
      <c r="CGO1" s="27"/>
      <c r="CGP1" s="27"/>
      <c r="CGQ1" s="27"/>
      <c r="CGR1" s="27"/>
      <c r="CGS1" s="27"/>
      <c r="CGT1" s="27"/>
      <c r="CGU1" s="27"/>
      <c r="CGV1" s="27"/>
      <c r="CGW1" s="27"/>
      <c r="CGX1" s="27"/>
      <c r="CGY1" s="27"/>
      <c r="CGZ1" s="27"/>
      <c r="CHA1" s="27"/>
      <c r="CHB1" s="27"/>
      <c r="CHC1" s="27"/>
      <c r="CHD1" s="27"/>
      <c r="CHE1" s="27"/>
      <c r="CHF1" s="27"/>
      <c r="CHG1" s="27"/>
      <c r="CHH1" s="27"/>
      <c r="CHI1" s="27"/>
      <c r="CHJ1" s="27"/>
      <c r="CHK1" s="27"/>
      <c r="CHL1" s="27"/>
      <c r="CHM1" s="27"/>
      <c r="CHN1" s="27"/>
      <c r="CHO1" s="27"/>
      <c r="CHP1" s="27"/>
      <c r="CHQ1" s="27"/>
      <c r="CHR1" s="27"/>
      <c r="CHS1" s="27"/>
      <c r="CHT1" s="27"/>
      <c r="CHU1" s="27"/>
      <c r="CHV1" s="27"/>
      <c r="CHW1" s="27"/>
      <c r="CHX1" s="27"/>
      <c r="CHY1" s="27"/>
      <c r="CHZ1" s="27"/>
      <c r="CIA1" s="27"/>
      <c r="CIB1" s="27"/>
      <c r="CIC1" s="27"/>
      <c r="CID1" s="27"/>
      <c r="CIE1" s="27"/>
      <c r="CIF1" s="27"/>
      <c r="CIG1" s="27"/>
      <c r="CIH1" s="27"/>
      <c r="CII1" s="27"/>
      <c r="CIJ1" s="27"/>
      <c r="CIK1" s="27"/>
      <c r="CIL1" s="27"/>
      <c r="CIM1" s="27"/>
      <c r="CIN1" s="27"/>
      <c r="CIO1" s="27"/>
      <c r="CIP1" s="27"/>
      <c r="CIQ1" s="27"/>
      <c r="CIR1" s="27"/>
      <c r="CIS1" s="27"/>
      <c r="CIT1" s="27"/>
      <c r="CIU1" s="27"/>
      <c r="CIV1" s="27"/>
      <c r="CIW1" s="27"/>
      <c r="CIX1" s="27"/>
      <c r="CIY1" s="27"/>
      <c r="CIZ1" s="27"/>
      <c r="CJA1" s="27"/>
      <c r="CJB1" s="27"/>
      <c r="CJC1" s="27"/>
      <c r="CJD1" s="27"/>
      <c r="CJE1" s="27"/>
      <c r="CJF1" s="27"/>
      <c r="CJG1" s="27"/>
      <c r="CJH1" s="27"/>
      <c r="CJI1" s="27"/>
      <c r="CJJ1" s="27"/>
      <c r="CJK1" s="27"/>
      <c r="CJL1" s="27"/>
      <c r="CJM1" s="27"/>
      <c r="CJN1" s="27"/>
      <c r="CJO1" s="27"/>
      <c r="CJP1" s="27"/>
      <c r="CJQ1" s="27"/>
      <c r="CJR1" s="27"/>
      <c r="CJS1" s="27"/>
      <c r="CJT1" s="27"/>
      <c r="CJU1" s="27"/>
      <c r="CJV1" s="27"/>
      <c r="CJW1" s="27"/>
      <c r="CJX1" s="27"/>
      <c r="CJY1" s="27"/>
      <c r="CJZ1" s="27"/>
      <c r="CKA1" s="27"/>
      <c r="CKB1" s="27"/>
      <c r="CKC1" s="27"/>
      <c r="CKD1" s="27"/>
      <c r="CKE1" s="27"/>
      <c r="CKF1" s="27"/>
      <c r="CKG1" s="27"/>
      <c r="CKH1" s="27"/>
      <c r="CKI1" s="27"/>
      <c r="CKJ1" s="27"/>
      <c r="CKK1" s="27"/>
      <c r="CKL1" s="27"/>
      <c r="CKM1" s="27"/>
      <c r="CKN1" s="27"/>
      <c r="CKO1" s="27"/>
      <c r="CKP1" s="27"/>
      <c r="CKQ1" s="27"/>
      <c r="CKR1" s="27"/>
      <c r="CKS1" s="27"/>
      <c r="CKT1" s="27"/>
      <c r="CKU1" s="27"/>
      <c r="CKV1" s="27"/>
      <c r="CKW1" s="27"/>
      <c r="CKX1" s="27"/>
      <c r="CKY1" s="27"/>
      <c r="CKZ1" s="27"/>
      <c r="CLA1" s="27"/>
      <c r="CLB1" s="27"/>
      <c r="CLC1" s="27"/>
      <c r="CLD1" s="27"/>
      <c r="CLE1" s="27"/>
      <c r="CLF1" s="27"/>
      <c r="CLG1" s="27"/>
      <c r="CLH1" s="27"/>
      <c r="CLI1" s="27"/>
      <c r="CLJ1" s="27"/>
      <c r="CLK1" s="27"/>
      <c r="CLL1" s="27"/>
      <c r="CLM1" s="27"/>
      <c r="CLN1" s="27"/>
      <c r="CLO1" s="27"/>
      <c r="CLP1" s="27"/>
      <c r="CLQ1" s="27"/>
      <c r="CLR1" s="27"/>
      <c r="CLS1" s="27"/>
      <c r="CLT1" s="27"/>
      <c r="CLU1" s="27"/>
      <c r="CLV1" s="27"/>
      <c r="CLW1" s="27"/>
      <c r="CLX1" s="27"/>
      <c r="CLY1" s="27"/>
      <c r="CLZ1" s="27"/>
      <c r="CMA1" s="27"/>
      <c r="CMB1" s="27"/>
      <c r="CMC1" s="27"/>
      <c r="CMD1" s="27"/>
      <c r="CME1" s="27"/>
      <c r="CMF1" s="27"/>
      <c r="CMG1" s="27"/>
      <c r="CMH1" s="27"/>
      <c r="CMI1" s="27"/>
      <c r="CMJ1" s="27"/>
      <c r="CMK1" s="27"/>
      <c r="CML1" s="27"/>
      <c r="CMM1" s="27"/>
      <c r="CMN1" s="27"/>
      <c r="CMO1" s="27"/>
      <c r="CMP1" s="27"/>
      <c r="CMQ1" s="27"/>
      <c r="CMR1" s="27"/>
      <c r="CMS1" s="27"/>
      <c r="CMT1" s="27"/>
      <c r="CMU1" s="27"/>
      <c r="CMV1" s="27"/>
      <c r="CMW1" s="27"/>
      <c r="CMX1" s="27"/>
      <c r="CMY1" s="27"/>
      <c r="CMZ1" s="27"/>
      <c r="CNA1" s="27"/>
      <c r="CNB1" s="27"/>
      <c r="CNC1" s="27"/>
      <c r="CND1" s="27"/>
      <c r="CNE1" s="27"/>
      <c r="CNF1" s="27"/>
      <c r="CNG1" s="27"/>
      <c r="CNH1" s="27"/>
      <c r="CNI1" s="27"/>
      <c r="CNJ1" s="27"/>
      <c r="CNK1" s="27"/>
      <c r="CNL1" s="27"/>
      <c r="CNM1" s="27"/>
      <c r="CNN1" s="27"/>
      <c r="CNO1" s="27"/>
      <c r="CNP1" s="27"/>
      <c r="CNQ1" s="27"/>
      <c r="CNR1" s="27"/>
      <c r="CNS1" s="27"/>
      <c r="CNT1" s="27"/>
      <c r="CNU1" s="27"/>
      <c r="CNV1" s="27"/>
      <c r="CNW1" s="27"/>
      <c r="CNX1" s="27"/>
      <c r="CNY1" s="27"/>
      <c r="CNZ1" s="27"/>
      <c r="COA1" s="27"/>
      <c r="COB1" s="27"/>
      <c r="COC1" s="27"/>
      <c r="COD1" s="27"/>
      <c r="COE1" s="27"/>
      <c r="COF1" s="27"/>
      <c r="COG1" s="27"/>
      <c r="COH1" s="27"/>
      <c r="COI1" s="27"/>
      <c r="COJ1" s="27"/>
      <c r="COK1" s="27"/>
      <c r="COL1" s="27"/>
      <c r="COM1" s="27"/>
      <c r="CON1" s="27"/>
      <c r="COO1" s="27"/>
      <c r="COP1" s="27"/>
      <c r="COQ1" s="27"/>
      <c r="COR1" s="27"/>
      <c r="COS1" s="27"/>
      <c r="COT1" s="27"/>
      <c r="COU1" s="27"/>
      <c r="COV1" s="27"/>
      <c r="COW1" s="27"/>
      <c r="COX1" s="27"/>
      <c r="COY1" s="27"/>
      <c r="COZ1" s="27"/>
      <c r="CPA1" s="27"/>
      <c r="CPB1" s="27"/>
      <c r="CPC1" s="27"/>
      <c r="CPD1" s="27"/>
      <c r="CPE1" s="27"/>
      <c r="CPF1" s="27"/>
      <c r="CPG1" s="27"/>
      <c r="CPH1" s="27"/>
      <c r="CPI1" s="27"/>
      <c r="CPJ1" s="27"/>
      <c r="CPK1" s="27"/>
      <c r="CPL1" s="27"/>
      <c r="CPM1" s="27"/>
      <c r="CPN1" s="27"/>
      <c r="CPO1" s="27"/>
      <c r="CPP1" s="27"/>
      <c r="CPQ1" s="27"/>
      <c r="CPR1" s="27"/>
      <c r="CPS1" s="27"/>
      <c r="CPT1" s="27"/>
      <c r="CPU1" s="27"/>
      <c r="CPV1" s="27"/>
      <c r="CPW1" s="27"/>
      <c r="CPX1" s="27"/>
      <c r="CPY1" s="27"/>
      <c r="CPZ1" s="27"/>
      <c r="CQA1" s="27"/>
      <c r="CQB1" s="27"/>
      <c r="CQC1" s="27"/>
      <c r="CQD1" s="27"/>
      <c r="CQE1" s="27"/>
      <c r="CQF1" s="27"/>
      <c r="CQG1" s="27"/>
      <c r="CQH1" s="27"/>
      <c r="CQI1" s="27"/>
      <c r="CQJ1" s="27"/>
      <c r="CQK1" s="27"/>
      <c r="CQL1" s="27"/>
      <c r="CQM1" s="27"/>
      <c r="CQN1" s="27"/>
      <c r="CQO1" s="27"/>
      <c r="CQP1" s="27"/>
      <c r="CQQ1" s="27"/>
      <c r="CQR1" s="27"/>
      <c r="CQS1" s="27"/>
      <c r="CQT1" s="27"/>
      <c r="CQU1" s="27"/>
      <c r="CQV1" s="27"/>
      <c r="CQW1" s="27"/>
      <c r="CQX1" s="27"/>
      <c r="CQY1" s="27"/>
      <c r="CQZ1" s="27"/>
      <c r="CRA1" s="27"/>
      <c r="CRB1" s="27"/>
      <c r="CRC1" s="27"/>
      <c r="CRD1" s="27"/>
      <c r="CRE1" s="27"/>
      <c r="CRF1" s="27"/>
      <c r="CRG1" s="27"/>
      <c r="CRH1" s="27"/>
      <c r="CRI1" s="27"/>
      <c r="CRJ1" s="27"/>
      <c r="CRK1" s="27"/>
      <c r="CRL1" s="27"/>
      <c r="CRM1" s="27"/>
      <c r="CRN1" s="27"/>
      <c r="CRO1" s="27"/>
      <c r="CRP1" s="27"/>
      <c r="CRQ1" s="27"/>
      <c r="CRR1" s="27"/>
      <c r="CRS1" s="27"/>
      <c r="CRT1" s="27"/>
      <c r="CRU1" s="27"/>
      <c r="CRV1" s="27"/>
      <c r="CRW1" s="27"/>
      <c r="CRX1" s="27"/>
      <c r="CRY1" s="27"/>
      <c r="CRZ1" s="27"/>
      <c r="CSA1" s="27"/>
      <c r="CSB1" s="27"/>
      <c r="CSC1" s="27"/>
      <c r="CSD1" s="27"/>
      <c r="CSE1" s="27"/>
      <c r="CSF1" s="27"/>
      <c r="CSG1" s="27"/>
      <c r="CSH1" s="27"/>
      <c r="CSI1" s="27"/>
      <c r="CSJ1" s="27"/>
      <c r="CSK1" s="27"/>
      <c r="CSL1" s="27"/>
      <c r="CSM1" s="27"/>
      <c r="CSN1" s="27"/>
      <c r="CSO1" s="27"/>
      <c r="CSP1" s="27"/>
      <c r="CSQ1" s="27"/>
      <c r="CSR1" s="27"/>
      <c r="CSS1" s="27"/>
      <c r="CST1" s="27"/>
      <c r="CSU1" s="27"/>
      <c r="CSV1" s="27"/>
      <c r="CSW1" s="27"/>
      <c r="CSX1" s="27"/>
      <c r="CSY1" s="27"/>
      <c r="CSZ1" s="27"/>
      <c r="CTA1" s="27"/>
      <c r="CTB1" s="27"/>
      <c r="CTC1" s="27"/>
      <c r="CTD1" s="27"/>
      <c r="CTE1" s="27"/>
      <c r="CTF1" s="27"/>
      <c r="CTG1" s="27"/>
      <c r="CTH1" s="27"/>
      <c r="CTI1" s="27"/>
      <c r="CTJ1" s="27"/>
      <c r="CTK1" s="27"/>
      <c r="CTL1" s="27"/>
      <c r="CTM1" s="27"/>
      <c r="CTN1" s="27"/>
      <c r="CTO1" s="27"/>
      <c r="CTP1" s="27"/>
      <c r="CTQ1" s="27"/>
      <c r="CTR1" s="27"/>
      <c r="CTS1" s="27"/>
      <c r="CTT1" s="27"/>
      <c r="CTU1" s="27"/>
      <c r="CTV1" s="27"/>
      <c r="CTW1" s="27"/>
      <c r="CTX1" s="27"/>
      <c r="CTY1" s="27"/>
      <c r="CTZ1" s="27"/>
      <c r="CUA1" s="27"/>
      <c r="CUB1" s="27"/>
      <c r="CUC1" s="27"/>
      <c r="CUD1" s="27"/>
      <c r="CUE1" s="27"/>
      <c r="CUF1" s="27"/>
      <c r="CUG1" s="27"/>
      <c r="CUH1" s="27"/>
      <c r="CUI1" s="27"/>
      <c r="CUJ1" s="27"/>
      <c r="CUK1" s="27"/>
      <c r="CUL1" s="27"/>
      <c r="CUM1" s="27"/>
      <c r="CUN1" s="27"/>
      <c r="CUO1" s="27"/>
      <c r="CUP1" s="27"/>
      <c r="CUQ1" s="27"/>
      <c r="CUR1" s="27"/>
      <c r="CUS1" s="27"/>
      <c r="CUT1" s="27"/>
      <c r="CUU1" s="27"/>
      <c r="CUV1" s="27"/>
      <c r="CUW1" s="27"/>
      <c r="CUX1" s="27"/>
      <c r="CUY1" s="27"/>
      <c r="CUZ1" s="27"/>
      <c r="CVA1" s="27"/>
      <c r="CVB1" s="27"/>
      <c r="CVC1" s="27"/>
      <c r="CVD1" s="27"/>
      <c r="CVE1" s="27"/>
      <c r="CVF1" s="27"/>
      <c r="CVG1" s="27"/>
      <c r="CVH1" s="27"/>
      <c r="CVI1" s="27"/>
      <c r="CVJ1" s="27"/>
      <c r="CVK1" s="27"/>
      <c r="CVL1" s="27"/>
      <c r="CVM1" s="27"/>
      <c r="CVN1" s="27"/>
      <c r="CVO1" s="27"/>
      <c r="CVP1" s="27"/>
      <c r="CVQ1" s="27"/>
      <c r="CVR1" s="27"/>
      <c r="CVS1" s="27"/>
      <c r="CVT1" s="27"/>
      <c r="CVU1" s="27"/>
      <c r="CVV1" s="27"/>
      <c r="CVW1" s="27"/>
      <c r="CVX1" s="27"/>
      <c r="CVY1" s="27"/>
      <c r="CVZ1" s="27"/>
      <c r="CWA1" s="27"/>
      <c r="CWB1" s="27"/>
      <c r="CWC1" s="27"/>
      <c r="CWD1" s="27"/>
      <c r="CWE1" s="27"/>
      <c r="CWF1" s="27"/>
      <c r="CWG1" s="27"/>
      <c r="CWH1" s="27"/>
      <c r="CWI1" s="27"/>
      <c r="CWJ1" s="27"/>
      <c r="CWK1" s="27"/>
      <c r="CWL1" s="27"/>
      <c r="CWM1" s="27"/>
      <c r="CWN1" s="27"/>
      <c r="CWO1" s="27"/>
      <c r="CWP1" s="27"/>
      <c r="CWQ1" s="27"/>
      <c r="CWR1" s="27"/>
      <c r="CWS1" s="27"/>
      <c r="CWT1" s="27"/>
      <c r="CWU1" s="27"/>
      <c r="CWV1" s="27"/>
      <c r="CWW1" s="27"/>
      <c r="CWX1" s="27"/>
      <c r="CWY1" s="27"/>
      <c r="CWZ1" s="27"/>
      <c r="CXA1" s="27"/>
      <c r="CXB1" s="27"/>
      <c r="CXC1" s="27"/>
      <c r="CXD1" s="27"/>
      <c r="CXE1" s="27"/>
      <c r="CXF1" s="27"/>
      <c r="CXG1" s="27"/>
      <c r="CXH1" s="27"/>
      <c r="CXI1" s="27"/>
      <c r="CXJ1" s="27"/>
      <c r="CXK1" s="27"/>
      <c r="CXL1" s="27"/>
      <c r="CXM1" s="27"/>
      <c r="CXN1" s="27"/>
      <c r="CXO1" s="27"/>
      <c r="CXP1" s="27"/>
      <c r="CXQ1" s="27"/>
      <c r="CXR1" s="27"/>
      <c r="CXS1" s="27"/>
      <c r="CXT1" s="27"/>
      <c r="CXU1" s="27"/>
      <c r="CXV1" s="27"/>
      <c r="CXW1" s="27"/>
      <c r="CXX1" s="27"/>
      <c r="CXY1" s="27"/>
      <c r="CXZ1" s="27"/>
      <c r="CYA1" s="27"/>
      <c r="CYB1" s="27"/>
      <c r="CYC1" s="27"/>
      <c r="CYD1" s="27"/>
      <c r="CYE1" s="27"/>
      <c r="CYF1" s="27"/>
      <c r="CYG1" s="27"/>
      <c r="CYH1" s="27"/>
      <c r="CYI1" s="27"/>
      <c r="CYJ1" s="27"/>
      <c r="CYK1" s="27"/>
      <c r="CYL1" s="27"/>
      <c r="CYM1" s="27"/>
      <c r="CYN1" s="27"/>
      <c r="CYO1" s="27"/>
      <c r="CYP1" s="27"/>
      <c r="CYQ1" s="27"/>
      <c r="CYR1" s="27"/>
      <c r="CYS1" s="27"/>
      <c r="CYT1" s="27"/>
      <c r="CYU1" s="27"/>
      <c r="CYV1" s="27"/>
      <c r="CYW1" s="27"/>
      <c r="CYX1" s="27"/>
      <c r="CYY1" s="27"/>
      <c r="CYZ1" s="27"/>
      <c r="CZA1" s="27"/>
      <c r="CZB1" s="27"/>
      <c r="CZC1" s="27"/>
      <c r="CZD1" s="27"/>
      <c r="CZE1" s="27"/>
      <c r="CZF1" s="27"/>
      <c r="CZG1" s="27"/>
      <c r="CZH1" s="27"/>
      <c r="CZI1" s="27"/>
      <c r="CZJ1" s="27"/>
      <c r="CZK1" s="27"/>
      <c r="CZL1" s="27"/>
      <c r="CZM1" s="27"/>
      <c r="CZN1" s="27"/>
      <c r="CZO1" s="27"/>
      <c r="CZP1" s="27"/>
      <c r="CZQ1" s="27"/>
      <c r="CZR1" s="27"/>
      <c r="CZS1" s="27"/>
      <c r="CZT1" s="27"/>
      <c r="CZU1" s="27"/>
      <c r="CZV1" s="27"/>
      <c r="CZW1" s="27"/>
      <c r="CZX1" s="27"/>
      <c r="CZY1" s="27"/>
      <c r="CZZ1" s="27"/>
      <c r="DAA1" s="27"/>
      <c r="DAB1" s="27"/>
      <c r="DAC1" s="27"/>
      <c r="DAD1" s="27"/>
      <c r="DAE1" s="27"/>
      <c r="DAF1" s="27"/>
      <c r="DAG1" s="27"/>
      <c r="DAH1" s="27"/>
      <c r="DAI1" s="27"/>
      <c r="DAJ1" s="27"/>
      <c r="DAK1" s="27"/>
      <c r="DAL1" s="27"/>
      <c r="DAM1" s="27"/>
      <c r="DAN1" s="27"/>
      <c r="DAO1" s="27"/>
      <c r="DAP1" s="27"/>
      <c r="DAQ1" s="27"/>
      <c r="DAR1" s="27"/>
      <c r="DAS1" s="27"/>
      <c r="DAT1" s="27"/>
      <c r="DAU1" s="27"/>
      <c r="DAV1" s="27"/>
      <c r="DAW1" s="27"/>
      <c r="DAX1" s="27"/>
      <c r="DAY1" s="27"/>
      <c r="DAZ1" s="27"/>
      <c r="DBA1" s="27"/>
      <c r="DBB1" s="27"/>
      <c r="DBC1" s="27"/>
      <c r="DBD1" s="27"/>
      <c r="DBE1" s="27"/>
      <c r="DBF1" s="27"/>
      <c r="DBG1" s="27"/>
      <c r="DBH1" s="27"/>
      <c r="DBI1" s="27"/>
      <c r="DBJ1" s="27"/>
      <c r="DBK1" s="27"/>
      <c r="DBL1" s="27"/>
      <c r="DBM1" s="27"/>
      <c r="DBN1" s="27"/>
      <c r="DBO1" s="27"/>
      <c r="DBP1" s="27"/>
      <c r="DBQ1" s="27"/>
      <c r="DBR1" s="27"/>
      <c r="DBS1" s="27"/>
      <c r="DBT1" s="27"/>
      <c r="DBU1" s="27"/>
      <c r="DBV1" s="27"/>
      <c r="DBW1" s="27"/>
      <c r="DBX1" s="27"/>
      <c r="DBY1" s="27"/>
      <c r="DBZ1" s="27"/>
      <c r="DCA1" s="27"/>
      <c r="DCB1" s="27"/>
      <c r="DCC1" s="27"/>
      <c r="DCD1" s="27"/>
      <c r="DCE1" s="27"/>
      <c r="DCF1" s="27"/>
      <c r="DCG1" s="27"/>
      <c r="DCH1" s="27"/>
      <c r="DCI1" s="27"/>
      <c r="DCJ1" s="27"/>
      <c r="DCK1" s="27"/>
      <c r="DCL1" s="27"/>
      <c r="DCM1" s="27"/>
      <c r="DCN1" s="27"/>
      <c r="DCO1" s="27"/>
      <c r="DCP1" s="27"/>
      <c r="DCQ1" s="27"/>
      <c r="DCR1" s="27"/>
      <c r="DCS1" s="27"/>
      <c r="DCT1" s="27"/>
      <c r="DCU1" s="27"/>
      <c r="DCV1" s="27"/>
      <c r="DCW1" s="27"/>
      <c r="DCX1" s="27"/>
      <c r="DCY1" s="27"/>
      <c r="DCZ1" s="27"/>
      <c r="DDA1" s="27"/>
      <c r="DDB1" s="27"/>
      <c r="DDC1" s="27"/>
      <c r="DDD1" s="27"/>
      <c r="DDE1" s="27"/>
      <c r="DDF1" s="27"/>
      <c r="DDG1" s="27"/>
      <c r="DDH1" s="27"/>
      <c r="DDI1" s="27"/>
      <c r="DDJ1" s="27"/>
      <c r="DDK1" s="27"/>
      <c r="DDL1" s="27"/>
      <c r="DDM1" s="27"/>
      <c r="DDN1" s="27"/>
      <c r="DDO1" s="27"/>
      <c r="DDP1" s="27"/>
      <c r="DDQ1" s="27"/>
      <c r="DDR1" s="27"/>
      <c r="DDS1" s="27"/>
      <c r="DDT1" s="27"/>
      <c r="DDU1" s="27"/>
      <c r="DDV1" s="27"/>
      <c r="DDW1" s="27"/>
      <c r="DDX1" s="27"/>
      <c r="DDY1" s="27"/>
      <c r="DDZ1" s="27"/>
      <c r="DEA1" s="27"/>
      <c r="DEB1" s="27"/>
      <c r="DEC1" s="27"/>
      <c r="DED1" s="27"/>
      <c r="DEE1" s="27"/>
      <c r="DEF1" s="27"/>
      <c r="DEG1" s="27"/>
      <c r="DEH1" s="27"/>
      <c r="DEI1" s="27"/>
      <c r="DEJ1" s="27"/>
      <c r="DEK1" s="27"/>
      <c r="DEL1" s="27"/>
      <c r="DEM1" s="27"/>
      <c r="DEN1" s="27"/>
      <c r="DEO1" s="27"/>
      <c r="DEP1" s="27"/>
      <c r="DEQ1" s="27"/>
      <c r="DER1" s="27"/>
      <c r="DES1" s="27"/>
      <c r="DET1" s="27"/>
      <c r="DEU1" s="27"/>
      <c r="DEV1" s="27"/>
      <c r="DEW1" s="27"/>
      <c r="DEX1" s="27"/>
      <c r="DEY1" s="27"/>
      <c r="DEZ1" s="27"/>
      <c r="DFA1" s="27"/>
      <c r="DFB1" s="27"/>
      <c r="DFC1" s="27"/>
      <c r="DFD1" s="27"/>
      <c r="DFE1" s="27"/>
      <c r="DFF1" s="27"/>
      <c r="DFG1" s="27"/>
      <c r="DFH1" s="27"/>
      <c r="DFI1" s="27"/>
      <c r="DFJ1" s="27"/>
      <c r="DFK1" s="27"/>
      <c r="DFL1" s="27"/>
      <c r="DFM1" s="27"/>
      <c r="DFN1" s="27"/>
      <c r="DFO1" s="27"/>
      <c r="DFP1" s="27"/>
      <c r="DFQ1" s="27"/>
      <c r="DFR1" s="27"/>
      <c r="DFS1" s="27"/>
      <c r="DFT1" s="27"/>
      <c r="DFU1" s="27"/>
      <c r="DFV1" s="27"/>
      <c r="DFW1" s="27"/>
      <c r="DFX1" s="27"/>
      <c r="DFY1" s="27"/>
      <c r="DFZ1" s="27"/>
      <c r="DGA1" s="27"/>
      <c r="DGB1" s="27"/>
      <c r="DGC1" s="27"/>
      <c r="DGD1" s="27"/>
      <c r="DGE1" s="27"/>
      <c r="DGF1" s="27"/>
      <c r="DGG1" s="27"/>
      <c r="DGH1" s="27"/>
      <c r="DGI1" s="27"/>
      <c r="DGJ1" s="27"/>
      <c r="DGK1" s="27"/>
      <c r="DGL1" s="27"/>
      <c r="DGM1" s="27"/>
      <c r="DGN1" s="27"/>
      <c r="DGO1" s="27"/>
      <c r="DGP1" s="27"/>
      <c r="DGQ1" s="27"/>
      <c r="DGR1" s="27"/>
      <c r="DGS1" s="27"/>
      <c r="DGT1" s="27"/>
      <c r="DGU1" s="27"/>
      <c r="DGV1" s="27"/>
      <c r="DGW1" s="27"/>
      <c r="DGX1" s="27"/>
      <c r="DGY1" s="27"/>
      <c r="DGZ1" s="27"/>
      <c r="DHA1" s="27"/>
      <c r="DHB1" s="27"/>
      <c r="DHC1" s="27"/>
      <c r="DHD1" s="27"/>
      <c r="DHE1" s="27"/>
      <c r="DHF1" s="27"/>
      <c r="DHG1" s="27"/>
      <c r="DHH1" s="27"/>
      <c r="DHI1" s="27"/>
      <c r="DHJ1" s="27"/>
      <c r="DHK1" s="27"/>
      <c r="DHL1" s="27"/>
      <c r="DHM1" s="27"/>
      <c r="DHN1" s="27"/>
      <c r="DHO1" s="27"/>
      <c r="DHP1" s="27"/>
      <c r="DHQ1" s="27"/>
      <c r="DHR1" s="27"/>
      <c r="DHS1" s="27"/>
      <c r="DHT1" s="27"/>
      <c r="DHU1" s="27"/>
      <c r="DHV1" s="27"/>
      <c r="DHW1" s="27"/>
      <c r="DHX1" s="27"/>
      <c r="DHY1" s="27"/>
      <c r="DHZ1" s="27"/>
      <c r="DIA1" s="27"/>
      <c r="DIB1" s="27"/>
      <c r="DIC1" s="27"/>
      <c r="DID1" s="27"/>
      <c r="DIE1" s="27"/>
      <c r="DIF1" s="27"/>
      <c r="DIG1" s="27"/>
      <c r="DIH1" s="27"/>
      <c r="DII1" s="27"/>
      <c r="DIJ1" s="27"/>
      <c r="DIK1" s="27"/>
      <c r="DIL1" s="27"/>
      <c r="DIM1" s="27"/>
      <c r="DIN1" s="27"/>
      <c r="DIO1" s="27"/>
      <c r="DIP1" s="27"/>
      <c r="DIQ1" s="27"/>
      <c r="DIR1" s="27"/>
      <c r="DIS1" s="27"/>
      <c r="DIT1" s="27"/>
      <c r="DIU1" s="27"/>
      <c r="DIV1" s="27"/>
      <c r="DIW1" s="27"/>
      <c r="DIX1" s="27"/>
      <c r="DIY1" s="27"/>
      <c r="DIZ1" s="27"/>
      <c r="DJA1" s="27"/>
      <c r="DJB1" s="27"/>
      <c r="DJC1" s="27"/>
      <c r="DJD1" s="27"/>
      <c r="DJE1" s="27"/>
      <c r="DJF1" s="27"/>
      <c r="DJG1" s="27"/>
      <c r="DJH1" s="27"/>
      <c r="DJI1" s="27"/>
      <c r="DJJ1" s="27"/>
      <c r="DJK1" s="27"/>
      <c r="DJL1" s="27"/>
      <c r="DJM1" s="27"/>
      <c r="DJN1" s="27"/>
      <c r="DJO1" s="27"/>
      <c r="DJP1" s="27"/>
      <c r="DJQ1" s="27"/>
      <c r="DJR1" s="27"/>
      <c r="DJS1" s="27"/>
      <c r="DJT1" s="27"/>
      <c r="DJU1" s="27"/>
      <c r="DJV1" s="27"/>
      <c r="DJW1" s="27"/>
      <c r="DJX1" s="27"/>
      <c r="DJY1" s="27"/>
      <c r="DJZ1" s="27"/>
      <c r="DKA1" s="27"/>
      <c r="DKB1" s="27"/>
      <c r="DKC1" s="27"/>
      <c r="DKD1" s="27"/>
      <c r="DKE1" s="27"/>
      <c r="DKF1" s="27"/>
      <c r="DKG1" s="27"/>
      <c r="DKH1" s="27"/>
      <c r="DKI1" s="27"/>
      <c r="DKJ1" s="27"/>
      <c r="DKK1" s="27"/>
      <c r="DKL1" s="27"/>
      <c r="DKM1" s="27"/>
      <c r="DKN1" s="27"/>
      <c r="DKO1" s="27"/>
      <c r="DKP1" s="27"/>
      <c r="DKQ1" s="27"/>
      <c r="DKR1" s="27"/>
      <c r="DKS1" s="27"/>
      <c r="DKT1" s="27"/>
      <c r="DKU1" s="27"/>
      <c r="DKV1" s="27"/>
      <c r="DKW1" s="27"/>
      <c r="DKX1" s="27"/>
      <c r="DKY1" s="27"/>
      <c r="DKZ1" s="27"/>
      <c r="DLA1" s="27"/>
      <c r="DLB1" s="27"/>
      <c r="DLC1" s="27"/>
      <c r="DLD1" s="27"/>
      <c r="DLE1" s="27"/>
      <c r="DLF1" s="27"/>
      <c r="DLG1" s="27"/>
      <c r="DLH1" s="27"/>
      <c r="DLI1" s="27"/>
      <c r="DLJ1" s="27"/>
      <c r="DLK1" s="27"/>
      <c r="DLL1" s="27"/>
      <c r="DLM1" s="27"/>
      <c r="DLN1" s="27"/>
      <c r="DLO1" s="27"/>
      <c r="DLP1" s="27"/>
      <c r="DLQ1" s="27"/>
      <c r="DLR1" s="27"/>
      <c r="DLS1" s="27"/>
      <c r="DLT1" s="27"/>
      <c r="DLU1" s="27"/>
      <c r="DLV1" s="27"/>
      <c r="DLW1" s="27"/>
      <c r="DLX1" s="27"/>
      <c r="DLY1" s="27"/>
      <c r="DLZ1" s="27"/>
      <c r="DMA1" s="27"/>
      <c r="DMB1" s="27"/>
      <c r="DMC1" s="27"/>
      <c r="DMD1" s="27"/>
      <c r="DME1" s="27"/>
      <c r="DMF1" s="27"/>
      <c r="DMG1" s="27"/>
      <c r="DMH1" s="27"/>
      <c r="DMI1" s="27"/>
      <c r="DMJ1" s="27"/>
      <c r="DMK1" s="27"/>
      <c r="DML1" s="27"/>
      <c r="DMM1" s="27"/>
      <c r="DMN1" s="27"/>
      <c r="DMO1" s="27"/>
      <c r="DMP1" s="27"/>
      <c r="DMQ1" s="27"/>
      <c r="DMR1" s="27"/>
      <c r="DMS1" s="27"/>
      <c r="DMT1" s="27"/>
      <c r="DMU1" s="27"/>
      <c r="DMV1" s="27"/>
      <c r="DMW1" s="27"/>
      <c r="DMX1" s="27"/>
      <c r="DMY1" s="27"/>
      <c r="DMZ1" s="27"/>
      <c r="DNA1" s="27"/>
      <c r="DNB1" s="27"/>
      <c r="DNC1" s="27"/>
      <c r="DND1" s="27"/>
      <c r="DNE1" s="27"/>
      <c r="DNF1" s="27"/>
      <c r="DNG1" s="27"/>
      <c r="DNH1" s="27"/>
      <c r="DNI1" s="27"/>
      <c r="DNJ1" s="27"/>
      <c r="DNK1" s="27"/>
      <c r="DNL1" s="27"/>
      <c r="DNM1" s="27"/>
      <c r="DNN1" s="27"/>
      <c r="DNO1" s="27"/>
      <c r="DNP1" s="27"/>
      <c r="DNQ1" s="27"/>
      <c r="DNR1" s="27"/>
      <c r="DNS1" s="27"/>
      <c r="DNT1" s="27"/>
      <c r="DNU1" s="27"/>
      <c r="DNV1" s="27"/>
      <c r="DNW1" s="27"/>
      <c r="DNX1" s="27"/>
      <c r="DNY1" s="27"/>
      <c r="DNZ1" s="27"/>
      <c r="DOA1" s="27"/>
      <c r="DOB1" s="27"/>
      <c r="DOC1" s="27"/>
      <c r="DOD1" s="27"/>
      <c r="DOE1" s="27"/>
      <c r="DOF1" s="27"/>
      <c r="DOG1" s="27"/>
      <c r="DOH1" s="27"/>
      <c r="DOI1" s="27"/>
      <c r="DOJ1" s="27"/>
      <c r="DOK1" s="27"/>
      <c r="DOL1" s="27"/>
      <c r="DOM1" s="27"/>
      <c r="DON1" s="27"/>
      <c r="DOO1" s="27"/>
      <c r="DOP1" s="27"/>
      <c r="DOQ1" s="27"/>
      <c r="DOR1" s="27"/>
      <c r="DOS1" s="27"/>
      <c r="DOT1" s="27"/>
      <c r="DOU1" s="27"/>
      <c r="DOV1" s="27"/>
      <c r="DOW1" s="27"/>
      <c r="DOX1" s="27"/>
      <c r="DOY1" s="27"/>
      <c r="DOZ1" s="27"/>
      <c r="DPA1" s="27"/>
      <c r="DPB1" s="27"/>
      <c r="DPC1" s="27"/>
      <c r="DPD1" s="27"/>
      <c r="DPE1" s="27"/>
      <c r="DPF1" s="27"/>
      <c r="DPG1" s="27"/>
      <c r="DPH1" s="27"/>
      <c r="DPI1" s="27"/>
      <c r="DPJ1" s="27"/>
      <c r="DPK1" s="27"/>
      <c r="DPL1" s="27"/>
      <c r="DPM1" s="27"/>
      <c r="DPN1" s="27"/>
      <c r="DPO1" s="27"/>
      <c r="DPP1" s="27"/>
      <c r="DPQ1" s="27"/>
      <c r="DPR1" s="27"/>
      <c r="DPS1" s="27"/>
      <c r="DPT1" s="27"/>
      <c r="DPU1" s="27"/>
      <c r="DPV1" s="27"/>
      <c r="DPW1" s="27"/>
      <c r="DPX1" s="27"/>
      <c r="DPY1" s="27"/>
      <c r="DPZ1" s="27"/>
      <c r="DQA1" s="27"/>
      <c r="DQB1" s="27"/>
      <c r="DQC1" s="27"/>
      <c r="DQD1" s="27"/>
      <c r="DQE1" s="27"/>
      <c r="DQF1" s="27"/>
      <c r="DQG1" s="27"/>
      <c r="DQH1" s="27"/>
      <c r="DQI1" s="27"/>
      <c r="DQJ1" s="27"/>
      <c r="DQK1" s="27"/>
      <c r="DQL1" s="27"/>
      <c r="DQM1" s="27"/>
      <c r="DQN1" s="27"/>
      <c r="DQO1" s="27"/>
      <c r="DQP1" s="27"/>
      <c r="DQQ1" s="27"/>
      <c r="DQR1" s="27"/>
      <c r="DQS1" s="27"/>
      <c r="DQT1" s="27"/>
      <c r="DQU1" s="27"/>
      <c r="DQV1" s="27"/>
      <c r="DQW1" s="27"/>
      <c r="DQX1" s="27"/>
      <c r="DQY1" s="27"/>
      <c r="DQZ1" s="27"/>
      <c r="DRA1" s="27"/>
      <c r="DRB1" s="27"/>
      <c r="DRC1" s="27"/>
      <c r="DRD1" s="27"/>
      <c r="DRE1" s="27"/>
      <c r="DRF1" s="27"/>
      <c r="DRG1" s="27"/>
      <c r="DRH1" s="27"/>
      <c r="DRI1" s="27"/>
      <c r="DRJ1" s="27"/>
      <c r="DRK1" s="27"/>
      <c r="DRL1" s="27"/>
      <c r="DRM1" s="27"/>
      <c r="DRN1" s="27"/>
      <c r="DRO1" s="27"/>
      <c r="DRP1" s="27"/>
      <c r="DRQ1" s="27"/>
      <c r="DRR1" s="27"/>
      <c r="DRS1" s="27"/>
      <c r="DRT1" s="27"/>
      <c r="DRU1" s="27"/>
      <c r="DRV1" s="27"/>
      <c r="DRW1" s="27"/>
      <c r="DRX1" s="27"/>
      <c r="DRY1" s="27"/>
      <c r="DRZ1" s="27"/>
      <c r="DSA1" s="27"/>
      <c r="DSB1" s="27"/>
      <c r="DSC1" s="27"/>
      <c r="DSD1" s="27"/>
      <c r="DSE1" s="27"/>
      <c r="DSF1" s="27"/>
      <c r="DSG1" s="27"/>
      <c r="DSH1" s="27"/>
      <c r="DSI1" s="27"/>
      <c r="DSJ1" s="27"/>
      <c r="DSK1" s="27"/>
      <c r="DSL1" s="27"/>
      <c r="DSM1" s="27"/>
      <c r="DSN1" s="27"/>
      <c r="DSO1" s="27"/>
      <c r="DSP1" s="27"/>
      <c r="DSQ1" s="27"/>
      <c r="DSR1" s="27"/>
      <c r="DSS1" s="27"/>
      <c r="DST1" s="27"/>
      <c r="DSU1" s="27"/>
      <c r="DSV1" s="27"/>
      <c r="DSW1" s="27"/>
      <c r="DSX1" s="27"/>
      <c r="DSY1" s="27"/>
      <c r="DSZ1" s="27"/>
      <c r="DTA1" s="27"/>
      <c r="DTB1" s="27"/>
      <c r="DTC1" s="27"/>
      <c r="DTD1" s="27"/>
      <c r="DTE1" s="27"/>
      <c r="DTF1" s="27"/>
      <c r="DTG1" s="27"/>
      <c r="DTH1" s="27"/>
      <c r="DTI1" s="27"/>
      <c r="DTJ1" s="27"/>
      <c r="DTK1" s="27"/>
      <c r="DTL1" s="27"/>
      <c r="DTM1" s="27"/>
      <c r="DTN1" s="27"/>
      <c r="DTO1" s="27"/>
      <c r="DTP1" s="27"/>
      <c r="DTQ1" s="27"/>
      <c r="DTR1" s="27"/>
      <c r="DTS1" s="27"/>
      <c r="DTT1" s="27"/>
      <c r="DTU1" s="27"/>
      <c r="DTV1" s="27"/>
      <c r="DTW1" s="27"/>
      <c r="DTX1" s="27"/>
      <c r="DTY1" s="27"/>
      <c r="DTZ1" s="27"/>
      <c r="DUA1" s="27"/>
      <c r="DUB1" s="27"/>
      <c r="DUC1" s="27"/>
      <c r="DUD1" s="27"/>
      <c r="DUE1" s="27"/>
      <c r="DUF1" s="27"/>
      <c r="DUG1" s="27"/>
      <c r="DUH1" s="27"/>
      <c r="DUI1" s="27"/>
      <c r="DUJ1" s="27"/>
      <c r="DUK1" s="27"/>
      <c r="DUL1" s="27"/>
      <c r="DUM1" s="27"/>
      <c r="DUN1" s="27"/>
      <c r="DUO1" s="27"/>
      <c r="DUP1" s="27"/>
      <c r="DUQ1" s="27"/>
      <c r="DUR1" s="27"/>
      <c r="DUS1" s="27"/>
      <c r="DUT1" s="27"/>
      <c r="DUU1" s="27"/>
      <c r="DUV1" s="27"/>
      <c r="DUW1" s="27"/>
      <c r="DUX1" s="27"/>
      <c r="DUY1" s="27"/>
      <c r="DUZ1" s="27"/>
      <c r="DVA1" s="27"/>
      <c r="DVB1" s="27"/>
      <c r="DVC1" s="27"/>
      <c r="DVD1" s="27"/>
      <c r="DVE1" s="27"/>
      <c r="DVF1" s="27"/>
      <c r="DVG1" s="27"/>
      <c r="DVH1" s="27"/>
      <c r="DVI1" s="27"/>
      <c r="DVJ1" s="27"/>
      <c r="DVK1" s="27"/>
      <c r="DVL1" s="27"/>
      <c r="DVM1" s="27"/>
      <c r="DVN1" s="27"/>
      <c r="DVO1" s="27"/>
      <c r="DVP1" s="27"/>
      <c r="DVQ1" s="27"/>
      <c r="DVR1" s="27"/>
      <c r="DVS1" s="27"/>
      <c r="DVT1" s="27"/>
      <c r="DVU1" s="27"/>
      <c r="DVV1" s="27"/>
      <c r="DVW1" s="27"/>
      <c r="DVX1" s="27"/>
      <c r="DVY1" s="27"/>
      <c r="DVZ1" s="27"/>
      <c r="DWA1" s="27"/>
      <c r="DWB1" s="27"/>
      <c r="DWC1" s="27"/>
      <c r="DWD1" s="27"/>
      <c r="DWE1" s="27"/>
      <c r="DWF1" s="27"/>
      <c r="DWG1" s="27"/>
      <c r="DWH1" s="27"/>
      <c r="DWI1" s="27"/>
      <c r="DWJ1" s="27"/>
      <c r="DWK1" s="27"/>
      <c r="DWL1" s="27"/>
      <c r="DWM1" s="27"/>
      <c r="DWN1" s="27"/>
      <c r="DWO1" s="27"/>
      <c r="DWP1" s="27"/>
      <c r="DWQ1" s="27"/>
      <c r="DWR1" s="27"/>
      <c r="DWS1" s="27"/>
      <c r="DWT1" s="27"/>
      <c r="DWU1" s="27"/>
      <c r="DWV1" s="27"/>
      <c r="DWW1" s="27"/>
      <c r="DWX1" s="27"/>
      <c r="DWY1" s="27"/>
      <c r="DWZ1" s="27"/>
      <c r="DXA1" s="27"/>
      <c r="DXB1" s="27"/>
      <c r="DXC1" s="27"/>
      <c r="DXD1" s="27"/>
      <c r="DXE1" s="27"/>
      <c r="DXF1" s="27"/>
      <c r="DXG1" s="27"/>
      <c r="DXH1" s="27"/>
      <c r="DXI1" s="27"/>
      <c r="DXJ1" s="27"/>
      <c r="DXK1" s="27"/>
      <c r="DXL1" s="27"/>
      <c r="DXM1" s="27"/>
      <c r="DXN1" s="27"/>
      <c r="DXO1" s="27"/>
      <c r="DXP1" s="27"/>
      <c r="DXQ1" s="27"/>
      <c r="DXR1" s="27"/>
      <c r="DXS1" s="27"/>
      <c r="DXT1" s="27"/>
      <c r="DXU1" s="27"/>
      <c r="DXV1" s="27"/>
      <c r="DXW1" s="27"/>
      <c r="DXX1" s="27"/>
      <c r="DXY1" s="27"/>
      <c r="DXZ1" s="27"/>
      <c r="DYA1" s="27"/>
      <c r="DYB1" s="27"/>
      <c r="DYC1" s="27"/>
      <c r="DYD1" s="27"/>
      <c r="DYE1" s="27"/>
      <c r="DYF1" s="27"/>
      <c r="DYG1" s="27"/>
      <c r="DYH1" s="27"/>
      <c r="DYI1" s="27"/>
      <c r="DYJ1" s="27"/>
      <c r="DYK1" s="27"/>
      <c r="DYL1" s="27"/>
      <c r="DYM1" s="27"/>
      <c r="DYN1" s="27"/>
      <c r="DYO1" s="27"/>
      <c r="DYP1" s="27"/>
      <c r="DYQ1" s="27"/>
      <c r="DYR1" s="27"/>
      <c r="DYS1" s="27"/>
      <c r="DYT1" s="27"/>
      <c r="DYU1" s="27"/>
      <c r="DYV1" s="27"/>
      <c r="DYW1" s="27"/>
      <c r="DYX1" s="27"/>
      <c r="DYY1" s="27"/>
      <c r="DYZ1" s="27"/>
      <c r="DZA1" s="27"/>
      <c r="DZB1" s="27"/>
      <c r="DZC1" s="27"/>
      <c r="DZD1" s="27"/>
      <c r="DZE1" s="27"/>
      <c r="DZF1" s="27"/>
      <c r="DZG1" s="27"/>
      <c r="DZH1" s="27"/>
      <c r="DZI1" s="27"/>
      <c r="DZJ1" s="27"/>
      <c r="DZK1" s="27"/>
      <c r="DZL1" s="27"/>
      <c r="DZM1" s="27"/>
      <c r="DZN1" s="27"/>
      <c r="DZO1" s="27"/>
      <c r="DZP1" s="27"/>
      <c r="DZQ1" s="27"/>
      <c r="DZR1" s="27"/>
      <c r="DZS1" s="27"/>
      <c r="DZT1" s="27"/>
      <c r="DZU1" s="27"/>
      <c r="DZV1" s="27"/>
      <c r="DZW1" s="27"/>
      <c r="DZX1" s="27"/>
      <c r="DZY1" s="27"/>
      <c r="DZZ1" s="27"/>
      <c r="EAA1" s="27"/>
      <c r="EAB1" s="27"/>
      <c r="EAC1" s="27"/>
      <c r="EAD1" s="27"/>
      <c r="EAE1" s="27"/>
      <c r="EAF1" s="27"/>
      <c r="EAG1" s="27"/>
      <c r="EAH1" s="27"/>
      <c r="EAI1" s="27"/>
      <c r="EAJ1" s="27"/>
      <c r="EAK1" s="27"/>
      <c r="EAL1" s="27"/>
      <c r="EAM1" s="27"/>
      <c r="EAN1" s="27"/>
      <c r="EAO1" s="27"/>
      <c r="EAP1" s="27"/>
      <c r="EAQ1" s="27"/>
      <c r="EAR1" s="27"/>
      <c r="EAS1" s="27"/>
      <c r="EAT1" s="27"/>
      <c r="EAU1" s="27"/>
      <c r="EAV1" s="27"/>
      <c r="EAW1" s="27"/>
      <c r="EAX1" s="27"/>
      <c r="EAY1" s="27"/>
      <c r="EAZ1" s="27"/>
      <c r="EBA1" s="27"/>
      <c r="EBB1" s="27"/>
      <c r="EBC1" s="27"/>
      <c r="EBD1" s="27"/>
      <c r="EBE1" s="27"/>
      <c r="EBF1" s="27"/>
      <c r="EBG1" s="27"/>
      <c r="EBH1" s="27"/>
      <c r="EBI1" s="27"/>
      <c r="EBJ1" s="27"/>
      <c r="EBK1" s="27"/>
      <c r="EBL1" s="27"/>
      <c r="EBM1" s="27"/>
      <c r="EBN1" s="27"/>
      <c r="EBO1" s="27"/>
      <c r="EBP1" s="27"/>
      <c r="EBQ1" s="27"/>
      <c r="EBR1" s="27"/>
      <c r="EBS1" s="27"/>
      <c r="EBT1" s="27"/>
      <c r="EBU1" s="27"/>
      <c r="EBV1" s="27"/>
      <c r="EBW1" s="27"/>
      <c r="EBX1" s="27"/>
      <c r="EBY1" s="27"/>
      <c r="EBZ1" s="27"/>
      <c r="ECA1" s="27"/>
      <c r="ECB1" s="27"/>
      <c r="ECC1" s="27"/>
      <c r="ECD1" s="27"/>
      <c r="ECE1" s="27"/>
      <c r="ECF1" s="27"/>
      <c r="ECG1" s="27"/>
      <c r="ECH1" s="27"/>
      <c r="ECI1" s="27"/>
      <c r="ECJ1" s="27"/>
      <c r="ECK1" s="27"/>
      <c r="ECL1" s="27"/>
      <c r="ECM1" s="27"/>
      <c r="ECN1" s="27"/>
      <c r="ECO1" s="27"/>
      <c r="ECP1" s="27"/>
      <c r="ECQ1" s="27"/>
      <c r="ECR1" s="27"/>
      <c r="ECS1" s="27"/>
      <c r="ECT1" s="27"/>
      <c r="ECU1" s="27"/>
      <c r="ECV1" s="27"/>
      <c r="ECW1" s="27"/>
      <c r="ECX1" s="27"/>
      <c r="ECY1" s="27"/>
      <c r="ECZ1" s="27"/>
      <c r="EDA1" s="27"/>
      <c r="EDB1" s="27"/>
      <c r="EDC1" s="27"/>
      <c r="EDD1" s="27"/>
      <c r="EDE1" s="27"/>
      <c r="EDF1" s="27"/>
      <c r="EDG1" s="27"/>
      <c r="EDH1" s="27"/>
      <c r="EDI1" s="27"/>
      <c r="EDJ1" s="27"/>
      <c r="EDK1" s="27"/>
      <c r="EDL1" s="27"/>
      <c r="EDM1" s="27"/>
      <c r="EDN1" s="27"/>
      <c r="EDO1" s="27"/>
      <c r="EDP1" s="27"/>
      <c r="EDQ1" s="27"/>
      <c r="EDR1" s="27"/>
      <c r="EDS1" s="27"/>
      <c r="EDT1" s="27"/>
      <c r="EDU1" s="27"/>
      <c r="EDV1" s="27"/>
      <c r="EDW1" s="27"/>
      <c r="EDX1" s="27"/>
      <c r="EDY1" s="27"/>
      <c r="EDZ1" s="27"/>
      <c r="EEA1" s="27"/>
      <c r="EEB1" s="27"/>
      <c r="EEC1" s="27"/>
      <c r="EED1" s="27"/>
      <c r="EEE1" s="27"/>
      <c r="EEF1" s="27"/>
      <c r="EEG1" s="27"/>
      <c r="EEH1" s="27"/>
      <c r="EEI1" s="27"/>
      <c r="EEJ1" s="27"/>
      <c r="EEK1" s="27"/>
      <c r="EEL1" s="27"/>
      <c r="EEM1" s="27"/>
      <c r="EEN1" s="27"/>
      <c r="EEO1" s="27"/>
      <c r="EEP1" s="27"/>
      <c r="EEQ1" s="27"/>
      <c r="EER1" s="27"/>
      <c r="EES1" s="27"/>
      <c r="EET1" s="27"/>
      <c r="EEU1" s="27"/>
      <c r="EEV1" s="27"/>
      <c r="EEW1" s="27"/>
      <c r="EEX1" s="27"/>
      <c r="EEY1" s="27"/>
      <c r="EEZ1" s="27"/>
      <c r="EFA1" s="27"/>
      <c r="EFB1" s="27"/>
      <c r="EFC1" s="27"/>
      <c r="EFD1" s="27"/>
      <c r="EFE1" s="27"/>
      <c r="EFF1" s="27"/>
      <c r="EFG1" s="27"/>
      <c r="EFH1" s="27"/>
      <c r="EFI1" s="27"/>
      <c r="EFJ1" s="27"/>
      <c r="EFK1" s="27"/>
      <c r="EFL1" s="27"/>
      <c r="EFM1" s="27"/>
      <c r="EFN1" s="27"/>
      <c r="EFO1" s="27"/>
      <c r="EFP1" s="27"/>
      <c r="EFQ1" s="27"/>
      <c r="EFR1" s="27"/>
      <c r="EFS1" s="27"/>
      <c r="EFT1" s="27"/>
      <c r="EFU1" s="27"/>
      <c r="EFV1" s="27"/>
      <c r="EFW1" s="27"/>
      <c r="EFX1" s="27"/>
      <c r="EFY1" s="27"/>
      <c r="EFZ1" s="27"/>
      <c r="EGA1" s="27"/>
      <c r="EGB1" s="27"/>
      <c r="EGC1" s="27"/>
      <c r="EGD1" s="27"/>
      <c r="EGE1" s="27"/>
      <c r="EGF1" s="27"/>
      <c r="EGG1" s="27"/>
      <c r="EGH1" s="27"/>
      <c r="EGI1" s="27"/>
      <c r="EGJ1" s="27"/>
      <c r="EGK1" s="27"/>
      <c r="EGL1" s="27"/>
      <c r="EGM1" s="27"/>
      <c r="EGN1" s="27"/>
      <c r="EGO1" s="27"/>
      <c r="EGP1" s="27"/>
      <c r="EGQ1" s="27"/>
      <c r="EGR1" s="27"/>
      <c r="EGS1" s="27"/>
      <c r="EGT1" s="27"/>
      <c r="EGU1" s="27"/>
      <c r="EGV1" s="27"/>
      <c r="EGW1" s="27"/>
      <c r="EGX1" s="27"/>
      <c r="EGY1" s="27"/>
      <c r="EGZ1" s="27"/>
      <c r="EHA1" s="27"/>
      <c r="EHB1" s="27"/>
      <c r="EHC1" s="27"/>
      <c r="EHD1" s="27"/>
      <c r="EHE1" s="27"/>
      <c r="EHF1" s="27"/>
      <c r="EHG1" s="27"/>
      <c r="EHH1" s="27"/>
      <c r="EHI1" s="27"/>
      <c r="EHJ1" s="27"/>
      <c r="EHK1" s="27"/>
      <c r="EHL1" s="27"/>
      <c r="EHM1" s="27"/>
      <c r="EHN1" s="27"/>
      <c r="EHO1" s="27"/>
      <c r="EHP1" s="27"/>
      <c r="EHQ1" s="27"/>
      <c r="EHR1" s="27"/>
      <c r="EHS1" s="27"/>
      <c r="EHT1" s="27"/>
      <c r="EHU1" s="27"/>
      <c r="EHV1" s="27"/>
      <c r="EHW1" s="27"/>
      <c r="EHX1" s="27"/>
      <c r="EHY1" s="27"/>
      <c r="EHZ1" s="27"/>
      <c r="EIA1" s="27"/>
      <c r="EIB1" s="27"/>
      <c r="EIC1" s="27"/>
      <c r="EID1" s="27"/>
      <c r="EIE1" s="27"/>
      <c r="EIF1" s="27"/>
      <c r="EIG1" s="27"/>
      <c r="EIH1" s="27"/>
      <c r="EII1" s="27"/>
      <c r="EIJ1" s="27"/>
      <c r="EIK1" s="27"/>
      <c r="EIL1" s="27"/>
      <c r="EIM1" s="27"/>
      <c r="EIN1" s="27"/>
      <c r="EIO1" s="27"/>
      <c r="EIP1" s="27"/>
      <c r="EIQ1" s="27"/>
      <c r="EIR1" s="27"/>
      <c r="EIS1" s="27"/>
      <c r="EIT1" s="27"/>
      <c r="EIU1" s="27"/>
      <c r="EIV1" s="27"/>
      <c r="EIW1" s="27"/>
      <c r="EIX1" s="27"/>
      <c r="EIY1" s="27"/>
      <c r="EIZ1" s="27"/>
      <c r="EJA1" s="27"/>
      <c r="EJB1" s="27"/>
      <c r="EJC1" s="27"/>
      <c r="EJD1" s="27"/>
      <c r="EJE1" s="27"/>
      <c r="EJF1" s="27"/>
      <c r="EJG1" s="27"/>
      <c r="EJH1" s="27"/>
      <c r="EJI1" s="27"/>
      <c r="EJJ1" s="27"/>
      <c r="EJK1" s="27"/>
      <c r="EJL1" s="27"/>
      <c r="EJM1" s="27"/>
      <c r="EJN1" s="27"/>
      <c r="EJO1" s="27"/>
      <c r="EJP1" s="27"/>
      <c r="EJQ1" s="27"/>
      <c r="EJR1" s="27"/>
      <c r="EJS1" s="27"/>
      <c r="EJT1" s="27"/>
      <c r="EJU1" s="27"/>
      <c r="EJV1" s="27"/>
      <c r="EJW1" s="27"/>
      <c r="EJX1" s="27"/>
      <c r="EJY1" s="27"/>
      <c r="EJZ1" s="27"/>
      <c r="EKA1" s="27"/>
      <c r="EKB1" s="27"/>
      <c r="EKC1" s="27"/>
      <c r="EKD1" s="27"/>
      <c r="EKE1" s="27"/>
      <c r="EKF1" s="27"/>
      <c r="EKG1" s="27"/>
      <c r="EKH1" s="27"/>
      <c r="EKI1" s="27"/>
      <c r="EKJ1" s="27"/>
      <c r="EKK1" s="27"/>
      <c r="EKL1" s="27"/>
      <c r="EKM1" s="27"/>
      <c r="EKN1" s="27"/>
      <c r="EKO1" s="27"/>
      <c r="EKP1" s="27"/>
      <c r="EKQ1" s="27"/>
      <c r="EKR1" s="27"/>
      <c r="EKS1" s="27"/>
      <c r="EKT1" s="27"/>
      <c r="EKU1" s="27"/>
      <c r="EKV1" s="27"/>
      <c r="EKW1" s="27"/>
      <c r="EKX1" s="27"/>
      <c r="EKY1" s="27"/>
      <c r="EKZ1" s="27"/>
      <c r="ELA1" s="27"/>
      <c r="ELB1" s="27"/>
      <c r="ELC1" s="27"/>
      <c r="ELD1" s="27"/>
      <c r="ELE1" s="27"/>
      <c r="ELF1" s="27"/>
      <c r="ELG1" s="27"/>
      <c r="ELH1" s="27"/>
      <c r="ELI1" s="27"/>
      <c r="ELJ1" s="27"/>
      <c r="ELK1" s="27"/>
      <c r="ELL1" s="27"/>
      <c r="ELM1" s="27"/>
      <c r="ELN1" s="27"/>
      <c r="ELO1" s="27"/>
      <c r="ELP1" s="27"/>
      <c r="ELQ1" s="27"/>
      <c r="ELR1" s="27"/>
      <c r="ELS1" s="27"/>
      <c r="ELT1" s="27"/>
      <c r="ELU1" s="27"/>
      <c r="ELV1" s="27"/>
      <c r="ELW1" s="27"/>
      <c r="ELX1" s="27"/>
      <c r="ELY1" s="27"/>
      <c r="ELZ1" s="27"/>
      <c r="EMA1" s="27"/>
      <c r="EMB1" s="27"/>
      <c r="EMC1" s="27"/>
      <c r="EMD1" s="27"/>
      <c r="EME1" s="27"/>
      <c r="EMF1" s="27"/>
      <c r="EMG1" s="27"/>
      <c r="EMH1" s="27"/>
      <c r="EMI1" s="27"/>
      <c r="EMJ1" s="27"/>
      <c r="EMK1" s="27"/>
      <c r="EML1" s="27"/>
      <c r="EMM1" s="27"/>
      <c r="EMN1" s="27"/>
      <c r="EMO1" s="27"/>
      <c r="EMP1" s="27"/>
      <c r="EMQ1" s="27"/>
      <c r="EMR1" s="27"/>
      <c r="EMS1" s="27"/>
      <c r="EMT1" s="27"/>
      <c r="EMU1" s="27"/>
      <c r="EMV1" s="27"/>
      <c r="EMW1" s="27"/>
      <c r="EMX1" s="27"/>
      <c r="EMY1" s="27"/>
      <c r="EMZ1" s="27"/>
      <c r="ENA1" s="27"/>
      <c r="ENB1" s="27"/>
      <c r="ENC1" s="27"/>
      <c r="END1" s="27"/>
      <c r="ENE1" s="27"/>
      <c r="ENF1" s="27"/>
      <c r="ENG1" s="27"/>
      <c r="ENH1" s="27"/>
      <c r="ENI1" s="27"/>
      <c r="ENJ1" s="27"/>
      <c r="ENK1" s="27"/>
      <c r="ENL1" s="27"/>
      <c r="ENM1" s="27"/>
      <c r="ENN1" s="27"/>
      <c r="ENO1" s="27"/>
      <c r="ENP1" s="27"/>
      <c r="ENQ1" s="27"/>
      <c r="ENR1" s="27"/>
      <c r="ENS1" s="27"/>
      <c r="ENT1" s="27"/>
      <c r="ENU1" s="27"/>
      <c r="ENV1" s="27"/>
      <c r="ENW1" s="27"/>
      <c r="ENX1" s="27"/>
      <c r="ENY1" s="27"/>
      <c r="ENZ1" s="27"/>
      <c r="EOA1" s="27"/>
      <c r="EOB1" s="27"/>
      <c r="EOC1" s="27"/>
      <c r="EOD1" s="27"/>
      <c r="EOE1" s="27"/>
      <c r="EOF1" s="27"/>
      <c r="EOG1" s="27"/>
      <c r="EOH1" s="27"/>
      <c r="EOI1" s="27"/>
      <c r="EOJ1" s="27"/>
      <c r="EOK1" s="27"/>
      <c r="EOL1" s="27"/>
      <c r="EOM1" s="27"/>
      <c r="EON1" s="27"/>
      <c r="EOO1" s="27"/>
      <c r="EOP1" s="27"/>
      <c r="EOQ1" s="27"/>
      <c r="EOR1" s="27"/>
      <c r="EOS1" s="27"/>
      <c r="EOT1" s="27"/>
      <c r="EOU1" s="27"/>
      <c r="EOV1" s="27"/>
      <c r="EOW1" s="27"/>
      <c r="EOX1" s="27"/>
      <c r="EOY1" s="27"/>
      <c r="EOZ1" s="27"/>
      <c r="EPA1" s="27"/>
      <c r="EPB1" s="27"/>
      <c r="EPC1" s="27"/>
      <c r="EPD1" s="27"/>
      <c r="EPE1" s="27"/>
      <c r="EPF1" s="27"/>
      <c r="EPG1" s="27"/>
      <c r="EPH1" s="27"/>
      <c r="EPI1" s="27"/>
      <c r="EPJ1" s="27"/>
      <c r="EPK1" s="27"/>
      <c r="EPL1" s="27"/>
      <c r="EPM1" s="27"/>
      <c r="EPN1" s="27"/>
      <c r="EPO1" s="27"/>
      <c r="EPP1" s="27"/>
      <c r="EPQ1" s="27"/>
      <c r="EPR1" s="27"/>
      <c r="EPS1" s="27"/>
      <c r="EPT1" s="27"/>
      <c r="EPU1" s="27"/>
      <c r="EPV1" s="27"/>
      <c r="EPW1" s="27"/>
      <c r="EPX1" s="27"/>
      <c r="EPY1" s="27"/>
      <c r="EPZ1" s="27"/>
      <c r="EQA1" s="27"/>
      <c r="EQB1" s="27"/>
      <c r="EQC1" s="27"/>
      <c r="EQD1" s="27"/>
      <c r="EQE1" s="27"/>
      <c r="EQF1" s="27"/>
      <c r="EQG1" s="27"/>
      <c r="EQH1" s="27"/>
      <c r="EQI1" s="27"/>
      <c r="EQJ1" s="27"/>
      <c r="EQK1" s="27"/>
      <c r="EQL1" s="27"/>
      <c r="EQM1" s="27"/>
      <c r="EQN1" s="27"/>
      <c r="EQO1" s="27"/>
      <c r="EQP1" s="27"/>
      <c r="EQQ1" s="27"/>
      <c r="EQR1" s="27"/>
      <c r="EQS1" s="27"/>
      <c r="EQT1" s="27"/>
      <c r="EQU1" s="27"/>
      <c r="EQV1" s="27"/>
      <c r="EQW1" s="27"/>
      <c r="EQX1" s="27"/>
      <c r="EQY1" s="27"/>
      <c r="EQZ1" s="27"/>
      <c r="ERA1" s="27"/>
      <c r="ERB1" s="27"/>
      <c r="ERC1" s="27"/>
      <c r="ERD1" s="27"/>
      <c r="ERE1" s="27"/>
      <c r="ERF1" s="27"/>
      <c r="ERG1" s="27"/>
      <c r="ERH1" s="27"/>
      <c r="ERI1" s="27"/>
      <c r="ERJ1" s="27"/>
      <c r="ERK1" s="27"/>
      <c r="ERL1" s="27"/>
      <c r="ERM1" s="27"/>
      <c r="ERN1" s="27"/>
      <c r="ERO1" s="27"/>
      <c r="ERP1" s="27"/>
      <c r="ERQ1" s="27"/>
      <c r="ERR1" s="27"/>
      <c r="ERS1" s="27"/>
      <c r="ERT1" s="27"/>
      <c r="ERU1" s="27"/>
      <c r="ERV1" s="27"/>
      <c r="ERW1" s="27"/>
      <c r="ERX1" s="27"/>
      <c r="ERY1" s="27"/>
      <c r="ERZ1" s="27"/>
      <c r="ESA1" s="27"/>
      <c r="ESB1" s="27"/>
      <c r="ESC1" s="27"/>
      <c r="ESD1" s="27"/>
      <c r="ESE1" s="27"/>
      <c r="ESF1" s="27"/>
      <c r="ESG1" s="27"/>
      <c r="ESH1" s="27"/>
      <c r="ESI1" s="27"/>
      <c r="ESJ1" s="27"/>
      <c r="ESK1" s="27"/>
      <c r="ESL1" s="27"/>
      <c r="ESM1" s="27"/>
      <c r="ESN1" s="27"/>
      <c r="ESO1" s="27"/>
      <c r="ESP1" s="27"/>
      <c r="ESQ1" s="27"/>
      <c r="ESR1" s="27"/>
      <c r="ESS1" s="27"/>
      <c r="EST1" s="27"/>
      <c r="ESU1" s="27"/>
      <c r="ESV1" s="27"/>
      <c r="ESW1" s="27"/>
      <c r="ESX1" s="27"/>
      <c r="ESY1" s="27"/>
      <c r="ESZ1" s="27"/>
      <c r="ETA1" s="27"/>
      <c r="ETB1" s="27"/>
      <c r="ETC1" s="27"/>
      <c r="ETD1" s="27"/>
      <c r="ETE1" s="27"/>
      <c r="ETF1" s="27"/>
      <c r="ETG1" s="27"/>
      <c r="ETH1" s="27"/>
      <c r="ETI1" s="27"/>
      <c r="ETJ1" s="27"/>
      <c r="ETK1" s="27"/>
      <c r="ETL1" s="27"/>
      <c r="ETM1" s="27"/>
      <c r="ETN1" s="27"/>
      <c r="ETO1" s="27"/>
      <c r="ETP1" s="27"/>
      <c r="ETQ1" s="27"/>
      <c r="ETR1" s="27"/>
      <c r="ETS1" s="27"/>
      <c r="ETT1" s="27"/>
      <c r="ETU1" s="27"/>
      <c r="ETV1" s="27"/>
      <c r="ETW1" s="27"/>
      <c r="ETX1" s="27"/>
      <c r="ETY1" s="27"/>
      <c r="ETZ1" s="27"/>
      <c r="EUA1" s="27"/>
      <c r="EUB1" s="27"/>
      <c r="EUC1" s="27"/>
      <c r="EUD1" s="27"/>
      <c r="EUE1" s="27"/>
      <c r="EUF1" s="27"/>
      <c r="EUG1" s="27"/>
      <c r="EUH1" s="27"/>
      <c r="EUI1" s="27"/>
      <c r="EUJ1" s="27"/>
      <c r="EUK1" s="27"/>
      <c r="EUL1" s="27"/>
      <c r="EUM1" s="27"/>
      <c r="EUN1" s="27"/>
      <c r="EUO1" s="27"/>
      <c r="EUP1" s="27"/>
      <c r="EUQ1" s="27"/>
      <c r="EUR1" s="27"/>
      <c r="EUS1" s="27"/>
      <c r="EUT1" s="27"/>
      <c r="EUU1" s="27"/>
      <c r="EUV1" s="27"/>
      <c r="EUW1" s="27"/>
      <c r="EUX1" s="27"/>
      <c r="EUY1" s="27"/>
      <c r="EUZ1" s="27"/>
      <c r="EVA1" s="27"/>
      <c r="EVB1" s="27"/>
      <c r="EVC1" s="27"/>
      <c r="EVD1" s="27"/>
      <c r="EVE1" s="27"/>
      <c r="EVF1" s="27"/>
      <c r="EVG1" s="27"/>
      <c r="EVH1" s="27"/>
      <c r="EVI1" s="27"/>
      <c r="EVJ1" s="27"/>
      <c r="EVK1" s="27"/>
      <c r="EVL1" s="27"/>
      <c r="EVM1" s="27"/>
      <c r="EVN1" s="27"/>
      <c r="EVO1" s="27"/>
      <c r="EVP1" s="27"/>
      <c r="EVQ1" s="27"/>
      <c r="EVR1" s="27"/>
      <c r="EVS1" s="27"/>
      <c r="EVT1" s="27"/>
      <c r="EVU1" s="27"/>
      <c r="EVV1" s="27"/>
      <c r="EVW1" s="27"/>
      <c r="EVX1" s="27"/>
      <c r="EVY1" s="27"/>
      <c r="EVZ1" s="27"/>
      <c r="EWA1" s="27"/>
      <c r="EWB1" s="27"/>
      <c r="EWC1" s="27"/>
      <c r="EWD1" s="27"/>
      <c r="EWE1" s="27"/>
      <c r="EWF1" s="27"/>
      <c r="EWG1" s="27"/>
      <c r="EWH1" s="27"/>
      <c r="EWI1" s="27"/>
      <c r="EWJ1" s="27"/>
      <c r="EWK1" s="27"/>
      <c r="EWL1" s="27"/>
      <c r="EWM1" s="27"/>
      <c r="EWN1" s="27"/>
      <c r="EWO1" s="27"/>
      <c r="EWP1" s="27"/>
      <c r="EWQ1" s="27"/>
      <c r="EWR1" s="27"/>
      <c r="EWS1" s="27"/>
      <c r="EWT1" s="27"/>
      <c r="EWU1" s="27"/>
      <c r="EWV1" s="27"/>
      <c r="EWW1" s="27"/>
      <c r="EWX1" s="27"/>
      <c r="EWY1" s="27"/>
      <c r="EWZ1" s="27"/>
      <c r="EXA1" s="27"/>
      <c r="EXB1" s="27"/>
      <c r="EXC1" s="27"/>
      <c r="EXD1" s="27"/>
      <c r="EXE1" s="27"/>
      <c r="EXF1" s="27"/>
      <c r="EXG1" s="27"/>
      <c r="EXH1" s="27"/>
      <c r="EXI1" s="27"/>
      <c r="EXJ1" s="27"/>
      <c r="EXK1" s="27"/>
      <c r="EXL1" s="27"/>
      <c r="EXM1" s="27"/>
      <c r="EXN1" s="27"/>
      <c r="EXO1" s="27"/>
      <c r="EXP1" s="27"/>
      <c r="EXQ1" s="27"/>
      <c r="EXR1" s="27"/>
      <c r="EXS1" s="27"/>
      <c r="EXT1" s="27"/>
      <c r="EXU1" s="27"/>
      <c r="EXV1" s="27"/>
      <c r="EXW1" s="27"/>
      <c r="EXX1" s="27"/>
      <c r="EXY1" s="27"/>
      <c r="EXZ1" s="27"/>
      <c r="EYA1" s="27"/>
      <c r="EYB1" s="27"/>
      <c r="EYC1" s="27"/>
      <c r="EYD1" s="27"/>
      <c r="EYE1" s="27"/>
      <c r="EYF1" s="27"/>
      <c r="EYG1" s="27"/>
      <c r="EYH1" s="27"/>
      <c r="EYI1" s="27"/>
      <c r="EYJ1" s="27"/>
      <c r="EYK1" s="27"/>
      <c r="EYL1" s="27"/>
      <c r="EYM1" s="27"/>
      <c r="EYN1" s="27"/>
      <c r="EYO1" s="27"/>
      <c r="EYP1" s="27"/>
      <c r="EYQ1" s="27"/>
      <c r="EYR1" s="27"/>
      <c r="EYS1" s="27"/>
      <c r="EYT1" s="27"/>
      <c r="EYU1" s="27"/>
      <c r="EYV1" s="27"/>
      <c r="EYW1" s="27"/>
      <c r="EYX1" s="27"/>
      <c r="EYY1" s="27"/>
      <c r="EYZ1" s="27"/>
      <c r="EZA1" s="27"/>
      <c r="EZB1" s="27"/>
      <c r="EZC1" s="27"/>
      <c r="EZD1" s="27"/>
      <c r="EZE1" s="27"/>
      <c r="EZF1" s="27"/>
      <c r="EZG1" s="27"/>
      <c r="EZH1" s="27"/>
      <c r="EZI1" s="27"/>
      <c r="EZJ1" s="27"/>
      <c r="EZK1" s="27"/>
      <c r="EZL1" s="27"/>
      <c r="EZM1" s="27"/>
      <c r="EZN1" s="27"/>
      <c r="EZO1" s="27"/>
      <c r="EZP1" s="27"/>
      <c r="EZQ1" s="27"/>
      <c r="EZR1" s="27"/>
      <c r="EZS1" s="27"/>
      <c r="EZT1" s="27"/>
      <c r="EZU1" s="27"/>
      <c r="EZV1" s="27"/>
      <c r="EZW1" s="27"/>
      <c r="EZX1" s="27"/>
      <c r="EZY1" s="27"/>
      <c r="EZZ1" s="27"/>
      <c r="FAA1" s="27"/>
      <c r="FAB1" s="27"/>
      <c r="FAC1" s="27"/>
      <c r="FAD1" s="27"/>
      <c r="FAE1" s="27"/>
      <c r="FAF1" s="27"/>
      <c r="FAG1" s="27"/>
      <c r="FAH1" s="27"/>
      <c r="FAI1" s="27"/>
      <c r="FAJ1" s="27"/>
      <c r="FAK1" s="27"/>
      <c r="FAL1" s="27"/>
      <c r="FAM1" s="27"/>
      <c r="FAN1" s="27"/>
      <c r="FAO1" s="27"/>
      <c r="FAP1" s="27"/>
      <c r="FAQ1" s="27"/>
      <c r="FAR1" s="27"/>
      <c r="FAS1" s="27"/>
      <c r="FAT1" s="27"/>
      <c r="FAU1" s="27"/>
      <c r="FAV1" s="27"/>
      <c r="FAW1" s="27"/>
      <c r="FAX1" s="27"/>
      <c r="FAY1" s="27"/>
      <c r="FAZ1" s="27"/>
      <c r="FBA1" s="27"/>
      <c r="FBB1" s="27"/>
      <c r="FBC1" s="27"/>
      <c r="FBD1" s="27"/>
      <c r="FBE1" s="27"/>
      <c r="FBF1" s="27"/>
      <c r="FBG1" s="27"/>
      <c r="FBH1" s="27"/>
      <c r="FBI1" s="27"/>
      <c r="FBJ1" s="27"/>
      <c r="FBK1" s="27"/>
      <c r="FBL1" s="27"/>
      <c r="FBM1" s="27"/>
      <c r="FBN1" s="27"/>
      <c r="FBO1" s="27"/>
      <c r="FBP1" s="27"/>
      <c r="FBQ1" s="27"/>
      <c r="FBR1" s="27"/>
      <c r="FBS1" s="27"/>
      <c r="FBT1" s="27"/>
      <c r="FBU1" s="27"/>
      <c r="FBV1" s="27"/>
      <c r="FBW1" s="27"/>
      <c r="FBX1" s="27"/>
      <c r="FBY1" s="27"/>
      <c r="FBZ1" s="27"/>
      <c r="FCA1" s="27"/>
      <c r="FCB1" s="27"/>
      <c r="FCC1" s="27"/>
      <c r="FCD1" s="27"/>
      <c r="FCE1" s="27"/>
      <c r="FCF1" s="27"/>
      <c r="FCG1" s="27"/>
      <c r="FCH1" s="27"/>
      <c r="FCI1" s="27"/>
      <c r="FCJ1" s="27"/>
      <c r="FCK1" s="27"/>
      <c r="FCL1" s="27"/>
      <c r="FCM1" s="27"/>
      <c r="FCN1" s="27"/>
      <c r="FCO1" s="27"/>
      <c r="FCP1" s="27"/>
      <c r="FCQ1" s="27"/>
      <c r="FCR1" s="27"/>
      <c r="FCS1" s="27"/>
      <c r="FCT1" s="27"/>
      <c r="FCU1" s="27"/>
      <c r="FCV1" s="27"/>
      <c r="FCW1" s="27"/>
      <c r="FCX1" s="27"/>
      <c r="FCY1" s="27"/>
      <c r="FCZ1" s="27"/>
      <c r="FDA1" s="27"/>
      <c r="FDB1" s="27"/>
      <c r="FDC1" s="27"/>
      <c r="FDD1" s="27"/>
      <c r="FDE1" s="27"/>
      <c r="FDF1" s="27"/>
      <c r="FDG1" s="27"/>
      <c r="FDH1" s="27"/>
      <c r="FDI1" s="27"/>
      <c r="FDJ1" s="27"/>
      <c r="FDK1" s="27"/>
      <c r="FDL1" s="27"/>
      <c r="FDM1" s="27"/>
      <c r="FDN1" s="27"/>
      <c r="FDO1" s="27"/>
      <c r="FDP1" s="27"/>
      <c r="FDQ1" s="27"/>
      <c r="FDR1" s="27"/>
      <c r="FDS1" s="27"/>
      <c r="FDT1" s="27"/>
      <c r="FDU1" s="27"/>
      <c r="FDV1" s="27"/>
      <c r="FDW1" s="27"/>
      <c r="FDX1" s="27"/>
      <c r="FDY1" s="27"/>
      <c r="FDZ1" s="27"/>
      <c r="FEA1" s="27"/>
      <c r="FEB1" s="27"/>
      <c r="FEC1" s="27"/>
      <c r="FED1" s="27"/>
      <c r="FEE1" s="27"/>
      <c r="FEF1" s="27"/>
      <c r="FEG1" s="27"/>
      <c r="FEH1" s="27"/>
      <c r="FEI1" s="27"/>
      <c r="FEJ1" s="27"/>
      <c r="FEK1" s="27"/>
      <c r="FEL1" s="27"/>
      <c r="FEM1" s="27"/>
      <c r="FEN1" s="27"/>
      <c r="FEO1" s="27"/>
      <c r="FEP1" s="27"/>
      <c r="FEQ1" s="27"/>
      <c r="FER1" s="27"/>
      <c r="FES1" s="27"/>
      <c r="FET1" s="27"/>
      <c r="FEU1" s="27"/>
      <c r="FEV1" s="27"/>
      <c r="FEW1" s="27"/>
      <c r="FEX1" s="27"/>
      <c r="FEY1" s="27"/>
      <c r="FEZ1" s="27"/>
      <c r="FFA1" s="27"/>
      <c r="FFB1" s="27"/>
      <c r="FFC1" s="27"/>
      <c r="FFD1" s="27"/>
      <c r="FFE1" s="27"/>
      <c r="FFF1" s="27"/>
      <c r="FFG1" s="27"/>
      <c r="FFH1" s="27"/>
      <c r="FFI1" s="27"/>
      <c r="FFJ1" s="27"/>
      <c r="FFK1" s="27"/>
      <c r="FFL1" s="27"/>
      <c r="FFM1" s="27"/>
      <c r="FFN1" s="27"/>
      <c r="FFO1" s="27"/>
      <c r="FFP1" s="27"/>
      <c r="FFQ1" s="27"/>
      <c r="FFR1" s="27"/>
      <c r="FFS1" s="27"/>
      <c r="FFT1" s="27"/>
      <c r="FFU1" s="27"/>
      <c r="FFV1" s="27"/>
      <c r="FFW1" s="27"/>
      <c r="FFX1" s="27"/>
      <c r="FFY1" s="27"/>
      <c r="FFZ1" s="27"/>
      <c r="FGA1" s="27"/>
      <c r="FGB1" s="27"/>
      <c r="FGC1" s="27"/>
      <c r="FGD1" s="27"/>
      <c r="FGE1" s="27"/>
      <c r="FGF1" s="27"/>
      <c r="FGG1" s="27"/>
      <c r="FGH1" s="27"/>
      <c r="FGI1" s="27"/>
      <c r="FGJ1" s="27"/>
      <c r="FGK1" s="27"/>
      <c r="FGL1" s="27"/>
      <c r="FGM1" s="27"/>
      <c r="FGN1" s="27"/>
      <c r="FGO1" s="27"/>
      <c r="FGP1" s="27"/>
      <c r="FGQ1" s="27"/>
      <c r="FGR1" s="27"/>
      <c r="FGS1" s="27"/>
      <c r="FGT1" s="27"/>
      <c r="FGU1" s="27"/>
      <c r="FGV1" s="27"/>
      <c r="FGW1" s="27"/>
      <c r="FGX1" s="27"/>
      <c r="FGY1" s="27"/>
      <c r="FGZ1" s="27"/>
      <c r="FHA1" s="27"/>
      <c r="FHB1" s="27"/>
      <c r="FHC1" s="27"/>
      <c r="FHD1" s="27"/>
      <c r="FHE1" s="27"/>
      <c r="FHF1" s="27"/>
      <c r="FHG1" s="27"/>
      <c r="FHH1" s="27"/>
      <c r="FHI1" s="27"/>
      <c r="FHJ1" s="27"/>
      <c r="FHK1" s="27"/>
      <c r="FHL1" s="27"/>
      <c r="FHM1" s="27"/>
      <c r="FHN1" s="27"/>
      <c r="FHO1" s="27"/>
      <c r="FHP1" s="27"/>
      <c r="FHQ1" s="27"/>
      <c r="FHR1" s="27"/>
      <c r="FHS1" s="27"/>
      <c r="FHT1" s="27"/>
      <c r="FHU1" s="27"/>
      <c r="FHV1" s="27"/>
      <c r="FHW1" s="27"/>
      <c r="FHX1" s="27"/>
      <c r="FHY1" s="27"/>
      <c r="FHZ1" s="27"/>
      <c r="FIA1" s="27"/>
      <c r="FIB1" s="27"/>
      <c r="FIC1" s="27"/>
      <c r="FID1" s="27"/>
      <c r="FIE1" s="27"/>
      <c r="FIF1" s="27"/>
      <c r="FIG1" s="27"/>
      <c r="FIH1" s="27"/>
      <c r="FII1" s="27"/>
      <c r="FIJ1" s="27"/>
      <c r="FIK1" s="27"/>
      <c r="FIL1" s="27"/>
      <c r="FIM1" s="27"/>
      <c r="FIN1" s="27"/>
      <c r="FIO1" s="27"/>
      <c r="FIP1" s="27"/>
      <c r="FIQ1" s="27"/>
      <c r="FIR1" s="27"/>
      <c r="FIS1" s="27"/>
      <c r="FIT1" s="27"/>
      <c r="FIU1" s="27"/>
      <c r="FIV1" s="27"/>
      <c r="FIW1" s="27"/>
      <c r="FIX1" s="27"/>
      <c r="FIY1" s="27"/>
      <c r="FIZ1" s="27"/>
      <c r="FJA1" s="27"/>
      <c r="FJB1" s="27"/>
      <c r="FJC1" s="27"/>
      <c r="FJD1" s="27"/>
      <c r="FJE1" s="27"/>
      <c r="FJF1" s="27"/>
      <c r="FJG1" s="27"/>
      <c r="FJH1" s="27"/>
      <c r="FJI1" s="27"/>
      <c r="FJJ1" s="27"/>
      <c r="FJK1" s="27"/>
      <c r="FJL1" s="27"/>
      <c r="FJM1" s="27"/>
      <c r="FJN1" s="27"/>
      <c r="FJO1" s="27"/>
      <c r="FJP1" s="27"/>
      <c r="FJQ1" s="27"/>
      <c r="FJR1" s="27"/>
      <c r="FJS1" s="27"/>
      <c r="FJT1" s="27"/>
      <c r="FJU1" s="27"/>
      <c r="FJV1" s="27"/>
      <c r="FJW1" s="27"/>
      <c r="FJX1" s="27"/>
      <c r="FJY1" s="27"/>
      <c r="FJZ1" s="27"/>
      <c r="FKA1" s="27"/>
      <c r="FKB1" s="27"/>
      <c r="FKC1" s="27"/>
      <c r="FKD1" s="27"/>
      <c r="FKE1" s="27"/>
      <c r="FKF1" s="27"/>
      <c r="FKG1" s="27"/>
      <c r="FKH1" s="27"/>
      <c r="FKI1" s="27"/>
      <c r="FKJ1" s="27"/>
      <c r="FKK1" s="27"/>
      <c r="FKL1" s="27"/>
      <c r="FKM1" s="27"/>
      <c r="FKN1" s="27"/>
      <c r="FKO1" s="27"/>
      <c r="FKP1" s="27"/>
      <c r="FKQ1" s="27"/>
      <c r="FKR1" s="27"/>
      <c r="FKS1" s="27"/>
      <c r="FKT1" s="27"/>
      <c r="FKU1" s="27"/>
      <c r="FKV1" s="27"/>
      <c r="FKW1" s="27"/>
      <c r="FKX1" s="27"/>
      <c r="FKY1" s="27"/>
      <c r="FKZ1" s="27"/>
      <c r="FLA1" s="27"/>
      <c r="FLB1" s="27"/>
      <c r="FLC1" s="27"/>
      <c r="FLD1" s="27"/>
      <c r="FLE1" s="27"/>
      <c r="FLF1" s="27"/>
      <c r="FLG1" s="27"/>
      <c r="FLH1" s="27"/>
      <c r="FLI1" s="27"/>
      <c r="FLJ1" s="27"/>
      <c r="FLK1" s="27"/>
      <c r="FLL1" s="27"/>
      <c r="FLM1" s="27"/>
      <c r="FLN1" s="27"/>
      <c r="FLO1" s="27"/>
      <c r="FLP1" s="27"/>
      <c r="FLQ1" s="27"/>
      <c r="FLR1" s="27"/>
      <c r="FLS1" s="27"/>
      <c r="FLT1" s="27"/>
      <c r="FLU1" s="27"/>
      <c r="FLV1" s="27"/>
      <c r="FLW1" s="27"/>
      <c r="FLX1" s="27"/>
      <c r="FLY1" s="27"/>
      <c r="FLZ1" s="27"/>
      <c r="FMA1" s="27"/>
      <c r="FMB1" s="27"/>
      <c r="FMC1" s="27"/>
      <c r="FMD1" s="27"/>
      <c r="FME1" s="27"/>
      <c r="FMF1" s="27"/>
      <c r="FMG1" s="27"/>
      <c r="FMH1" s="27"/>
      <c r="FMI1" s="27"/>
      <c r="FMJ1" s="27"/>
      <c r="FMK1" s="27"/>
      <c r="FML1" s="27"/>
      <c r="FMM1" s="27"/>
      <c r="FMN1" s="27"/>
      <c r="FMO1" s="27"/>
      <c r="FMP1" s="27"/>
      <c r="FMQ1" s="27"/>
      <c r="FMR1" s="27"/>
      <c r="FMS1" s="27"/>
      <c r="FMT1" s="27"/>
      <c r="FMU1" s="27"/>
      <c r="FMV1" s="27"/>
      <c r="FMW1" s="27"/>
      <c r="FMX1" s="27"/>
      <c r="FMY1" s="27"/>
      <c r="FMZ1" s="27"/>
      <c r="FNA1" s="27"/>
      <c r="FNB1" s="27"/>
      <c r="FNC1" s="27"/>
      <c r="FND1" s="27"/>
      <c r="FNE1" s="27"/>
      <c r="FNF1" s="27"/>
      <c r="FNG1" s="27"/>
      <c r="FNH1" s="27"/>
      <c r="FNI1" s="27"/>
    </row>
    <row r="2" spans="1:4431 13124:16382" s="19" customFormat="1" ht="138" customHeight="1" x14ac:dyDescent="0.3">
      <c r="A2" s="121"/>
      <c r="B2" s="116" t="s">
        <v>86</v>
      </c>
      <c r="C2" s="105" t="s">
        <v>3</v>
      </c>
      <c r="D2" s="106" t="s">
        <v>4</v>
      </c>
      <c r="E2" s="105" t="s">
        <v>5</v>
      </c>
      <c r="F2" s="106" t="s">
        <v>6</v>
      </c>
      <c r="G2" s="107" t="s">
        <v>7</v>
      </c>
      <c r="H2" s="108" t="s">
        <v>52</v>
      </c>
      <c r="I2" s="108" t="s">
        <v>53</v>
      </c>
      <c r="J2" s="108" t="s">
        <v>161</v>
      </c>
      <c r="K2" s="108" t="s">
        <v>64</v>
      </c>
      <c r="L2" s="108" t="s">
        <v>48</v>
      </c>
      <c r="M2" s="108" t="s">
        <v>49</v>
      </c>
      <c r="N2" s="108" t="s">
        <v>54</v>
      </c>
      <c r="O2" s="108" t="s">
        <v>55</v>
      </c>
      <c r="P2" s="109" t="s">
        <v>137</v>
      </c>
      <c r="Q2" s="108" t="s">
        <v>50</v>
      </c>
      <c r="R2" s="117" t="s">
        <v>51</v>
      </c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8"/>
      <c r="GX2" s="18"/>
      <c r="GY2" s="18"/>
      <c r="GZ2" s="18"/>
      <c r="HA2" s="18"/>
      <c r="HB2" s="18"/>
      <c r="HC2" s="18"/>
      <c r="HD2" s="18"/>
      <c r="HE2" s="18"/>
      <c r="HF2" s="18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8"/>
      <c r="IM2" s="18"/>
      <c r="IN2" s="18"/>
      <c r="IO2" s="18"/>
      <c r="IP2" s="18"/>
      <c r="IQ2" s="18"/>
      <c r="IR2" s="18"/>
      <c r="IS2" s="18"/>
      <c r="IT2" s="18"/>
      <c r="IU2" s="18"/>
      <c r="IV2" s="18"/>
      <c r="IW2" s="18"/>
      <c r="IX2" s="18"/>
      <c r="IY2" s="18"/>
      <c r="IZ2" s="18"/>
      <c r="JA2" s="18"/>
      <c r="JB2" s="18"/>
      <c r="JC2" s="18"/>
      <c r="JD2" s="18"/>
      <c r="JE2" s="18"/>
      <c r="JF2" s="18"/>
      <c r="JG2" s="18"/>
      <c r="JH2" s="18"/>
      <c r="JI2" s="18"/>
      <c r="JJ2" s="18"/>
      <c r="JK2" s="18"/>
      <c r="JL2" s="18"/>
      <c r="JM2" s="18"/>
      <c r="JN2" s="18"/>
      <c r="JO2" s="18"/>
      <c r="JP2" s="18"/>
      <c r="JQ2" s="18"/>
      <c r="JR2" s="18"/>
      <c r="JS2" s="18"/>
      <c r="JT2" s="18"/>
      <c r="JU2" s="18"/>
      <c r="JV2" s="18"/>
      <c r="JW2" s="18"/>
      <c r="JX2" s="18"/>
      <c r="JY2" s="18"/>
      <c r="JZ2" s="18"/>
      <c r="KA2" s="18"/>
      <c r="KB2" s="18"/>
      <c r="KC2" s="18"/>
      <c r="KD2" s="18"/>
      <c r="KE2" s="18"/>
      <c r="KF2" s="18"/>
      <c r="KG2" s="18"/>
      <c r="KH2" s="18"/>
      <c r="KI2" s="18"/>
      <c r="KJ2" s="18"/>
      <c r="KK2" s="18"/>
      <c r="KL2" s="18"/>
      <c r="KM2" s="18"/>
      <c r="KN2" s="18"/>
      <c r="KO2" s="18"/>
      <c r="KP2" s="18"/>
      <c r="KQ2" s="18"/>
      <c r="KR2" s="18"/>
      <c r="KS2" s="18"/>
      <c r="KT2" s="18"/>
      <c r="KU2" s="18"/>
      <c r="KV2" s="18"/>
      <c r="KW2" s="18"/>
      <c r="KX2" s="18"/>
      <c r="KY2" s="18"/>
      <c r="KZ2" s="18"/>
      <c r="LA2" s="18"/>
      <c r="LB2" s="18"/>
      <c r="LC2" s="18"/>
      <c r="LD2" s="18"/>
      <c r="LE2" s="18"/>
      <c r="LF2" s="18"/>
      <c r="LG2" s="18"/>
      <c r="LH2" s="18"/>
      <c r="LI2" s="18"/>
      <c r="LJ2" s="18"/>
      <c r="LK2" s="18"/>
      <c r="LL2" s="18"/>
      <c r="LM2" s="18"/>
      <c r="LN2" s="18"/>
      <c r="LO2" s="18"/>
      <c r="LP2" s="18"/>
      <c r="LQ2" s="18"/>
      <c r="LR2" s="18"/>
      <c r="LS2" s="18"/>
      <c r="LT2" s="18"/>
      <c r="LU2" s="18"/>
      <c r="LV2" s="18"/>
      <c r="LW2" s="18"/>
      <c r="LX2" s="18"/>
      <c r="LY2" s="18"/>
      <c r="LZ2" s="18"/>
      <c r="MA2" s="18"/>
      <c r="MB2" s="18"/>
      <c r="MC2" s="18"/>
      <c r="MD2" s="18"/>
      <c r="ME2" s="18"/>
      <c r="MF2" s="18"/>
      <c r="MG2" s="18"/>
      <c r="MH2" s="18"/>
      <c r="MI2" s="18"/>
      <c r="MJ2" s="18"/>
      <c r="MK2" s="18"/>
      <c r="ML2" s="18"/>
      <c r="MM2" s="18"/>
      <c r="MN2" s="18"/>
      <c r="MO2" s="18"/>
      <c r="MP2" s="18"/>
      <c r="MQ2" s="18"/>
      <c r="MR2" s="18"/>
      <c r="MS2" s="18"/>
      <c r="MT2" s="18"/>
      <c r="MU2" s="18"/>
      <c r="MV2" s="18"/>
      <c r="MW2" s="18"/>
      <c r="MX2" s="18"/>
      <c r="MY2" s="18"/>
      <c r="MZ2" s="18"/>
      <c r="NA2" s="18"/>
      <c r="NB2" s="18"/>
      <c r="NC2" s="18"/>
      <c r="ND2" s="18"/>
      <c r="NE2" s="18"/>
      <c r="NF2" s="18"/>
      <c r="NG2" s="18"/>
      <c r="NH2" s="18"/>
      <c r="NI2" s="18"/>
      <c r="NJ2" s="18"/>
      <c r="NK2" s="18"/>
      <c r="NL2" s="18"/>
      <c r="NM2" s="18"/>
      <c r="NN2" s="18"/>
      <c r="NO2" s="18"/>
      <c r="NP2" s="18"/>
      <c r="NQ2" s="18"/>
      <c r="NR2" s="18"/>
      <c r="NS2" s="18"/>
      <c r="NT2" s="18"/>
      <c r="NU2" s="18"/>
      <c r="NV2" s="18"/>
      <c r="NW2" s="18"/>
      <c r="NX2" s="18"/>
      <c r="NY2" s="18"/>
      <c r="NZ2" s="18"/>
      <c r="OA2" s="18"/>
      <c r="OB2" s="18"/>
      <c r="OC2" s="18"/>
      <c r="OD2" s="18"/>
      <c r="OE2" s="18"/>
      <c r="OF2" s="18"/>
      <c r="OG2" s="18"/>
      <c r="OH2" s="18"/>
      <c r="OI2" s="18"/>
      <c r="OJ2" s="18"/>
      <c r="OK2" s="18"/>
      <c r="OL2" s="18"/>
      <c r="OM2" s="18"/>
      <c r="ON2" s="18"/>
      <c r="OO2" s="18"/>
      <c r="OP2" s="18"/>
      <c r="OQ2" s="18"/>
      <c r="OR2" s="18"/>
      <c r="OS2" s="18"/>
      <c r="OT2" s="18"/>
      <c r="OU2" s="18"/>
      <c r="OV2" s="18"/>
      <c r="OW2" s="18"/>
      <c r="OX2" s="18"/>
      <c r="OY2" s="18"/>
      <c r="OZ2" s="18"/>
      <c r="PA2" s="18"/>
      <c r="PB2" s="18"/>
      <c r="PC2" s="18"/>
      <c r="PD2" s="18"/>
      <c r="PE2" s="18"/>
      <c r="PF2" s="18"/>
      <c r="PG2" s="18"/>
      <c r="PH2" s="18"/>
      <c r="PI2" s="18"/>
      <c r="PJ2" s="18"/>
      <c r="PK2" s="18"/>
      <c r="PL2" s="18"/>
      <c r="PM2" s="18"/>
      <c r="PN2" s="18"/>
      <c r="PO2" s="18"/>
      <c r="PP2" s="18"/>
      <c r="PQ2" s="18"/>
      <c r="PR2" s="18"/>
      <c r="PS2" s="18"/>
      <c r="PT2" s="18"/>
      <c r="PU2" s="18"/>
      <c r="PV2" s="18"/>
      <c r="PW2" s="18"/>
      <c r="PX2" s="18"/>
      <c r="PY2" s="18"/>
      <c r="PZ2" s="18"/>
      <c r="QA2" s="18"/>
      <c r="QB2" s="18"/>
      <c r="QC2" s="18"/>
      <c r="QD2" s="18"/>
      <c r="QE2" s="18"/>
      <c r="QF2" s="18"/>
      <c r="QG2" s="18"/>
      <c r="QH2" s="18"/>
      <c r="QI2" s="18"/>
      <c r="QJ2" s="18"/>
      <c r="QK2" s="18"/>
      <c r="QL2" s="18"/>
      <c r="QM2" s="18"/>
      <c r="QN2" s="18"/>
      <c r="QO2" s="18"/>
      <c r="QP2" s="18"/>
      <c r="QQ2" s="18"/>
      <c r="QR2" s="18"/>
      <c r="QS2" s="18"/>
      <c r="QT2" s="18"/>
      <c r="QU2" s="18"/>
      <c r="QV2" s="18"/>
      <c r="QW2" s="18"/>
      <c r="QX2" s="18"/>
      <c r="QY2" s="18"/>
      <c r="QZ2" s="18"/>
      <c r="RA2" s="18"/>
      <c r="RB2" s="18"/>
      <c r="RC2" s="18"/>
      <c r="RD2" s="18"/>
      <c r="RE2" s="18"/>
      <c r="RF2" s="18"/>
      <c r="RG2" s="18"/>
      <c r="RH2" s="18"/>
      <c r="RI2" s="18"/>
      <c r="RJ2" s="18"/>
      <c r="RK2" s="18"/>
      <c r="RL2" s="18"/>
      <c r="RM2" s="18"/>
      <c r="RN2" s="18"/>
      <c r="RO2" s="18"/>
      <c r="RP2" s="18"/>
      <c r="RQ2" s="18"/>
      <c r="RR2" s="18"/>
      <c r="RS2" s="18"/>
      <c r="RT2" s="18"/>
      <c r="RU2" s="18"/>
      <c r="RV2" s="18"/>
      <c r="RW2" s="18"/>
      <c r="RX2" s="18"/>
      <c r="RY2" s="18"/>
      <c r="RZ2" s="18"/>
      <c r="SA2" s="18"/>
      <c r="SB2" s="18"/>
      <c r="SC2" s="18"/>
      <c r="SD2" s="18"/>
      <c r="SE2" s="18"/>
      <c r="SF2" s="18"/>
      <c r="SG2" s="18"/>
      <c r="SH2" s="18"/>
      <c r="SI2" s="18"/>
      <c r="SJ2" s="18"/>
      <c r="SK2" s="18"/>
      <c r="SL2" s="18"/>
      <c r="SM2" s="18"/>
      <c r="SN2" s="18"/>
      <c r="SO2" s="18"/>
      <c r="SP2" s="18"/>
      <c r="SQ2" s="18"/>
      <c r="SR2" s="18"/>
      <c r="SS2" s="18"/>
      <c r="ST2" s="18"/>
      <c r="SU2" s="18"/>
      <c r="SV2" s="18"/>
      <c r="SW2" s="18"/>
      <c r="SX2" s="18"/>
      <c r="SY2" s="18"/>
      <c r="SZ2" s="18"/>
      <c r="TA2" s="18"/>
      <c r="TB2" s="18"/>
      <c r="TC2" s="18"/>
      <c r="TD2" s="18"/>
      <c r="TE2" s="18"/>
      <c r="TF2" s="18"/>
      <c r="TG2" s="18"/>
      <c r="TH2" s="18"/>
      <c r="TI2" s="18"/>
      <c r="TJ2" s="18"/>
      <c r="TK2" s="18"/>
      <c r="TL2" s="18"/>
      <c r="TM2" s="18"/>
      <c r="TN2" s="18"/>
      <c r="TO2" s="18"/>
      <c r="TP2" s="18"/>
      <c r="TQ2" s="18"/>
      <c r="TR2" s="18"/>
      <c r="TS2" s="18"/>
      <c r="TT2" s="18"/>
      <c r="TU2" s="18"/>
      <c r="TV2" s="18"/>
      <c r="TW2" s="18"/>
      <c r="TX2" s="18"/>
      <c r="TY2" s="18"/>
      <c r="TZ2" s="18"/>
      <c r="UA2" s="18"/>
      <c r="UB2" s="18"/>
      <c r="UC2" s="18"/>
      <c r="UD2" s="18"/>
      <c r="UE2" s="18"/>
      <c r="UF2" s="18"/>
      <c r="UG2" s="18"/>
      <c r="UH2" s="18"/>
      <c r="UI2" s="18"/>
      <c r="UJ2" s="18"/>
      <c r="UK2" s="18"/>
      <c r="UL2" s="18"/>
      <c r="UM2" s="18"/>
      <c r="UN2" s="18"/>
      <c r="UO2" s="18"/>
      <c r="UP2" s="18"/>
      <c r="UQ2" s="18"/>
      <c r="UR2" s="18"/>
      <c r="US2" s="18"/>
      <c r="UT2" s="18"/>
      <c r="UU2" s="18"/>
      <c r="UV2" s="18"/>
      <c r="UW2" s="18"/>
      <c r="UX2" s="18"/>
      <c r="UY2" s="18"/>
      <c r="UZ2" s="18"/>
      <c r="VA2" s="18"/>
      <c r="VB2" s="18"/>
      <c r="VC2" s="18"/>
      <c r="VD2" s="18"/>
      <c r="VE2" s="18"/>
      <c r="VF2" s="18"/>
      <c r="VG2" s="18"/>
      <c r="VH2" s="18"/>
      <c r="VI2" s="18"/>
      <c r="VJ2" s="18"/>
      <c r="VK2" s="18"/>
      <c r="VL2" s="18"/>
      <c r="VM2" s="18"/>
      <c r="VN2" s="18"/>
      <c r="VO2" s="18"/>
      <c r="VP2" s="18"/>
      <c r="VQ2" s="18"/>
      <c r="VR2" s="18"/>
      <c r="VS2" s="18"/>
      <c r="VT2" s="18"/>
      <c r="VU2" s="18"/>
      <c r="VV2" s="18"/>
      <c r="VW2" s="18"/>
      <c r="VX2" s="18"/>
      <c r="VY2" s="18"/>
      <c r="VZ2" s="18"/>
      <c r="WA2" s="18"/>
      <c r="WB2" s="18"/>
      <c r="WC2" s="18"/>
      <c r="WD2" s="18"/>
      <c r="WE2" s="18"/>
      <c r="WF2" s="18"/>
      <c r="WG2" s="18"/>
      <c r="WH2" s="18"/>
      <c r="WI2" s="18"/>
      <c r="WJ2" s="18"/>
      <c r="WK2" s="18"/>
      <c r="WL2" s="18"/>
      <c r="WM2" s="18"/>
      <c r="WN2" s="18"/>
      <c r="WO2" s="18"/>
      <c r="WP2" s="18"/>
      <c r="WQ2" s="18"/>
      <c r="WR2" s="18"/>
      <c r="WS2" s="18"/>
      <c r="WT2" s="18"/>
      <c r="WU2" s="18"/>
      <c r="WV2" s="18"/>
      <c r="WW2" s="18"/>
      <c r="WX2" s="18"/>
      <c r="WY2" s="18"/>
      <c r="WZ2" s="18"/>
      <c r="XA2" s="18"/>
      <c r="XB2" s="18"/>
      <c r="XC2" s="18"/>
      <c r="XD2" s="18"/>
      <c r="XE2" s="18"/>
      <c r="XF2" s="18"/>
      <c r="XG2" s="18"/>
      <c r="XH2" s="18"/>
      <c r="XI2" s="18"/>
      <c r="XJ2" s="18"/>
      <c r="XK2" s="18"/>
      <c r="XL2" s="18"/>
      <c r="XM2" s="18"/>
      <c r="XN2" s="18"/>
      <c r="XO2" s="18"/>
      <c r="XP2" s="18"/>
      <c r="XQ2" s="18"/>
      <c r="XR2" s="18"/>
      <c r="XS2" s="18"/>
      <c r="XT2" s="18"/>
      <c r="XU2" s="18"/>
      <c r="XV2" s="18"/>
      <c r="XW2" s="18"/>
      <c r="XX2" s="18"/>
      <c r="XY2" s="18"/>
      <c r="XZ2" s="18"/>
      <c r="YA2" s="18"/>
      <c r="YB2" s="18"/>
      <c r="YC2" s="18"/>
      <c r="YD2" s="18"/>
      <c r="YE2" s="18"/>
      <c r="YF2" s="18"/>
      <c r="YG2" s="18"/>
      <c r="YH2" s="18"/>
      <c r="YI2" s="18"/>
      <c r="YJ2" s="18"/>
      <c r="YK2" s="18"/>
      <c r="YL2" s="18"/>
      <c r="YM2" s="18"/>
      <c r="YN2" s="18"/>
      <c r="YO2" s="18"/>
      <c r="YP2" s="18"/>
      <c r="YQ2" s="18"/>
      <c r="YR2" s="18"/>
      <c r="YS2" s="18"/>
      <c r="YT2" s="18"/>
      <c r="YU2" s="18"/>
      <c r="YV2" s="18"/>
      <c r="YW2" s="18"/>
      <c r="YX2" s="18"/>
      <c r="YY2" s="18"/>
      <c r="YZ2" s="18"/>
      <c r="ZA2" s="18"/>
      <c r="ZB2" s="18"/>
      <c r="ZC2" s="18"/>
      <c r="ZD2" s="18"/>
      <c r="ZE2" s="18"/>
      <c r="ZF2" s="18"/>
      <c r="ZG2" s="18"/>
      <c r="ZH2" s="18"/>
      <c r="ZI2" s="18"/>
      <c r="ZJ2" s="18"/>
      <c r="ZK2" s="18"/>
      <c r="ZL2" s="18"/>
      <c r="ZM2" s="18"/>
      <c r="ZN2" s="18"/>
      <c r="ZO2" s="18"/>
      <c r="ZP2" s="18"/>
      <c r="ZQ2" s="18"/>
      <c r="ZR2" s="18"/>
      <c r="ZS2" s="18"/>
      <c r="ZT2" s="18"/>
      <c r="ZU2" s="18"/>
      <c r="ZV2" s="18"/>
      <c r="ZW2" s="18"/>
      <c r="ZX2" s="18"/>
      <c r="ZY2" s="18"/>
      <c r="ZZ2" s="18"/>
      <c r="AAA2" s="18"/>
      <c r="AAB2" s="18"/>
      <c r="AAC2" s="18"/>
      <c r="AAD2" s="18"/>
      <c r="AAE2" s="18"/>
      <c r="AAF2" s="18"/>
      <c r="AAG2" s="18"/>
      <c r="AAH2" s="18"/>
      <c r="AAI2" s="18"/>
      <c r="AAJ2" s="18"/>
      <c r="AAK2" s="18"/>
      <c r="AAL2" s="18"/>
      <c r="AAM2" s="18"/>
      <c r="AAN2" s="18"/>
      <c r="AAO2" s="18"/>
      <c r="AAP2" s="18"/>
      <c r="AAQ2" s="18"/>
      <c r="AAR2" s="18"/>
      <c r="AAS2" s="18"/>
      <c r="AAT2" s="18"/>
      <c r="AAU2" s="18"/>
      <c r="AAV2" s="18"/>
      <c r="AAW2" s="18"/>
      <c r="AAX2" s="18"/>
      <c r="AAY2" s="18"/>
      <c r="AAZ2" s="18"/>
      <c r="ABA2" s="18"/>
      <c r="ABB2" s="18"/>
      <c r="ABC2" s="18"/>
      <c r="ABD2" s="18"/>
      <c r="ABE2" s="18"/>
      <c r="ABF2" s="18"/>
      <c r="ABG2" s="18"/>
      <c r="ABH2" s="18"/>
      <c r="ABI2" s="18"/>
      <c r="ABJ2" s="18"/>
      <c r="ABK2" s="18"/>
      <c r="ABL2" s="18"/>
      <c r="ABM2" s="18"/>
      <c r="ABN2" s="18"/>
      <c r="ABO2" s="18"/>
      <c r="ABP2" s="18"/>
      <c r="ABQ2" s="18"/>
      <c r="ABR2" s="18"/>
      <c r="ABS2" s="18"/>
      <c r="ABT2" s="18"/>
      <c r="ABU2" s="18"/>
      <c r="ABV2" s="18"/>
      <c r="ABW2" s="18"/>
      <c r="ABX2" s="18"/>
      <c r="ABY2" s="18"/>
      <c r="ABZ2" s="18"/>
      <c r="ACA2" s="18"/>
      <c r="ACB2" s="18"/>
      <c r="ACC2" s="18"/>
      <c r="ACD2" s="18"/>
      <c r="ACE2" s="18"/>
      <c r="ACF2" s="18"/>
      <c r="ACG2" s="18"/>
      <c r="ACH2" s="18"/>
      <c r="ACI2" s="18"/>
      <c r="ACJ2" s="18"/>
      <c r="ACK2" s="18"/>
      <c r="ACL2" s="18"/>
      <c r="ACM2" s="18"/>
      <c r="ACN2" s="18"/>
      <c r="ACO2" s="18"/>
      <c r="ACP2" s="18"/>
      <c r="ACQ2" s="18"/>
      <c r="ACR2" s="18"/>
      <c r="ACS2" s="18"/>
      <c r="ACT2" s="18"/>
      <c r="ACU2" s="18"/>
      <c r="ACV2" s="18"/>
      <c r="ACW2" s="18"/>
      <c r="ACX2" s="18"/>
      <c r="ACY2" s="18"/>
      <c r="ACZ2" s="18"/>
      <c r="ADA2" s="18"/>
      <c r="ADB2" s="18"/>
      <c r="ADC2" s="18"/>
      <c r="ADD2" s="18"/>
      <c r="ADE2" s="18"/>
      <c r="ADF2" s="18"/>
      <c r="ADG2" s="18"/>
      <c r="ADH2" s="18"/>
      <c r="ADI2" s="18"/>
      <c r="ADJ2" s="18"/>
      <c r="ADK2" s="18"/>
      <c r="ADL2" s="18"/>
      <c r="ADM2" s="18"/>
      <c r="ADN2" s="18"/>
      <c r="ADO2" s="18"/>
      <c r="ADP2" s="18"/>
      <c r="ADQ2" s="18"/>
      <c r="ADR2" s="18"/>
      <c r="ADS2" s="18"/>
      <c r="ADT2" s="18"/>
      <c r="ADU2" s="18"/>
      <c r="ADV2" s="18"/>
      <c r="ADW2" s="18"/>
      <c r="ADX2" s="18"/>
      <c r="ADY2" s="18"/>
      <c r="ADZ2" s="18"/>
      <c r="AEA2" s="18"/>
      <c r="AEB2" s="18"/>
      <c r="AEC2" s="18"/>
      <c r="AED2" s="18"/>
      <c r="AEE2" s="18"/>
      <c r="AEF2" s="18"/>
      <c r="AEG2" s="18"/>
      <c r="AEH2" s="18"/>
      <c r="AEI2" s="18"/>
      <c r="AEJ2" s="18"/>
      <c r="AEK2" s="18"/>
      <c r="AEL2" s="18"/>
      <c r="AEM2" s="18"/>
      <c r="AEN2" s="18"/>
      <c r="AEO2" s="18"/>
      <c r="AEP2" s="18"/>
      <c r="AEQ2" s="18"/>
      <c r="AER2" s="18"/>
      <c r="AES2" s="18"/>
      <c r="AET2" s="18"/>
      <c r="AEU2" s="18"/>
      <c r="AEV2" s="18"/>
      <c r="AEW2" s="18"/>
      <c r="AEX2" s="18"/>
      <c r="AEY2" s="18"/>
      <c r="AEZ2" s="18"/>
      <c r="AFA2" s="18"/>
      <c r="AFB2" s="18"/>
      <c r="AFC2" s="18"/>
      <c r="AFD2" s="18"/>
      <c r="AFE2" s="18"/>
      <c r="AFF2" s="18"/>
      <c r="AFG2" s="18"/>
      <c r="AFH2" s="18"/>
      <c r="AFI2" s="18"/>
      <c r="AFJ2" s="18"/>
      <c r="AFK2" s="18"/>
      <c r="AFL2" s="18"/>
      <c r="AFM2" s="18"/>
      <c r="AFN2" s="18"/>
      <c r="AFO2" s="18"/>
      <c r="AFP2" s="18"/>
      <c r="AFQ2" s="18"/>
      <c r="AFR2" s="18"/>
      <c r="AFS2" s="18"/>
      <c r="AFT2" s="18"/>
      <c r="AFU2" s="18"/>
      <c r="AFV2" s="18"/>
      <c r="AFW2" s="18"/>
      <c r="AFX2" s="18"/>
      <c r="AFY2" s="18"/>
      <c r="AFZ2" s="18"/>
      <c r="AGA2" s="18"/>
      <c r="AGB2" s="18"/>
      <c r="AGC2" s="18"/>
      <c r="AGD2" s="18"/>
      <c r="AGE2" s="18"/>
      <c r="AGF2" s="18"/>
      <c r="AGG2" s="18"/>
      <c r="AGH2" s="18"/>
      <c r="AGI2" s="18"/>
      <c r="AGJ2" s="18"/>
      <c r="AGK2" s="18"/>
      <c r="AGL2" s="18"/>
      <c r="AGM2" s="18"/>
      <c r="AGN2" s="18"/>
      <c r="AGO2" s="18"/>
      <c r="AGP2" s="18"/>
      <c r="AGQ2" s="18"/>
      <c r="AGR2" s="18"/>
      <c r="AGS2" s="18"/>
      <c r="AGT2" s="18"/>
      <c r="AGU2" s="18"/>
      <c r="AGV2" s="18"/>
      <c r="AGW2" s="18"/>
      <c r="AGX2" s="18"/>
      <c r="AGY2" s="18"/>
      <c r="AGZ2" s="18"/>
      <c r="AHA2" s="18"/>
      <c r="AHB2" s="18"/>
      <c r="AHC2" s="18"/>
      <c r="AHD2" s="18"/>
      <c r="AHE2" s="18"/>
      <c r="AHF2" s="18"/>
      <c r="AHG2" s="18"/>
      <c r="AHH2" s="18"/>
      <c r="AHI2" s="18"/>
      <c r="AHJ2" s="18"/>
      <c r="AHK2" s="18"/>
      <c r="AHL2" s="18"/>
      <c r="AHM2" s="18"/>
      <c r="AHN2" s="18"/>
      <c r="AHO2" s="18"/>
      <c r="AHP2" s="18"/>
      <c r="AHQ2" s="18"/>
      <c r="AHR2" s="18"/>
      <c r="AHS2" s="18"/>
      <c r="AHT2" s="18"/>
      <c r="AHU2" s="18"/>
      <c r="AHV2" s="18"/>
      <c r="AHW2" s="18"/>
      <c r="AHX2" s="18"/>
      <c r="AHY2" s="18"/>
      <c r="AHZ2" s="18"/>
      <c r="AIA2" s="18"/>
      <c r="AIB2" s="18"/>
      <c r="AIC2" s="18"/>
      <c r="AID2" s="18"/>
      <c r="AIE2" s="18"/>
      <c r="AIF2" s="18"/>
      <c r="AIG2" s="18"/>
      <c r="AIH2" s="18"/>
      <c r="AII2" s="18"/>
      <c r="AIJ2" s="18"/>
      <c r="AIK2" s="18"/>
      <c r="AIL2" s="18"/>
      <c r="AIM2" s="18"/>
      <c r="AIN2" s="18"/>
      <c r="AIO2" s="18"/>
      <c r="AIP2" s="18"/>
      <c r="AIQ2" s="18"/>
      <c r="AIR2" s="18"/>
      <c r="AIS2" s="18"/>
      <c r="AIT2" s="18"/>
      <c r="AIU2" s="18"/>
      <c r="AIV2" s="18"/>
      <c r="AIW2" s="18"/>
      <c r="AIX2" s="18"/>
      <c r="AIY2" s="18"/>
      <c r="AIZ2" s="18"/>
      <c r="AJA2" s="18"/>
      <c r="AJB2" s="18"/>
      <c r="AJC2" s="18"/>
      <c r="AJD2" s="18"/>
      <c r="AJE2" s="18"/>
      <c r="AJF2" s="18"/>
      <c r="AJG2" s="18"/>
      <c r="AJH2" s="18"/>
      <c r="AJI2" s="18"/>
      <c r="AJJ2" s="18"/>
      <c r="AJK2" s="18"/>
      <c r="AJL2" s="18"/>
      <c r="AJM2" s="18"/>
      <c r="AJN2" s="18"/>
      <c r="AJO2" s="18"/>
      <c r="AJP2" s="18"/>
      <c r="AJQ2" s="18"/>
      <c r="AJR2" s="18"/>
      <c r="AJS2" s="18"/>
      <c r="AJT2" s="18"/>
      <c r="AJU2" s="18"/>
      <c r="AJV2" s="18"/>
      <c r="AJW2" s="18"/>
      <c r="AJX2" s="18"/>
      <c r="AJY2" s="18"/>
      <c r="AJZ2" s="18"/>
      <c r="AKA2" s="18"/>
      <c r="AKB2" s="18"/>
      <c r="AKC2" s="18"/>
      <c r="AKD2" s="18"/>
      <c r="AKE2" s="18"/>
      <c r="AKF2" s="18"/>
      <c r="AKG2" s="18"/>
      <c r="AKH2" s="18"/>
      <c r="AKI2" s="18"/>
      <c r="AKJ2" s="18"/>
      <c r="AKK2" s="18"/>
      <c r="AKL2" s="18"/>
      <c r="AKM2" s="18"/>
      <c r="AKN2" s="18"/>
      <c r="AKO2" s="18"/>
      <c r="AKP2" s="18"/>
      <c r="AKQ2" s="18"/>
      <c r="AKR2" s="18"/>
      <c r="AKS2" s="18"/>
      <c r="AKT2" s="18"/>
      <c r="AKU2" s="18"/>
      <c r="AKV2" s="18"/>
      <c r="AKW2" s="18"/>
      <c r="AKX2" s="18"/>
      <c r="AKY2" s="18"/>
      <c r="AKZ2" s="18"/>
      <c r="ALA2" s="18"/>
      <c r="ALB2" s="18"/>
      <c r="ALC2" s="18"/>
      <c r="ALD2" s="18"/>
      <c r="ALE2" s="18"/>
      <c r="ALF2" s="18"/>
      <c r="ALG2" s="18"/>
      <c r="ALH2" s="18"/>
      <c r="ALI2" s="18"/>
      <c r="ALJ2" s="18"/>
      <c r="ALK2" s="18"/>
      <c r="ALL2" s="18"/>
      <c r="ALM2" s="18"/>
      <c r="ALN2" s="18"/>
      <c r="ALO2" s="18"/>
      <c r="ALP2" s="18"/>
      <c r="ALQ2" s="18"/>
      <c r="ALR2" s="18"/>
      <c r="ALS2" s="18"/>
      <c r="ALT2" s="18"/>
      <c r="ALU2" s="18"/>
      <c r="ALV2" s="18"/>
      <c r="ALW2" s="18"/>
      <c r="ALX2" s="18"/>
      <c r="ALY2" s="18"/>
      <c r="ALZ2" s="18"/>
      <c r="AMA2" s="18"/>
      <c r="AMB2" s="18"/>
      <c r="AMC2" s="18"/>
      <c r="AMD2" s="18"/>
      <c r="AME2" s="18"/>
      <c r="AMF2" s="18"/>
      <c r="AMG2" s="18"/>
      <c r="AMH2" s="18"/>
      <c r="AMI2" s="18"/>
      <c r="AMJ2" s="18"/>
      <c r="AMK2" s="18"/>
      <c r="AML2" s="18"/>
      <c r="AMM2" s="18"/>
      <c r="AMN2" s="18"/>
      <c r="AMO2" s="18"/>
      <c r="AMP2" s="18"/>
      <c r="AMQ2" s="18"/>
      <c r="AMR2" s="18"/>
      <c r="AMS2" s="18"/>
      <c r="AMT2" s="18"/>
      <c r="AMU2" s="18"/>
      <c r="AMV2" s="18"/>
      <c r="AMW2" s="18"/>
      <c r="AMX2" s="18"/>
      <c r="AMY2" s="18"/>
      <c r="AMZ2" s="18"/>
      <c r="ANA2" s="18"/>
      <c r="ANB2" s="18"/>
      <c r="ANC2" s="18"/>
      <c r="AND2" s="18"/>
      <c r="ANE2" s="18"/>
      <c r="ANF2" s="18"/>
      <c r="ANG2" s="18"/>
      <c r="ANH2" s="18"/>
      <c r="ANI2" s="18"/>
      <c r="ANJ2" s="18"/>
      <c r="ANK2" s="18"/>
      <c r="ANL2" s="18"/>
      <c r="ANM2" s="18"/>
      <c r="ANN2" s="18"/>
      <c r="ANO2" s="18"/>
      <c r="ANP2" s="18"/>
      <c r="ANQ2" s="18"/>
      <c r="ANR2" s="18"/>
      <c r="ANS2" s="18"/>
      <c r="ANT2" s="18"/>
      <c r="ANU2" s="18"/>
      <c r="ANV2" s="18"/>
      <c r="ANW2" s="18"/>
      <c r="ANX2" s="18"/>
      <c r="ANY2" s="18"/>
      <c r="ANZ2" s="18"/>
      <c r="AOA2" s="18"/>
      <c r="AOB2" s="18"/>
      <c r="AOC2" s="18"/>
      <c r="AOD2" s="18"/>
      <c r="AOE2" s="18"/>
      <c r="AOF2" s="18"/>
      <c r="AOG2" s="18"/>
      <c r="AOH2" s="18"/>
      <c r="AOI2" s="18"/>
      <c r="AOJ2" s="18"/>
      <c r="AOK2" s="18"/>
      <c r="AOL2" s="18"/>
      <c r="AOM2" s="18"/>
      <c r="AON2" s="18"/>
      <c r="AOO2" s="18"/>
      <c r="AOP2" s="18"/>
      <c r="AOQ2" s="18"/>
      <c r="AOR2" s="18"/>
      <c r="AOS2" s="18"/>
      <c r="AOT2" s="18"/>
      <c r="AOU2" s="18"/>
      <c r="AOV2" s="18"/>
      <c r="AOW2" s="18"/>
      <c r="AOX2" s="18"/>
      <c r="AOY2" s="18"/>
      <c r="AOZ2" s="18"/>
      <c r="APA2" s="18"/>
      <c r="APB2" s="18"/>
      <c r="APC2" s="18"/>
      <c r="APD2" s="18"/>
      <c r="APE2" s="18"/>
      <c r="APF2" s="18"/>
      <c r="APG2" s="18"/>
      <c r="APH2" s="18"/>
      <c r="API2" s="18"/>
      <c r="APJ2" s="18"/>
      <c r="APK2" s="18"/>
      <c r="APL2" s="18"/>
      <c r="APM2" s="18"/>
      <c r="APN2" s="18"/>
      <c r="APO2" s="18"/>
      <c r="APP2" s="18"/>
      <c r="APQ2" s="18"/>
      <c r="APR2" s="18"/>
      <c r="APS2" s="18"/>
      <c r="APT2" s="18"/>
      <c r="APU2" s="18"/>
      <c r="APV2" s="18"/>
      <c r="APW2" s="18"/>
      <c r="APX2" s="18"/>
      <c r="APY2" s="18"/>
      <c r="APZ2" s="18"/>
      <c r="AQA2" s="18"/>
      <c r="AQB2" s="18"/>
      <c r="AQC2" s="18"/>
      <c r="AQD2" s="18"/>
      <c r="AQE2" s="18"/>
      <c r="AQF2" s="18"/>
      <c r="AQG2" s="18"/>
      <c r="AQH2" s="18"/>
      <c r="AQI2" s="18"/>
      <c r="AQJ2" s="18"/>
      <c r="AQK2" s="18"/>
      <c r="AQL2" s="18"/>
      <c r="AQM2" s="18"/>
      <c r="AQN2" s="18"/>
      <c r="AQO2" s="18"/>
      <c r="AQP2" s="18"/>
      <c r="AQQ2" s="18"/>
      <c r="AQR2" s="18"/>
      <c r="AQS2" s="18"/>
      <c r="AQT2" s="18"/>
      <c r="AQU2" s="18"/>
      <c r="AQV2" s="18"/>
      <c r="AQW2" s="18"/>
      <c r="AQX2" s="18"/>
      <c r="AQY2" s="18"/>
      <c r="AQZ2" s="18"/>
      <c r="ARA2" s="18"/>
      <c r="ARB2" s="18"/>
      <c r="ARC2" s="18"/>
      <c r="ARD2" s="18"/>
      <c r="ARE2" s="18"/>
      <c r="ARF2" s="18"/>
      <c r="ARG2" s="18"/>
      <c r="ARH2" s="18"/>
      <c r="ARI2" s="18"/>
      <c r="ARJ2" s="18"/>
      <c r="ARK2" s="18"/>
      <c r="ARL2" s="18"/>
      <c r="ARM2" s="18"/>
      <c r="ARN2" s="18"/>
      <c r="ARO2" s="18"/>
      <c r="ARP2" s="18"/>
      <c r="ARQ2" s="18"/>
      <c r="ARR2" s="18"/>
      <c r="ARS2" s="18"/>
      <c r="ART2" s="18"/>
      <c r="ARU2" s="18"/>
      <c r="ARV2" s="18"/>
      <c r="ARW2" s="18"/>
      <c r="ARX2" s="18"/>
      <c r="ARY2" s="18"/>
      <c r="ARZ2" s="18"/>
      <c r="ASA2" s="18"/>
      <c r="ASB2" s="18"/>
      <c r="ASC2" s="18"/>
      <c r="ASD2" s="18"/>
      <c r="ASE2" s="18"/>
      <c r="ASF2" s="18"/>
      <c r="ASG2" s="18"/>
      <c r="ASH2" s="18"/>
      <c r="ASI2" s="18"/>
      <c r="ASJ2" s="18"/>
      <c r="ASK2" s="18"/>
      <c r="ASL2" s="18"/>
      <c r="ASM2" s="18"/>
      <c r="ASN2" s="18"/>
      <c r="ASO2" s="18"/>
      <c r="ASP2" s="18"/>
      <c r="ASQ2" s="18"/>
      <c r="ASR2" s="18"/>
      <c r="ASS2" s="18"/>
      <c r="AST2" s="18"/>
      <c r="ASU2" s="18"/>
      <c r="ASV2" s="18"/>
      <c r="ASW2" s="18"/>
      <c r="ASX2" s="18"/>
      <c r="ASY2" s="18"/>
      <c r="ASZ2" s="18"/>
      <c r="ATA2" s="18"/>
      <c r="ATB2" s="18"/>
      <c r="ATC2" s="18"/>
      <c r="ATD2" s="18"/>
      <c r="ATE2" s="18"/>
      <c r="ATF2" s="18"/>
      <c r="ATG2" s="18"/>
      <c r="ATH2" s="18"/>
      <c r="ATI2" s="18"/>
      <c r="ATJ2" s="18"/>
      <c r="ATK2" s="18"/>
      <c r="ATL2" s="18"/>
      <c r="ATM2" s="18"/>
      <c r="ATN2" s="18"/>
      <c r="ATO2" s="18"/>
      <c r="ATP2" s="18"/>
      <c r="ATQ2" s="18"/>
      <c r="ATR2" s="18"/>
      <c r="ATS2" s="18"/>
      <c r="ATT2" s="18"/>
      <c r="ATU2" s="18"/>
      <c r="ATV2" s="18"/>
      <c r="ATW2" s="18"/>
      <c r="ATX2" s="18"/>
      <c r="ATY2" s="18"/>
      <c r="ATZ2" s="18"/>
      <c r="AUA2" s="18"/>
      <c r="AUB2" s="18"/>
      <c r="AUC2" s="18"/>
      <c r="AUD2" s="18"/>
      <c r="AUE2" s="18"/>
      <c r="AUF2" s="18"/>
      <c r="AUG2" s="18"/>
      <c r="AUH2" s="18"/>
      <c r="AUI2" s="18"/>
      <c r="AUJ2" s="18"/>
      <c r="AUK2" s="18"/>
      <c r="AUL2" s="18"/>
      <c r="AUM2" s="18"/>
      <c r="AUN2" s="18"/>
      <c r="AUO2" s="18"/>
      <c r="AUP2" s="18"/>
      <c r="AUQ2" s="18"/>
      <c r="AUR2" s="18"/>
      <c r="AUS2" s="18"/>
      <c r="AUT2" s="18"/>
      <c r="AUU2" s="18"/>
      <c r="AUV2" s="18"/>
      <c r="AUW2" s="18"/>
      <c r="AUX2" s="18"/>
      <c r="AUY2" s="18"/>
      <c r="AUZ2" s="18"/>
      <c r="AVA2" s="18"/>
      <c r="AVB2" s="18"/>
      <c r="AVC2" s="18"/>
      <c r="AVD2" s="18"/>
      <c r="AVE2" s="18"/>
      <c r="AVF2" s="18"/>
      <c r="AVG2" s="18"/>
      <c r="AVH2" s="18"/>
      <c r="AVI2" s="18"/>
      <c r="AVJ2" s="18"/>
      <c r="AVK2" s="18"/>
      <c r="AVL2" s="18"/>
      <c r="AVM2" s="18"/>
      <c r="AVN2" s="18"/>
      <c r="AVO2" s="18"/>
      <c r="AVP2" s="18"/>
      <c r="AVQ2" s="18"/>
      <c r="AVR2" s="18"/>
      <c r="AVS2" s="18"/>
      <c r="AVT2" s="18"/>
      <c r="AVU2" s="18"/>
      <c r="AVV2" s="18"/>
      <c r="AVW2" s="18"/>
      <c r="AVX2" s="18"/>
      <c r="AVY2" s="18"/>
      <c r="AVZ2" s="18"/>
      <c r="AWA2" s="18"/>
      <c r="AWB2" s="18"/>
      <c r="AWC2" s="18"/>
      <c r="AWD2" s="18"/>
      <c r="AWE2" s="18"/>
      <c r="AWF2" s="18"/>
      <c r="AWG2" s="18"/>
      <c r="AWH2" s="18"/>
      <c r="AWI2" s="18"/>
      <c r="AWJ2" s="18"/>
      <c r="AWK2" s="18"/>
      <c r="AWL2" s="18"/>
      <c r="AWM2" s="18"/>
      <c r="AWN2" s="18"/>
      <c r="AWO2" s="18"/>
      <c r="AWP2" s="18"/>
      <c r="AWQ2" s="18"/>
      <c r="AWR2" s="18"/>
      <c r="AWS2" s="18"/>
      <c r="AWT2" s="18"/>
      <c r="AWU2" s="18"/>
      <c r="AWV2" s="18"/>
      <c r="AWW2" s="18"/>
      <c r="AWX2" s="18"/>
      <c r="AWY2" s="18"/>
      <c r="AWZ2" s="18"/>
      <c r="AXA2" s="18"/>
      <c r="AXB2" s="18"/>
      <c r="AXC2" s="18"/>
      <c r="AXD2" s="18"/>
      <c r="AXE2" s="18"/>
      <c r="AXF2" s="18"/>
      <c r="AXG2" s="18"/>
      <c r="AXH2" s="18"/>
      <c r="AXI2" s="18"/>
      <c r="AXJ2" s="18"/>
      <c r="AXK2" s="18"/>
      <c r="AXL2" s="18"/>
      <c r="AXM2" s="18"/>
      <c r="AXN2" s="18"/>
      <c r="AXO2" s="18"/>
      <c r="AXP2" s="18"/>
      <c r="AXQ2" s="18"/>
      <c r="AXR2" s="18"/>
      <c r="AXS2" s="18"/>
      <c r="AXT2" s="18"/>
      <c r="AXU2" s="18"/>
      <c r="AXV2" s="18"/>
      <c r="AXW2" s="18"/>
      <c r="AXX2" s="18"/>
      <c r="AXY2" s="18"/>
      <c r="AXZ2" s="18"/>
      <c r="AYA2" s="18"/>
      <c r="AYB2" s="18"/>
      <c r="AYC2" s="18"/>
      <c r="AYD2" s="18"/>
      <c r="AYE2" s="18"/>
      <c r="AYF2" s="18"/>
      <c r="AYG2" s="18"/>
      <c r="AYH2" s="18"/>
      <c r="AYI2" s="18"/>
      <c r="AYJ2" s="18"/>
      <c r="AYK2" s="18"/>
      <c r="AYL2" s="18"/>
      <c r="AYM2" s="18"/>
      <c r="AYN2" s="18"/>
      <c r="AYO2" s="18"/>
      <c r="AYP2" s="18"/>
      <c r="AYQ2" s="18"/>
      <c r="AYR2" s="18"/>
      <c r="AYS2" s="18"/>
      <c r="AYT2" s="18"/>
      <c r="AYU2" s="18"/>
      <c r="AYV2" s="18"/>
      <c r="AYW2" s="18"/>
      <c r="AYX2" s="18"/>
      <c r="AYY2" s="18"/>
      <c r="AYZ2" s="18"/>
      <c r="AZA2" s="18"/>
      <c r="AZB2" s="18"/>
      <c r="AZC2" s="18"/>
      <c r="AZD2" s="18"/>
      <c r="AZE2" s="18"/>
      <c r="AZF2" s="18"/>
      <c r="AZG2" s="18"/>
      <c r="AZH2" s="18"/>
      <c r="AZI2" s="18"/>
      <c r="AZJ2" s="18"/>
      <c r="AZK2" s="18"/>
      <c r="AZL2" s="18"/>
      <c r="AZM2" s="18"/>
      <c r="AZN2" s="18"/>
      <c r="AZO2" s="18"/>
      <c r="AZP2" s="18"/>
      <c r="AZQ2" s="18"/>
      <c r="AZR2" s="18"/>
      <c r="AZS2" s="18"/>
      <c r="AZT2" s="18"/>
      <c r="AZU2" s="18"/>
      <c r="AZV2" s="18"/>
      <c r="AZW2" s="18"/>
      <c r="AZX2" s="18"/>
      <c r="AZY2" s="18"/>
      <c r="AZZ2" s="18"/>
      <c r="BAA2" s="18"/>
      <c r="BAB2" s="18"/>
      <c r="BAC2" s="18"/>
      <c r="BAD2" s="18"/>
      <c r="BAE2" s="18"/>
      <c r="BAF2" s="18"/>
      <c r="BAG2" s="18"/>
      <c r="BAH2" s="18"/>
      <c r="BAI2" s="18"/>
      <c r="BAJ2" s="18"/>
      <c r="BAK2" s="18"/>
      <c r="BAL2" s="18"/>
      <c r="BAM2" s="18"/>
      <c r="BAN2" s="18"/>
      <c r="BAO2" s="18"/>
      <c r="BAP2" s="18"/>
      <c r="BAQ2" s="18"/>
      <c r="BAR2" s="18"/>
      <c r="BAS2" s="18"/>
      <c r="BAT2" s="18"/>
      <c r="BAU2" s="18"/>
      <c r="BAV2" s="18"/>
      <c r="BAW2" s="18"/>
      <c r="BAX2" s="18"/>
      <c r="BAY2" s="18"/>
      <c r="BAZ2" s="18"/>
      <c r="BBA2" s="18"/>
      <c r="BBB2" s="18"/>
      <c r="BBC2" s="18"/>
      <c r="BBD2" s="18"/>
      <c r="BBE2" s="18"/>
      <c r="BBF2" s="18"/>
      <c r="BBG2" s="18"/>
      <c r="BBH2" s="18"/>
      <c r="BBI2" s="18"/>
      <c r="BBJ2" s="18"/>
      <c r="BBK2" s="18"/>
      <c r="BBL2" s="18"/>
      <c r="BBM2" s="18"/>
      <c r="BBN2" s="18"/>
      <c r="BBO2" s="18"/>
      <c r="BBP2" s="18"/>
      <c r="BBQ2" s="18"/>
      <c r="BBR2" s="18"/>
      <c r="BBS2" s="18"/>
      <c r="BBT2" s="18"/>
      <c r="BBU2" s="18"/>
      <c r="BBV2" s="18"/>
      <c r="BBW2" s="18"/>
      <c r="BBX2" s="18"/>
      <c r="BBY2" s="18"/>
      <c r="BBZ2" s="18"/>
      <c r="BCA2" s="18"/>
      <c r="BCB2" s="18"/>
      <c r="BCC2" s="18"/>
      <c r="BCD2" s="18"/>
      <c r="BCE2" s="18"/>
      <c r="BCF2" s="18"/>
      <c r="BCG2" s="18"/>
      <c r="BCH2" s="18"/>
      <c r="BCI2" s="18"/>
      <c r="BCJ2" s="18"/>
      <c r="BCK2" s="18"/>
      <c r="BCL2" s="18"/>
      <c r="BCM2" s="18"/>
      <c r="BCN2" s="18"/>
      <c r="BCO2" s="18"/>
      <c r="BCP2" s="18"/>
      <c r="BCQ2" s="18"/>
      <c r="BCR2" s="18"/>
      <c r="BCS2" s="18"/>
      <c r="BCT2" s="18"/>
      <c r="BCU2" s="18"/>
      <c r="BCV2" s="18"/>
      <c r="BCW2" s="18"/>
      <c r="BCX2" s="18"/>
      <c r="BCY2" s="18"/>
      <c r="BCZ2" s="18"/>
      <c r="BDA2" s="18"/>
      <c r="BDB2" s="18"/>
      <c r="BDC2" s="18"/>
      <c r="BDD2" s="18"/>
      <c r="BDE2" s="18"/>
      <c r="BDF2" s="18"/>
      <c r="BDG2" s="18"/>
      <c r="BDH2" s="18"/>
      <c r="BDI2" s="18"/>
      <c r="BDJ2" s="18"/>
      <c r="BDK2" s="18"/>
      <c r="BDL2" s="18"/>
      <c r="BDM2" s="18"/>
      <c r="BDN2" s="18"/>
      <c r="BDO2" s="18"/>
      <c r="BDP2" s="18"/>
      <c r="BDQ2" s="18"/>
      <c r="BDR2" s="18"/>
      <c r="BDS2" s="18"/>
      <c r="BDT2" s="18"/>
      <c r="BDU2" s="18"/>
      <c r="BDV2" s="18"/>
      <c r="BDW2" s="18"/>
      <c r="BDX2" s="18"/>
      <c r="BDY2" s="18"/>
      <c r="BDZ2" s="18"/>
      <c r="BEA2" s="18"/>
      <c r="BEB2" s="18"/>
      <c r="BEC2" s="18"/>
      <c r="BED2" s="18"/>
      <c r="BEE2" s="18"/>
      <c r="BEF2" s="18"/>
      <c r="BEG2" s="18"/>
      <c r="BEH2" s="18"/>
      <c r="BEI2" s="18"/>
      <c r="BEJ2" s="18"/>
      <c r="BEK2" s="18"/>
      <c r="BEL2" s="18"/>
      <c r="BEM2" s="18"/>
      <c r="BEN2" s="18"/>
      <c r="BEO2" s="18"/>
      <c r="BEP2" s="18"/>
      <c r="BEQ2" s="18"/>
      <c r="BER2" s="18"/>
      <c r="BES2" s="18"/>
      <c r="BET2" s="18"/>
      <c r="BEU2" s="18"/>
      <c r="BEV2" s="18"/>
      <c r="BEW2" s="18"/>
      <c r="BEX2" s="18"/>
      <c r="BEY2" s="18"/>
      <c r="BEZ2" s="18"/>
      <c r="BFA2" s="18"/>
      <c r="BFB2" s="18"/>
      <c r="BFC2" s="18"/>
      <c r="BFD2" s="18"/>
      <c r="BFE2" s="18"/>
      <c r="BFF2" s="18"/>
      <c r="BFG2" s="18"/>
      <c r="BFH2" s="18"/>
      <c r="BFI2" s="18"/>
      <c r="BFJ2" s="18"/>
      <c r="BFK2" s="18"/>
      <c r="BFL2" s="18"/>
      <c r="BFM2" s="18"/>
      <c r="BFN2" s="18"/>
      <c r="BFO2" s="18"/>
      <c r="BFP2" s="18"/>
      <c r="BFQ2" s="18"/>
      <c r="BFR2" s="18"/>
      <c r="BFS2" s="18"/>
      <c r="BFT2" s="18"/>
      <c r="BFU2" s="18"/>
      <c r="BFV2" s="18"/>
      <c r="BFW2" s="18"/>
      <c r="BFX2" s="18"/>
      <c r="BFY2" s="18"/>
      <c r="BFZ2" s="18"/>
      <c r="BGA2" s="18"/>
      <c r="BGB2" s="18"/>
      <c r="BGC2" s="18"/>
      <c r="BGD2" s="18"/>
      <c r="BGE2" s="18"/>
      <c r="BGF2" s="18"/>
      <c r="BGG2" s="18"/>
      <c r="BGH2" s="18"/>
      <c r="BGI2" s="18"/>
      <c r="BGJ2" s="18"/>
      <c r="BGK2" s="18"/>
      <c r="BGL2" s="18"/>
      <c r="BGM2" s="18"/>
      <c r="BGN2" s="18"/>
      <c r="BGO2" s="18"/>
      <c r="BGP2" s="18"/>
      <c r="BGQ2" s="18"/>
      <c r="BGR2" s="18"/>
      <c r="BGS2" s="18"/>
      <c r="BGT2" s="18"/>
      <c r="BGU2" s="18"/>
      <c r="BGV2" s="18"/>
      <c r="BGW2" s="18"/>
      <c r="BGX2" s="18"/>
      <c r="BGY2" s="18"/>
      <c r="BGZ2" s="18"/>
      <c r="BHA2" s="18"/>
      <c r="BHB2" s="18"/>
      <c r="BHC2" s="18"/>
      <c r="BHD2" s="18"/>
      <c r="BHE2" s="18"/>
      <c r="BHF2" s="18"/>
      <c r="BHG2" s="18"/>
      <c r="BHH2" s="18"/>
      <c r="BHI2" s="18"/>
      <c r="BHJ2" s="18"/>
      <c r="BHK2" s="18"/>
      <c r="BHL2" s="18"/>
      <c r="BHM2" s="18"/>
      <c r="BHN2" s="18"/>
      <c r="BHO2" s="18"/>
      <c r="BHP2" s="18"/>
      <c r="BHQ2" s="18"/>
      <c r="BHR2" s="18"/>
      <c r="BHS2" s="18"/>
      <c r="BHT2" s="18"/>
      <c r="BHU2" s="18"/>
      <c r="BHV2" s="18"/>
      <c r="BHW2" s="18"/>
      <c r="BHX2" s="18"/>
      <c r="BHY2" s="18"/>
      <c r="BHZ2" s="18"/>
      <c r="BIA2" s="18"/>
      <c r="BIB2" s="18"/>
      <c r="BIC2" s="18"/>
      <c r="BID2" s="18"/>
      <c r="BIE2" s="18"/>
      <c r="BIF2" s="18"/>
      <c r="BIG2" s="18"/>
      <c r="BIH2" s="18"/>
      <c r="BII2" s="18"/>
      <c r="BIJ2" s="18"/>
      <c r="BIK2" s="18"/>
      <c r="BIL2" s="18"/>
      <c r="BIM2" s="18"/>
      <c r="BIN2" s="18"/>
      <c r="BIO2" s="18"/>
      <c r="BIP2" s="18"/>
      <c r="BIQ2" s="18"/>
      <c r="BIR2" s="18"/>
      <c r="BIS2" s="18"/>
      <c r="BIT2" s="18"/>
      <c r="BIU2" s="18"/>
      <c r="BIV2" s="18"/>
      <c r="BIW2" s="18"/>
      <c r="BIX2" s="18"/>
      <c r="BIY2" s="18"/>
      <c r="BIZ2" s="18"/>
      <c r="BJA2" s="18"/>
      <c r="BJB2" s="18"/>
      <c r="BJC2" s="18"/>
      <c r="BJD2" s="18"/>
      <c r="BJE2" s="18"/>
      <c r="BJF2" s="18"/>
      <c r="BJG2" s="18"/>
      <c r="BJH2" s="18"/>
      <c r="BJI2" s="18"/>
      <c r="BJJ2" s="18"/>
      <c r="BJK2" s="18"/>
      <c r="BJL2" s="18"/>
      <c r="BJM2" s="18"/>
      <c r="BJN2" s="18"/>
      <c r="BJO2" s="18"/>
      <c r="BJP2" s="18"/>
      <c r="BJQ2" s="18"/>
      <c r="BJR2" s="18"/>
      <c r="BJS2" s="18"/>
      <c r="BJT2" s="18"/>
      <c r="BJU2" s="18"/>
      <c r="BJV2" s="18"/>
      <c r="BJW2" s="18"/>
      <c r="BJX2" s="18"/>
      <c r="BJY2" s="18"/>
      <c r="BJZ2" s="18"/>
      <c r="BKA2" s="18"/>
      <c r="BKB2" s="18"/>
      <c r="BKC2" s="18"/>
      <c r="BKD2" s="18"/>
      <c r="BKE2" s="18"/>
      <c r="BKF2" s="18"/>
      <c r="BKG2" s="18"/>
      <c r="BKH2" s="18"/>
      <c r="BKI2" s="18"/>
      <c r="BKJ2" s="18"/>
      <c r="BKK2" s="18"/>
      <c r="BKL2" s="18"/>
      <c r="BKM2" s="18"/>
      <c r="BKN2" s="18"/>
      <c r="BKO2" s="18"/>
      <c r="BKP2" s="18"/>
      <c r="BKQ2" s="18"/>
      <c r="BKR2" s="18"/>
      <c r="BKS2" s="18"/>
      <c r="BKT2" s="18"/>
      <c r="BKU2" s="18"/>
      <c r="BKV2" s="18"/>
      <c r="BKW2" s="18"/>
      <c r="BKX2" s="18"/>
      <c r="BKY2" s="18"/>
      <c r="BKZ2" s="18"/>
      <c r="BLA2" s="18"/>
      <c r="BLB2" s="18"/>
      <c r="BLC2" s="18"/>
      <c r="BLD2" s="18"/>
      <c r="BLE2" s="18"/>
      <c r="BLF2" s="18"/>
      <c r="BLG2" s="18"/>
      <c r="BLH2" s="18"/>
      <c r="BLI2" s="18"/>
      <c r="BLJ2" s="18"/>
      <c r="BLK2" s="18"/>
      <c r="BLL2" s="18"/>
      <c r="BLM2" s="18"/>
      <c r="BLN2" s="18"/>
      <c r="BLO2" s="18"/>
      <c r="BLP2" s="18"/>
      <c r="BLQ2" s="18"/>
      <c r="BLR2" s="18"/>
      <c r="BLS2" s="18"/>
      <c r="BLT2" s="18"/>
      <c r="BLU2" s="18"/>
      <c r="BLV2" s="18"/>
      <c r="BLW2" s="18"/>
      <c r="BLX2" s="18"/>
      <c r="BLY2" s="18"/>
      <c r="BLZ2" s="18"/>
      <c r="BMA2" s="18"/>
      <c r="BMB2" s="18"/>
      <c r="BMC2" s="18"/>
      <c r="BMD2" s="18"/>
      <c r="BME2" s="18"/>
      <c r="BMF2" s="18"/>
      <c r="BMG2" s="18"/>
      <c r="BMH2" s="18"/>
      <c r="BMI2" s="18"/>
      <c r="BMJ2" s="18"/>
      <c r="BMK2" s="18"/>
      <c r="BML2" s="18"/>
      <c r="BMM2" s="18"/>
      <c r="BMN2" s="18"/>
      <c r="BMO2" s="18"/>
      <c r="BMP2" s="18"/>
      <c r="BMQ2" s="18"/>
      <c r="BMR2" s="18"/>
      <c r="BMS2" s="18"/>
      <c r="BMT2" s="18"/>
      <c r="BMU2" s="18"/>
      <c r="BMV2" s="18"/>
      <c r="BMW2" s="18"/>
      <c r="BMX2" s="18"/>
      <c r="BMY2" s="18"/>
      <c r="BMZ2" s="18"/>
      <c r="BNA2" s="18"/>
      <c r="BNB2" s="18"/>
      <c r="BNC2" s="18"/>
      <c r="BND2" s="18"/>
      <c r="BNE2" s="18"/>
      <c r="BNF2" s="18"/>
      <c r="BNG2" s="18"/>
      <c r="BNH2" s="18"/>
      <c r="BNI2" s="18"/>
      <c r="BNJ2" s="18"/>
      <c r="BNK2" s="18"/>
      <c r="BNL2" s="18"/>
      <c r="BNM2" s="18"/>
      <c r="BNN2" s="18"/>
      <c r="BNO2" s="18"/>
      <c r="BNP2" s="18"/>
      <c r="BNQ2" s="18"/>
      <c r="BNR2" s="18"/>
      <c r="BNS2" s="18"/>
      <c r="BNT2" s="18"/>
      <c r="BNU2" s="18"/>
      <c r="BNV2" s="18"/>
      <c r="BNW2" s="18"/>
      <c r="BNX2" s="18"/>
      <c r="BNY2" s="18"/>
      <c r="BNZ2" s="18"/>
      <c r="BOA2" s="18"/>
      <c r="BOB2" s="18"/>
      <c r="BOC2" s="18"/>
      <c r="BOD2" s="18"/>
      <c r="BOE2" s="18"/>
      <c r="BOF2" s="18"/>
      <c r="BOG2" s="18"/>
      <c r="BOH2" s="18"/>
      <c r="BOI2" s="18"/>
      <c r="BOJ2" s="18"/>
      <c r="BOK2" s="18"/>
      <c r="BOL2" s="18"/>
      <c r="BOM2" s="18"/>
      <c r="BON2" s="18"/>
      <c r="BOO2" s="18"/>
      <c r="BOP2" s="18"/>
      <c r="BOQ2" s="18"/>
      <c r="BOR2" s="18"/>
      <c r="BOS2" s="18"/>
      <c r="BOT2" s="18"/>
      <c r="BOU2" s="18"/>
      <c r="BOV2" s="18"/>
      <c r="BOW2" s="18"/>
      <c r="BOX2" s="18"/>
      <c r="BOY2" s="18"/>
      <c r="BOZ2" s="18"/>
      <c r="BPA2" s="18"/>
      <c r="BPB2" s="18"/>
      <c r="BPC2" s="18"/>
      <c r="BPD2" s="18"/>
      <c r="BPE2" s="18"/>
      <c r="BPF2" s="18"/>
      <c r="BPG2" s="18"/>
      <c r="BPH2" s="18"/>
      <c r="BPI2" s="18"/>
      <c r="BPJ2" s="18"/>
      <c r="BPK2" s="18"/>
      <c r="BPL2" s="18"/>
      <c r="BPM2" s="18"/>
      <c r="BPN2" s="18"/>
      <c r="BPO2" s="18"/>
      <c r="BPP2" s="18"/>
      <c r="BPQ2" s="18"/>
      <c r="BPR2" s="18"/>
      <c r="BPS2" s="18"/>
      <c r="BPT2" s="18"/>
      <c r="BPU2" s="18"/>
      <c r="BPV2" s="18"/>
      <c r="BPW2" s="18"/>
      <c r="BPX2" s="18"/>
      <c r="BPY2" s="18"/>
      <c r="BPZ2" s="18"/>
      <c r="BQA2" s="18"/>
      <c r="BQB2" s="18"/>
      <c r="BQC2" s="18"/>
      <c r="BQD2" s="18"/>
      <c r="BQE2" s="18"/>
      <c r="BQF2" s="18"/>
      <c r="BQG2" s="18"/>
      <c r="BQH2" s="18"/>
      <c r="BQI2" s="18"/>
      <c r="BQJ2" s="18"/>
      <c r="BQK2" s="18"/>
      <c r="BQL2" s="18"/>
      <c r="BQM2" s="18"/>
      <c r="BQN2" s="18"/>
      <c r="BQO2" s="18"/>
      <c r="BQP2" s="18"/>
      <c r="BQQ2" s="18"/>
      <c r="BQR2" s="18"/>
      <c r="BQS2" s="18"/>
      <c r="BQT2" s="18"/>
      <c r="BQU2" s="18"/>
      <c r="BQV2" s="18"/>
      <c r="BQW2" s="18"/>
      <c r="BQX2" s="18"/>
      <c r="BQY2" s="18"/>
      <c r="BQZ2" s="18"/>
      <c r="BRA2" s="18"/>
      <c r="BRB2" s="18"/>
      <c r="BRC2" s="18"/>
      <c r="BRD2" s="18"/>
      <c r="BRE2" s="18"/>
      <c r="BRF2" s="18"/>
      <c r="BRG2" s="18"/>
      <c r="BRH2" s="18"/>
      <c r="BRI2" s="18"/>
      <c r="BRJ2" s="18"/>
      <c r="BRK2" s="18"/>
      <c r="BRL2" s="18"/>
      <c r="BRM2" s="18"/>
      <c r="BRN2" s="18"/>
      <c r="BRO2" s="18"/>
      <c r="BRP2" s="18"/>
      <c r="BRQ2" s="18"/>
      <c r="BRR2" s="18"/>
      <c r="BRS2" s="18"/>
      <c r="BRT2" s="18"/>
      <c r="BRU2" s="18"/>
      <c r="BRV2" s="18"/>
      <c r="BRW2" s="18"/>
      <c r="BRX2" s="18"/>
      <c r="BRY2" s="18"/>
      <c r="BRZ2" s="18"/>
      <c r="BSA2" s="18"/>
      <c r="BSB2" s="18"/>
      <c r="BSC2" s="18"/>
      <c r="BSD2" s="18"/>
      <c r="BSE2" s="18"/>
      <c r="BSF2" s="18"/>
      <c r="BSG2" s="18"/>
      <c r="BSH2" s="18"/>
      <c r="BSI2" s="18"/>
      <c r="BSJ2" s="18"/>
      <c r="BSK2" s="18"/>
      <c r="BSL2" s="18"/>
      <c r="BSM2" s="18"/>
      <c r="BSN2" s="18"/>
      <c r="BSO2" s="18"/>
      <c r="BSP2" s="18"/>
      <c r="BSQ2" s="18"/>
      <c r="BSR2" s="18"/>
      <c r="BSS2" s="18"/>
      <c r="BST2" s="18"/>
      <c r="BSU2" s="18"/>
      <c r="BSV2" s="18"/>
      <c r="BSW2" s="18"/>
      <c r="BSX2" s="18"/>
      <c r="BSY2" s="18"/>
      <c r="BSZ2" s="18"/>
      <c r="BTA2" s="18"/>
      <c r="BTB2" s="18"/>
      <c r="BTC2" s="18"/>
      <c r="BTD2" s="18"/>
      <c r="BTE2" s="18"/>
      <c r="BTF2" s="18"/>
      <c r="BTG2" s="18"/>
      <c r="BTH2" s="18"/>
      <c r="BTI2" s="18"/>
      <c r="BTJ2" s="18"/>
      <c r="BTK2" s="18"/>
      <c r="BTL2" s="18"/>
      <c r="BTM2" s="18"/>
      <c r="BTN2" s="18"/>
      <c r="BTO2" s="18"/>
      <c r="BTP2" s="18"/>
      <c r="BTQ2" s="18"/>
      <c r="BTR2" s="18"/>
      <c r="BTS2" s="18"/>
      <c r="BTT2" s="18"/>
      <c r="BTU2" s="18"/>
      <c r="BTV2" s="18"/>
      <c r="BTW2" s="18"/>
      <c r="BTX2" s="18"/>
      <c r="BTY2" s="18"/>
      <c r="BTZ2" s="18"/>
      <c r="BUA2" s="18"/>
      <c r="BUB2" s="18"/>
      <c r="BUC2" s="18"/>
      <c r="BUD2" s="18"/>
      <c r="BUE2" s="18"/>
      <c r="BUF2" s="18"/>
      <c r="BUG2" s="18"/>
      <c r="BUH2" s="18"/>
      <c r="BUI2" s="18"/>
      <c r="BUJ2" s="18"/>
      <c r="BUK2" s="18"/>
      <c r="BUL2" s="18"/>
      <c r="BUM2" s="18"/>
      <c r="BUN2" s="18"/>
      <c r="BUO2" s="18"/>
      <c r="BUP2" s="18"/>
      <c r="BUQ2" s="18"/>
      <c r="BUR2" s="18"/>
      <c r="BUS2" s="18"/>
      <c r="BUT2" s="18"/>
      <c r="BUU2" s="18"/>
      <c r="BUV2" s="18"/>
      <c r="BUW2" s="18"/>
      <c r="BUX2" s="18"/>
      <c r="BUY2" s="18"/>
      <c r="BUZ2" s="18"/>
      <c r="BVA2" s="18"/>
      <c r="BVB2" s="18"/>
      <c r="BVC2" s="18"/>
      <c r="BVD2" s="18"/>
      <c r="BVE2" s="18"/>
      <c r="BVF2" s="18"/>
      <c r="BVG2" s="18"/>
      <c r="BVH2" s="18"/>
      <c r="BVI2" s="18"/>
      <c r="BVJ2" s="18"/>
      <c r="BVK2" s="18"/>
      <c r="BVL2" s="18"/>
      <c r="BVM2" s="18"/>
      <c r="BVN2" s="18"/>
      <c r="BVO2" s="18"/>
      <c r="BVP2" s="18"/>
      <c r="BVQ2" s="18"/>
      <c r="BVR2" s="18"/>
      <c r="BVS2" s="18"/>
      <c r="BVT2" s="18"/>
      <c r="BVU2" s="18"/>
      <c r="BVV2" s="18"/>
      <c r="BVW2" s="18"/>
      <c r="BVX2" s="18"/>
      <c r="BVY2" s="18"/>
      <c r="BVZ2" s="18"/>
      <c r="BWA2" s="18"/>
      <c r="BWB2" s="18"/>
      <c r="BWC2" s="18"/>
      <c r="BWD2" s="18"/>
      <c r="BWE2" s="18"/>
      <c r="BWF2" s="18"/>
      <c r="BWG2" s="18"/>
      <c r="BWH2" s="18"/>
      <c r="BWI2" s="18"/>
      <c r="BWJ2" s="18"/>
      <c r="BWK2" s="18"/>
      <c r="BWL2" s="18"/>
      <c r="BWM2" s="18"/>
      <c r="BWN2" s="18"/>
      <c r="BWO2" s="18"/>
      <c r="BWP2" s="18"/>
      <c r="BWQ2" s="18"/>
      <c r="BWR2" s="18"/>
      <c r="BWS2" s="18"/>
      <c r="BWT2" s="18"/>
      <c r="BWU2" s="18"/>
      <c r="BWV2" s="18"/>
      <c r="BWW2" s="18"/>
      <c r="BWX2" s="18"/>
      <c r="BWY2" s="18"/>
      <c r="BWZ2" s="18"/>
      <c r="BXA2" s="18"/>
      <c r="BXB2" s="18"/>
      <c r="BXC2" s="18"/>
      <c r="BXD2" s="18"/>
      <c r="BXE2" s="18"/>
      <c r="BXF2" s="18"/>
      <c r="BXG2" s="18"/>
      <c r="BXH2" s="18"/>
      <c r="BXI2" s="18"/>
      <c r="BXJ2" s="18"/>
      <c r="BXK2" s="18"/>
      <c r="BXL2" s="18"/>
      <c r="BXM2" s="18"/>
      <c r="BXN2" s="18"/>
      <c r="BXO2" s="18"/>
      <c r="BXP2" s="18"/>
      <c r="BXQ2" s="18"/>
      <c r="BXR2" s="18"/>
      <c r="BXS2" s="18"/>
      <c r="BXT2" s="18"/>
      <c r="BXU2" s="18"/>
      <c r="BXV2" s="18"/>
      <c r="BXW2" s="18"/>
      <c r="BXX2" s="18"/>
      <c r="BXY2" s="18"/>
      <c r="BXZ2" s="18"/>
      <c r="BYA2" s="18"/>
      <c r="BYB2" s="18"/>
      <c r="BYC2" s="18"/>
      <c r="BYD2" s="18"/>
      <c r="BYE2" s="18"/>
      <c r="BYF2" s="18"/>
      <c r="BYG2" s="18"/>
      <c r="BYH2" s="18"/>
      <c r="BYI2" s="18"/>
      <c r="BYJ2" s="18"/>
      <c r="BYK2" s="18"/>
      <c r="BYL2" s="18"/>
      <c r="BYM2" s="18"/>
      <c r="BYN2" s="18"/>
      <c r="BYO2" s="18"/>
      <c r="BYP2" s="18"/>
      <c r="BYQ2" s="18"/>
      <c r="BYR2" s="18"/>
      <c r="BYS2" s="18"/>
      <c r="BYT2" s="18"/>
      <c r="BYU2" s="18"/>
      <c r="BYV2" s="18"/>
      <c r="BYW2" s="18"/>
      <c r="BYX2" s="18"/>
      <c r="BYY2" s="18"/>
      <c r="BYZ2" s="18"/>
      <c r="BZA2" s="18"/>
      <c r="BZB2" s="18"/>
      <c r="BZC2" s="18"/>
      <c r="BZD2" s="18"/>
      <c r="BZE2" s="18"/>
      <c r="BZF2" s="18"/>
      <c r="BZG2" s="18"/>
      <c r="BZH2" s="18"/>
      <c r="BZI2" s="18"/>
      <c r="BZJ2" s="18"/>
      <c r="BZK2" s="18"/>
      <c r="BZL2" s="18"/>
      <c r="BZM2" s="18"/>
      <c r="BZN2" s="18"/>
      <c r="BZO2" s="18"/>
      <c r="BZP2" s="18"/>
      <c r="BZQ2" s="18"/>
      <c r="BZR2" s="18"/>
      <c r="BZS2" s="18"/>
      <c r="BZT2" s="18"/>
      <c r="BZU2" s="18"/>
      <c r="BZV2" s="18"/>
      <c r="BZW2" s="18"/>
      <c r="BZX2" s="18"/>
      <c r="BZY2" s="18"/>
      <c r="BZZ2" s="18"/>
      <c r="CAA2" s="18"/>
      <c r="CAB2" s="18"/>
      <c r="CAC2" s="18"/>
      <c r="CAD2" s="18"/>
      <c r="CAE2" s="18"/>
      <c r="CAF2" s="18"/>
      <c r="CAG2" s="18"/>
      <c r="CAH2" s="18"/>
      <c r="CAI2" s="18"/>
      <c r="CAJ2" s="18"/>
      <c r="CAK2" s="18"/>
      <c r="CAL2" s="18"/>
      <c r="CAM2" s="18"/>
      <c r="CAN2" s="18"/>
      <c r="CAO2" s="18"/>
      <c r="CAP2" s="18"/>
      <c r="CAQ2" s="18"/>
      <c r="CAR2" s="18"/>
      <c r="CAS2" s="18"/>
      <c r="CAT2" s="18"/>
      <c r="CAU2" s="18"/>
      <c r="CAV2" s="18"/>
      <c r="CAW2" s="18"/>
      <c r="CAX2" s="18"/>
      <c r="CAY2" s="18"/>
      <c r="CAZ2" s="18"/>
      <c r="CBA2" s="18"/>
      <c r="CBB2" s="18"/>
      <c r="CBC2" s="18"/>
      <c r="CBD2" s="18"/>
      <c r="CBE2" s="18"/>
      <c r="CBF2" s="18"/>
      <c r="CBG2" s="18"/>
      <c r="CBH2" s="18"/>
      <c r="CBI2" s="18"/>
      <c r="CBJ2" s="18"/>
      <c r="CBK2" s="18"/>
      <c r="CBL2" s="18"/>
      <c r="CBM2" s="18"/>
      <c r="CBN2" s="18"/>
      <c r="CBO2" s="18"/>
      <c r="CBP2" s="18"/>
      <c r="CBQ2" s="18"/>
      <c r="CBR2" s="18"/>
      <c r="CBS2" s="18"/>
      <c r="CBT2" s="18"/>
      <c r="CBU2" s="18"/>
      <c r="CBV2" s="18"/>
      <c r="CBW2" s="18"/>
      <c r="CBX2" s="18"/>
      <c r="CBY2" s="18"/>
      <c r="CBZ2" s="18"/>
      <c r="CCA2" s="18"/>
      <c r="CCB2" s="18"/>
      <c r="CCC2" s="18"/>
      <c r="CCD2" s="18"/>
      <c r="CCE2" s="18"/>
      <c r="CCF2" s="18"/>
      <c r="CCG2" s="18"/>
      <c r="CCH2" s="18"/>
      <c r="CCI2" s="18"/>
      <c r="CCJ2" s="18"/>
      <c r="CCK2" s="18"/>
      <c r="CCL2" s="18"/>
      <c r="CCM2" s="18"/>
      <c r="CCN2" s="18"/>
      <c r="CCO2" s="18"/>
      <c r="CCP2" s="18"/>
      <c r="CCQ2" s="18"/>
      <c r="CCR2" s="18"/>
      <c r="CCS2" s="18"/>
      <c r="CCT2" s="18"/>
      <c r="CCU2" s="18"/>
      <c r="CCV2" s="18"/>
      <c r="CCW2" s="18"/>
      <c r="CCX2" s="18"/>
      <c r="CCY2" s="18"/>
      <c r="CCZ2" s="18"/>
      <c r="CDA2" s="18"/>
      <c r="CDB2" s="18"/>
      <c r="CDC2" s="18"/>
      <c r="CDD2" s="18"/>
      <c r="CDE2" s="18"/>
      <c r="CDF2" s="18"/>
      <c r="CDG2" s="18"/>
      <c r="CDH2" s="18"/>
      <c r="CDI2" s="18"/>
      <c r="CDJ2" s="18"/>
      <c r="CDK2" s="18"/>
      <c r="CDL2" s="18"/>
      <c r="CDM2" s="18"/>
      <c r="CDN2" s="18"/>
      <c r="CDO2" s="18"/>
      <c r="CDP2" s="18"/>
      <c r="CDQ2" s="18"/>
      <c r="CDR2" s="18"/>
      <c r="CDS2" s="18"/>
      <c r="CDT2" s="18"/>
      <c r="CDU2" s="18"/>
      <c r="CDV2" s="18"/>
      <c r="CDW2" s="18"/>
      <c r="CDX2" s="18"/>
      <c r="CDY2" s="18"/>
      <c r="CDZ2" s="18"/>
      <c r="CEA2" s="18"/>
      <c r="CEB2" s="18"/>
      <c r="CEC2" s="18"/>
      <c r="CED2" s="18"/>
      <c r="CEE2" s="18"/>
      <c r="CEF2" s="18"/>
      <c r="CEG2" s="18"/>
      <c r="CEH2" s="18"/>
      <c r="CEI2" s="18"/>
      <c r="CEJ2" s="18"/>
      <c r="CEK2" s="18"/>
      <c r="CEL2" s="18"/>
      <c r="CEM2" s="18"/>
      <c r="CEN2" s="18"/>
      <c r="CEO2" s="18"/>
      <c r="CEP2" s="18"/>
      <c r="CEQ2" s="18"/>
      <c r="CER2" s="18"/>
      <c r="CES2" s="18"/>
      <c r="CET2" s="18"/>
      <c r="CEU2" s="18"/>
      <c r="CEV2" s="18"/>
      <c r="CEW2" s="18"/>
      <c r="CEX2" s="18"/>
      <c r="CEY2" s="18"/>
      <c r="CEZ2" s="18"/>
      <c r="CFA2" s="18"/>
      <c r="CFB2" s="18"/>
      <c r="CFC2" s="18"/>
      <c r="CFD2" s="18"/>
      <c r="CFE2" s="18"/>
      <c r="CFF2" s="18"/>
      <c r="CFG2" s="18"/>
      <c r="CFH2" s="18"/>
      <c r="CFI2" s="18"/>
      <c r="CFJ2" s="18"/>
      <c r="CFK2" s="18"/>
      <c r="CFL2" s="18"/>
      <c r="CFM2" s="18"/>
      <c r="CFN2" s="18"/>
      <c r="CFO2" s="18"/>
      <c r="CFP2" s="18"/>
      <c r="CFQ2" s="18"/>
      <c r="CFR2" s="18"/>
      <c r="CFS2" s="18"/>
      <c r="CFT2" s="18"/>
      <c r="CFU2" s="18"/>
      <c r="CFV2" s="18"/>
      <c r="CFW2" s="18"/>
      <c r="CFX2" s="18"/>
      <c r="CFY2" s="18"/>
      <c r="CFZ2" s="18"/>
      <c r="CGA2" s="18"/>
      <c r="CGB2" s="18"/>
      <c r="CGC2" s="18"/>
      <c r="CGD2" s="18"/>
      <c r="CGE2" s="18"/>
      <c r="CGF2" s="18"/>
      <c r="CGG2" s="18"/>
      <c r="CGH2" s="18"/>
      <c r="CGI2" s="18"/>
      <c r="CGJ2" s="18"/>
      <c r="CGK2" s="18"/>
      <c r="CGL2" s="18"/>
      <c r="CGM2" s="18"/>
      <c r="CGN2" s="18"/>
      <c r="CGO2" s="18"/>
      <c r="CGP2" s="18"/>
      <c r="CGQ2" s="18"/>
      <c r="CGR2" s="18"/>
      <c r="CGS2" s="18"/>
      <c r="CGT2" s="18"/>
      <c r="CGU2" s="18"/>
      <c r="CGV2" s="18"/>
      <c r="CGW2" s="18"/>
      <c r="CGX2" s="18"/>
      <c r="CGY2" s="18"/>
      <c r="CGZ2" s="18"/>
      <c r="CHA2" s="18"/>
      <c r="CHB2" s="18"/>
      <c r="CHC2" s="18"/>
      <c r="CHD2" s="18"/>
      <c r="CHE2" s="18"/>
      <c r="CHF2" s="18"/>
      <c r="CHG2" s="18"/>
      <c r="CHH2" s="18"/>
      <c r="CHI2" s="18"/>
      <c r="CHJ2" s="18"/>
      <c r="CHK2" s="18"/>
      <c r="CHL2" s="18"/>
      <c r="CHM2" s="18"/>
      <c r="CHN2" s="18"/>
      <c r="CHO2" s="18"/>
      <c r="CHP2" s="18"/>
      <c r="CHQ2" s="18"/>
      <c r="CHR2" s="18"/>
      <c r="CHS2" s="18"/>
      <c r="CHT2" s="18"/>
      <c r="CHU2" s="18"/>
      <c r="CHV2" s="18"/>
      <c r="CHW2" s="18"/>
      <c r="CHX2" s="18"/>
      <c r="CHY2" s="18"/>
      <c r="CHZ2" s="18"/>
      <c r="CIA2" s="18"/>
      <c r="CIB2" s="18"/>
      <c r="CIC2" s="18"/>
      <c r="CID2" s="18"/>
      <c r="CIE2" s="18"/>
      <c r="CIF2" s="18"/>
      <c r="CIG2" s="18"/>
      <c r="CIH2" s="18"/>
      <c r="CII2" s="18"/>
      <c r="CIJ2" s="18"/>
      <c r="CIK2" s="18"/>
      <c r="CIL2" s="18"/>
      <c r="CIM2" s="18"/>
      <c r="CIN2" s="18"/>
      <c r="CIO2" s="18"/>
      <c r="CIP2" s="18"/>
      <c r="CIQ2" s="18"/>
      <c r="CIR2" s="18"/>
      <c r="CIS2" s="18"/>
      <c r="CIT2" s="18"/>
      <c r="CIU2" s="18"/>
      <c r="CIV2" s="18"/>
      <c r="CIW2" s="18"/>
      <c r="CIX2" s="18"/>
      <c r="CIY2" s="18"/>
      <c r="CIZ2" s="18"/>
      <c r="CJA2" s="18"/>
      <c r="CJB2" s="18"/>
      <c r="CJC2" s="18"/>
      <c r="CJD2" s="18"/>
      <c r="CJE2" s="18"/>
      <c r="CJF2" s="18"/>
      <c r="CJG2" s="18"/>
      <c r="CJH2" s="18"/>
      <c r="CJI2" s="18"/>
      <c r="CJJ2" s="18"/>
      <c r="CJK2" s="18"/>
      <c r="CJL2" s="18"/>
      <c r="CJM2" s="18"/>
      <c r="CJN2" s="18"/>
      <c r="CJO2" s="18"/>
      <c r="CJP2" s="18"/>
      <c r="CJQ2" s="18"/>
      <c r="CJR2" s="18"/>
      <c r="CJS2" s="18"/>
      <c r="CJT2" s="18"/>
      <c r="CJU2" s="18"/>
      <c r="CJV2" s="18"/>
      <c r="CJW2" s="18"/>
      <c r="CJX2" s="18"/>
      <c r="CJY2" s="18"/>
      <c r="CJZ2" s="18"/>
      <c r="CKA2" s="18"/>
      <c r="CKB2" s="18"/>
      <c r="CKC2" s="18"/>
      <c r="CKD2" s="18"/>
      <c r="CKE2" s="18"/>
      <c r="CKF2" s="18"/>
      <c r="CKG2" s="18"/>
      <c r="CKH2" s="18"/>
      <c r="CKI2" s="18"/>
      <c r="CKJ2" s="18"/>
      <c r="CKK2" s="18"/>
      <c r="CKL2" s="18"/>
      <c r="CKM2" s="18"/>
      <c r="CKN2" s="18"/>
      <c r="CKO2" s="18"/>
      <c r="CKP2" s="18"/>
      <c r="CKQ2" s="18"/>
      <c r="CKR2" s="18"/>
      <c r="CKS2" s="18"/>
      <c r="CKT2" s="18"/>
      <c r="CKU2" s="18"/>
      <c r="CKV2" s="18"/>
      <c r="CKW2" s="18"/>
      <c r="CKX2" s="18"/>
      <c r="CKY2" s="18"/>
      <c r="CKZ2" s="18"/>
      <c r="CLA2" s="18"/>
      <c r="CLB2" s="18"/>
      <c r="CLC2" s="18"/>
      <c r="CLD2" s="18"/>
      <c r="CLE2" s="18"/>
      <c r="CLF2" s="18"/>
      <c r="CLG2" s="18"/>
      <c r="CLH2" s="18"/>
      <c r="CLI2" s="18"/>
      <c r="CLJ2" s="18"/>
      <c r="CLK2" s="18"/>
      <c r="CLL2" s="18"/>
      <c r="CLM2" s="18"/>
      <c r="CLN2" s="18"/>
      <c r="CLO2" s="18"/>
      <c r="CLP2" s="18"/>
      <c r="CLQ2" s="18"/>
      <c r="CLR2" s="18"/>
      <c r="CLS2" s="18"/>
      <c r="CLT2" s="18"/>
      <c r="CLU2" s="18"/>
      <c r="CLV2" s="18"/>
      <c r="CLW2" s="18"/>
      <c r="CLX2" s="18"/>
      <c r="CLY2" s="18"/>
      <c r="CLZ2" s="18"/>
      <c r="CMA2" s="18"/>
      <c r="CMB2" s="18"/>
      <c r="CMC2" s="18"/>
      <c r="CMD2" s="18"/>
      <c r="CME2" s="18"/>
      <c r="CMF2" s="18"/>
      <c r="CMG2" s="18"/>
      <c r="CMH2" s="18"/>
      <c r="CMI2" s="18"/>
      <c r="CMJ2" s="18"/>
      <c r="CMK2" s="18"/>
      <c r="CML2" s="18"/>
      <c r="CMM2" s="18"/>
      <c r="CMN2" s="18"/>
      <c r="CMO2" s="18"/>
      <c r="CMP2" s="18"/>
      <c r="CMQ2" s="18"/>
      <c r="CMR2" s="18"/>
      <c r="CMS2" s="18"/>
      <c r="CMT2" s="18"/>
      <c r="CMU2" s="18"/>
      <c r="CMV2" s="18"/>
      <c r="CMW2" s="18"/>
      <c r="CMX2" s="18"/>
      <c r="CMY2" s="18"/>
      <c r="CMZ2" s="18"/>
      <c r="CNA2" s="18"/>
      <c r="CNB2" s="18"/>
      <c r="CNC2" s="18"/>
      <c r="CND2" s="18"/>
      <c r="CNE2" s="18"/>
      <c r="CNF2" s="18"/>
      <c r="CNG2" s="18"/>
      <c r="CNH2" s="18"/>
      <c r="CNI2" s="18"/>
      <c r="CNJ2" s="18"/>
      <c r="CNK2" s="18"/>
      <c r="CNL2" s="18"/>
      <c r="CNM2" s="18"/>
      <c r="CNN2" s="18"/>
      <c r="CNO2" s="18"/>
      <c r="CNP2" s="18"/>
      <c r="CNQ2" s="18"/>
      <c r="CNR2" s="18"/>
      <c r="CNS2" s="18"/>
      <c r="CNT2" s="18"/>
      <c r="CNU2" s="18"/>
      <c r="CNV2" s="18"/>
      <c r="CNW2" s="18"/>
      <c r="CNX2" s="18"/>
      <c r="CNY2" s="18"/>
      <c r="CNZ2" s="18"/>
      <c r="COA2" s="18"/>
      <c r="COB2" s="18"/>
      <c r="COC2" s="18"/>
      <c r="COD2" s="18"/>
      <c r="COE2" s="18"/>
      <c r="COF2" s="18"/>
      <c r="COG2" s="18"/>
      <c r="COH2" s="18"/>
      <c r="COI2" s="18"/>
      <c r="COJ2" s="18"/>
      <c r="COK2" s="18"/>
      <c r="COL2" s="18"/>
      <c r="COM2" s="18"/>
      <c r="CON2" s="18"/>
      <c r="COO2" s="18"/>
      <c r="COP2" s="18"/>
      <c r="COQ2" s="18"/>
      <c r="COR2" s="18"/>
      <c r="COS2" s="18"/>
      <c r="COT2" s="18"/>
      <c r="COU2" s="18"/>
      <c r="COV2" s="18"/>
      <c r="COW2" s="18"/>
      <c r="COX2" s="18"/>
      <c r="COY2" s="18"/>
      <c r="COZ2" s="18"/>
      <c r="CPA2" s="18"/>
      <c r="CPB2" s="18"/>
      <c r="CPC2" s="18"/>
      <c r="CPD2" s="18"/>
      <c r="CPE2" s="18"/>
      <c r="CPF2" s="18"/>
      <c r="CPG2" s="18"/>
      <c r="CPH2" s="18"/>
      <c r="CPI2" s="18"/>
      <c r="CPJ2" s="18"/>
      <c r="CPK2" s="18"/>
      <c r="CPL2" s="18"/>
      <c r="CPM2" s="18"/>
      <c r="CPN2" s="18"/>
      <c r="CPO2" s="18"/>
      <c r="CPP2" s="18"/>
      <c r="CPQ2" s="18"/>
      <c r="CPR2" s="18"/>
      <c r="CPS2" s="18"/>
      <c r="CPT2" s="18"/>
      <c r="CPU2" s="18"/>
      <c r="CPV2" s="18"/>
      <c r="CPW2" s="18"/>
      <c r="CPX2" s="18"/>
      <c r="CPY2" s="18"/>
      <c r="CPZ2" s="18"/>
      <c r="CQA2" s="18"/>
      <c r="CQB2" s="18"/>
      <c r="CQC2" s="18"/>
      <c r="CQD2" s="18"/>
      <c r="CQE2" s="18"/>
      <c r="CQF2" s="18"/>
      <c r="CQG2" s="18"/>
      <c r="CQH2" s="18"/>
      <c r="CQI2" s="18"/>
      <c r="CQJ2" s="18"/>
      <c r="CQK2" s="18"/>
      <c r="CQL2" s="18"/>
      <c r="CQM2" s="18"/>
      <c r="CQN2" s="18"/>
      <c r="CQO2" s="18"/>
      <c r="CQP2" s="18"/>
      <c r="CQQ2" s="18"/>
      <c r="CQR2" s="18"/>
      <c r="CQS2" s="18"/>
      <c r="CQT2" s="18"/>
      <c r="CQU2" s="18"/>
      <c r="CQV2" s="18"/>
      <c r="CQW2" s="18"/>
      <c r="CQX2" s="18"/>
      <c r="CQY2" s="18"/>
      <c r="CQZ2" s="18"/>
      <c r="CRA2" s="18"/>
      <c r="CRB2" s="18"/>
      <c r="CRC2" s="18"/>
      <c r="CRD2" s="18"/>
      <c r="CRE2" s="18"/>
      <c r="CRF2" s="18"/>
      <c r="CRG2" s="18"/>
      <c r="CRH2" s="18"/>
      <c r="CRI2" s="18"/>
      <c r="CRJ2" s="18"/>
      <c r="CRK2" s="18"/>
      <c r="CRL2" s="18"/>
      <c r="CRM2" s="18"/>
      <c r="CRN2" s="18"/>
      <c r="CRO2" s="18"/>
      <c r="CRP2" s="18"/>
      <c r="CRQ2" s="18"/>
      <c r="CRR2" s="18"/>
      <c r="CRS2" s="18"/>
      <c r="CRT2" s="18"/>
      <c r="CRU2" s="18"/>
      <c r="CRV2" s="18"/>
      <c r="CRW2" s="18"/>
      <c r="CRX2" s="18"/>
      <c r="CRY2" s="18"/>
      <c r="CRZ2" s="18"/>
      <c r="CSA2" s="18"/>
      <c r="CSB2" s="18"/>
      <c r="CSC2" s="18"/>
      <c r="CSD2" s="18"/>
      <c r="CSE2" s="18"/>
      <c r="CSF2" s="18"/>
      <c r="CSG2" s="18"/>
      <c r="CSH2" s="18"/>
      <c r="CSI2" s="18"/>
      <c r="CSJ2" s="18"/>
      <c r="CSK2" s="18"/>
      <c r="CSL2" s="18"/>
      <c r="CSM2" s="18"/>
      <c r="CSN2" s="18"/>
      <c r="CSO2" s="18"/>
      <c r="CSP2" s="18"/>
      <c r="CSQ2" s="18"/>
      <c r="CSR2" s="18"/>
      <c r="CSS2" s="18"/>
      <c r="CST2" s="18"/>
      <c r="CSU2" s="18"/>
      <c r="CSV2" s="18"/>
      <c r="CSW2" s="18"/>
      <c r="CSX2" s="18"/>
      <c r="CSY2" s="18"/>
      <c r="CSZ2" s="18"/>
      <c r="CTA2" s="18"/>
      <c r="CTB2" s="18"/>
      <c r="CTC2" s="18"/>
      <c r="CTD2" s="18"/>
      <c r="CTE2" s="18"/>
      <c r="CTF2" s="18"/>
      <c r="CTG2" s="18"/>
      <c r="CTH2" s="18"/>
      <c r="CTI2" s="18"/>
      <c r="CTJ2" s="18"/>
      <c r="CTK2" s="18"/>
      <c r="CTL2" s="18"/>
      <c r="CTM2" s="18"/>
      <c r="CTN2" s="18"/>
      <c r="CTO2" s="18"/>
      <c r="CTP2" s="18"/>
      <c r="CTQ2" s="18"/>
      <c r="CTR2" s="18"/>
      <c r="CTS2" s="18"/>
      <c r="CTT2" s="18"/>
      <c r="CTU2" s="18"/>
      <c r="CTV2" s="18"/>
      <c r="CTW2" s="18"/>
      <c r="CTX2" s="18"/>
      <c r="CTY2" s="18"/>
      <c r="CTZ2" s="18"/>
      <c r="CUA2" s="18"/>
      <c r="CUB2" s="18"/>
      <c r="CUC2" s="18"/>
      <c r="CUD2" s="18"/>
      <c r="CUE2" s="18"/>
      <c r="CUF2" s="18"/>
      <c r="CUG2" s="18"/>
      <c r="CUH2" s="18"/>
      <c r="CUI2" s="18"/>
      <c r="CUJ2" s="18"/>
      <c r="CUK2" s="18"/>
      <c r="CUL2" s="18"/>
      <c r="CUM2" s="18"/>
      <c r="CUN2" s="18"/>
      <c r="CUO2" s="18"/>
      <c r="CUP2" s="18"/>
      <c r="CUQ2" s="18"/>
      <c r="CUR2" s="18"/>
      <c r="CUS2" s="18"/>
      <c r="CUT2" s="18"/>
      <c r="CUU2" s="18"/>
      <c r="CUV2" s="18"/>
      <c r="CUW2" s="18"/>
      <c r="CUX2" s="18"/>
      <c r="CUY2" s="18"/>
      <c r="CUZ2" s="18"/>
      <c r="CVA2" s="18"/>
      <c r="CVB2" s="18"/>
      <c r="CVC2" s="18"/>
      <c r="CVD2" s="18"/>
      <c r="CVE2" s="18"/>
      <c r="CVF2" s="18"/>
      <c r="CVG2" s="18"/>
      <c r="CVH2" s="18"/>
      <c r="CVI2" s="18"/>
      <c r="CVJ2" s="18"/>
      <c r="CVK2" s="18"/>
      <c r="CVL2" s="18"/>
      <c r="CVM2" s="18"/>
      <c r="CVN2" s="18"/>
      <c r="CVO2" s="18"/>
      <c r="CVP2" s="18"/>
      <c r="CVQ2" s="18"/>
      <c r="CVR2" s="18"/>
      <c r="CVS2" s="18"/>
      <c r="CVT2" s="18"/>
      <c r="CVU2" s="18"/>
      <c r="CVV2" s="18"/>
      <c r="CVW2" s="18"/>
      <c r="CVX2" s="18"/>
      <c r="CVY2" s="18"/>
      <c r="CVZ2" s="18"/>
      <c r="CWA2" s="18"/>
      <c r="CWB2" s="18"/>
      <c r="CWC2" s="18"/>
      <c r="CWD2" s="18"/>
      <c r="CWE2" s="18"/>
      <c r="CWF2" s="18"/>
      <c r="CWG2" s="18"/>
      <c r="CWH2" s="18"/>
      <c r="CWI2" s="18"/>
      <c r="CWJ2" s="18"/>
      <c r="CWK2" s="18"/>
      <c r="CWL2" s="18"/>
      <c r="CWM2" s="18"/>
      <c r="CWN2" s="18"/>
      <c r="CWO2" s="18"/>
      <c r="CWP2" s="18"/>
      <c r="CWQ2" s="18"/>
      <c r="CWR2" s="18"/>
      <c r="CWS2" s="18"/>
      <c r="CWT2" s="18"/>
      <c r="CWU2" s="18"/>
      <c r="CWV2" s="18"/>
      <c r="CWW2" s="18"/>
      <c r="CWX2" s="18"/>
      <c r="CWY2" s="18"/>
      <c r="CWZ2" s="18"/>
      <c r="CXA2" s="18"/>
      <c r="CXB2" s="18"/>
      <c r="CXC2" s="18"/>
      <c r="CXD2" s="18"/>
      <c r="CXE2" s="18"/>
      <c r="CXF2" s="18"/>
      <c r="CXG2" s="18"/>
      <c r="CXH2" s="18"/>
      <c r="CXI2" s="18"/>
      <c r="CXJ2" s="18"/>
      <c r="CXK2" s="18"/>
      <c r="CXL2" s="18"/>
      <c r="CXM2" s="18"/>
      <c r="CXN2" s="18"/>
      <c r="CXO2" s="18"/>
      <c r="CXP2" s="18"/>
      <c r="CXQ2" s="18"/>
      <c r="CXR2" s="18"/>
      <c r="CXS2" s="18"/>
      <c r="CXT2" s="18"/>
      <c r="CXU2" s="18"/>
      <c r="CXV2" s="18"/>
      <c r="CXW2" s="18"/>
      <c r="CXX2" s="18"/>
      <c r="CXY2" s="18"/>
      <c r="CXZ2" s="18"/>
      <c r="CYA2" s="18"/>
      <c r="CYB2" s="18"/>
      <c r="CYC2" s="18"/>
      <c r="CYD2" s="18"/>
      <c r="CYE2" s="18"/>
      <c r="CYF2" s="18"/>
      <c r="CYG2" s="18"/>
      <c r="CYH2" s="18"/>
      <c r="CYI2" s="18"/>
      <c r="CYJ2" s="18"/>
      <c r="CYK2" s="18"/>
      <c r="CYL2" s="18"/>
      <c r="CYM2" s="18"/>
      <c r="CYN2" s="18"/>
      <c r="CYO2" s="18"/>
      <c r="CYP2" s="18"/>
      <c r="CYQ2" s="18"/>
      <c r="CYR2" s="18"/>
      <c r="CYS2" s="18"/>
      <c r="CYT2" s="18"/>
      <c r="CYU2" s="18"/>
      <c r="CYV2" s="18"/>
      <c r="CYW2" s="18"/>
      <c r="CYX2" s="18"/>
      <c r="CYY2" s="18"/>
      <c r="CYZ2" s="18"/>
      <c r="CZA2" s="18"/>
      <c r="CZB2" s="18"/>
      <c r="CZC2" s="18"/>
      <c r="CZD2" s="18"/>
      <c r="CZE2" s="18"/>
      <c r="CZF2" s="18"/>
      <c r="CZG2" s="18"/>
      <c r="CZH2" s="18"/>
      <c r="CZI2" s="18"/>
      <c r="CZJ2" s="18"/>
      <c r="CZK2" s="18"/>
      <c r="CZL2" s="18"/>
      <c r="CZM2" s="18"/>
      <c r="CZN2" s="18"/>
      <c r="CZO2" s="18"/>
      <c r="CZP2" s="18"/>
      <c r="CZQ2" s="18"/>
      <c r="CZR2" s="18"/>
      <c r="CZS2" s="18"/>
      <c r="CZT2" s="18"/>
      <c r="CZU2" s="18"/>
      <c r="CZV2" s="18"/>
      <c r="CZW2" s="18"/>
      <c r="CZX2" s="18"/>
      <c r="CZY2" s="18"/>
      <c r="CZZ2" s="18"/>
      <c r="DAA2" s="18"/>
      <c r="DAB2" s="18"/>
      <c r="DAC2" s="18"/>
      <c r="DAD2" s="18"/>
      <c r="DAE2" s="18"/>
      <c r="DAF2" s="18"/>
      <c r="DAG2" s="18"/>
      <c r="DAH2" s="18"/>
      <c r="DAI2" s="18"/>
      <c r="DAJ2" s="18"/>
      <c r="DAK2" s="18"/>
      <c r="DAL2" s="18"/>
      <c r="DAM2" s="18"/>
      <c r="DAN2" s="18"/>
      <c r="DAO2" s="18"/>
      <c r="DAP2" s="18"/>
      <c r="DAQ2" s="18"/>
      <c r="DAR2" s="18"/>
      <c r="DAS2" s="18"/>
      <c r="DAT2" s="18"/>
      <c r="DAU2" s="18"/>
      <c r="DAV2" s="18"/>
      <c r="DAW2" s="18"/>
      <c r="DAX2" s="18"/>
      <c r="DAY2" s="18"/>
      <c r="DAZ2" s="18"/>
      <c r="DBA2" s="18"/>
      <c r="DBB2" s="18"/>
      <c r="DBC2" s="18"/>
      <c r="DBD2" s="18"/>
      <c r="DBE2" s="18"/>
      <c r="DBF2" s="18"/>
      <c r="DBG2" s="18"/>
      <c r="DBH2" s="18"/>
      <c r="DBI2" s="18"/>
      <c r="DBJ2" s="18"/>
      <c r="DBK2" s="18"/>
      <c r="DBL2" s="18"/>
      <c r="DBM2" s="18"/>
      <c r="DBN2" s="18"/>
      <c r="DBO2" s="18"/>
      <c r="DBP2" s="18"/>
      <c r="DBQ2" s="18"/>
      <c r="DBR2" s="18"/>
      <c r="DBS2" s="18"/>
      <c r="DBT2" s="18"/>
      <c r="DBU2" s="18"/>
      <c r="DBV2" s="18"/>
      <c r="DBW2" s="18"/>
      <c r="DBX2" s="18"/>
      <c r="DBY2" s="18"/>
      <c r="DBZ2" s="18"/>
      <c r="DCA2" s="18"/>
      <c r="DCB2" s="18"/>
      <c r="DCC2" s="18"/>
      <c r="DCD2" s="18"/>
      <c r="DCE2" s="18"/>
      <c r="DCF2" s="18"/>
      <c r="DCG2" s="18"/>
      <c r="DCH2" s="18"/>
      <c r="DCI2" s="18"/>
      <c r="DCJ2" s="18"/>
      <c r="DCK2" s="18"/>
      <c r="DCL2" s="18"/>
      <c r="DCM2" s="18"/>
      <c r="DCN2" s="18"/>
      <c r="DCO2" s="18"/>
      <c r="DCP2" s="18"/>
      <c r="DCQ2" s="18"/>
      <c r="DCR2" s="18"/>
      <c r="DCS2" s="18"/>
      <c r="DCT2" s="18"/>
      <c r="DCU2" s="18"/>
      <c r="DCV2" s="18"/>
      <c r="DCW2" s="18"/>
      <c r="DCX2" s="18"/>
      <c r="DCY2" s="18"/>
      <c r="DCZ2" s="18"/>
      <c r="DDA2" s="18"/>
      <c r="DDB2" s="18"/>
      <c r="DDC2" s="18"/>
      <c r="DDD2" s="18"/>
      <c r="DDE2" s="18"/>
      <c r="DDF2" s="18"/>
      <c r="DDG2" s="18"/>
      <c r="DDH2" s="18"/>
      <c r="DDI2" s="18"/>
      <c r="DDJ2" s="18"/>
      <c r="DDK2" s="18"/>
      <c r="DDL2" s="18"/>
      <c r="DDM2" s="18"/>
      <c r="DDN2" s="18"/>
      <c r="DDO2" s="18"/>
      <c r="DDP2" s="18"/>
      <c r="DDQ2" s="18"/>
      <c r="DDR2" s="18"/>
      <c r="DDS2" s="18"/>
      <c r="DDT2" s="18"/>
      <c r="DDU2" s="18"/>
      <c r="DDV2" s="18"/>
      <c r="DDW2" s="18"/>
      <c r="DDX2" s="18"/>
      <c r="DDY2" s="18"/>
      <c r="DDZ2" s="18"/>
      <c r="DEA2" s="18"/>
      <c r="DEB2" s="18"/>
      <c r="DEC2" s="18"/>
      <c r="DED2" s="18"/>
      <c r="DEE2" s="18"/>
      <c r="DEF2" s="18"/>
      <c r="DEG2" s="18"/>
      <c r="DEH2" s="18"/>
      <c r="DEI2" s="18"/>
      <c r="DEJ2" s="18"/>
      <c r="DEK2" s="18"/>
      <c r="DEL2" s="18"/>
      <c r="DEM2" s="18"/>
      <c r="DEN2" s="18"/>
      <c r="DEO2" s="18"/>
      <c r="DEP2" s="18"/>
      <c r="DEQ2" s="18"/>
      <c r="DER2" s="18"/>
      <c r="DES2" s="18"/>
      <c r="DET2" s="18"/>
      <c r="DEU2" s="18"/>
      <c r="DEV2" s="18"/>
      <c r="DEW2" s="18"/>
      <c r="DEX2" s="18"/>
      <c r="DEY2" s="18"/>
      <c r="DEZ2" s="18"/>
      <c r="DFA2" s="18"/>
      <c r="DFB2" s="18"/>
      <c r="DFC2" s="18"/>
      <c r="DFD2" s="18"/>
      <c r="DFE2" s="18"/>
      <c r="DFF2" s="18"/>
      <c r="DFG2" s="18"/>
      <c r="DFH2" s="18"/>
      <c r="DFI2" s="18"/>
      <c r="DFJ2" s="18"/>
      <c r="DFK2" s="18"/>
      <c r="DFL2" s="18"/>
      <c r="DFM2" s="18"/>
      <c r="DFN2" s="18"/>
      <c r="DFO2" s="18"/>
      <c r="DFP2" s="18"/>
      <c r="DFQ2" s="18"/>
      <c r="DFR2" s="18"/>
      <c r="DFS2" s="18"/>
      <c r="DFT2" s="18"/>
      <c r="DFU2" s="18"/>
      <c r="DFV2" s="18"/>
      <c r="DFW2" s="18"/>
      <c r="DFX2" s="18"/>
      <c r="DFY2" s="18"/>
      <c r="DFZ2" s="18"/>
      <c r="DGA2" s="18"/>
      <c r="DGB2" s="18"/>
      <c r="DGC2" s="18"/>
      <c r="DGD2" s="18"/>
      <c r="DGE2" s="18"/>
      <c r="DGF2" s="18"/>
      <c r="DGG2" s="18"/>
      <c r="DGH2" s="18"/>
      <c r="DGI2" s="18"/>
      <c r="DGJ2" s="18"/>
      <c r="DGK2" s="18"/>
      <c r="DGL2" s="18"/>
      <c r="DGM2" s="18"/>
      <c r="DGN2" s="18"/>
      <c r="DGO2" s="18"/>
      <c r="DGP2" s="18"/>
      <c r="DGQ2" s="18"/>
      <c r="DGR2" s="18"/>
      <c r="DGS2" s="18"/>
      <c r="DGT2" s="18"/>
      <c r="DGU2" s="18"/>
      <c r="DGV2" s="18"/>
      <c r="DGW2" s="18"/>
      <c r="DGX2" s="18"/>
      <c r="DGY2" s="18"/>
      <c r="DGZ2" s="18"/>
      <c r="DHA2" s="18"/>
      <c r="DHB2" s="18"/>
      <c r="DHC2" s="18"/>
      <c r="DHD2" s="18"/>
      <c r="DHE2" s="18"/>
      <c r="DHF2" s="18"/>
      <c r="DHG2" s="18"/>
      <c r="DHH2" s="18"/>
      <c r="DHI2" s="18"/>
      <c r="DHJ2" s="18"/>
      <c r="DHK2" s="18"/>
      <c r="DHL2" s="18"/>
      <c r="DHM2" s="18"/>
      <c r="DHN2" s="18"/>
      <c r="DHO2" s="18"/>
      <c r="DHP2" s="18"/>
      <c r="DHQ2" s="18"/>
      <c r="DHR2" s="18"/>
      <c r="DHS2" s="18"/>
      <c r="DHT2" s="18"/>
      <c r="DHU2" s="18"/>
      <c r="DHV2" s="18"/>
      <c r="DHW2" s="18"/>
      <c r="DHX2" s="18"/>
      <c r="DHY2" s="18"/>
      <c r="DHZ2" s="18"/>
      <c r="DIA2" s="18"/>
      <c r="DIB2" s="18"/>
      <c r="DIC2" s="18"/>
      <c r="DID2" s="18"/>
      <c r="DIE2" s="18"/>
      <c r="DIF2" s="18"/>
      <c r="DIG2" s="18"/>
      <c r="DIH2" s="18"/>
      <c r="DII2" s="18"/>
      <c r="DIJ2" s="18"/>
      <c r="DIK2" s="18"/>
      <c r="DIL2" s="18"/>
      <c r="DIM2" s="18"/>
      <c r="DIN2" s="18"/>
      <c r="DIO2" s="18"/>
      <c r="DIP2" s="18"/>
      <c r="DIQ2" s="18"/>
      <c r="DIR2" s="18"/>
      <c r="DIS2" s="18"/>
      <c r="DIT2" s="18"/>
      <c r="DIU2" s="18"/>
      <c r="DIV2" s="18"/>
      <c r="DIW2" s="18"/>
      <c r="DIX2" s="18"/>
      <c r="DIY2" s="18"/>
      <c r="DIZ2" s="18"/>
      <c r="DJA2" s="18"/>
      <c r="DJB2" s="18"/>
      <c r="DJC2" s="18"/>
      <c r="DJD2" s="18"/>
      <c r="DJE2" s="18"/>
      <c r="DJF2" s="18"/>
      <c r="DJG2" s="18"/>
      <c r="DJH2" s="18"/>
      <c r="DJI2" s="18"/>
      <c r="DJJ2" s="18"/>
      <c r="DJK2" s="18"/>
      <c r="DJL2" s="18"/>
      <c r="DJM2" s="18"/>
      <c r="DJN2" s="18"/>
      <c r="DJO2" s="18"/>
      <c r="DJP2" s="18"/>
      <c r="DJQ2" s="18"/>
      <c r="DJR2" s="18"/>
      <c r="DJS2" s="18"/>
      <c r="DJT2" s="18"/>
      <c r="DJU2" s="18"/>
      <c r="DJV2" s="18"/>
      <c r="DJW2" s="18"/>
      <c r="DJX2" s="18"/>
      <c r="DJY2" s="18"/>
      <c r="DJZ2" s="18"/>
      <c r="DKA2" s="18"/>
      <c r="DKB2" s="18"/>
      <c r="DKC2" s="18"/>
      <c r="DKD2" s="18"/>
      <c r="DKE2" s="18"/>
      <c r="DKF2" s="18"/>
      <c r="DKG2" s="18"/>
      <c r="DKH2" s="18"/>
      <c r="DKI2" s="18"/>
      <c r="DKJ2" s="18"/>
      <c r="DKK2" s="18"/>
      <c r="DKL2" s="18"/>
      <c r="DKM2" s="18"/>
      <c r="DKN2" s="18"/>
      <c r="DKO2" s="18"/>
      <c r="DKP2" s="18"/>
      <c r="DKQ2" s="18"/>
      <c r="DKR2" s="18"/>
      <c r="DKS2" s="18"/>
      <c r="DKT2" s="18"/>
      <c r="DKU2" s="18"/>
      <c r="DKV2" s="18"/>
      <c r="DKW2" s="18"/>
      <c r="DKX2" s="18"/>
      <c r="DKY2" s="18"/>
      <c r="DKZ2" s="18"/>
      <c r="DLA2" s="18"/>
      <c r="DLB2" s="18"/>
      <c r="DLC2" s="18"/>
      <c r="DLD2" s="18"/>
      <c r="DLE2" s="18"/>
      <c r="DLF2" s="18"/>
      <c r="DLG2" s="18"/>
      <c r="DLH2" s="18"/>
      <c r="DLI2" s="18"/>
      <c r="DLJ2" s="18"/>
      <c r="DLK2" s="18"/>
      <c r="DLL2" s="18"/>
      <c r="DLM2" s="18"/>
      <c r="DLN2" s="18"/>
      <c r="DLO2" s="18"/>
      <c r="DLP2" s="18"/>
      <c r="DLQ2" s="18"/>
      <c r="DLR2" s="18"/>
      <c r="DLS2" s="18"/>
      <c r="DLT2" s="18"/>
      <c r="DLU2" s="18"/>
      <c r="DLV2" s="18"/>
      <c r="DLW2" s="18"/>
      <c r="DLX2" s="18"/>
      <c r="DLY2" s="18"/>
      <c r="DLZ2" s="18"/>
      <c r="DMA2" s="18"/>
      <c r="DMB2" s="18"/>
      <c r="DMC2" s="18"/>
      <c r="DMD2" s="18"/>
      <c r="DME2" s="18"/>
      <c r="DMF2" s="18"/>
      <c r="DMG2" s="18"/>
      <c r="DMH2" s="18"/>
      <c r="DMI2" s="18"/>
      <c r="DMJ2" s="18"/>
      <c r="DMK2" s="18"/>
      <c r="DML2" s="18"/>
      <c r="DMM2" s="18"/>
      <c r="DMN2" s="18"/>
      <c r="DMO2" s="18"/>
      <c r="DMP2" s="18"/>
      <c r="DMQ2" s="18"/>
      <c r="DMR2" s="18"/>
      <c r="DMS2" s="18"/>
      <c r="DMT2" s="18"/>
      <c r="DMU2" s="18"/>
      <c r="DMV2" s="18"/>
      <c r="DMW2" s="18"/>
      <c r="DMX2" s="18"/>
      <c r="DMY2" s="18"/>
      <c r="DMZ2" s="18"/>
      <c r="DNA2" s="18"/>
      <c r="DNB2" s="18"/>
      <c r="DNC2" s="18"/>
      <c r="DND2" s="18"/>
      <c r="DNE2" s="18"/>
      <c r="DNF2" s="18"/>
      <c r="DNG2" s="18"/>
      <c r="DNH2" s="18"/>
      <c r="DNI2" s="18"/>
      <c r="DNJ2" s="18"/>
      <c r="DNK2" s="18"/>
      <c r="DNL2" s="18"/>
      <c r="DNM2" s="18"/>
      <c r="DNN2" s="18"/>
      <c r="DNO2" s="18"/>
      <c r="DNP2" s="18"/>
      <c r="DNQ2" s="18"/>
      <c r="DNR2" s="18"/>
      <c r="DNS2" s="18"/>
      <c r="DNT2" s="18"/>
      <c r="DNU2" s="18"/>
      <c r="DNV2" s="18"/>
      <c r="DNW2" s="18"/>
      <c r="DNX2" s="18"/>
      <c r="DNY2" s="18"/>
      <c r="DNZ2" s="18"/>
      <c r="DOA2" s="18"/>
      <c r="DOB2" s="18"/>
      <c r="DOC2" s="18"/>
      <c r="DOD2" s="18"/>
      <c r="DOE2" s="18"/>
      <c r="DOF2" s="18"/>
      <c r="DOG2" s="18"/>
      <c r="DOH2" s="18"/>
      <c r="DOI2" s="18"/>
      <c r="DOJ2" s="18"/>
      <c r="DOK2" s="18"/>
      <c r="DOL2" s="18"/>
      <c r="DOM2" s="18"/>
      <c r="DON2" s="18"/>
      <c r="DOO2" s="18"/>
      <c r="DOP2" s="18"/>
      <c r="DOQ2" s="18"/>
      <c r="DOR2" s="18"/>
      <c r="DOS2" s="18"/>
      <c r="DOT2" s="18"/>
      <c r="DOU2" s="18"/>
      <c r="DOV2" s="18"/>
      <c r="DOW2" s="18"/>
      <c r="DOX2" s="18"/>
      <c r="DOY2" s="18"/>
      <c r="DOZ2" s="18"/>
      <c r="DPA2" s="18"/>
      <c r="DPB2" s="18"/>
      <c r="DPC2" s="18"/>
      <c r="DPD2" s="18"/>
      <c r="DPE2" s="18"/>
      <c r="DPF2" s="18"/>
      <c r="DPG2" s="18"/>
      <c r="DPH2" s="18"/>
      <c r="DPI2" s="18"/>
      <c r="DPJ2" s="18"/>
      <c r="DPK2" s="18"/>
      <c r="DPL2" s="18"/>
      <c r="DPM2" s="18"/>
      <c r="DPN2" s="18"/>
      <c r="DPO2" s="18"/>
      <c r="DPP2" s="18"/>
      <c r="DPQ2" s="18"/>
      <c r="DPR2" s="18"/>
      <c r="DPS2" s="18"/>
      <c r="DPT2" s="18"/>
      <c r="DPU2" s="18"/>
      <c r="DPV2" s="18"/>
      <c r="DPW2" s="18"/>
      <c r="DPX2" s="18"/>
      <c r="DPY2" s="18"/>
      <c r="DPZ2" s="18"/>
      <c r="DQA2" s="18"/>
      <c r="DQB2" s="18"/>
      <c r="DQC2" s="18"/>
      <c r="DQD2" s="18"/>
      <c r="DQE2" s="18"/>
      <c r="DQF2" s="18"/>
      <c r="DQG2" s="18"/>
      <c r="DQH2" s="18"/>
      <c r="DQI2" s="18"/>
      <c r="DQJ2" s="18"/>
      <c r="DQK2" s="18"/>
      <c r="DQL2" s="18"/>
      <c r="DQM2" s="18"/>
      <c r="DQN2" s="18"/>
      <c r="DQO2" s="18"/>
      <c r="DQP2" s="18"/>
      <c r="DQQ2" s="18"/>
      <c r="DQR2" s="18"/>
      <c r="DQS2" s="18"/>
      <c r="DQT2" s="18"/>
      <c r="DQU2" s="18"/>
      <c r="DQV2" s="18"/>
      <c r="DQW2" s="18"/>
      <c r="DQX2" s="18"/>
      <c r="DQY2" s="18"/>
      <c r="DQZ2" s="18"/>
      <c r="DRA2" s="18"/>
      <c r="DRB2" s="18"/>
      <c r="DRC2" s="18"/>
      <c r="DRD2" s="18"/>
      <c r="DRE2" s="18"/>
      <c r="DRF2" s="18"/>
      <c r="DRG2" s="18"/>
      <c r="DRH2" s="18"/>
      <c r="DRI2" s="18"/>
      <c r="DRJ2" s="18"/>
      <c r="DRK2" s="18"/>
      <c r="DRL2" s="18"/>
      <c r="DRM2" s="18"/>
      <c r="DRN2" s="18"/>
      <c r="DRO2" s="18"/>
      <c r="DRP2" s="18"/>
      <c r="DRQ2" s="18"/>
      <c r="DRR2" s="18"/>
      <c r="DRS2" s="18"/>
      <c r="DRT2" s="18"/>
      <c r="DRU2" s="18"/>
      <c r="DRV2" s="18"/>
      <c r="DRW2" s="18"/>
      <c r="DRX2" s="18"/>
      <c r="DRY2" s="18"/>
      <c r="DRZ2" s="18"/>
      <c r="DSA2" s="18"/>
      <c r="DSB2" s="18"/>
      <c r="DSC2" s="18"/>
      <c r="DSD2" s="18"/>
      <c r="DSE2" s="18"/>
      <c r="DSF2" s="18"/>
      <c r="DSG2" s="18"/>
      <c r="DSH2" s="18"/>
      <c r="DSI2" s="18"/>
      <c r="DSJ2" s="18"/>
      <c r="DSK2" s="18"/>
      <c r="DSL2" s="18"/>
      <c r="DSM2" s="18"/>
      <c r="DSN2" s="18"/>
      <c r="DSO2" s="18"/>
      <c r="DSP2" s="18"/>
      <c r="DSQ2" s="18"/>
      <c r="DSR2" s="18"/>
      <c r="DSS2" s="18"/>
      <c r="DST2" s="18"/>
      <c r="DSU2" s="18"/>
      <c r="DSV2" s="18"/>
      <c r="DSW2" s="18"/>
      <c r="DSX2" s="18"/>
      <c r="DSY2" s="18"/>
      <c r="DSZ2" s="18"/>
      <c r="DTA2" s="18"/>
      <c r="DTB2" s="18"/>
      <c r="DTC2" s="18"/>
      <c r="DTD2" s="18"/>
      <c r="DTE2" s="18"/>
      <c r="DTF2" s="18"/>
      <c r="DTG2" s="18"/>
      <c r="DTH2" s="18"/>
      <c r="DTI2" s="18"/>
      <c r="DTJ2" s="18"/>
      <c r="DTK2" s="18"/>
      <c r="DTL2" s="18"/>
      <c r="DTM2" s="18"/>
      <c r="DTN2" s="18"/>
      <c r="DTO2" s="18"/>
      <c r="DTP2" s="18"/>
      <c r="DTQ2" s="18"/>
      <c r="DTR2" s="18"/>
      <c r="DTS2" s="18"/>
      <c r="DTT2" s="18"/>
      <c r="DTU2" s="18"/>
      <c r="DTV2" s="18"/>
      <c r="DTW2" s="18"/>
      <c r="DTX2" s="18"/>
      <c r="DTY2" s="18"/>
      <c r="DTZ2" s="18"/>
      <c r="DUA2" s="18"/>
      <c r="DUB2" s="18"/>
      <c r="DUC2" s="18"/>
      <c r="DUD2" s="18"/>
      <c r="DUE2" s="18"/>
      <c r="DUF2" s="18"/>
      <c r="DUG2" s="18"/>
      <c r="DUH2" s="18"/>
      <c r="DUI2" s="18"/>
      <c r="DUJ2" s="18"/>
      <c r="DUK2" s="18"/>
      <c r="DUL2" s="18"/>
      <c r="DUM2" s="18"/>
      <c r="DUN2" s="18"/>
      <c r="DUO2" s="18"/>
      <c r="DUP2" s="18"/>
      <c r="DUQ2" s="18"/>
      <c r="DUR2" s="18"/>
      <c r="DUS2" s="18"/>
      <c r="DUT2" s="18"/>
      <c r="DUU2" s="18"/>
      <c r="DUV2" s="18"/>
      <c r="DUW2" s="18"/>
      <c r="DUX2" s="18"/>
      <c r="DUY2" s="18"/>
      <c r="DUZ2" s="18"/>
      <c r="DVA2" s="18"/>
      <c r="DVB2" s="18"/>
      <c r="DVC2" s="18"/>
      <c r="DVD2" s="18"/>
      <c r="DVE2" s="18"/>
      <c r="DVF2" s="18"/>
      <c r="DVG2" s="18"/>
      <c r="DVH2" s="18"/>
      <c r="DVI2" s="18"/>
      <c r="DVJ2" s="18"/>
      <c r="DVK2" s="18"/>
      <c r="DVL2" s="18"/>
      <c r="DVM2" s="18"/>
      <c r="DVN2" s="18"/>
      <c r="DVO2" s="18"/>
      <c r="DVP2" s="18"/>
      <c r="DVQ2" s="18"/>
      <c r="DVR2" s="18"/>
      <c r="DVS2" s="18"/>
      <c r="DVT2" s="18"/>
      <c r="DVU2" s="18"/>
      <c r="DVV2" s="18"/>
      <c r="DVW2" s="18"/>
      <c r="DVX2" s="18"/>
      <c r="DVY2" s="18"/>
      <c r="DVZ2" s="18"/>
      <c r="DWA2" s="18"/>
      <c r="DWB2" s="18"/>
      <c r="DWC2" s="18"/>
      <c r="DWD2" s="18"/>
      <c r="DWE2" s="18"/>
      <c r="DWF2" s="18"/>
      <c r="DWG2" s="18"/>
      <c r="DWH2" s="18"/>
      <c r="DWI2" s="18"/>
      <c r="DWJ2" s="18"/>
      <c r="DWK2" s="18"/>
      <c r="DWL2" s="18"/>
      <c r="DWM2" s="18"/>
      <c r="DWN2" s="18"/>
      <c r="DWO2" s="18"/>
      <c r="DWP2" s="18"/>
      <c r="DWQ2" s="18"/>
      <c r="DWR2" s="18"/>
      <c r="DWS2" s="18"/>
      <c r="DWT2" s="18"/>
      <c r="DWU2" s="18"/>
      <c r="DWV2" s="18"/>
      <c r="DWW2" s="18"/>
      <c r="DWX2" s="18"/>
      <c r="DWY2" s="18"/>
      <c r="DWZ2" s="18"/>
      <c r="DXA2" s="18"/>
      <c r="DXB2" s="18"/>
      <c r="DXC2" s="18"/>
      <c r="DXD2" s="18"/>
      <c r="DXE2" s="18"/>
      <c r="DXF2" s="18"/>
      <c r="DXG2" s="18"/>
      <c r="DXH2" s="18"/>
      <c r="DXI2" s="18"/>
      <c r="DXJ2" s="18"/>
      <c r="DXK2" s="18"/>
      <c r="DXL2" s="18"/>
      <c r="DXM2" s="18"/>
      <c r="DXN2" s="18"/>
      <c r="DXO2" s="18"/>
      <c r="DXP2" s="18"/>
      <c r="DXQ2" s="18"/>
      <c r="DXR2" s="18"/>
      <c r="DXS2" s="18"/>
      <c r="DXT2" s="18"/>
      <c r="DXU2" s="18"/>
      <c r="DXV2" s="18"/>
      <c r="DXW2" s="18"/>
      <c r="DXX2" s="18"/>
      <c r="DXY2" s="18"/>
      <c r="DXZ2" s="18"/>
      <c r="DYA2" s="18"/>
      <c r="DYB2" s="18"/>
      <c r="DYC2" s="18"/>
      <c r="DYD2" s="18"/>
      <c r="DYE2" s="18"/>
      <c r="DYF2" s="18"/>
      <c r="DYG2" s="18"/>
      <c r="DYH2" s="18"/>
      <c r="DYI2" s="18"/>
      <c r="DYJ2" s="18"/>
      <c r="DYK2" s="18"/>
      <c r="DYL2" s="18"/>
      <c r="DYM2" s="18"/>
      <c r="DYN2" s="18"/>
      <c r="DYO2" s="18"/>
      <c r="DYP2" s="18"/>
      <c r="DYQ2" s="18"/>
      <c r="DYR2" s="18"/>
      <c r="DYS2" s="18"/>
      <c r="DYT2" s="18"/>
      <c r="DYU2" s="18"/>
      <c r="DYV2" s="18"/>
      <c r="DYW2" s="18"/>
      <c r="DYX2" s="18"/>
      <c r="DYY2" s="18"/>
      <c r="DYZ2" s="18"/>
      <c r="DZA2" s="18"/>
      <c r="DZB2" s="18"/>
      <c r="DZC2" s="18"/>
      <c r="DZD2" s="18"/>
      <c r="DZE2" s="18"/>
      <c r="DZF2" s="18"/>
      <c r="DZG2" s="18"/>
      <c r="DZH2" s="18"/>
      <c r="DZI2" s="18"/>
      <c r="DZJ2" s="18"/>
      <c r="DZK2" s="18"/>
      <c r="DZL2" s="18"/>
      <c r="DZM2" s="18"/>
      <c r="DZN2" s="18"/>
      <c r="DZO2" s="18"/>
      <c r="DZP2" s="18"/>
      <c r="DZQ2" s="18"/>
      <c r="DZR2" s="18"/>
      <c r="DZS2" s="18"/>
      <c r="DZT2" s="18"/>
      <c r="DZU2" s="18"/>
      <c r="DZV2" s="18"/>
      <c r="DZW2" s="18"/>
      <c r="DZX2" s="18"/>
      <c r="DZY2" s="18"/>
      <c r="DZZ2" s="18"/>
      <c r="EAA2" s="18"/>
      <c r="EAB2" s="18"/>
      <c r="EAC2" s="18"/>
      <c r="EAD2" s="18"/>
      <c r="EAE2" s="18"/>
      <c r="EAF2" s="18"/>
      <c r="EAG2" s="18"/>
      <c r="EAH2" s="18"/>
      <c r="EAI2" s="18"/>
      <c r="EAJ2" s="18"/>
      <c r="EAK2" s="18"/>
      <c r="EAL2" s="18"/>
      <c r="EAM2" s="18"/>
      <c r="EAN2" s="18"/>
      <c r="EAO2" s="18"/>
      <c r="EAP2" s="18"/>
      <c r="EAQ2" s="18"/>
      <c r="EAR2" s="18"/>
      <c r="EAS2" s="18"/>
      <c r="EAT2" s="18"/>
      <c r="EAU2" s="18"/>
      <c r="EAV2" s="18"/>
      <c r="EAW2" s="18"/>
      <c r="EAX2" s="18"/>
      <c r="EAY2" s="18"/>
      <c r="EAZ2" s="18"/>
      <c r="EBA2" s="18"/>
      <c r="EBB2" s="18"/>
      <c r="EBC2" s="18"/>
      <c r="EBD2" s="18"/>
      <c r="EBE2" s="18"/>
      <c r="EBF2" s="18"/>
      <c r="EBG2" s="18"/>
      <c r="EBH2" s="18"/>
      <c r="EBI2" s="18"/>
      <c r="EBJ2" s="18"/>
      <c r="EBK2" s="18"/>
      <c r="EBL2" s="18"/>
      <c r="EBM2" s="18"/>
      <c r="EBN2" s="18"/>
      <c r="EBO2" s="18"/>
      <c r="EBP2" s="18"/>
      <c r="EBQ2" s="18"/>
      <c r="EBR2" s="18"/>
      <c r="EBS2" s="18"/>
      <c r="EBT2" s="18"/>
      <c r="EBU2" s="18"/>
      <c r="EBV2" s="18"/>
      <c r="EBW2" s="18"/>
      <c r="EBX2" s="18"/>
      <c r="EBY2" s="18"/>
      <c r="EBZ2" s="18"/>
      <c r="ECA2" s="18"/>
      <c r="ECB2" s="18"/>
      <c r="ECC2" s="18"/>
      <c r="ECD2" s="18"/>
      <c r="ECE2" s="18"/>
      <c r="ECF2" s="18"/>
      <c r="ECG2" s="18"/>
      <c r="ECH2" s="18"/>
      <c r="ECI2" s="18"/>
      <c r="ECJ2" s="18"/>
      <c r="ECK2" s="18"/>
      <c r="ECL2" s="18"/>
      <c r="ECM2" s="18"/>
      <c r="ECN2" s="18"/>
      <c r="ECO2" s="18"/>
      <c r="ECP2" s="18"/>
      <c r="ECQ2" s="18"/>
      <c r="ECR2" s="18"/>
      <c r="ECS2" s="18"/>
      <c r="ECT2" s="18"/>
      <c r="ECU2" s="18"/>
      <c r="ECV2" s="18"/>
      <c r="ECW2" s="18"/>
      <c r="ECX2" s="18"/>
      <c r="ECY2" s="18"/>
      <c r="ECZ2" s="18"/>
      <c r="EDA2" s="18"/>
      <c r="EDB2" s="18"/>
      <c r="EDC2" s="18"/>
      <c r="EDD2" s="18"/>
      <c r="EDE2" s="18"/>
      <c r="EDF2" s="18"/>
      <c r="EDG2" s="18"/>
      <c r="EDH2" s="18"/>
      <c r="EDI2" s="18"/>
      <c r="EDJ2" s="18"/>
      <c r="EDK2" s="18"/>
      <c r="EDL2" s="18"/>
      <c r="EDM2" s="18"/>
      <c r="EDN2" s="18"/>
      <c r="EDO2" s="18"/>
      <c r="EDP2" s="18"/>
      <c r="EDQ2" s="18"/>
      <c r="EDR2" s="18"/>
      <c r="EDS2" s="18"/>
      <c r="EDT2" s="18"/>
      <c r="EDU2" s="18"/>
      <c r="EDV2" s="18"/>
      <c r="EDW2" s="18"/>
      <c r="EDX2" s="18"/>
      <c r="EDY2" s="18"/>
      <c r="EDZ2" s="18"/>
      <c r="EEA2" s="18"/>
      <c r="EEB2" s="18"/>
      <c r="EEC2" s="18"/>
      <c r="EED2" s="18"/>
      <c r="EEE2" s="18"/>
      <c r="EEF2" s="18"/>
      <c r="EEG2" s="18"/>
      <c r="EEH2" s="18"/>
      <c r="EEI2" s="18"/>
      <c r="EEJ2" s="18"/>
      <c r="EEK2" s="18"/>
      <c r="EEL2" s="18"/>
      <c r="EEM2" s="18"/>
      <c r="EEN2" s="18"/>
      <c r="EEO2" s="18"/>
      <c r="EEP2" s="18"/>
      <c r="EEQ2" s="18"/>
      <c r="EER2" s="18"/>
      <c r="EES2" s="18"/>
      <c r="EET2" s="18"/>
      <c r="EEU2" s="18"/>
      <c r="EEV2" s="18"/>
      <c r="EEW2" s="18"/>
      <c r="EEX2" s="18"/>
      <c r="EEY2" s="18"/>
      <c r="EEZ2" s="18"/>
      <c r="EFA2" s="18"/>
      <c r="EFB2" s="18"/>
      <c r="EFC2" s="18"/>
      <c r="EFD2" s="18"/>
      <c r="EFE2" s="18"/>
      <c r="EFF2" s="18"/>
      <c r="EFG2" s="18"/>
      <c r="EFH2" s="18"/>
      <c r="EFI2" s="18"/>
      <c r="EFJ2" s="18"/>
      <c r="EFK2" s="18"/>
      <c r="EFL2" s="18"/>
      <c r="EFM2" s="18"/>
      <c r="EFN2" s="18"/>
      <c r="EFO2" s="18"/>
      <c r="EFP2" s="18"/>
      <c r="EFQ2" s="18"/>
      <c r="EFR2" s="18"/>
      <c r="EFS2" s="18"/>
      <c r="EFT2" s="18"/>
      <c r="EFU2" s="18"/>
      <c r="EFV2" s="18"/>
      <c r="EFW2" s="18"/>
      <c r="EFX2" s="18"/>
      <c r="EFY2" s="18"/>
      <c r="EFZ2" s="18"/>
      <c r="EGA2" s="18"/>
      <c r="EGB2" s="18"/>
      <c r="EGC2" s="18"/>
      <c r="EGD2" s="18"/>
      <c r="EGE2" s="18"/>
      <c r="EGF2" s="18"/>
      <c r="EGG2" s="18"/>
      <c r="EGH2" s="18"/>
      <c r="EGI2" s="18"/>
      <c r="EGJ2" s="18"/>
      <c r="EGK2" s="18"/>
      <c r="EGL2" s="18"/>
      <c r="EGM2" s="18"/>
      <c r="EGN2" s="18"/>
      <c r="EGO2" s="18"/>
      <c r="EGP2" s="18"/>
      <c r="EGQ2" s="18"/>
      <c r="EGR2" s="18"/>
      <c r="EGS2" s="18"/>
      <c r="EGT2" s="18"/>
      <c r="EGU2" s="18"/>
      <c r="EGV2" s="18"/>
      <c r="EGW2" s="18"/>
      <c r="EGX2" s="18"/>
      <c r="EGY2" s="18"/>
      <c r="EGZ2" s="18"/>
      <c r="EHA2" s="18"/>
      <c r="EHB2" s="18"/>
      <c r="EHC2" s="18"/>
      <c r="EHD2" s="18"/>
      <c r="EHE2" s="18"/>
      <c r="EHF2" s="18"/>
      <c r="EHG2" s="18"/>
      <c r="EHH2" s="18"/>
      <c r="EHI2" s="18"/>
      <c r="EHJ2" s="18"/>
      <c r="EHK2" s="18"/>
      <c r="EHL2" s="18"/>
      <c r="EHM2" s="18"/>
      <c r="EHN2" s="18"/>
      <c r="EHO2" s="18"/>
      <c r="EHP2" s="18"/>
      <c r="EHQ2" s="18"/>
      <c r="EHR2" s="18"/>
      <c r="EHS2" s="18"/>
      <c r="EHT2" s="18"/>
      <c r="EHU2" s="18"/>
      <c r="EHV2" s="18"/>
      <c r="EHW2" s="18"/>
      <c r="EHX2" s="18"/>
      <c r="EHY2" s="18"/>
      <c r="EHZ2" s="18"/>
      <c r="EIA2" s="18"/>
      <c r="EIB2" s="18"/>
      <c r="EIC2" s="18"/>
      <c r="EID2" s="18"/>
      <c r="EIE2" s="18"/>
      <c r="EIF2" s="18"/>
      <c r="EIG2" s="18"/>
      <c r="EIH2" s="18"/>
      <c r="EII2" s="18"/>
      <c r="EIJ2" s="18"/>
      <c r="EIK2" s="18"/>
      <c r="EIL2" s="18"/>
      <c r="EIM2" s="18"/>
      <c r="EIN2" s="18"/>
      <c r="EIO2" s="18"/>
      <c r="EIP2" s="18"/>
      <c r="EIQ2" s="18"/>
      <c r="EIR2" s="18"/>
      <c r="EIS2" s="18"/>
      <c r="EIT2" s="18"/>
      <c r="EIU2" s="18"/>
      <c r="EIV2" s="18"/>
      <c r="EIW2" s="18"/>
      <c r="EIX2" s="18"/>
      <c r="EIY2" s="18"/>
      <c r="EIZ2" s="18"/>
      <c r="EJA2" s="18"/>
      <c r="EJB2" s="18"/>
      <c r="EJC2" s="18"/>
      <c r="EJD2" s="18"/>
      <c r="EJE2" s="18"/>
      <c r="EJF2" s="18"/>
      <c r="EJG2" s="18"/>
      <c r="EJH2" s="18"/>
      <c r="EJI2" s="18"/>
      <c r="EJJ2" s="18"/>
      <c r="EJK2" s="18"/>
      <c r="EJL2" s="18"/>
      <c r="EJM2" s="18"/>
      <c r="EJN2" s="18"/>
      <c r="EJO2" s="18"/>
      <c r="EJP2" s="18"/>
      <c r="EJQ2" s="18"/>
      <c r="EJR2" s="18"/>
      <c r="EJS2" s="18"/>
      <c r="EJT2" s="18"/>
      <c r="EJU2" s="18"/>
      <c r="EJV2" s="18"/>
      <c r="EJW2" s="18"/>
      <c r="EJX2" s="18"/>
      <c r="EJY2" s="18"/>
      <c r="EJZ2" s="18"/>
      <c r="EKA2" s="18"/>
      <c r="EKB2" s="18"/>
      <c r="EKC2" s="18"/>
      <c r="EKD2" s="18"/>
      <c r="EKE2" s="18"/>
      <c r="EKF2" s="18"/>
      <c r="EKG2" s="18"/>
      <c r="EKH2" s="18"/>
      <c r="EKI2" s="18"/>
      <c r="EKJ2" s="18"/>
      <c r="EKK2" s="18"/>
      <c r="EKL2" s="18"/>
      <c r="EKM2" s="18"/>
      <c r="EKN2" s="18"/>
      <c r="EKO2" s="18"/>
      <c r="EKP2" s="18"/>
      <c r="EKQ2" s="18"/>
      <c r="EKR2" s="18"/>
      <c r="EKS2" s="18"/>
      <c r="EKT2" s="18"/>
      <c r="EKU2" s="18"/>
      <c r="EKV2" s="18"/>
      <c r="EKW2" s="18"/>
      <c r="EKX2" s="18"/>
      <c r="EKY2" s="18"/>
      <c r="EKZ2" s="18"/>
      <c r="ELA2" s="18"/>
      <c r="ELB2" s="18"/>
      <c r="ELC2" s="18"/>
      <c r="ELD2" s="18"/>
      <c r="ELE2" s="18"/>
      <c r="ELF2" s="18"/>
      <c r="ELG2" s="18"/>
      <c r="ELH2" s="18"/>
      <c r="ELI2" s="18"/>
      <c r="ELJ2" s="18"/>
      <c r="ELK2" s="18"/>
      <c r="ELL2" s="18"/>
      <c r="ELM2" s="18"/>
      <c r="ELN2" s="18"/>
      <c r="ELO2" s="18"/>
      <c r="ELP2" s="18"/>
      <c r="ELQ2" s="18"/>
      <c r="ELR2" s="18"/>
      <c r="ELS2" s="18"/>
      <c r="ELT2" s="18"/>
      <c r="ELU2" s="18"/>
      <c r="ELV2" s="18"/>
      <c r="ELW2" s="18"/>
      <c r="ELX2" s="18"/>
      <c r="ELY2" s="18"/>
      <c r="ELZ2" s="18"/>
      <c r="EMA2" s="18"/>
      <c r="EMB2" s="18"/>
      <c r="EMC2" s="18"/>
      <c r="EMD2" s="18"/>
      <c r="EME2" s="18"/>
      <c r="EMF2" s="18"/>
      <c r="EMG2" s="18"/>
      <c r="EMH2" s="18"/>
      <c r="EMI2" s="18"/>
      <c r="EMJ2" s="18"/>
      <c r="EMK2" s="18"/>
      <c r="EML2" s="18"/>
      <c r="EMM2" s="18"/>
      <c r="EMN2" s="18"/>
      <c r="EMO2" s="18"/>
      <c r="EMP2" s="18"/>
      <c r="EMQ2" s="18"/>
      <c r="EMR2" s="18"/>
      <c r="EMS2" s="18"/>
      <c r="EMT2" s="18"/>
      <c r="EMU2" s="18"/>
      <c r="EMV2" s="18"/>
      <c r="EMW2" s="18"/>
      <c r="EMX2" s="18"/>
      <c r="EMY2" s="18"/>
      <c r="EMZ2" s="18"/>
      <c r="ENA2" s="18"/>
      <c r="ENB2" s="18"/>
      <c r="ENC2" s="18"/>
      <c r="END2" s="18"/>
      <c r="ENE2" s="18"/>
      <c r="ENF2" s="18"/>
      <c r="ENG2" s="18"/>
      <c r="ENH2" s="18"/>
      <c r="ENI2" s="18"/>
      <c r="ENJ2" s="18"/>
      <c r="ENK2" s="18"/>
      <c r="ENL2" s="18"/>
      <c r="ENM2" s="18"/>
      <c r="ENN2" s="18"/>
      <c r="ENO2" s="18"/>
      <c r="ENP2" s="18"/>
      <c r="ENQ2" s="18"/>
      <c r="ENR2" s="18"/>
      <c r="ENS2" s="18"/>
      <c r="ENT2" s="18"/>
      <c r="ENU2" s="18"/>
      <c r="ENV2" s="18"/>
      <c r="ENW2" s="18"/>
      <c r="ENX2" s="18"/>
      <c r="ENY2" s="18"/>
      <c r="ENZ2" s="18"/>
      <c r="EOA2" s="18"/>
      <c r="EOB2" s="18"/>
      <c r="EOC2" s="18"/>
      <c r="EOD2" s="18"/>
      <c r="EOE2" s="18"/>
      <c r="EOF2" s="18"/>
      <c r="EOG2" s="18"/>
      <c r="EOH2" s="18"/>
      <c r="EOI2" s="18"/>
      <c r="EOJ2" s="18"/>
      <c r="EOK2" s="18"/>
      <c r="EOL2" s="18"/>
      <c r="EOM2" s="18"/>
      <c r="EON2" s="18"/>
      <c r="EOO2" s="18"/>
      <c r="EOP2" s="18"/>
      <c r="EOQ2" s="18"/>
      <c r="EOR2" s="18"/>
      <c r="EOS2" s="18"/>
      <c r="EOT2" s="18"/>
      <c r="EOU2" s="18"/>
      <c r="EOV2" s="18"/>
      <c r="EOW2" s="18"/>
      <c r="EOX2" s="18"/>
      <c r="EOY2" s="18"/>
      <c r="EOZ2" s="18"/>
      <c r="EPA2" s="18"/>
      <c r="EPB2" s="18"/>
      <c r="EPC2" s="18"/>
      <c r="EPD2" s="18"/>
      <c r="EPE2" s="18"/>
      <c r="EPF2" s="18"/>
      <c r="EPG2" s="18"/>
      <c r="EPH2" s="18"/>
      <c r="EPI2" s="18"/>
      <c r="EPJ2" s="18"/>
      <c r="EPK2" s="18"/>
      <c r="EPL2" s="18"/>
      <c r="EPM2" s="18"/>
      <c r="EPN2" s="18"/>
      <c r="EPO2" s="18"/>
      <c r="EPP2" s="18"/>
      <c r="EPQ2" s="18"/>
      <c r="EPR2" s="18"/>
      <c r="EPS2" s="18"/>
      <c r="EPT2" s="18"/>
      <c r="EPU2" s="18"/>
      <c r="EPV2" s="18"/>
      <c r="EPW2" s="18"/>
      <c r="EPX2" s="18"/>
      <c r="EPY2" s="18"/>
      <c r="EPZ2" s="18"/>
      <c r="EQA2" s="18"/>
      <c r="EQB2" s="18"/>
      <c r="EQC2" s="18"/>
      <c r="EQD2" s="18"/>
      <c r="EQE2" s="18"/>
      <c r="EQF2" s="18"/>
      <c r="EQG2" s="18"/>
      <c r="EQH2" s="18"/>
      <c r="EQI2" s="18"/>
      <c r="EQJ2" s="18"/>
      <c r="EQK2" s="18"/>
      <c r="EQL2" s="18"/>
      <c r="EQM2" s="18"/>
      <c r="EQN2" s="18"/>
      <c r="EQO2" s="18"/>
      <c r="EQP2" s="18"/>
      <c r="EQQ2" s="18"/>
      <c r="EQR2" s="18"/>
      <c r="EQS2" s="18"/>
      <c r="EQT2" s="18"/>
      <c r="EQU2" s="18"/>
      <c r="EQV2" s="18"/>
      <c r="EQW2" s="18"/>
      <c r="EQX2" s="18"/>
      <c r="EQY2" s="18"/>
      <c r="EQZ2" s="18"/>
      <c r="ERA2" s="18"/>
      <c r="ERB2" s="18"/>
      <c r="ERC2" s="18"/>
      <c r="ERD2" s="18"/>
      <c r="ERE2" s="18"/>
      <c r="ERF2" s="18"/>
      <c r="ERG2" s="18"/>
      <c r="ERH2" s="18"/>
      <c r="ERI2" s="18"/>
      <c r="ERJ2" s="18"/>
      <c r="ERK2" s="18"/>
      <c r="ERL2" s="18"/>
      <c r="ERM2" s="18"/>
      <c r="ERN2" s="18"/>
      <c r="ERO2" s="18"/>
      <c r="ERP2" s="18"/>
      <c r="ERQ2" s="18"/>
      <c r="ERR2" s="18"/>
      <c r="ERS2" s="18"/>
      <c r="ERT2" s="18"/>
      <c r="ERU2" s="18"/>
      <c r="ERV2" s="18"/>
      <c r="ERW2" s="18"/>
      <c r="ERX2" s="18"/>
      <c r="ERY2" s="18"/>
      <c r="ERZ2" s="18"/>
      <c r="ESA2" s="18"/>
      <c r="ESB2" s="18"/>
      <c r="ESC2" s="18"/>
      <c r="ESD2" s="18"/>
      <c r="ESE2" s="18"/>
      <c r="ESF2" s="18"/>
      <c r="ESG2" s="18"/>
      <c r="ESH2" s="18"/>
      <c r="ESI2" s="18"/>
      <c r="ESJ2" s="18"/>
      <c r="ESK2" s="18"/>
      <c r="ESL2" s="18"/>
      <c r="ESM2" s="18"/>
      <c r="ESN2" s="18"/>
      <c r="ESO2" s="18"/>
      <c r="ESP2" s="18"/>
      <c r="ESQ2" s="18"/>
      <c r="ESR2" s="18"/>
      <c r="ESS2" s="18"/>
      <c r="EST2" s="18"/>
      <c r="ESU2" s="18"/>
      <c r="ESV2" s="18"/>
      <c r="ESW2" s="18"/>
      <c r="ESX2" s="18"/>
      <c r="ESY2" s="18"/>
      <c r="ESZ2" s="18"/>
      <c r="ETA2" s="18"/>
      <c r="ETB2" s="18"/>
      <c r="ETC2" s="18"/>
      <c r="ETD2" s="18"/>
      <c r="ETE2" s="18"/>
      <c r="ETF2" s="18"/>
      <c r="ETG2" s="18"/>
      <c r="ETH2" s="18"/>
      <c r="ETI2" s="18"/>
      <c r="ETJ2" s="18"/>
      <c r="ETK2" s="18"/>
      <c r="ETL2" s="18"/>
      <c r="ETM2" s="18"/>
      <c r="ETN2" s="18"/>
      <c r="ETO2" s="18"/>
      <c r="ETP2" s="18"/>
      <c r="ETQ2" s="18"/>
      <c r="ETR2" s="18"/>
      <c r="ETS2" s="18"/>
      <c r="ETT2" s="18"/>
      <c r="ETU2" s="18"/>
      <c r="ETV2" s="18"/>
      <c r="ETW2" s="18"/>
      <c r="ETX2" s="18"/>
      <c r="ETY2" s="18"/>
      <c r="ETZ2" s="18"/>
      <c r="EUA2" s="18"/>
      <c r="EUB2" s="18"/>
      <c r="EUC2" s="18"/>
      <c r="EUD2" s="18"/>
      <c r="EUE2" s="18"/>
      <c r="EUF2" s="18"/>
      <c r="EUG2" s="18"/>
      <c r="EUH2" s="18"/>
      <c r="EUI2" s="18"/>
      <c r="EUJ2" s="18"/>
      <c r="EUK2" s="18"/>
      <c r="EUL2" s="18"/>
      <c r="EUM2" s="18"/>
      <c r="EUN2" s="18"/>
      <c r="EUO2" s="18"/>
      <c r="EUP2" s="18"/>
      <c r="EUQ2" s="18"/>
      <c r="EUR2" s="18"/>
      <c r="EUS2" s="18"/>
      <c r="EUT2" s="18"/>
      <c r="EUU2" s="18"/>
      <c r="EUV2" s="18"/>
      <c r="EUW2" s="18"/>
      <c r="EUX2" s="18"/>
      <c r="EUY2" s="18"/>
      <c r="EUZ2" s="18"/>
      <c r="EVA2" s="18"/>
      <c r="EVB2" s="18"/>
      <c r="EVC2" s="18"/>
      <c r="EVD2" s="18"/>
      <c r="EVE2" s="18"/>
      <c r="EVF2" s="18"/>
      <c r="EVG2" s="18"/>
      <c r="EVH2" s="18"/>
      <c r="EVI2" s="18"/>
      <c r="EVJ2" s="18"/>
      <c r="EVK2" s="18"/>
      <c r="EVL2" s="18"/>
      <c r="EVM2" s="18"/>
      <c r="EVN2" s="18"/>
      <c r="EVO2" s="18"/>
      <c r="EVP2" s="18"/>
      <c r="EVQ2" s="18"/>
      <c r="EVR2" s="18"/>
      <c r="EVS2" s="18"/>
      <c r="EVT2" s="18"/>
      <c r="EVU2" s="18"/>
      <c r="EVV2" s="18"/>
      <c r="EVW2" s="18"/>
      <c r="EVX2" s="18"/>
      <c r="EVY2" s="18"/>
      <c r="EVZ2" s="18"/>
      <c r="EWA2" s="18"/>
      <c r="EWB2" s="18"/>
      <c r="EWC2" s="18"/>
      <c r="EWD2" s="18"/>
      <c r="EWE2" s="18"/>
      <c r="EWF2" s="18"/>
      <c r="EWG2" s="18"/>
      <c r="EWH2" s="18"/>
      <c r="EWI2" s="18"/>
      <c r="EWJ2" s="18"/>
      <c r="EWK2" s="18"/>
      <c r="EWL2" s="18"/>
      <c r="EWM2" s="18"/>
      <c r="EWN2" s="18"/>
      <c r="EWO2" s="18"/>
      <c r="EWP2" s="18"/>
      <c r="EWQ2" s="18"/>
      <c r="EWR2" s="18"/>
      <c r="EWS2" s="18"/>
      <c r="EWT2" s="18"/>
      <c r="EWU2" s="18"/>
      <c r="EWV2" s="18"/>
      <c r="EWW2" s="18"/>
      <c r="EWX2" s="18"/>
      <c r="EWY2" s="18"/>
      <c r="EWZ2" s="18"/>
      <c r="EXA2" s="18"/>
      <c r="EXB2" s="18"/>
      <c r="EXC2" s="18"/>
      <c r="EXD2" s="18"/>
      <c r="EXE2" s="18"/>
      <c r="EXF2" s="18"/>
      <c r="EXG2" s="18"/>
      <c r="EXH2" s="18"/>
      <c r="EXI2" s="18"/>
      <c r="EXJ2" s="18"/>
      <c r="EXK2" s="18"/>
      <c r="EXL2" s="18"/>
      <c r="EXM2" s="18"/>
      <c r="EXN2" s="18"/>
      <c r="EXO2" s="18"/>
      <c r="EXP2" s="18"/>
      <c r="EXQ2" s="18"/>
      <c r="EXR2" s="18"/>
      <c r="EXS2" s="18"/>
      <c r="EXT2" s="18"/>
      <c r="EXU2" s="18"/>
      <c r="EXV2" s="18"/>
      <c r="EXW2" s="18"/>
      <c r="EXX2" s="18"/>
      <c r="EXY2" s="18"/>
      <c r="EXZ2" s="18"/>
      <c r="EYA2" s="18"/>
      <c r="EYB2" s="18"/>
      <c r="EYC2" s="18"/>
      <c r="EYD2" s="18"/>
      <c r="EYE2" s="18"/>
      <c r="EYF2" s="18"/>
      <c r="EYG2" s="18"/>
      <c r="EYH2" s="18"/>
      <c r="EYI2" s="18"/>
      <c r="EYJ2" s="18"/>
      <c r="EYK2" s="18"/>
      <c r="EYL2" s="18"/>
      <c r="EYM2" s="18"/>
      <c r="EYN2" s="18"/>
      <c r="EYO2" s="18"/>
      <c r="EYP2" s="18"/>
      <c r="EYQ2" s="18"/>
      <c r="EYR2" s="18"/>
      <c r="EYS2" s="18"/>
      <c r="EYT2" s="18"/>
      <c r="EYU2" s="18"/>
      <c r="EYV2" s="18"/>
      <c r="EYW2" s="18"/>
      <c r="EYX2" s="18"/>
      <c r="EYY2" s="18"/>
      <c r="EYZ2" s="18"/>
      <c r="EZA2" s="18"/>
      <c r="EZB2" s="18"/>
      <c r="EZC2" s="18"/>
      <c r="EZD2" s="18"/>
      <c r="EZE2" s="18"/>
      <c r="EZF2" s="18"/>
      <c r="EZG2" s="18"/>
      <c r="EZH2" s="18"/>
      <c r="EZI2" s="18"/>
      <c r="EZJ2" s="18"/>
      <c r="EZK2" s="18"/>
      <c r="EZL2" s="18"/>
      <c r="EZM2" s="18"/>
      <c r="EZN2" s="18"/>
      <c r="EZO2" s="18"/>
      <c r="EZP2" s="18"/>
      <c r="EZQ2" s="18"/>
      <c r="EZR2" s="18"/>
      <c r="EZS2" s="18"/>
      <c r="EZT2" s="18"/>
      <c r="EZU2" s="18"/>
      <c r="EZV2" s="18"/>
      <c r="EZW2" s="18"/>
      <c r="EZX2" s="18"/>
      <c r="EZY2" s="18"/>
      <c r="EZZ2" s="18"/>
      <c r="FAA2" s="18"/>
      <c r="FAB2" s="18"/>
      <c r="FAC2" s="18"/>
      <c r="FAD2" s="18"/>
      <c r="FAE2" s="18"/>
      <c r="FAF2" s="18"/>
      <c r="FAG2" s="18"/>
      <c r="FAH2" s="18"/>
      <c r="FAI2" s="18"/>
      <c r="FAJ2" s="18"/>
      <c r="FAK2" s="18"/>
      <c r="FAL2" s="18"/>
      <c r="FAM2" s="18"/>
      <c r="FAN2" s="18"/>
      <c r="FAO2" s="18"/>
      <c r="FAP2" s="18"/>
      <c r="FAQ2" s="18"/>
      <c r="FAR2" s="18"/>
      <c r="FAS2" s="18"/>
      <c r="FAT2" s="18"/>
      <c r="FAU2" s="18"/>
      <c r="FAV2" s="18"/>
      <c r="FAW2" s="18"/>
      <c r="FAX2" s="18"/>
      <c r="FAY2" s="18"/>
      <c r="FAZ2" s="18"/>
      <c r="FBA2" s="18"/>
      <c r="FBB2" s="18"/>
      <c r="FBC2" s="18"/>
      <c r="FBD2" s="18"/>
      <c r="FBE2" s="18"/>
      <c r="FBF2" s="18"/>
      <c r="FBG2" s="18"/>
      <c r="FBH2" s="18"/>
      <c r="FBI2" s="18"/>
      <c r="FBJ2" s="18"/>
      <c r="FBK2" s="18"/>
      <c r="FBL2" s="18"/>
      <c r="FBM2" s="18"/>
      <c r="FBN2" s="18"/>
      <c r="FBO2" s="18"/>
      <c r="FBP2" s="18"/>
      <c r="FBQ2" s="18"/>
      <c r="FBR2" s="18"/>
      <c r="FBS2" s="18"/>
      <c r="FBT2" s="18"/>
      <c r="FBU2" s="18"/>
      <c r="FBV2" s="18"/>
      <c r="FBW2" s="18"/>
      <c r="FBX2" s="18"/>
      <c r="FBY2" s="18"/>
      <c r="FBZ2" s="18"/>
      <c r="FCA2" s="18"/>
      <c r="FCB2" s="18"/>
      <c r="FCC2" s="18"/>
      <c r="FCD2" s="18"/>
      <c r="FCE2" s="18"/>
      <c r="FCF2" s="18"/>
      <c r="FCG2" s="18"/>
      <c r="FCH2" s="18"/>
      <c r="FCI2" s="18"/>
      <c r="FCJ2" s="18"/>
      <c r="FCK2" s="18"/>
      <c r="FCL2" s="18"/>
      <c r="FCM2" s="18"/>
      <c r="FCN2" s="18"/>
      <c r="FCO2" s="18"/>
      <c r="FCP2" s="18"/>
      <c r="FCQ2" s="18"/>
      <c r="FCR2" s="18"/>
      <c r="FCS2" s="18"/>
      <c r="FCT2" s="18"/>
      <c r="FCU2" s="18"/>
      <c r="FCV2" s="18"/>
      <c r="FCW2" s="18"/>
      <c r="FCX2" s="18"/>
      <c r="FCY2" s="18"/>
      <c r="FCZ2" s="18"/>
      <c r="FDA2" s="18"/>
      <c r="FDB2" s="18"/>
      <c r="FDC2" s="18"/>
      <c r="FDD2" s="18"/>
      <c r="FDE2" s="18"/>
      <c r="FDF2" s="18"/>
      <c r="FDG2" s="18"/>
      <c r="FDH2" s="18"/>
      <c r="FDI2" s="18"/>
      <c r="FDJ2" s="18"/>
      <c r="FDK2" s="18"/>
      <c r="FDL2" s="18"/>
      <c r="FDM2" s="18"/>
      <c r="FDN2" s="18"/>
      <c r="FDO2" s="18"/>
      <c r="FDP2" s="18"/>
      <c r="FDQ2" s="18"/>
      <c r="FDR2" s="18"/>
      <c r="FDS2" s="18"/>
      <c r="FDT2" s="18"/>
      <c r="FDU2" s="18"/>
      <c r="FDV2" s="18"/>
      <c r="FDW2" s="18"/>
      <c r="FDX2" s="18"/>
      <c r="FDY2" s="18"/>
      <c r="FDZ2" s="18"/>
      <c r="FEA2" s="18"/>
      <c r="FEB2" s="18"/>
      <c r="FEC2" s="18"/>
      <c r="FED2" s="18"/>
      <c r="FEE2" s="18"/>
      <c r="FEF2" s="18"/>
      <c r="FEG2" s="18"/>
      <c r="FEH2" s="18"/>
      <c r="FEI2" s="18"/>
      <c r="FEJ2" s="18"/>
      <c r="FEK2" s="18"/>
      <c r="FEL2" s="18"/>
      <c r="FEM2" s="18"/>
      <c r="FEN2" s="18"/>
      <c r="FEO2" s="18"/>
      <c r="FEP2" s="18"/>
      <c r="FEQ2" s="18"/>
      <c r="FER2" s="18"/>
      <c r="FES2" s="18"/>
      <c r="FET2" s="18"/>
      <c r="FEU2" s="18"/>
      <c r="FEV2" s="18"/>
      <c r="FEW2" s="18"/>
      <c r="FEX2" s="18"/>
      <c r="FEY2" s="18"/>
      <c r="FEZ2" s="18"/>
      <c r="FFA2" s="18"/>
      <c r="FFB2" s="18"/>
      <c r="FFC2" s="18"/>
      <c r="FFD2" s="18"/>
      <c r="FFE2" s="18"/>
      <c r="FFF2" s="18"/>
      <c r="FFG2" s="18"/>
      <c r="FFH2" s="18"/>
      <c r="FFI2" s="18"/>
      <c r="FFJ2" s="18"/>
      <c r="FFK2" s="18"/>
      <c r="FFL2" s="18"/>
      <c r="FFM2" s="18"/>
      <c r="FFN2" s="18"/>
      <c r="FFO2" s="18"/>
      <c r="FFP2" s="18"/>
      <c r="FFQ2" s="18"/>
      <c r="FFR2" s="18"/>
      <c r="FFS2" s="18"/>
      <c r="FFT2" s="18"/>
      <c r="FFU2" s="18"/>
      <c r="FFV2" s="18"/>
      <c r="FFW2" s="18"/>
      <c r="FFX2" s="18"/>
      <c r="FFY2" s="18"/>
      <c r="FFZ2" s="18"/>
      <c r="FGA2" s="18"/>
      <c r="FGB2" s="18"/>
      <c r="FGC2" s="18"/>
      <c r="FGD2" s="18"/>
      <c r="FGE2" s="18"/>
      <c r="FGF2" s="18"/>
      <c r="FGG2" s="18"/>
      <c r="FGH2" s="18"/>
      <c r="FGI2" s="18"/>
      <c r="FGJ2" s="18"/>
      <c r="FGK2" s="18"/>
      <c r="FGL2" s="18"/>
      <c r="FGM2" s="18"/>
      <c r="FGN2" s="18"/>
      <c r="FGO2" s="18"/>
      <c r="FGP2" s="18"/>
      <c r="FGQ2" s="18"/>
      <c r="FGR2" s="18"/>
      <c r="FGS2" s="18"/>
      <c r="FGT2" s="18"/>
      <c r="FGU2" s="18"/>
      <c r="FGV2" s="18"/>
      <c r="FGW2" s="18"/>
      <c r="FGX2" s="18"/>
      <c r="FGY2" s="18"/>
      <c r="FGZ2" s="18"/>
      <c r="FHA2" s="18"/>
      <c r="FHB2" s="18"/>
      <c r="FHC2" s="18"/>
      <c r="FHD2" s="18"/>
      <c r="FHE2" s="18"/>
      <c r="FHF2" s="18"/>
      <c r="FHG2" s="18"/>
      <c r="FHH2" s="18"/>
      <c r="FHI2" s="18"/>
      <c r="FHJ2" s="18"/>
      <c r="FHK2" s="18"/>
      <c r="FHL2" s="18"/>
      <c r="FHM2" s="18"/>
      <c r="FHN2" s="18"/>
      <c r="FHO2" s="18"/>
      <c r="FHP2" s="18"/>
      <c r="FHQ2" s="18"/>
      <c r="FHR2" s="18"/>
      <c r="FHS2" s="18"/>
      <c r="FHT2" s="18"/>
      <c r="FHU2" s="18"/>
      <c r="FHV2" s="18"/>
      <c r="FHW2" s="18"/>
      <c r="FHX2" s="18"/>
      <c r="FHY2" s="18"/>
      <c r="FHZ2" s="18"/>
      <c r="FIA2" s="18"/>
      <c r="FIB2" s="18"/>
      <c r="FIC2" s="18"/>
      <c r="FID2" s="18"/>
      <c r="FIE2" s="18"/>
      <c r="FIF2" s="18"/>
      <c r="FIG2" s="18"/>
      <c r="FIH2" s="18"/>
      <c r="FII2" s="18"/>
      <c r="FIJ2" s="18"/>
      <c r="FIK2" s="18"/>
      <c r="FIL2" s="18"/>
      <c r="FIM2" s="18"/>
      <c r="FIN2" s="18"/>
      <c r="FIO2" s="18"/>
      <c r="FIP2" s="18"/>
      <c r="FIQ2" s="18"/>
      <c r="FIR2" s="18"/>
      <c r="FIS2" s="18"/>
      <c r="FIT2" s="18"/>
      <c r="FIU2" s="18"/>
      <c r="FIV2" s="18"/>
      <c r="FIW2" s="18"/>
      <c r="FIX2" s="18"/>
      <c r="FIY2" s="18"/>
      <c r="FIZ2" s="18"/>
      <c r="FJA2" s="18"/>
      <c r="FJB2" s="18"/>
      <c r="FJC2" s="18"/>
      <c r="FJD2" s="18"/>
      <c r="FJE2" s="18"/>
      <c r="FJF2" s="18"/>
      <c r="FJG2" s="18"/>
      <c r="FJH2" s="18"/>
      <c r="FJI2" s="18"/>
      <c r="FJJ2" s="18"/>
      <c r="FJK2" s="18"/>
      <c r="FJL2" s="18"/>
      <c r="FJM2" s="18"/>
      <c r="FJN2" s="18"/>
      <c r="FJO2" s="18"/>
      <c r="FJP2" s="18"/>
      <c r="FJQ2" s="18"/>
      <c r="FJR2" s="18"/>
      <c r="FJS2" s="18"/>
      <c r="FJT2" s="18"/>
      <c r="FJU2" s="18"/>
      <c r="FJV2" s="18"/>
      <c r="FJW2" s="18"/>
      <c r="FJX2" s="18"/>
      <c r="FJY2" s="18"/>
      <c r="FJZ2" s="18"/>
      <c r="FKA2" s="18"/>
      <c r="FKB2" s="18"/>
      <c r="FKC2" s="18"/>
      <c r="FKD2" s="18"/>
      <c r="FKE2" s="18"/>
      <c r="FKF2" s="18"/>
      <c r="FKG2" s="18"/>
      <c r="FKH2" s="18"/>
      <c r="FKI2" s="18"/>
      <c r="FKJ2" s="18"/>
      <c r="FKK2" s="18"/>
      <c r="FKL2" s="18"/>
      <c r="FKM2" s="18"/>
      <c r="FKN2" s="18"/>
      <c r="FKO2" s="18"/>
      <c r="FKP2" s="18"/>
      <c r="FKQ2" s="18"/>
      <c r="FKR2" s="18"/>
      <c r="FKS2" s="18"/>
      <c r="FKT2" s="18"/>
      <c r="FKU2" s="18"/>
      <c r="FKV2" s="18"/>
      <c r="FKW2" s="18"/>
      <c r="FKX2" s="18"/>
      <c r="FKY2" s="18"/>
      <c r="FKZ2" s="18"/>
      <c r="FLA2" s="18"/>
      <c r="FLB2" s="18"/>
      <c r="FLC2" s="18"/>
      <c r="FLD2" s="18"/>
      <c r="FLE2" s="18"/>
      <c r="FLF2" s="18"/>
      <c r="FLG2" s="18"/>
      <c r="FLH2" s="18"/>
      <c r="FLI2" s="18"/>
      <c r="FLJ2" s="18"/>
      <c r="FLK2" s="18"/>
      <c r="FLL2" s="18"/>
      <c r="FLM2" s="18"/>
      <c r="FLN2" s="18"/>
      <c r="FLO2" s="18"/>
      <c r="FLP2" s="18"/>
      <c r="FLQ2" s="18"/>
      <c r="FLR2" s="18"/>
      <c r="FLS2" s="18"/>
      <c r="FLT2" s="18"/>
      <c r="FLU2" s="18"/>
      <c r="FLV2" s="18"/>
      <c r="FLW2" s="18"/>
      <c r="FLX2" s="18"/>
      <c r="FLY2" s="18"/>
      <c r="FLZ2" s="18"/>
      <c r="FMA2" s="18"/>
      <c r="FMB2" s="18"/>
      <c r="FMC2" s="18"/>
      <c r="FMD2" s="18"/>
      <c r="FME2" s="18"/>
      <c r="FMF2" s="18"/>
      <c r="FMG2" s="18"/>
      <c r="FMH2" s="18"/>
      <c r="FMI2" s="18"/>
      <c r="FMJ2" s="18"/>
      <c r="FMK2" s="18"/>
      <c r="FML2" s="18"/>
      <c r="FMM2" s="18"/>
      <c r="FMN2" s="18"/>
      <c r="FMO2" s="18"/>
      <c r="FMP2" s="18"/>
      <c r="FMQ2" s="18"/>
      <c r="FMR2" s="18"/>
      <c r="FMS2" s="18"/>
      <c r="FMT2" s="18"/>
      <c r="FMU2" s="18"/>
      <c r="FMV2" s="18"/>
      <c r="FMW2" s="18"/>
      <c r="FMX2" s="18"/>
      <c r="FMY2" s="18"/>
      <c r="FMZ2" s="18"/>
      <c r="FNA2" s="18"/>
      <c r="FNB2" s="18"/>
      <c r="FNC2" s="18"/>
      <c r="FND2" s="18"/>
      <c r="FNE2" s="18"/>
      <c r="FNF2" s="18"/>
      <c r="FNG2" s="18"/>
    </row>
    <row r="3" spans="1:4431 13124:16382" s="30" customFormat="1" ht="29.25" customHeight="1" x14ac:dyDescent="0.3">
      <c r="A3" s="122" t="s">
        <v>21</v>
      </c>
      <c r="B3" s="118" t="s">
        <v>129</v>
      </c>
      <c r="C3" s="60"/>
      <c r="D3" s="62"/>
      <c r="E3" s="60"/>
      <c r="F3" s="62"/>
      <c r="G3" s="63"/>
      <c r="H3" s="64"/>
      <c r="I3" s="110">
        <f t="shared" ref="I3:O3" si="0">SUM(I4,I123)</f>
        <v>0</v>
      </c>
      <c r="J3" s="110">
        <f t="shared" ca="1" si="0"/>
        <v>0</v>
      </c>
      <c r="K3" s="110">
        <f t="shared" ca="1" si="0"/>
        <v>0</v>
      </c>
      <c r="L3" s="110">
        <f t="shared" ca="1" si="0"/>
        <v>0</v>
      </c>
      <c r="M3" s="110">
        <f t="shared" ca="1" si="0"/>
        <v>0</v>
      </c>
      <c r="N3" s="110">
        <f t="shared" si="0"/>
        <v>0</v>
      </c>
      <c r="O3" s="110">
        <f t="shared" ca="1" si="0"/>
        <v>0</v>
      </c>
      <c r="P3" s="111"/>
      <c r="Q3" s="110">
        <f ca="1">SUM(Q4,Q123)</f>
        <v>0</v>
      </c>
      <c r="R3" s="119">
        <f ca="1">SUM(R4,R123)</f>
        <v>0</v>
      </c>
      <c r="S3" s="36"/>
      <c r="T3" s="29"/>
      <c r="U3" s="29"/>
      <c r="V3" s="29"/>
      <c r="W3" s="29"/>
      <c r="X3" s="29"/>
      <c r="Y3" s="29"/>
      <c r="Z3" s="29"/>
      <c r="AA3" s="29"/>
      <c r="AB3" s="20"/>
      <c r="AC3" s="21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29"/>
      <c r="ES3" s="29"/>
      <c r="ET3" s="29"/>
      <c r="EU3" s="29"/>
      <c r="EV3" s="29"/>
      <c r="EW3" s="29"/>
      <c r="EX3" s="29"/>
      <c r="EY3" s="29"/>
      <c r="EZ3" s="29"/>
      <c r="FA3" s="29"/>
      <c r="FB3" s="29"/>
      <c r="FC3" s="29"/>
      <c r="FD3" s="29"/>
      <c r="FE3" s="29"/>
      <c r="FF3" s="29"/>
      <c r="FG3" s="29"/>
      <c r="FH3" s="29"/>
      <c r="FI3" s="29"/>
      <c r="FJ3" s="29"/>
      <c r="FK3" s="29"/>
      <c r="FL3" s="29"/>
      <c r="FM3" s="29"/>
      <c r="FN3" s="29"/>
      <c r="FO3" s="29"/>
      <c r="FP3" s="29"/>
      <c r="FQ3" s="29"/>
      <c r="FR3" s="29"/>
      <c r="FS3" s="29"/>
      <c r="FT3" s="29"/>
      <c r="FU3" s="29"/>
      <c r="FV3" s="29"/>
      <c r="FW3" s="29"/>
      <c r="FX3" s="29"/>
      <c r="FY3" s="29"/>
      <c r="FZ3" s="29"/>
      <c r="GA3" s="29"/>
      <c r="GB3" s="29"/>
      <c r="GC3" s="29"/>
      <c r="GD3" s="29"/>
      <c r="GE3" s="29"/>
      <c r="GF3" s="29"/>
      <c r="GG3" s="29"/>
      <c r="GH3" s="29"/>
      <c r="GI3" s="29"/>
      <c r="GJ3" s="29"/>
      <c r="GK3" s="29"/>
      <c r="GL3" s="29"/>
      <c r="GM3" s="29"/>
      <c r="GN3" s="29"/>
      <c r="GO3" s="29"/>
      <c r="GP3" s="29"/>
      <c r="GQ3" s="29"/>
      <c r="GR3" s="29"/>
      <c r="GS3" s="29"/>
      <c r="GT3" s="29"/>
      <c r="GU3" s="29"/>
      <c r="GV3" s="29"/>
      <c r="GW3" s="29"/>
      <c r="GX3" s="29"/>
      <c r="GY3" s="29"/>
      <c r="GZ3" s="29"/>
      <c r="HA3" s="29"/>
      <c r="HB3" s="29"/>
      <c r="HC3" s="29"/>
      <c r="HD3" s="29"/>
      <c r="HE3" s="29"/>
      <c r="HF3" s="29"/>
      <c r="HG3" s="29"/>
      <c r="HH3" s="29"/>
      <c r="HI3" s="29"/>
      <c r="HJ3" s="29"/>
      <c r="HK3" s="29"/>
      <c r="HL3" s="29"/>
      <c r="HM3" s="29"/>
      <c r="HN3" s="29"/>
      <c r="HO3" s="29"/>
      <c r="HP3" s="29"/>
      <c r="HQ3" s="29"/>
      <c r="HR3" s="29"/>
      <c r="HS3" s="29"/>
      <c r="HT3" s="29"/>
      <c r="HU3" s="29"/>
      <c r="HV3" s="29"/>
      <c r="HW3" s="29"/>
      <c r="HX3" s="29"/>
      <c r="HY3" s="29"/>
      <c r="HZ3" s="29"/>
      <c r="IA3" s="29"/>
      <c r="IB3" s="29"/>
      <c r="IC3" s="29"/>
      <c r="ID3" s="29"/>
      <c r="IE3" s="29"/>
      <c r="IF3" s="29"/>
      <c r="IG3" s="29"/>
      <c r="IH3" s="29"/>
      <c r="II3" s="29"/>
      <c r="IJ3" s="29"/>
      <c r="IK3" s="29"/>
      <c r="IL3" s="29"/>
      <c r="IM3" s="29"/>
      <c r="IN3" s="29"/>
      <c r="IO3" s="29"/>
      <c r="IP3" s="29"/>
      <c r="IQ3" s="29"/>
      <c r="IR3" s="29"/>
      <c r="IS3" s="29"/>
      <c r="IT3" s="29"/>
      <c r="IU3" s="29"/>
      <c r="IV3" s="29"/>
      <c r="IW3" s="29"/>
      <c r="IX3" s="29"/>
      <c r="IY3" s="29"/>
      <c r="IZ3" s="29"/>
      <c r="JA3" s="29"/>
      <c r="JB3" s="29"/>
      <c r="JC3" s="29"/>
      <c r="JD3" s="29"/>
      <c r="JE3" s="29"/>
      <c r="JF3" s="29"/>
      <c r="JG3" s="29"/>
      <c r="JH3" s="29"/>
      <c r="JI3" s="29"/>
      <c r="JJ3" s="29"/>
      <c r="JK3" s="29"/>
      <c r="JL3" s="29"/>
      <c r="JM3" s="29"/>
      <c r="JN3" s="29"/>
      <c r="JO3" s="29"/>
      <c r="JP3" s="29"/>
      <c r="JQ3" s="29"/>
      <c r="JR3" s="29"/>
      <c r="JS3" s="29"/>
      <c r="JT3" s="29"/>
      <c r="JU3" s="29"/>
      <c r="JV3" s="29"/>
      <c r="JW3" s="29"/>
      <c r="JX3" s="29"/>
      <c r="JY3" s="29"/>
      <c r="JZ3" s="29"/>
      <c r="KA3" s="29"/>
      <c r="KB3" s="29"/>
      <c r="KC3" s="29"/>
      <c r="KD3" s="29"/>
      <c r="KE3" s="29"/>
      <c r="KF3" s="29"/>
      <c r="KG3" s="29"/>
      <c r="KH3" s="29"/>
      <c r="KI3" s="29"/>
      <c r="KJ3" s="29"/>
      <c r="KK3" s="29"/>
      <c r="KL3" s="29"/>
      <c r="KM3" s="29"/>
      <c r="KN3" s="29"/>
      <c r="KO3" s="29"/>
      <c r="KP3" s="29"/>
      <c r="KQ3" s="29"/>
      <c r="KR3" s="29"/>
      <c r="KS3" s="29"/>
      <c r="KT3" s="29"/>
      <c r="KU3" s="29"/>
      <c r="KV3" s="29"/>
      <c r="KW3" s="29"/>
      <c r="KX3" s="29"/>
      <c r="KY3" s="29"/>
      <c r="KZ3" s="29"/>
      <c r="LA3" s="29"/>
      <c r="LB3" s="29"/>
      <c r="LC3" s="29"/>
      <c r="LD3" s="29"/>
      <c r="LE3" s="29"/>
      <c r="LF3" s="29"/>
      <c r="LG3" s="29"/>
      <c r="LH3" s="29"/>
      <c r="LI3" s="29"/>
      <c r="LJ3" s="29"/>
      <c r="LK3" s="29"/>
      <c r="LL3" s="29"/>
      <c r="LM3" s="29"/>
      <c r="LN3" s="29"/>
      <c r="LO3" s="29"/>
      <c r="LP3" s="29"/>
      <c r="LQ3" s="29"/>
      <c r="LR3" s="29"/>
      <c r="LS3" s="29"/>
      <c r="LT3" s="29"/>
      <c r="LU3" s="29"/>
      <c r="LV3" s="29"/>
      <c r="LW3" s="29"/>
      <c r="LX3" s="29"/>
      <c r="LY3" s="29"/>
      <c r="LZ3" s="29"/>
      <c r="MA3" s="29"/>
      <c r="MB3" s="29"/>
      <c r="MC3" s="29"/>
      <c r="MD3" s="29"/>
      <c r="ME3" s="29"/>
      <c r="MF3" s="29"/>
      <c r="MG3" s="29"/>
      <c r="MH3" s="29"/>
      <c r="MI3" s="29"/>
      <c r="MJ3" s="29"/>
      <c r="MK3" s="29"/>
      <c r="ML3" s="29"/>
      <c r="MM3" s="29"/>
      <c r="MN3" s="29"/>
      <c r="MO3" s="29"/>
      <c r="MP3" s="29"/>
      <c r="MQ3" s="29"/>
      <c r="MR3" s="29"/>
      <c r="MS3" s="29"/>
      <c r="MT3" s="29"/>
      <c r="MU3" s="29"/>
      <c r="MV3" s="29"/>
      <c r="MW3" s="29"/>
      <c r="MX3" s="29"/>
      <c r="MY3" s="29"/>
      <c r="MZ3" s="29"/>
      <c r="NA3" s="29"/>
      <c r="NB3" s="29"/>
      <c r="NC3" s="29"/>
      <c r="ND3" s="29"/>
      <c r="NE3" s="29"/>
      <c r="NF3" s="29"/>
      <c r="NG3" s="29"/>
      <c r="NH3" s="29"/>
      <c r="NI3" s="29"/>
      <c r="NJ3" s="29"/>
      <c r="NK3" s="29"/>
      <c r="NL3" s="29"/>
      <c r="NM3" s="29"/>
      <c r="NN3" s="29"/>
      <c r="NO3" s="29"/>
      <c r="NP3" s="29"/>
      <c r="NQ3" s="29"/>
      <c r="NR3" s="29"/>
      <c r="NS3" s="29"/>
      <c r="NT3" s="29"/>
      <c r="NU3" s="29"/>
      <c r="NV3" s="29"/>
      <c r="NW3" s="29"/>
      <c r="NX3" s="29"/>
      <c r="NY3" s="29"/>
      <c r="NZ3" s="29"/>
      <c r="OA3" s="29"/>
      <c r="OB3" s="29"/>
      <c r="OC3" s="29"/>
      <c r="OD3" s="29"/>
      <c r="OE3" s="29"/>
      <c r="OF3" s="29"/>
      <c r="OG3" s="29"/>
      <c r="OH3" s="29"/>
      <c r="OI3" s="29"/>
      <c r="OJ3" s="29"/>
      <c r="OK3" s="29"/>
      <c r="OL3" s="29"/>
      <c r="OM3" s="29"/>
      <c r="ON3" s="29"/>
      <c r="OO3" s="29"/>
      <c r="OP3" s="29"/>
      <c r="OQ3" s="29"/>
      <c r="OR3" s="29"/>
      <c r="OS3" s="29"/>
      <c r="OT3" s="29"/>
      <c r="OU3" s="29"/>
      <c r="OV3" s="29"/>
      <c r="OW3" s="29"/>
      <c r="OX3" s="29"/>
      <c r="OY3" s="29"/>
      <c r="OZ3" s="29"/>
      <c r="PA3" s="29"/>
      <c r="PB3" s="29"/>
      <c r="PC3" s="29"/>
      <c r="PD3" s="29"/>
      <c r="PE3" s="29"/>
      <c r="PF3" s="29"/>
      <c r="PG3" s="29"/>
      <c r="PH3" s="29"/>
      <c r="PI3" s="29"/>
      <c r="PJ3" s="29"/>
      <c r="PK3" s="29"/>
      <c r="PL3" s="29"/>
      <c r="PM3" s="29"/>
      <c r="PN3" s="29"/>
      <c r="PO3" s="29"/>
      <c r="PP3" s="29"/>
      <c r="PQ3" s="29"/>
      <c r="PR3" s="29"/>
      <c r="PS3" s="29"/>
      <c r="PT3" s="29"/>
      <c r="PU3" s="29"/>
      <c r="PV3" s="29"/>
      <c r="PW3" s="29"/>
      <c r="PX3" s="29"/>
      <c r="PY3" s="29"/>
      <c r="PZ3" s="29"/>
      <c r="QA3" s="29"/>
      <c r="QB3" s="29"/>
      <c r="QC3" s="29"/>
      <c r="QD3" s="29"/>
      <c r="QE3" s="29"/>
      <c r="QF3" s="29"/>
      <c r="QG3" s="29"/>
      <c r="QH3" s="29"/>
      <c r="QI3" s="29"/>
      <c r="QJ3" s="29"/>
      <c r="QK3" s="29"/>
      <c r="QL3" s="29"/>
      <c r="QM3" s="29"/>
      <c r="QN3" s="29"/>
      <c r="QO3" s="29"/>
      <c r="QP3" s="29"/>
      <c r="QQ3" s="29"/>
      <c r="QR3" s="29"/>
      <c r="QS3" s="29"/>
      <c r="QT3" s="29"/>
      <c r="QU3" s="29"/>
      <c r="QV3" s="29"/>
      <c r="QW3" s="29"/>
      <c r="QX3" s="29"/>
      <c r="QY3" s="29"/>
      <c r="QZ3" s="29"/>
      <c r="RA3" s="29"/>
      <c r="RB3" s="29"/>
      <c r="RC3" s="29"/>
      <c r="RD3" s="29"/>
      <c r="RE3" s="29"/>
      <c r="RF3" s="29"/>
      <c r="RG3" s="29"/>
      <c r="RH3" s="29"/>
      <c r="RI3" s="29"/>
      <c r="RJ3" s="29"/>
      <c r="RK3" s="29"/>
      <c r="RL3" s="29"/>
      <c r="RM3" s="29"/>
      <c r="RN3" s="29"/>
      <c r="RO3" s="29"/>
      <c r="RP3" s="29"/>
      <c r="RQ3" s="29"/>
      <c r="RR3" s="29"/>
      <c r="RS3" s="29"/>
      <c r="RT3" s="29"/>
      <c r="RU3" s="29"/>
      <c r="RV3" s="29"/>
      <c r="RW3" s="29"/>
      <c r="RX3" s="29"/>
      <c r="RY3" s="29"/>
      <c r="RZ3" s="29"/>
      <c r="SA3" s="29"/>
      <c r="SB3" s="29"/>
      <c r="SC3" s="29"/>
      <c r="SD3" s="29"/>
      <c r="SE3" s="29"/>
      <c r="SF3" s="29"/>
      <c r="SG3" s="29"/>
      <c r="SH3" s="29"/>
      <c r="SI3" s="29"/>
      <c r="SJ3" s="29"/>
      <c r="SK3" s="29"/>
      <c r="SL3" s="29"/>
      <c r="SM3" s="29"/>
      <c r="SN3" s="29"/>
      <c r="SO3" s="29"/>
      <c r="SP3" s="29"/>
      <c r="SQ3" s="29"/>
      <c r="SR3" s="29"/>
      <c r="SS3" s="29"/>
      <c r="ST3" s="29"/>
      <c r="SU3" s="29"/>
      <c r="SV3" s="29"/>
      <c r="SW3" s="29"/>
      <c r="SX3" s="29"/>
      <c r="SY3" s="29"/>
      <c r="SZ3" s="29"/>
      <c r="TA3" s="29"/>
      <c r="TB3" s="29"/>
      <c r="TC3" s="29"/>
      <c r="TD3" s="29"/>
      <c r="TE3" s="29"/>
      <c r="TF3" s="29"/>
      <c r="TG3" s="29"/>
      <c r="TH3" s="29"/>
      <c r="TI3" s="29"/>
      <c r="TJ3" s="29"/>
      <c r="TK3" s="29"/>
      <c r="TL3" s="29"/>
      <c r="TM3" s="29"/>
      <c r="TN3" s="29"/>
      <c r="TO3" s="29"/>
      <c r="TP3" s="29"/>
      <c r="TQ3" s="29"/>
      <c r="TR3" s="29"/>
      <c r="TS3" s="29"/>
      <c r="TT3" s="29"/>
      <c r="TU3" s="29"/>
      <c r="TV3" s="29"/>
      <c r="TW3" s="29"/>
      <c r="TX3" s="29"/>
      <c r="TY3" s="29"/>
      <c r="TZ3" s="29"/>
      <c r="UA3" s="29"/>
      <c r="UB3" s="29"/>
      <c r="UC3" s="29"/>
      <c r="UD3" s="29"/>
      <c r="UE3" s="29"/>
      <c r="UF3" s="29"/>
      <c r="UG3" s="29"/>
      <c r="UH3" s="29"/>
      <c r="UI3" s="29"/>
      <c r="UJ3" s="29"/>
      <c r="UK3" s="29"/>
      <c r="UL3" s="29"/>
      <c r="UM3" s="29"/>
      <c r="UN3" s="29"/>
      <c r="UO3" s="29"/>
      <c r="UP3" s="29"/>
      <c r="UQ3" s="29"/>
      <c r="UR3" s="29"/>
      <c r="US3" s="29"/>
      <c r="UT3" s="29"/>
      <c r="UU3" s="29"/>
      <c r="UV3" s="29"/>
      <c r="UW3" s="29"/>
      <c r="UX3" s="29"/>
      <c r="UY3" s="29"/>
      <c r="UZ3" s="29"/>
      <c r="VA3" s="29"/>
      <c r="VB3" s="29"/>
      <c r="VC3" s="29"/>
      <c r="VD3" s="29"/>
      <c r="VE3" s="29"/>
      <c r="VF3" s="29"/>
      <c r="VG3" s="29"/>
      <c r="VH3" s="29"/>
      <c r="VI3" s="29"/>
      <c r="VJ3" s="29"/>
      <c r="VK3" s="29"/>
      <c r="VL3" s="29"/>
      <c r="VM3" s="29"/>
      <c r="VN3" s="29"/>
      <c r="VO3" s="29"/>
      <c r="VP3" s="29"/>
      <c r="VQ3" s="29"/>
      <c r="VR3" s="29"/>
      <c r="VS3" s="29"/>
      <c r="VT3" s="29"/>
      <c r="VU3" s="29"/>
      <c r="VV3" s="29"/>
      <c r="VW3" s="29"/>
      <c r="VX3" s="29"/>
      <c r="VY3" s="29"/>
      <c r="VZ3" s="29"/>
      <c r="WA3" s="29"/>
      <c r="WB3" s="29"/>
      <c r="WC3" s="29"/>
      <c r="WD3" s="29"/>
      <c r="WE3" s="29"/>
      <c r="WF3" s="29"/>
      <c r="WG3" s="29"/>
      <c r="WH3" s="29"/>
      <c r="WI3" s="29"/>
      <c r="WJ3" s="29"/>
      <c r="WK3" s="29"/>
      <c r="WL3" s="29"/>
      <c r="WM3" s="29"/>
      <c r="WN3" s="29"/>
      <c r="WO3" s="29"/>
      <c r="WP3" s="29"/>
      <c r="WQ3" s="29"/>
      <c r="WR3" s="29"/>
      <c r="WS3" s="29"/>
      <c r="WT3" s="29"/>
      <c r="WU3" s="29"/>
      <c r="WV3" s="29"/>
      <c r="WW3" s="29"/>
      <c r="WX3" s="29"/>
      <c r="WY3" s="29"/>
      <c r="WZ3" s="29"/>
      <c r="XA3" s="29"/>
      <c r="XB3" s="29"/>
      <c r="XC3" s="29"/>
      <c r="XD3" s="29"/>
      <c r="XE3" s="29"/>
      <c r="XF3" s="29"/>
      <c r="XG3" s="29"/>
      <c r="XH3" s="29"/>
      <c r="XI3" s="29"/>
      <c r="XJ3" s="29"/>
      <c r="XK3" s="29"/>
      <c r="XL3" s="29"/>
      <c r="XM3" s="29"/>
      <c r="XN3" s="29"/>
      <c r="XO3" s="29"/>
      <c r="XP3" s="29"/>
      <c r="XQ3" s="29"/>
      <c r="XR3" s="29"/>
      <c r="XS3" s="29"/>
      <c r="XT3" s="29"/>
      <c r="XU3" s="29"/>
      <c r="XV3" s="29"/>
      <c r="XW3" s="29"/>
      <c r="XX3" s="29"/>
      <c r="XY3" s="29"/>
      <c r="XZ3" s="29"/>
      <c r="YA3" s="29"/>
      <c r="YB3" s="29"/>
      <c r="YC3" s="29"/>
      <c r="YD3" s="29"/>
      <c r="YE3" s="29"/>
      <c r="YF3" s="29"/>
      <c r="YG3" s="29"/>
      <c r="YH3" s="29"/>
      <c r="YI3" s="29"/>
      <c r="YJ3" s="29"/>
      <c r="YK3" s="29"/>
      <c r="YL3" s="29"/>
      <c r="YM3" s="29"/>
      <c r="YN3" s="29"/>
      <c r="YO3" s="29"/>
      <c r="YP3" s="29"/>
      <c r="YQ3" s="29"/>
      <c r="YR3" s="29"/>
      <c r="YS3" s="29"/>
      <c r="YT3" s="29"/>
      <c r="YU3" s="29"/>
      <c r="YV3" s="29"/>
      <c r="YW3" s="29"/>
      <c r="YX3" s="29"/>
      <c r="YY3" s="29"/>
      <c r="YZ3" s="29"/>
      <c r="ZA3" s="29"/>
      <c r="ZB3" s="29"/>
      <c r="ZC3" s="29"/>
      <c r="ZD3" s="29"/>
      <c r="ZE3" s="29"/>
      <c r="ZF3" s="29"/>
      <c r="ZG3" s="29"/>
      <c r="ZH3" s="29"/>
      <c r="ZI3" s="29"/>
      <c r="ZJ3" s="29"/>
      <c r="ZK3" s="29"/>
      <c r="ZL3" s="29"/>
      <c r="ZM3" s="29"/>
      <c r="ZN3" s="29"/>
      <c r="ZO3" s="29"/>
      <c r="ZP3" s="29"/>
      <c r="ZQ3" s="29"/>
      <c r="ZR3" s="29"/>
      <c r="ZS3" s="29"/>
      <c r="ZT3" s="29"/>
      <c r="ZU3" s="29"/>
      <c r="ZV3" s="29"/>
      <c r="ZW3" s="29"/>
      <c r="ZX3" s="29"/>
      <c r="ZY3" s="29"/>
      <c r="ZZ3" s="29"/>
      <c r="AAA3" s="29"/>
      <c r="AAB3" s="29"/>
      <c r="AAC3" s="29"/>
      <c r="AAD3" s="29"/>
      <c r="AAE3" s="29"/>
      <c r="AAF3" s="29"/>
      <c r="AAG3" s="29"/>
      <c r="AAH3" s="29"/>
      <c r="AAI3" s="29"/>
      <c r="AAJ3" s="29"/>
      <c r="AAK3" s="29"/>
      <c r="AAL3" s="29"/>
      <c r="AAM3" s="29"/>
      <c r="AAN3" s="29"/>
      <c r="AAO3" s="29"/>
      <c r="AAP3" s="29"/>
      <c r="AAQ3" s="29"/>
      <c r="AAR3" s="29"/>
      <c r="AAS3" s="29"/>
      <c r="AAT3" s="29"/>
      <c r="AAU3" s="29"/>
      <c r="AAV3" s="29"/>
      <c r="AAW3" s="29"/>
      <c r="AAX3" s="29"/>
      <c r="AAY3" s="29"/>
      <c r="AAZ3" s="29"/>
      <c r="ABA3" s="29"/>
      <c r="ABB3" s="29"/>
      <c r="ABC3" s="29"/>
      <c r="ABD3" s="29"/>
      <c r="ABE3" s="29"/>
      <c r="ABF3" s="29"/>
      <c r="ABG3" s="29"/>
      <c r="ABH3" s="29"/>
      <c r="ABI3" s="29"/>
      <c r="ABJ3" s="29"/>
      <c r="ABK3" s="29"/>
      <c r="ABL3" s="29"/>
      <c r="ABM3" s="29"/>
      <c r="ABN3" s="29"/>
      <c r="ABO3" s="29"/>
      <c r="ABP3" s="29"/>
      <c r="ABQ3" s="29"/>
      <c r="ABR3" s="29"/>
      <c r="ABS3" s="29"/>
      <c r="ABT3" s="29"/>
      <c r="ABU3" s="29"/>
      <c r="ABV3" s="29"/>
      <c r="ABW3" s="29"/>
      <c r="ABX3" s="29"/>
      <c r="ABY3" s="29"/>
      <c r="ABZ3" s="29"/>
      <c r="ACA3" s="29"/>
      <c r="ACB3" s="29"/>
      <c r="ACC3" s="29"/>
      <c r="ACD3" s="29"/>
      <c r="ACE3" s="29"/>
      <c r="ACF3" s="29"/>
      <c r="ACG3" s="29"/>
      <c r="ACH3" s="29"/>
      <c r="ACI3" s="29"/>
      <c r="ACJ3" s="29"/>
      <c r="ACK3" s="29"/>
      <c r="ACL3" s="29"/>
      <c r="ACM3" s="29"/>
      <c r="ACN3" s="29"/>
      <c r="ACO3" s="29"/>
      <c r="ACP3" s="29"/>
      <c r="ACQ3" s="29"/>
      <c r="ACR3" s="29"/>
      <c r="ACS3" s="29"/>
      <c r="ACT3" s="29"/>
      <c r="ACU3" s="29"/>
      <c r="ACV3" s="29"/>
      <c r="ACW3" s="29"/>
      <c r="ACX3" s="29"/>
      <c r="ACY3" s="29"/>
      <c r="ACZ3" s="29"/>
      <c r="ADA3" s="29"/>
      <c r="ADB3" s="29"/>
      <c r="ADC3" s="29"/>
      <c r="ADD3" s="29"/>
      <c r="ADE3" s="29"/>
      <c r="ADF3" s="29"/>
      <c r="ADG3" s="29"/>
      <c r="ADH3" s="29"/>
      <c r="ADI3" s="29"/>
      <c r="ADJ3" s="29"/>
      <c r="ADK3" s="29"/>
      <c r="ADL3" s="29"/>
      <c r="ADM3" s="29"/>
      <c r="ADN3" s="29"/>
      <c r="ADO3" s="29"/>
      <c r="ADP3" s="29"/>
      <c r="ADQ3" s="29"/>
      <c r="ADR3" s="29"/>
      <c r="ADS3" s="29"/>
      <c r="ADT3" s="29"/>
      <c r="ADU3" s="29"/>
      <c r="ADV3" s="29"/>
      <c r="ADW3" s="29"/>
      <c r="ADX3" s="29"/>
      <c r="ADY3" s="29"/>
      <c r="ADZ3" s="29"/>
      <c r="AEA3" s="29"/>
      <c r="AEB3" s="29"/>
      <c r="AEC3" s="29"/>
      <c r="AED3" s="29"/>
      <c r="AEE3" s="29"/>
      <c r="AEF3" s="29"/>
      <c r="AEG3" s="29"/>
      <c r="AEH3" s="29"/>
      <c r="AEI3" s="29"/>
      <c r="AEJ3" s="29"/>
      <c r="AEK3" s="29"/>
      <c r="AEL3" s="29"/>
      <c r="AEM3" s="29"/>
      <c r="AEN3" s="29"/>
      <c r="AEO3" s="29"/>
      <c r="AEP3" s="29"/>
      <c r="AEQ3" s="29"/>
      <c r="AER3" s="29"/>
      <c r="AES3" s="29"/>
      <c r="AET3" s="29"/>
      <c r="AEU3" s="29"/>
      <c r="AEV3" s="29"/>
      <c r="AEW3" s="29"/>
      <c r="AEX3" s="29"/>
      <c r="AEY3" s="29"/>
      <c r="AEZ3" s="29"/>
      <c r="AFA3" s="29"/>
      <c r="AFB3" s="29"/>
      <c r="AFC3" s="29"/>
      <c r="AFD3" s="29"/>
      <c r="AFE3" s="29"/>
      <c r="AFF3" s="29"/>
      <c r="AFG3" s="29"/>
      <c r="AFH3" s="29"/>
      <c r="AFI3" s="29"/>
      <c r="AFJ3" s="29"/>
      <c r="AFK3" s="29"/>
      <c r="AFL3" s="29"/>
      <c r="AFM3" s="29"/>
      <c r="AFN3" s="29"/>
      <c r="AFO3" s="29"/>
      <c r="AFP3" s="29"/>
      <c r="AFQ3" s="29"/>
      <c r="AFR3" s="29"/>
      <c r="AFS3" s="29"/>
      <c r="AFT3" s="29"/>
      <c r="AFU3" s="29"/>
      <c r="AFV3" s="29"/>
      <c r="AFW3" s="29"/>
      <c r="AFX3" s="29"/>
      <c r="AFY3" s="29"/>
      <c r="AFZ3" s="29"/>
      <c r="AGA3" s="29"/>
      <c r="AGB3" s="29"/>
      <c r="AGC3" s="29"/>
      <c r="AGD3" s="29"/>
      <c r="AGE3" s="29"/>
      <c r="AGF3" s="29"/>
      <c r="AGG3" s="29"/>
      <c r="AGH3" s="29"/>
      <c r="AGI3" s="29"/>
      <c r="AGJ3" s="29"/>
      <c r="AGK3" s="29"/>
      <c r="AGL3" s="29"/>
      <c r="AGM3" s="29"/>
      <c r="AGN3" s="29"/>
      <c r="AGO3" s="29"/>
      <c r="AGP3" s="29"/>
      <c r="AGQ3" s="29"/>
      <c r="AGR3" s="29"/>
      <c r="AGS3" s="29"/>
      <c r="AGT3" s="29"/>
      <c r="AGU3" s="29"/>
      <c r="AGV3" s="29"/>
      <c r="AGW3" s="29"/>
      <c r="AGX3" s="29"/>
      <c r="AGY3" s="29"/>
      <c r="AGZ3" s="29"/>
      <c r="AHA3" s="29"/>
      <c r="AHB3" s="29"/>
      <c r="AHC3" s="29"/>
      <c r="AHD3" s="29"/>
      <c r="AHE3" s="29"/>
      <c r="AHF3" s="29"/>
      <c r="AHG3" s="29"/>
      <c r="AHH3" s="29"/>
      <c r="AHI3" s="29"/>
      <c r="AHJ3" s="29"/>
      <c r="AHK3" s="29"/>
      <c r="AHL3" s="29"/>
      <c r="AHM3" s="29"/>
      <c r="AHN3" s="29"/>
      <c r="AHO3" s="29"/>
      <c r="AHP3" s="29"/>
      <c r="AHQ3" s="29"/>
      <c r="AHR3" s="29"/>
      <c r="AHS3" s="29"/>
      <c r="AHT3" s="29"/>
      <c r="AHU3" s="29"/>
      <c r="AHV3" s="29"/>
      <c r="AHW3" s="29"/>
      <c r="AHX3" s="29"/>
      <c r="AHY3" s="29"/>
      <c r="AHZ3" s="29"/>
      <c r="AIA3" s="29"/>
      <c r="AIB3" s="29"/>
      <c r="AIC3" s="29"/>
      <c r="AID3" s="29"/>
      <c r="AIE3" s="29"/>
      <c r="AIF3" s="29"/>
      <c r="AIG3" s="29"/>
      <c r="AIH3" s="29"/>
      <c r="AII3" s="29"/>
      <c r="AIJ3" s="29"/>
      <c r="AIK3" s="29"/>
      <c r="AIL3" s="29"/>
      <c r="AIM3" s="29"/>
      <c r="AIN3" s="29"/>
      <c r="AIO3" s="29"/>
      <c r="AIP3" s="29"/>
      <c r="AIQ3" s="29"/>
      <c r="AIR3" s="29"/>
      <c r="AIS3" s="29"/>
      <c r="AIT3" s="29"/>
      <c r="AIU3" s="29"/>
      <c r="AIV3" s="29"/>
      <c r="AIW3" s="29"/>
      <c r="AIX3" s="29"/>
      <c r="AIY3" s="29"/>
      <c r="AIZ3" s="29"/>
      <c r="AJA3" s="29"/>
      <c r="AJB3" s="29"/>
      <c r="AJC3" s="29"/>
      <c r="AJD3" s="29"/>
      <c r="AJE3" s="29"/>
      <c r="AJF3" s="29"/>
      <c r="AJG3" s="29"/>
      <c r="AJH3" s="29"/>
      <c r="AJI3" s="29"/>
      <c r="AJJ3" s="29"/>
      <c r="AJK3" s="29"/>
      <c r="AJL3" s="29"/>
      <c r="AJM3" s="29"/>
      <c r="AJN3" s="29"/>
      <c r="AJO3" s="29"/>
      <c r="AJP3" s="29"/>
      <c r="AJQ3" s="29"/>
      <c r="AJR3" s="29"/>
      <c r="AJS3" s="29"/>
      <c r="AJT3" s="29"/>
      <c r="AJU3" s="29"/>
      <c r="AJV3" s="29"/>
      <c r="AJW3" s="29"/>
      <c r="AJX3" s="29"/>
      <c r="AJY3" s="29"/>
      <c r="AJZ3" s="29"/>
      <c r="AKA3" s="29"/>
      <c r="AKB3" s="29"/>
      <c r="AKC3" s="29"/>
      <c r="AKD3" s="29"/>
      <c r="AKE3" s="29"/>
      <c r="AKF3" s="29"/>
      <c r="AKG3" s="29"/>
      <c r="AKH3" s="29"/>
      <c r="AKI3" s="29"/>
      <c r="AKJ3" s="29"/>
      <c r="AKK3" s="29"/>
      <c r="AKL3" s="29"/>
      <c r="AKM3" s="29"/>
      <c r="AKN3" s="29"/>
      <c r="AKO3" s="29"/>
      <c r="AKP3" s="29"/>
      <c r="AKQ3" s="29"/>
      <c r="AKR3" s="29"/>
      <c r="AKS3" s="29"/>
      <c r="AKT3" s="29"/>
      <c r="AKU3" s="29"/>
      <c r="AKV3" s="29"/>
      <c r="AKW3" s="29"/>
      <c r="AKX3" s="29"/>
      <c r="AKY3" s="29"/>
      <c r="AKZ3" s="29"/>
      <c r="ALA3" s="29"/>
      <c r="ALB3" s="29"/>
      <c r="ALC3" s="29"/>
      <c r="ALD3" s="29"/>
      <c r="ALE3" s="29"/>
      <c r="ALF3" s="29"/>
      <c r="ALG3" s="29"/>
      <c r="ALH3" s="29"/>
      <c r="ALI3" s="29"/>
      <c r="ALJ3" s="29"/>
      <c r="ALK3" s="29"/>
      <c r="ALL3" s="29"/>
      <c r="ALM3" s="29"/>
      <c r="ALN3" s="29"/>
      <c r="ALO3" s="29"/>
      <c r="ALP3" s="29"/>
      <c r="ALQ3" s="29"/>
      <c r="ALR3" s="29"/>
      <c r="ALS3" s="29"/>
      <c r="ALT3" s="29"/>
      <c r="ALU3" s="29"/>
      <c r="ALV3" s="29"/>
      <c r="ALW3" s="29"/>
      <c r="ALX3" s="29"/>
      <c r="ALY3" s="29"/>
      <c r="ALZ3" s="29"/>
      <c r="AMA3" s="29"/>
      <c r="AMB3" s="29"/>
      <c r="AMC3" s="29"/>
      <c r="AMD3" s="29"/>
      <c r="AME3" s="29"/>
      <c r="AMF3" s="29"/>
      <c r="AMG3" s="29"/>
      <c r="AMH3" s="29"/>
      <c r="AMI3" s="29"/>
      <c r="AMJ3" s="29"/>
      <c r="AMK3" s="29"/>
      <c r="AML3" s="29"/>
      <c r="AMM3" s="29"/>
      <c r="AMN3" s="29"/>
      <c r="AMO3" s="29"/>
      <c r="AMP3" s="29"/>
      <c r="AMQ3" s="29"/>
      <c r="AMR3" s="29"/>
      <c r="AMS3" s="29"/>
      <c r="AMT3" s="29"/>
      <c r="AMU3" s="29"/>
      <c r="AMV3" s="29"/>
      <c r="AMW3" s="29"/>
      <c r="AMX3" s="29"/>
      <c r="AMY3" s="29"/>
      <c r="AMZ3" s="29"/>
      <c r="ANA3" s="29"/>
      <c r="ANB3" s="29"/>
      <c r="ANC3" s="29"/>
      <c r="AND3" s="29"/>
      <c r="ANE3" s="29"/>
      <c r="ANF3" s="29"/>
      <c r="ANG3" s="29"/>
      <c r="ANH3" s="29"/>
      <c r="ANI3" s="29"/>
      <c r="ANJ3" s="29"/>
      <c r="ANK3" s="29"/>
      <c r="ANL3" s="29"/>
      <c r="ANM3" s="29"/>
      <c r="ANN3" s="29"/>
      <c r="ANO3" s="29"/>
      <c r="ANP3" s="29"/>
      <c r="ANQ3" s="29"/>
      <c r="ANR3" s="29"/>
      <c r="ANS3" s="29"/>
      <c r="ANT3" s="29"/>
      <c r="ANU3" s="29"/>
      <c r="ANV3" s="29"/>
      <c r="ANW3" s="29"/>
      <c r="ANX3" s="29"/>
      <c r="ANY3" s="29"/>
      <c r="ANZ3" s="29"/>
      <c r="AOA3" s="29"/>
      <c r="AOB3" s="29"/>
      <c r="AOC3" s="29"/>
      <c r="AOD3" s="29"/>
      <c r="AOE3" s="29"/>
      <c r="AOF3" s="29"/>
      <c r="AOG3" s="29"/>
      <c r="AOH3" s="29"/>
      <c r="AOI3" s="29"/>
      <c r="AOJ3" s="29"/>
      <c r="AOK3" s="29"/>
      <c r="AOL3" s="29"/>
      <c r="AOM3" s="29"/>
      <c r="AON3" s="29"/>
      <c r="AOO3" s="29"/>
      <c r="AOP3" s="29"/>
      <c r="AOQ3" s="29"/>
      <c r="AOR3" s="29"/>
      <c r="AOS3" s="29"/>
      <c r="AOT3" s="29"/>
      <c r="AOU3" s="29"/>
      <c r="AOV3" s="29"/>
      <c r="AOW3" s="29"/>
      <c r="AOX3" s="29"/>
      <c r="AOY3" s="29"/>
      <c r="AOZ3" s="29"/>
      <c r="APA3" s="29"/>
      <c r="APB3" s="29"/>
      <c r="APC3" s="29"/>
      <c r="APD3" s="29"/>
      <c r="APE3" s="29"/>
      <c r="APF3" s="29"/>
      <c r="APG3" s="29"/>
      <c r="APH3" s="29"/>
      <c r="API3" s="29"/>
      <c r="APJ3" s="29"/>
      <c r="APK3" s="29"/>
      <c r="APL3" s="29"/>
      <c r="APM3" s="29"/>
      <c r="APN3" s="29"/>
      <c r="APO3" s="29"/>
      <c r="APP3" s="29"/>
      <c r="APQ3" s="29"/>
      <c r="APR3" s="29"/>
      <c r="APS3" s="29"/>
      <c r="APT3" s="29"/>
      <c r="APU3" s="29"/>
      <c r="APV3" s="29"/>
      <c r="APW3" s="29"/>
      <c r="APX3" s="29"/>
      <c r="APY3" s="29"/>
      <c r="APZ3" s="29"/>
      <c r="AQA3" s="29"/>
      <c r="AQB3" s="29"/>
      <c r="AQC3" s="29"/>
      <c r="AQD3" s="29"/>
      <c r="AQE3" s="29"/>
      <c r="AQF3" s="29"/>
      <c r="AQG3" s="29"/>
      <c r="AQH3" s="29"/>
      <c r="AQI3" s="29"/>
      <c r="AQJ3" s="29"/>
      <c r="AQK3" s="29"/>
      <c r="AQL3" s="29"/>
      <c r="AQM3" s="29"/>
      <c r="AQN3" s="29"/>
      <c r="AQO3" s="29"/>
      <c r="AQP3" s="29"/>
      <c r="AQQ3" s="29"/>
      <c r="AQR3" s="29"/>
      <c r="AQS3" s="29"/>
      <c r="AQT3" s="29"/>
      <c r="AQU3" s="29"/>
      <c r="AQV3" s="29"/>
      <c r="AQW3" s="29"/>
      <c r="AQX3" s="29"/>
      <c r="AQY3" s="29"/>
      <c r="AQZ3" s="29"/>
      <c r="ARA3" s="29"/>
      <c r="ARB3" s="29"/>
      <c r="ARC3" s="29"/>
      <c r="ARD3" s="29"/>
      <c r="ARE3" s="29"/>
      <c r="ARF3" s="29"/>
      <c r="ARG3" s="29"/>
      <c r="ARH3" s="29"/>
      <c r="ARI3" s="29"/>
      <c r="ARJ3" s="29"/>
      <c r="ARK3" s="29"/>
      <c r="ARL3" s="29"/>
      <c r="ARM3" s="29"/>
      <c r="ARN3" s="29"/>
      <c r="ARO3" s="29"/>
      <c r="ARP3" s="29"/>
      <c r="ARQ3" s="29"/>
      <c r="ARR3" s="29"/>
      <c r="ARS3" s="29"/>
      <c r="ART3" s="29"/>
      <c r="ARU3" s="29"/>
      <c r="ARV3" s="29"/>
      <c r="ARW3" s="29"/>
      <c r="ARX3" s="29"/>
      <c r="ARY3" s="29"/>
      <c r="ARZ3" s="29"/>
      <c r="ASA3" s="29"/>
      <c r="ASB3" s="29"/>
      <c r="ASC3" s="29"/>
      <c r="ASD3" s="29"/>
      <c r="ASE3" s="29"/>
      <c r="ASF3" s="29"/>
      <c r="ASG3" s="29"/>
      <c r="ASH3" s="29"/>
      <c r="ASI3" s="29"/>
      <c r="ASJ3" s="29"/>
      <c r="ASK3" s="29"/>
      <c r="ASL3" s="29"/>
      <c r="ASM3" s="29"/>
      <c r="ASN3" s="29"/>
      <c r="ASO3" s="29"/>
      <c r="ASP3" s="29"/>
      <c r="ASQ3" s="29"/>
      <c r="ASR3" s="29"/>
      <c r="ASS3" s="29"/>
      <c r="AST3" s="29"/>
      <c r="ASU3" s="29"/>
      <c r="ASV3" s="29"/>
      <c r="ASW3" s="29"/>
      <c r="ASX3" s="29"/>
      <c r="ASY3" s="29"/>
      <c r="ASZ3" s="29"/>
      <c r="ATA3" s="29"/>
      <c r="ATB3" s="29"/>
      <c r="ATC3" s="29"/>
      <c r="ATD3" s="29"/>
      <c r="ATE3" s="29"/>
      <c r="ATF3" s="29"/>
      <c r="ATG3" s="29"/>
      <c r="ATH3" s="29"/>
      <c r="ATI3" s="29"/>
      <c r="ATJ3" s="29"/>
      <c r="ATK3" s="29"/>
      <c r="ATL3" s="29"/>
      <c r="ATM3" s="29"/>
      <c r="ATN3" s="29"/>
      <c r="ATO3" s="29"/>
      <c r="ATP3" s="29"/>
      <c r="ATQ3" s="29"/>
      <c r="ATR3" s="29"/>
      <c r="ATS3" s="29"/>
      <c r="ATT3" s="29"/>
      <c r="ATU3" s="29"/>
      <c r="ATV3" s="29"/>
      <c r="ATW3" s="29"/>
      <c r="ATX3" s="29"/>
      <c r="ATY3" s="29"/>
      <c r="ATZ3" s="29"/>
      <c r="AUA3" s="29"/>
      <c r="AUB3" s="29"/>
      <c r="AUC3" s="29"/>
      <c r="AUD3" s="29"/>
      <c r="AUE3" s="29"/>
      <c r="AUF3" s="29"/>
      <c r="AUG3" s="29"/>
      <c r="AUH3" s="29"/>
      <c r="AUI3" s="29"/>
      <c r="AUJ3" s="29"/>
      <c r="AUK3" s="29"/>
      <c r="AUL3" s="29"/>
      <c r="AUM3" s="29"/>
      <c r="AUN3" s="29"/>
      <c r="AUO3" s="29"/>
      <c r="AUP3" s="29"/>
      <c r="AUQ3" s="29"/>
      <c r="AUR3" s="29"/>
      <c r="AUS3" s="29"/>
      <c r="AUT3" s="29"/>
      <c r="AUU3" s="29"/>
      <c r="AUV3" s="29"/>
      <c r="AUW3" s="29"/>
      <c r="AUX3" s="29"/>
      <c r="AUY3" s="29"/>
      <c r="AUZ3" s="29"/>
      <c r="AVA3" s="29"/>
      <c r="AVB3" s="29"/>
      <c r="AVC3" s="29"/>
      <c r="AVD3" s="29"/>
      <c r="AVE3" s="29"/>
      <c r="AVF3" s="29"/>
      <c r="AVG3" s="29"/>
      <c r="AVH3" s="29"/>
      <c r="AVI3" s="29"/>
      <c r="AVJ3" s="29"/>
      <c r="AVK3" s="29"/>
      <c r="AVL3" s="29"/>
      <c r="AVM3" s="29"/>
      <c r="AVN3" s="29"/>
      <c r="AVO3" s="29"/>
      <c r="AVP3" s="29"/>
      <c r="AVQ3" s="29"/>
      <c r="AVR3" s="29"/>
      <c r="AVS3" s="29"/>
      <c r="AVT3" s="29"/>
      <c r="AVU3" s="29"/>
      <c r="AVV3" s="29"/>
      <c r="AVW3" s="29"/>
      <c r="AVX3" s="29"/>
      <c r="AVY3" s="29"/>
      <c r="AVZ3" s="29"/>
      <c r="AWA3" s="29"/>
      <c r="AWB3" s="29"/>
      <c r="AWC3" s="29"/>
      <c r="AWD3" s="29"/>
      <c r="AWE3" s="29"/>
      <c r="AWF3" s="29"/>
      <c r="AWG3" s="29"/>
      <c r="AWH3" s="29"/>
      <c r="AWI3" s="29"/>
      <c r="AWJ3" s="29"/>
      <c r="AWK3" s="29"/>
      <c r="AWL3" s="29"/>
      <c r="AWM3" s="29"/>
      <c r="AWN3" s="29"/>
      <c r="AWO3" s="29"/>
      <c r="AWP3" s="29"/>
      <c r="AWQ3" s="29"/>
      <c r="AWR3" s="29"/>
      <c r="AWS3" s="29"/>
      <c r="AWT3" s="29"/>
      <c r="AWU3" s="29"/>
      <c r="AWV3" s="29"/>
      <c r="AWW3" s="29"/>
      <c r="AWX3" s="29"/>
      <c r="AWY3" s="29"/>
      <c r="AWZ3" s="29"/>
      <c r="AXA3" s="29"/>
      <c r="AXB3" s="29"/>
      <c r="AXC3" s="29"/>
      <c r="AXD3" s="29"/>
      <c r="AXE3" s="29"/>
      <c r="AXF3" s="29"/>
      <c r="AXG3" s="29"/>
      <c r="AXH3" s="29"/>
      <c r="AXI3" s="29"/>
      <c r="AXJ3" s="29"/>
      <c r="AXK3" s="29"/>
      <c r="AXL3" s="29"/>
      <c r="AXM3" s="29"/>
      <c r="AXN3" s="29"/>
      <c r="AXO3" s="29"/>
      <c r="AXP3" s="29"/>
      <c r="AXQ3" s="29"/>
      <c r="AXR3" s="29"/>
      <c r="AXS3" s="29"/>
      <c r="AXT3" s="29"/>
      <c r="AXU3" s="29"/>
      <c r="AXV3" s="29"/>
      <c r="AXW3" s="29"/>
      <c r="AXX3" s="29"/>
      <c r="AXY3" s="29"/>
      <c r="AXZ3" s="29"/>
      <c r="AYA3" s="29"/>
      <c r="AYB3" s="29"/>
      <c r="AYC3" s="29"/>
      <c r="AYD3" s="29"/>
      <c r="AYE3" s="29"/>
      <c r="AYF3" s="29"/>
      <c r="AYG3" s="29"/>
      <c r="AYH3" s="29"/>
      <c r="AYI3" s="29"/>
      <c r="AYJ3" s="29"/>
      <c r="AYK3" s="29"/>
      <c r="AYL3" s="29"/>
      <c r="AYM3" s="29"/>
      <c r="AYN3" s="29"/>
      <c r="AYO3" s="29"/>
      <c r="AYP3" s="29"/>
      <c r="AYQ3" s="29"/>
      <c r="AYR3" s="29"/>
      <c r="AYS3" s="29"/>
      <c r="AYT3" s="29"/>
      <c r="AYU3" s="29"/>
      <c r="AYV3" s="29"/>
      <c r="AYW3" s="29"/>
      <c r="AYX3" s="29"/>
      <c r="AYY3" s="29"/>
      <c r="AYZ3" s="29"/>
      <c r="AZA3" s="29"/>
      <c r="AZB3" s="29"/>
      <c r="AZC3" s="29"/>
      <c r="AZD3" s="29"/>
      <c r="AZE3" s="29"/>
      <c r="AZF3" s="29"/>
      <c r="AZG3" s="29"/>
      <c r="AZH3" s="29"/>
      <c r="AZI3" s="29"/>
      <c r="AZJ3" s="29"/>
      <c r="AZK3" s="29"/>
      <c r="AZL3" s="29"/>
      <c r="AZM3" s="29"/>
      <c r="AZN3" s="29"/>
      <c r="AZO3" s="29"/>
      <c r="AZP3" s="29"/>
      <c r="AZQ3" s="29"/>
      <c r="AZR3" s="29"/>
      <c r="AZS3" s="29"/>
      <c r="AZT3" s="29"/>
      <c r="AZU3" s="29"/>
      <c r="AZV3" s="29"/>
      <c r="AZW3" s="29"/>
      <c r="AZX3" s="29"/>
      <c r="AZY3" s="29"/>
      <c r="AZZ3" s="29"/>
      <c r="BAA3" s="29"/>
      <c r="BAB3" s="29"/>
      <c r="BAC3" s="29"/>
      <c r="BAD3" s="29"/>
      <c r="BAE3" s="29"/>
      <c r="BAF3" s="29"/>
      <c r="BAG3" s="29"/>
      <c r="BAH3" s="29"/>
      <c r="BAI3" s="29"/>
      <c r="BAJ3" s="29"/>
      <c r="BAK3" s="29"/>
      <c r="BAL3" s="29"/>
      <c r="BAM3" s="29"/>
      <c r="BAN3" s="29"/>
      <c r="BAO3" s="29"/>
      <c r="BAP3" s="29"/>
      <c r="BAQ3" s="29"/>
      <c r="BAR3" s="29"/>
      <c r="BAS3" s="29"/>
      <c r="BAT3" s="29"/>
      <c r="BAU3" s="29"/>
      <c r="BAV3" s="29"/>
      <c r="BAW3" s="29"/>
      <c r="BAX3" s="29"/>
      <c r="BAY3" s="29"/>
      <c r="BAZ3" s="29"/>
      <c r="BBA3" s="29"/>
      <c r="BBB3" s="29"/>
      <c r="BBC3" s="29"/>
      <c r="BBD3" s="29"/>
      <c r="BBE3" s="29"/>
      <c r="BBF3" s="29"/>
      <c r="BBG3" s="29"/>
      <c r="BBH3" s="29"/>
      <c r="BBI3" s="29"/>
      <c r="BBJ3" s="29"/>
      <c r="BBK3" s="29"/>
      <c r="BBL3" s="29"/>
      <c r="BBM3" s="29"/>
      <c r="BBN3" s="29"/>
      <c r="BBO3" s="29"/>
      <c r="BBP3" s="29"/>
      <c r="BBQ3" s="29"/>
      <c r="BBR3" s="29"/>
      <c r="BBS3" s="29"/>
      <c r="BBT3" s="29"/>
      <c r="BBU3" s="29"/>
      <c r="BBV3" s="29"/>
      <c r="BBW3" s="29"/>
      <c r="BBX3" s="29"/>
      <c r="BBY3" s="29"/>
      <c r="BBZ3" s="29"/>
      <c r="BCA3" s="29"/>
      <c r="BCB3" s="29"/>
      <c r="BCC3" s="29"/>
      <c r="BCD3" s="29"/>
      <c r="BCE3" s="29"/>
      <c r="BCF3" s="29"/>
      <c r="BCG3" s="29"/>
      <c r="BCH3" s="29"/>
      <c r="BCI3" s="29"/>
      <c r="BCJ3" s="29"/>
      <c r="BCK3" s="29"/>
      <c r="BCL3" s="29"/>
      <c r="BCM3" s="29"/>
      <c r="BCN3" s="29"/>
      <c r="BCO3" s="29"/>
      <c r="BCP3" s="29"/>
      <c r="BCQ3" s="29"/>
      <c r="BCR3" s="29"/>
      <c r="BCS3" s="29"/>
      <c r="BCT3" s="29"/>
      <c r="BCU3" s="29"/>
      <c r="BCV3" s="29"/>
      <c r="BCW3" s="29"/>
      <c r="BCX3" s="29"/>
      <c r="BCY3" s="29"/>
      <c r="BCZ3" s="29"/>
      <c r="BDA3" s="29"/>
      <c r="BDB3" s="29"/>
      <c r="BDC3" s="29"/>
      <c r="BDD3" s="29"/>
      <c r="BDE3" s="29"/>
      <c r="BDF3" s="29"/>
      <c r="BDG3" s="29"/>
      <c r="BDH3" s="29"/>
      <c r="BDI3" s="29"/>
      <c r="BDJ3" s="29"/>
      <c r="BDK3" s="29"/>
      <c r="BDL3" s="29"/>
      <c r="BDM3" s="29"/>
      <c r="BDN3" s="29"/>
      <c r="BDO3" s="29"/>
      <c r="BDP3" s="29"/>
      <c r="BDQ3" s="29"/>
      <c r="BDR3" s="29"/>
      <c r="BDS3" s="29"/>
      <c r="BDT3" s="29"/>
      <c r="BDU3" s="29"/>
      <c r="BDV3" s="29"/>
      <c r="BDW3" s="29"/>
      <c r="BDX3" s="29"/>
      <c r="BDY3" s="29"/>
      <c r="BDZ3" s="29"/>
      <c r="BEA3" s="29"/>
      <c r="BEB3" s="29"/>
      <c r="BEC3" s="29"/>
      <c r="BED3" s="29"/>
      <c r="BEE3" s="29"/>
      <c r="BEF3" s="29"/>
      <c r="BEG3" s="29"/>
      <c r="BEH3" s="29"/>
      <c r="BEI3" s="29"/>
      <c r="BEJ3" s="29"/>
      <c r="BEK3" s="29"/>
      <c r="BEL3" s="29"/>
      <c r="BEM3" s="29"/>
      <c r="BEN3" s="29"/>
      <c r="BEO3" s="29"/>
      <c r="BEP3" s="29"/>
      <c r="BEQ3" s="29"/>
      <c r="BER3" s="29"/>
      <c r="BES3" s="29"/>
      <c r="BET3" s="29"/>
      <c r="BEU3" s="29"/>
      <c r="BEV3" s="29"/>
      <c r="BEW3" s="29"/>
      <c r="BEX3" s="29"/>
      <c r="BEY3" s="29"/>
      <c r="BEZ3" s="29"/>
      <c r="BFA3" s="29"/>
      <c r="BFB3" s="29"/>
      <c r="BFC3" s="29"/>
      <c r="BFD3" s="29"/>
      <c r="BFE3" s="29"/>
      <c r="BFF3" s="29"/>
      <c r="BFG3" s="29"/>
      <c r="BFH3" s="29"/>
      <c r="BFI3" s="29"/>
      <c r="BFJ3" s="29"/>
      <c r="BFK3" s="29"/>
      <c r="BFL3" s="29"/>
      <c r="BFM3" s="29"/>
      <c r="BFN3" s="29"/>
      <c r="BFO3" s="29"/>
      <c r="BFP3" s="29"/>
      <c r="BFQ3" s="29"/>
      <c r="BFR3" s="29"/>
      <c r="BFS3" s="29"/>
      <c r="BFT3" s="29"/>
      <c r="BFU3" s="29"/>
      <c r="BFV3" s="29"/>
      <c r="BFW3" s="29"/>
      <c r="BFX3" s="29"/>
      <c r="BFY3" s="29"/>
      <c r="BFZ3" s="29"/>
      <c r="BGA3" s="29"/>
      <c r="BGB3" s="29"/>
      <c r="BGC3" s="29"/>
      <c r="BGD3" s="29"/>
      <c r="BGE3" s="29"/>
      <c r="BGF3" s="29"/>
      <c r="BGG3" s="29"/>
      <c r="BGH3" s="29"/>
      <c r="BGI3" s="29"/>
      <c r="BGJ3" s="29"/>
      <c r="BGK3" s="29"/>
      <c r="BGL3" s="29"/>
      <c r="BGM3" s="29"/>
      <c r="BGN3" s="29"/>
      <c r="BGO3" s="29"/>
      <c r="BGP3" s="29"/>
      <c r="BGQ3" s="29"/>
      <c r="BGR3" s="29"/>
      <c r="BGS3" s="29"/>
      <c r="BGT3" s="29"/>
      <c r="BGU3" s="29"/>
      <c r="BGV3" s="29"/>
      <c r="BGW3" s="29"/>
      <c r="BGX3" s="29"/>
      <c r="BGY3" s="29"/>
      <c r="BGZ3" s="29"/>
      <c r="BHA3" s="29"/>
      <c r="BHB3" s="29"/>
      <c r="BHC3" s="29"/>
      <c r="BHD3" s="29"/>
      <c r="BHE3" s="29"/>
      <c r="BHF3" s="29"/>
      <c r="BHG3" s="29"/>
      <c r="BHH3" s="29"/>
      <c r="BHI3" s="29"/>
      <c r="BHJ3" s="29"/>
      <c r="BHK3" s="29"/>
      <c r="BHL3" s="29"/>
      <c r="BHM3" s="29"/>
      <c r="BHN3" s="29"/>
      <c r="BHO3" s="29"/>
      <c r="BHP3" s="29"/>
      <c r="BHQ3" s="29"/>
      <c r="BHR3" s="29"/>
      <c r="BHS3" s="29"/>
      <c r="BHT3" s="29"/>
      <c r="BHU3" s="29"/>
      <c r="BHV3" s="29"/>
      <c r="BHW3" s="29"/>
      <c r="BHX3" s="29"/>
      <c r="BHY3" s="29"/>
      <c r="BHZ3" s="29"/>
      <c r="BIA3" s="29"/>
      <c r="BIB3" s="29"/>
      <c r="BIC3" s="29"/>
      <c r="BID3" s="29"/>
      <c r="BIE3" s="29"/>
      <c r="BIF3" s="29"/>
      <c r="BIG3" s="29"/>
      <c r="BIH3" s="29"/>
      <c r="BII3" s="29"/>
      <c r="BIJ3" s="29"/>
      <c r="BIK3" s="29"/>
      <c r="BIL3" s="29"/>
      <c r="BIM3" s="29"/>
      <c r="BIN3" s="29"/>
      <c r="BIO3" s="29"/>
      <c r="BIP3" s="29"/>
      <c r="BIQ3" s="29"/>
      <c r="BIR3" s="29"/>
      <c r="BIS3" s="29"/>
      <c r="BIT3" s="29"/>
      <c r="BIU3" s="29"/>
      <c r="BIV3" s="29"/>
      <c r="BIW3" s="29"/>
      <c r="BIX3" s="29"/>
      <c r="BIY3" s="29"/>
      <c r="BIZ3" s="29"/>
      <c r="BJA3" s="29"/>
      <c r="BJB3" s="29"/>
      <c r="BJC3" s="29"/>
      <c r="BJD3" s="29"/>
      <c r="BJE3" s="29"/>
      <c r="BJF3" s="29"/>
      <c r="BJG3" s="29"/>
      <c r="BJH3" s="29"/>
      <c r="BJI3" s="29"/>
      <c r="BJJ3" s="29"/>
      <c r="BJK3" s="29"/>
      <c r="BJL3" s="29"/>
      <c r="BJM3" s="29"/>
      <c r="BJN3" s="29"/>
      <c r="BJO3" s="29"/>
      <c r="BJP3" s="29"/>
      <c r="BJQ3" s="29"/>
      <c r="BJR3" s="29"/>
      <c r="BJS3" s="29"/>
      <c r="BJT3" s="29"/>
      <c r="BJU3" s="29"/>
      <c r="BJV3" s="29"/>
      <c r="BJW3" s="29"/>
      <c r="BJX3" s="29"/>
      <c r="BJY3" s="29"/>
      <c r="BJZ3" s="29"/>
      <c r="BKA3" s="29"/>
      <c r="BKB3" s="29"/>
      <c r="BKC3" s="29"/>
      <c r="BKD3" s="29"/>
      <c r="BKE3" s="29"/>
      <c r="BKF3" s="29"/>
      <c r="BKG3" s="29"/>
      <c r="BKH3" s="29"/>
      <c r="BKI3" s="29"/>
      <c r="BKJ3" s="29"/>
      <c r="BKK3" s="29"/>
      <c r="BKL3" s="29"/>
      <c r="BKM3" s="29"/>
      <c r="BKN3" s="29"/>
      <c r="BKO3" s="29"/>
      <c r="BKP3" s="29"/>
      <c r="BKQ3" s="29"/>
      <c r="BKR3" s="29"/>
      <c r="BKS3" s="29"/>
      <c r="BKT3" s="29"/>
      <c r="BKU3" s="29"/>
      <c r="BKV3" s="29"/>
      <c r="BKW3" s="29"/>
      <c r="BKX3" s="29"/>
      <c r="BKY3" s="29"/>
      <c r="BKZ3" s="29"/>
      <c r="BLA3" s="29"/>
      <c r="BLB3" s="29"/>
      <c r="BLC3" s="29"/>
      <c r="BLD3" s="29"/>
      <c r="BLE3" s="29"/>
      <c r="BLF3" s="29"/>
      <c r="BLG3" s="29"/>
      <c r="BLH3" s="29"/>
      <c r="BLI3" s="29"/>
      <c r="BLJ3" s="29"/>
      <c r="BLK3" s="29"/>
      <c r="BLL3" s="29"/>
      <c r="BLM3" s="29"/>
      <c r="BLN3" s="29"/>
      <c r="BLO3" s="29"/>
      <c r="BLP3" s="29"/>
      <c r="BLQ3" s="29"/>
      <c r="BLR3" s="29"/>
      <c r="BLS3" s="29"/>
      <c r="BLT3" s="29"/>
      <c r="BLU3" s="29"/>
      <c r="BLV3" s="29"/>
      <c r="BLW3" s="29"/>
      <c r="BLX3" s="29"/>
      <c r="BLY3" s="29"/>
      <c r="BLZ3" s="29"/>
      <c r="BMA3" s="29"/>
      <c r="BMB3" s="29"/>
      <c r="BMC3" s="29"/>
      <c r="BMD3" s="29"/>
      <c r="BME3" s="29"/>
      <c r="BMF3" s="29"/>
      <c r="BMG3" s="29"/>
      <c r="BMH3" s="29"/>
      <c r="BMI3" s="29"/>
      <c r="BMJ3" s="29"/>
      <c r="BMK3" s="29"/>
      <c r="BML3" s="29"/>
      <c r="BMM3" s="29"/>
      <c r="BMN3" s="29"/>
      <c r="BMO3" s="29"/>
      <c r="BMP3" s="29"/>
      <c r="BMQ3" s="29"/>
      <c r="BMR3" s="29"/>
      <c r="BMS3" s="29"/>
      <c r="BMT3" s="29"/>
      <c r="BMU3" s="29"/>
      <c r="BMV3" s="29"/>
      <c r="BMW3" s="29"/>
      <c r="BMX3" s="29"/>
      <c r="BMY3" s="29"/>
      <c r="BMZ3" s="29"/>
      <c r="BNA3" s="29"/>
      <c r="BNB3" s="29"/>
      <c r="BNC3" s="29"/>
      <c r="BND3" s="29"/>
      <c r="BNE3" s="29"/>
      <c r="BNF3" s="29"/>
      <c r="BNG3" s="29"/>
      <c r="BNH3" s="29"/>
      <c r="BNI3" s="29"/>
      <c r="BNJ3" s="29"/>
      <c r="BNK3" s="29"/>
      <c r="BNL3" s="29"/>
      <c r="BNM3" s="29"/>
      <c r="BNN3" s="29"/>
      <c r="BNO3" s="29"/>
      <c r="BNP3" s="29"/>
      <c r="BNQ3" s="29"/>
      <c r="BNR3" s="29"/>
      <c r="BNS3" s="29"/>
      <c r="BNT3" s="29"/>
      <c r="BNU3" s="29"/>
      <c r="BNV3" s="29"/>
      <c r="BNW3" s="29"/>
      <c r="BNX3" s="29"/>
      <c r="BNY3" s="29"/>
      <c r="BNZ3" s="29"/>
      <c r="BOA3" s="29"/>
      <c r="BOB3" s="29"/>
      <c r="BOC3" s="29"/>
      <c r="BOD3" s="29"/>
      <c r="BOE3" s="29"/>
      <c r="BOF3" s="29"/>
      <c r="BOG3" s="29"/>
      <c r="BOH3" s="29"/>
      <c r="BOI3" s="29"/>
      <c r="BOJ3" s="29"/>
      <c r="BOK3" s="29"/>
      <c r="BOL3" s="29"/>
      <c r="BOM3" s="29"/>
      <c r="BON3" s="29"/>
      <c r="BOO3" s="29"/>
      <c r="BOP3" s="29"/>
      <c r="BOQ3" s="29"/>
      <c r="BOR3" s="29"/>
      <c r="BOS3" s="29"/>
      <c r="BOT3" s="29"/>
      <c r="BOU3" s="29"/>
      <c r="BOV3" s="29"/>
      <c r="BOW3" s="29"/>
      <c r="BOX3" s="29"/>
      <c r="BOY3" s="29"/>
      <c r="BOZ3" s="29"/>
      <c r="BPA3" s="29"/>
      <c r="BPB3" s="29"/>
      <c r="BPC3" s="29"/>
      <c r="BPD3" s="29"/>
      <c r="BPE3" s="29"/>
      <c r="BPF3" s="29"/>
      <c r="BPG3" s="29"/>
      <c r="BPH3" s="29"/>
      <c r="BPI3" s="29"/>
      <c r="BPJ3" s="29"/>
      <c r="BPK3" s="29"/>
      <c r="BPL3" s="29"/>
      <c r="BPM3" s="29"/>
      <c r="BPN3" s="29"/>
      <c r="BPO3" s="29"/>
      <c r="BPP3" s="29"/>
      <c r="BPQ3" s="29"/>
      <c r="BPR3" s="29"/>
      <c r="BPS3" s="29"/>
      <c r="BPT3" s="29"/>
      <c r="BPU3" s="29"/>
      <c r="BPV3" s="29"/>
      <c r="BPW3" s="29"/>
      <c r="BPX3" s="29"/>
      <c r="BPY3" s="29"/>
      <c r="BPZ3" s="29"/>
      <c r="BQA3" s="29"/>
      <c r="BQB3" s="29"/>
      <c r="BQC3" s="29"/>
      <c r="BQD3" s="29"/>
      <c r="BQE3" s="29"/>
      <c r="BQF3" s="29"/>
      <c r="BQG3" s="29"/>
      <c r="BQH3" s="29"/>
      <c r="BQI3" s="29"/>
      <c r="BQJ3" s="29"/>
      <c r="BQK3" s="29"/>
      <c r="BQL3" s="29"/>
      <c r="BQM3" s="29"/>
      <c r="BQN3" s="29"/>
      <c r="BQO3" s="29"/>
      <c r="BQP3" s="29"/>
      <c r="BQQ3" s="29"/>
      <c r="BQR3" s="29"/>
      <c r="BQS3" s="29"/>
      <c r="BQT3" s="29"/>
      <c r="BQU3" s="29"/>
      <c r="BQV3" s="29"/>
      <c r="BQW3" s="29"/>
      <c r="BQX3" s="29"/>
      <c r="BQY3" s="29"/>
      <c r="BQZ3" s="29"/>
      <c r="BRA3" s="29"/>
      <c r="BRB3" s="29"/>
      <c r="BRC3" s="29"/>
      <c r="BRD3" s="29"/>
      <c r="BRE3" s="29"/>
      <c r="BRF3" s="29"/>
      <c r="BRG3" s="29"/>
      <c r="BRH3" s="29"/>
      <c r="BRI3" s="29"/>
      <c r="BRJ3" s="29"/>
      <c r="BRK3" s="29"/>
      <c r="BRL3" s="29"/>
      <c r="BRM3" s="29"/>
      <c r="BRN3" s="29"/>
      <c r="BRO3" s="29"/>
      <c r="BRP3" s="29"/>
      <c r="BRQ3" s="29"/>
      <c r="BRR3" s="29"/>
      <c r="BRS3" s="29"/>
      <c r="BRT3" s="29"/>
      <c r="BRU3" s="29"/>
      <c r="BRV3" s="29"/>
      <c r="BRW3" s="29"/>
      <c r="BRX3" s="29"/>
      <c r="BRY3" s="29"/>
      <c r="BRZ3" s="29"/>
      <c r="BSA3" s="29"/>
      <c r="BSB3" s="29"/>
      <c r="BSC3" s="29"/>
      <c r="BSD3" s="29"/>
      <c r="BSE3" s="29"/>
      <c r="BSF3" s="29"/>
      <c r="BSG3" s="29"/>
      <c r="BSH3" s="29"/>
      <c r="BSI3" s="29"/>
      <c r="BSJ3" s="29"/>
      <c r="BSK3" s="29"/>
      <c r="BSL3" s="29"/>
      <c r="BSM3" s="29"/>
      <c r="BSN3" s="29"/>
      <c r="BSO3" s="29"/>
      <c r="BSP3" s="29"/>
      <c r="BSQ3" s="29"/>
      <c r="BSR3" s="29"/>
      <c r="BSS3" s="29"/>
      <c r="BST3" s="29"/>
      <c r="BSU3" s="29"/>
      <c r="BSV3" s="29"/>
      <c r="BSW3" s="29"/>
      <c r="BSX3" s="29"/>
      <c r="BSY3" s="29"/>
      <c r="BSZ3" s="29"/>
      <c r="BTA3" s="29"/>
      <c r="BTB3" s="29"/>
      <c r="BTC3" s="29"/>
      <c r="BTD3" s="29"/>
      <c r="BTE3" s="29"/>
      <c r="BTF3" s="29"/>
      <c r="BTG3" s="29"/>
      <c r="BTH3" s="29"/>
      <c r="BTI3" s="29"/>
      <c r="BTJ3" s="29"/>
      <c r="BTK3" s="29"/>
      <c r="BTL3" s="29"/>
      <c r="BTM3" s="29"/>
      <c r="BTN3" s="29"/>
      <c r="BTO3" s="29"/>
      <c r="BTP3" s="29"/>
      <c r="BTQ3" s="29"/>
      <c r="BTR3" s="29"/>
      <c r="BTS3" s="29"/>
      <c r="BTT3" s="29"/>
      <c r="BTU3" s="29"/>
      <c r="BTV3" s="29"/>
      <c r="BTW3" s="29"/>
      <c r="BTX3" s="29"/>
      <c r="BTY3" s="29"/>
      <c r="BTZ3" s="29"/>
      <c r="BUA3" s="29"/>
      <c r="BUB3" s="29"/>
      <c r="BUC3" s="29"/>
      <c r="BUD3" s="29"/>
      <c r="BUE3" s="29"/>
      <c r="BUF3" s="29"/>
      <c r="BUG3" s="29"/>
      <c r="BUH3" s="29"/>
      <c r="BUI3" s="29"/>
      <c r="BUJ3" s="29"/>
      <c r="BUK3" s="29"/>
      <c r="BUL3" s="29"/>
      <c r="BUM3" s="29"/>
      <c r="BUN3" s="29"/>
      <c r="BUO3" s="29"/>
      <c r="BUP3" s="29"/>
      <c r="BUQ3" s="29"/>
      <c r="BUR3" s="29"/>
      <c r="BUS3" s="29"/>
      <c r="BUT3" s="29"/>
      <c r="BUU3" s="29"/>
      <c r="BUV3" s="29"/>
      <c r="BUW3" s="29"/>
      <c r="BUX3" s="29"/>
      <c r="BUY3" s="29"/>
      <c r="BUZ3" s="29"/>
      <c r="BVA3" s="29"/>
      <c r="BVB3" s="29"/>
      <c r="BVC3" s="29"/>
      <c r="BVD3" s="29"/>
      <c r="BVE3" s="29"/>
      <c r="BVF3" s="29"/>
      <c r="BVG3" s="29"/>
      <c r="BVH3" s="29"/>
      <c r="BVI3" s="29"/>
      <c r="BVJ3" s="29"/>
      <c r="BVK3" s="29"/>
      <c r="BVL3" s="29"/>
      <c r="BVM3" s="29"/>
      <c r="BVN3" s="29"/>
      <c r="BVO3" s="29"/>
      <c r="BVP3" s="29"/>
      <c r="BVQ3" s="29"/>
      <c r="BVR3" s="29"/>
      <c r="BVS3" s="29"/>
      <c r="BVT3" s="29"/>
      <c r="BVU3" s="29"/>
      <c r="BVV3" s="29"/>
      <c r="BVW3" s="29"/>
      <c r="BVX3" s="29"/>
      <c r="BVY3" s="29"/>
      <c r="BVZ3" s="29"/>
      <c r="BWA3" s="29"/>
      <c r="BWB3" s="29"/>
      <c r="BWC3" s="29"/>
      <c r="BWD3" s="29"/>
      <c r="BWE3" s="29"/>
      <c r="BWF3" s="29"/>
      <c r="BWG3" s="29"/>
      <c r="BWH3" s="29"/>
      <c r="BWI3" s="29"/>
      <c r="BWJ3" s="29"/>
      <c r="BWK3" s="29"/>
      <c r="BWL3" s="29"/>
      <c r="BWM3" s="29"/>
      <c r="BWN3" s="29"/>
      <c r="BWO3" s="29"/>
      <c r="BWP3" s="29"/>
      <c r="BWQ3" s="29"/>
      <c r="BWR3" s="29"/>
      <c r="BWS3" s="29"/>
      <c r="BWT3" s="29"/>
      <c r="BWU3" s="29"/>
      <c r="BWV3" s="29"/>
      <c r="BWW3" s="29"/>
      <c r="BWX3" s="29"/>
      <c r="BWY3" s="29"/>
      <c r="BWZ3" s="29"/>
      <c r="BXA3" s="29"/>
      <c r="BXB3" s="29"/>
      <c r="BXC3" s="29"/>
      <c r="BXD3" s="29"/>
      <c r="BXE3" s="29"/>
      <c r="BXF3" s="29"/>
      <c r="BXG3" s="29"/>
      <c r="BXH3" s="29"/>
      <c r="BXI3" s="29"/>
      <c r="BXJ3" s="29"/>
      <c r="BXK3" s="29"/>
      <c r="BXL3" s="29"/>
      <c r="BXM3" s="29"/>
      <c r="BXN3" s="29"/>
      <c r="BXO3" s="29"/>
      <c r="BXP3" s="29"/>
      <c r="BXQ3" s="29"/>
      <c r="BXR3" s="29"/>
      <c r="BXS3" s="29"/>
      <c r="BXT3" s="29"/>
      <c r="BXU3" s="29"/>
      <c r="BXV3" s="29"/>
      <c r="BXW3" s="29"/>
      <c r="BXX3" s="29"/>
      <c r="BXY3" s="29"/>
      <c r="BXZ3" s="29"/>
      <c r="BYA3" s="29"/>
      <c r="BYB3" s="29"/>
      <c r="BYC3" s="29"/>
      <c r="BYD3" s="29"/>
      <c r="BYE3" s="29"/>
      <c r="BYF3" s="29"/>
      <c r="BYG3" s="29"/>
      <c r="BYH3" s="29"/>
      <c r="BYI3" s="29"/>
      <c r="BYJ3" s="29"/>
      <c r="BYK3" s="29"/>
      <c r="BYL3" s="29"/>
      <c r="BYM3" s="29"/>
      <c r="BYN3" s="29"/>
      <c r="BYO3" s="29"/>
      <c r="BYP3" s="29"/>
      <c r="BYQ3" s="29"/>
      <c r="BYR3" s="29"/>
      <c r="BYS3" s="29"/>
      <c r="BYT3" s="29"/>
      <c r="BYU3" s="29"/>
      <c r="BYV3" s="29"/>
      <c r="BYW3" s="29"/>
      <c r="BYX3" s="29"/>
      <c r="BYY3" s="29"/>
      <c r="BYZ3" s="29"/>
      <c r="BZA3" s="29"/>
      <c r="BZB3" s="29"/>
      <c r="BZC3" s="29"/>
      <c r="BZD3" s="29"/>
      <c r="BZE3" s="29"/>
      <c r="BZF3" s="29"/>
      <c r="BZG3" s="29"/>
      <c r="BZH3" s="29"/>
      <c r="BZI3" s="29"/>
      <c r="BZJ3" s="29"/>
      <c r="BZK3" s="29"/>
      <c r="BZL3" s="29"/>
      <c r="BZM3" s="29"/>
      <c r="BZN3" s="29"/>
      <c r="BZO3" s="29"/>
      <c r="BZP3" s="29"/>
      <c r="BZQ3" s="29"/>
      <c r="BZR3" s="29"/>
      <c r="BZS3" s="29"/>
      <c r="BZT3" s="29"/>
      <c r="BZU3" s="29"/>
      <c r="BZV3" s="29"/>
      <c r="BZW3" s="29"/>
      <c r="BZX3" s="29"/>
      <c r="BZY3" s="29"/>
      <c r="BZZ3" s="29"/>
      <c r="CAA3" s="29"/>
      <c r="CAB3" s="29"/>
      <c r="CAC3" s="29"/>
      <c r="CAD3" s="29"/>
      <c r="CAE3" s="29"/>
      <c r="CAF3" s="29"/>
      <c r="CAG3" s="29"/>
      <c r="CAH3" s="29"/>
      <c r="CAI3" s="29"/>
      <c r="CAJ3" s="29"/>
      <c r="CAK3" s="29"/>
      <c r="CAL3" s="29"/>
      <c r="CAM3" s="29"/>
      <c r="CAN3" s="29"/>
      <c r="CAO3" s="29"/>
      <c r="CAP3" s="29"/>
      <c r="CAQ3" s="29"/>
      <c r="CAR3" s="29"/>
      <c r="CAS3" s="29"/>
      <c r="CAT3" s="29"/>
      <c r="CAU3" s="29"/>
      <c r="CAV3" s="29"/>
      <c r="CAW3" s="29"/>
      <c r="CAX3" s="29"/>
      <c r="CAY3" s="29"/>
      <c r="CAZ3" s="29"/>
      <c r="CBA3" s="29"/>
      <c r="CBB3" s="29"/>
      <c r="CBC3" s="29"/>
      <c r="CBD3" s="29"/>
      <c r="CBE3" s="29"/>
      <c r="CBF3" s="29"/>
      <c r="CBG3" s="29"/>
      <c r="CBH3" s="29"/>
      <c r="CBI3" s="29"/>
      <c r="CBJ3" s="29"/>
      <c r="CBK3" s="29"/>
      <c r="CBL3" s="29"/>
      <c r="CBM3" s="29"/>
      <c r="CBN3" s="29"/>
      <c r="CBO3" s="29"/>
      <c r="CBP3" s="29"/>
      <c r="CBQ3" s="29"/>
      <c r="CBR3" s="29"/>
      <c r="CBS3" s="29"/>
      <c r="CBT3" s="29"/>
      <c r="CBU3" s="29"/>
      <c r="CBV3" s="29"/>
      <c r="CBW3" s="29"/>
      <c r="CBX3" s="29"/>
      <c r="CBY3" s="29"/>
      <c r="CBZ3" s="29"/>
      <c r="CCA3" s="29"/>
      <c r="CCB3" s="29"/>
      <c r="CCC3" s="29"/>
      <c r="CCD3" s="29"/>
      <c r="CCE3" s="29"/>
      <c r="CCF3" s="29"/>
      <c r="CCG3" s="29"/>
      <c r="CCH3" s="29"/>
      <c r="CCI3" s="29"/>
      <c r="CCJ3" s="29"/>
      <c r="CCK3" s="29"/>
      <c r="CCL3" s="29"/>
      <c r="CCM3" s="29"/>
      <c r="CCN3" s="29"/>
      <c r="CCO3" s="29"/>
      <c r="CCP3" s="29"/>
      <c r="CCQ3" s="29"/>
      <c r="CCR3" s="29"/>
      <c r="CCS3" s="29"/>
      <c r="CCT3" s="29"/>
      <c r="CCU3" s="29"/>
      <c r="CCV3" s="29"/>
      <c r="CCW3" s="29"/>
      <c r="CCX3" s="29"/>
      <c r="CCY3" s="29"/>
      <c r="CCZ3" s="29"/>
      <c r="CDA3" s="29"/>
      <c r="CDB3" s="29"/>
      <c r="CDC3" s="29"/>
      <c r="CDD3" s="29"/>
      <c r="CDE3" s="29"/>
      <c r="CDF3" s="29"/>
      <c r="CDG3" s="29"/>
      <c r="CDH3" s="29"/>
      <c r="CDI3" s="29"/>
      <c r="CDJ3" s="29"/>
      <c r="CDK3" s="29"/>
      <c r="CDL3" s="29"/>
      <c r="CDM3" s="29"/>
      <c r="CDN3" s="29"/>
      <c r="CDO3" s="29"/>
      <c r="CDP3" s="29"/>
      <c r="CDQ3" s="29"/>
      <c r="CDR3" s="29"/>
      <c r="CDS3" s="29"/>
      <c r="CDT3" s="29"/>
      <c r="CDU3" s="29"/>
      <c r="CDV3" s="29"/>
      <c r="CDW3" s="29"/>
      <c r="CDX3" s="29"/>
      <c r="CDY3" s="29"/>
      <c r="CDZ3" s="29"/>
      <c r="CEA3" s="29"/>
      <c r="CEB3" s="29"/>
      <c r="CEC3" s="29"/>
      <c r="CED3" s="29"/>
      <c r="CEE3" s="29"/>
      <c r="CEF3" s="29"/>
      <c r="CEG3" s="29"/>
      <c r="CEH3" s="29"/>
      <c r="CEI3" s="29"/>
      <c r="CEJ3" s="29"/>
      <c r="CEK3" s="29"/>
      <c r="CEL3" s="29"/>
      <c r="CEM3" s="29"/>
      <c r="CEN3" s="29"/>
      <c r="CEO3" s="29"/>
      <c r="CEP3" s="29"/>
      <c r="CEQ3" s="29"/>
      <c r="CER3" s="29"/>
      <c r="CES3" s="29"/>
      <c r="CET3" s="29"/>
      <c r="CEU3" s="29"/>
      <c r="CEV3" s="29"/>
      <c r="CEW3" s="29"/>
      <c r="CEX3" s="29"/>
      <c r="CEY3" s="29"/>
      <c r="CEZ3" s="29"/>
      <c r="CFA3" s="29"/>
      <c r="CFB3" s="29"/>
      <c r="CFC3" s="29"/>
      <c r="CFD3" s="29"/>
      <c r="CFE3" s="29"/>
      <c r="CFF3" s="29"/>
      <c r="CFG3" s="29"/>
      <c r="CFH3" s="29"/>
      <c r="CFI3" s="29"/>
      <c r="CFJ3" s="29"/>
      <c r="CFK3" s="29"/>
      <c r="CFL3" s="29"/>
      <c r="CFM3" s="29"/>
      <c r="CFN3" s="29"/>
      <c r="CFO3" s="29"/>
      <c r="CFP3" s="29"/>
      <c r="CFQ3" s="29"/>
      <c r="CFR3" s="29"/>
      <c r="CFS3" s="29"/>
      <c r="CFT3" s="29"/>
      <c r="CFU3" s="29"/>
      <c r="CFV3" s="29"/>
      <c r="CFW3" s="29"/>
      <c r="CFX3" s="29"/>
      <c r="CFY3" s="29"/>
      <c r="CFZ3" s="29"/>
      <c r="CGA3" s="29"/>
      <c r="CGB3" s="29"/>
      <c r="CGC3" s="29"/>
      <c r="CGD3" s="29"/>
      <c r="CGE3" s="29"/>
      <c r="CGF3" s="29"/>
      <c r="CGG3" s="29"/>
      <c r="CGH3" s="29"/>
      <c r="CGI3" s="29"/>
      <c r="CGJ3" s="29"/>
      <c r="CGK3" s="29"/>
      <c r="CGL3" s="29"/>
      <c r="CGM3" s="29"/>
      <c r="CGN3" s="29"/>
      <c r="CGO3" s="29"/>
      <c r="CGP3" s="29"/>
      <c r="CGQ3" s="29"/>
      <c r="CGR3" s="29"/>
      <c r="CGS3" s="29"/>
      <c r="CGT3" s="29"/>
      <c r="CGU3" s="29"/>
      <c r="CGV3" s="29"/>
      <c r="CGW3" s="29"/>
      <c r="CGX3" s="29"/>
      <c r="CGY3" s="29"/>
      <c r="CGZ3" s="29"/>
      <c r="CHA3" s="29"/>
      <c r="CHB3" s="29"/>
      <c r="CHC3" s="29"/>
      <c r="CHD3" s="29"/>
      <c r="CHE3" s="29"/>
      <c r="CHF3" s="29"/>
      <c r="CHG3" s="29"/>
      <c r="CHH3" s="29"/>
      <c r="CHI3" s="29"/>
      <c r="CHJ3" s="29"/>
      <c r="CHK3" s="29"/>
      <c r="CHL3" s="29"/>
      <c r="CHM3" s="29"/>
      <c r="CHN3" s="29"/>
      <c r="CHO3" s="29"/>
      <c r="CHP3" s="29"/>
      <c r="CHQ3" s="29"/>
      <c r="CHR3" s="29"/>
      <c r="CHS3" s="29"/>
      <c r="CHT3" s="29"/>
      <c r="CHU3" s="29"/>
      <c r="CHV3" s="29"/>
      <c r="CHW3" s="29"/>
      <c r="CHX3" s="29"/>
      <c r="CHY3" s="29"/>
      <c r="CHZ3" s="29"/>
      <c r="CIA3" s="29"/>
      <c r="CIB3" s="29"/>
      <c r="CIC3" s="29"/>
      <c r="CID3" s="29"/>
      <c r="CIE3" s="29"/>
      <c r="CIF3" s="29"/>
      <c r="CIG3" s="29"/>
      <c r="CIH3" s="29"/>
      <c r="CII3" s="29"/>
      <c r="CIJ3" s="29"/>
      <c r="CIK3" s="29"/>
      <c r="CIL3" s="29"/>
      <c r="CIM3" s="29"/>
      <c r="CIN3" s="29"/>
      <c r="CIO3" s="29"/>
      <c r="CIP3" s="29"/>
      <c r="CIQ3" s="29"/>
      <c r="CIR3" s="29"/>
      <c r="CIS3" s="29"/>
      <c r="CIT3" s="29"/>
      <c r="CIU3" s="29"/>
      <c r="CIV3" s="29"/>
      <c r="CIW3" s="29"/>
      <c r="CIX3" s="29"/>
      <c r="CIY3" s="29"/>
      <c r="CIZ3" s="29"/>
      <c r="CJA3" s="29"/>
      <c r="CJB3" s="29"/>
      <c r="CJC3" s="29"/>
      <c r="CJD3" s="29"/>
      <c r="CJE3" s="29"/>
      <c r="CJF3" s="29"/>
      <c r="CJG3" s="29"/>
      <c r="CJH3" s="29"/>
      <c r="CJI3" s="29"/>
      <c r="CJJ3" s="29"/>
      <c r="CJK3" s="29"/>
      <c r="CJL3" s="29"/>
      <c r="CJM3" s="29"/>
      <c r="CJN3" s="29"/>
      <c r="CJO3" s="29"/>
      <c r="CJP3" s="29"/>
      <c r="CJQ3" s="29"/>
      <c r="CJR3" s="29"/>
      <c r="CJS3" s="29"/>
      <c r="CJT3" s="29"/>
      <c r="CJU3" s="29"/>
      <c r="CJV3" s="29"/>
      <c r="CJW3" s="29"/>
      <c r="CJX3" s="29"/>
      <c r="CJY3" s="29"/>
      <c r="CJZ3" s="29"/>
      <c r="CKA3" s="29"/>
      <c r="CKB3" s="29"/>
      <c r="CKC3" s="29"/>
      <c r="CKD3" s="29"/>
      <c r="CKE3" s="29"/>
      <c r="CKF3" s="29"/>
      <c r="CKG3" s="29"/>
      <c r="CKH3" s="29"/>
      <c r="CKI3" s="29"/>
      <c r="CKJ3" s="29"/>
      <c r="CKK3" s="29"/>
      <c r="CKL3" s="29"/>
      <c r="CKM3" s="29"/>
      <c r="CKN3" s="29"/>
      <c r="CKO3" s="29"/>
      <c r="CKP3" s="29"/>
      <c r="CKQ3" s="29"/>
      <c r="CKR3" s="29"/>
      <c r="CKS3" s="29"/>
      <c r="CKT3" s="29"/>
      <c r="CKU3" s="29"/>
      <c r="CKV3" s="29"/>
      <c r="CKW3" s="29"/>
      <c r="CKX3" s="29"/>
      <c r="CKY3" s="29"/>
      <c r="CKZ3" s="29"/>
      <c r="CLA3" s="29"/>
      <c r="CLB3" s="29"/>
      <c r="CLC3" s="29"/>
      <c r="CLD3" s="29"/>
      <c r="CLE3" s="29"/>
      <c r="CLF3" s="29"/>
      <c r="CLG3" s="29"/>
      <c r="CLH3" s="29"/>
      <c r="CLI3" s="29"/>
      <c r="CLJ3" s="29"/>
      <c r="CLK3" s="29"/>
      <c r="CLL3" s="29"/>
      <c r="CLM3" s="29"/>
      <c r="CLN3" s="29"/>
      <c r="CLO3" s="29"/>
      <c r="CLP3" s="29"/>
      <c r="CLQ3" s="29"/>
      <c r="CLR3" s="29"/>
      <c r="CLS3" s="29"/>
      <c r="CLT3" s="29"/>
      <c r="CLU3" s="29"/>
      <c r="CLV3" s="29"/>
      <c r="CLW3" s="29"/>
      <c r="CLX3" s="29"/>
      <c r="CLY3" s="29"/>
      <c r="CLZ3" s="29"/>
      <c r="CMA3" s="29"/>
      <c r="CMB3" s="29"/>
      <c r="CMC3" s="29"/>
      <c r="CMD3" s="29"/>
      <c r="CME3" s="29"/>
      <c r="CMF3" s="29"/>
      <c r="CMG3" s="29"/>
      <c r="CMH3" s="29"/>
      <c r="CMI3" s="29"/>
      <c r="CMJ3" s="29"/>
      <c r="CMK3" s="29"/>
      <c r="CML3" s="29"/>
      <c r="CMM3" s="29"/>
      <c r="CMN3" s="29"/>
      <c r="CMO3" s="29"/>
      <c r="CMP3" s="29"/>
      <c r="CMQ3" s="29"/>
      <c r="CMR3" s="29"/>
      <c r="CMS3" s="29"/>
      <c r="CMT3" s="29"/>
      <c r="CMU3" s="29"/>
      <c r="CMV3" s="29"/>
      <c r="CMW3" s="29"/>
      <c r="CMX3" s="29"/>
      <c r="CMY3" s="29"/>
      <c r="CMZ3" s="29"/>
      <c r="CNA3" s="29"/>
      <c r="CNB3" s="29"/>
      <c r="CNC3" s="29"/>
      <c r="CND3" s="29"/>
      <c r="CNE3" s="29"/>
      <c r="CNF3" s="29"/>
      <c r="CNG3" s="29"/>
      <c r="CNH3" s="29"/>
      <c r="CNI3" s="29"/>
      <c r="CNJ3" s="29"/>
      <c r="CNK3" s="29"/>
      <c r="CNL3" s="29"/>
      <c r="CNM3" s="29"/>
      <c r="CNN3" s="29"/>
      <c r="CNO3" s="29"/>
      <c r="CNP3" s="29"/>
      <c r="CNQ3" s="29"/>
      <c r="CNR3" s="29"/>
      <c r="CNS3" s="29"/>
      <c r="CNT3" s="29"/>
      <c r="CNU3" s="29"/>
      <c r="CNV3" s="29"/>
      <c r="CNW3" s="29"/>
      <c r="CNX3" s="29"/>
      <c r="CNY3" s="29"/>
      <c r="CNZ3" s="29"/>
      <c r="COA3" s="29"/>
      <c r="COB3" s="29"/>
      <c r="COC3" s="29"/>
      <c r="COD3" s="29"/>
      <c r="COE3" s="29"/>
      <c r="COF3" s="29"/>
      <c r="COG3" s="29"/>
      <c r="COH3" s="29"/>
      <c r="COI3" s="29"/>
      <c r="COJ3" s="29"/>
      <c r="COK3" s="29"/>
      <c r="COL3" s="29"/>
      <c r="COM3" s="29"/>
      <c r="CON3" s="29"/>
      <c r="COO3" s="29"/>
      <c r="COP3" s="29"/>
      <c r="COQ3" s="29"/>
      <c r="COR3" s="29"/>
      <c r="COS3" s="29"/>
      <c r="COT3" s="29"/>
      <c r="COU3" s="29"/>
      <c r="COV3" s="29"/>
      <c r="COW3" s="29"/>
      <c r="COX3" s="29"/>
      <c r="COY3" s="29"/>
      <c r="COZ3" s="29"/>
      <c r="CPA3" s="29"/>
      <c r="CPB3" s="29"/>
      <c r="CPC3" s="29"/>
      <c r="CPD3" s="29"/>
      <c r="CPE3" s="29"/>
      <c r="CPF3" s="29"/>
      <c r="CPG3" s="29"/>
      <c r="CPH3" s="29"/>
      <c r="CPI3" s="29"/>
      <c r="CPJ3" s="29"/>
      <c r="CPK3" s="29"/>
      <c r="CPL3" s="29"/>
      <c r="CPM3" s="29"/>
      <c r="CPN3" s="29"/>
      <c r="CPO3" s="29"/>
      <c r="CPP3" s="29"/>
      <c r="CPQ3" s="29"/>
      <c r="CPR3" s="29"/>
      <c r="CPS3" s="29"/>
      <c r="CPT3" s="29"/>
      <c r="CPU3" s="29"/>
      <c r="CPV3" s="29"/>
      <c r="CPW3" s="29"/>
      <c r="CPX3" s="29"/>
      <c r="CPY3" s="29"/>
      <c r="CPZ3" s="29"/>
      <c r="CQA3" s="29"/>
      <c r="CQB3" s="29"/>
      <c r="CQC3" s="29"/>
      <c r="CQD3" s="29"/>
      <c r="CQE3" s="29"/>
      <c r="CQF3" s="29"/>
      <c r="CQG3" s="29"/>
      <c r="CQH3" s="29"/>
      <c r="CQI3" s="29"/>
      <c r="CQJ3" s="29"/>
      <c r="CQK3" s="29"/>
      <c r="CQL3" s="29"/>
      <c r="CQM3" s="29"/>
      <c r="CQN3" s="29"/>
      <c r="CQO3" s="29"/>
      <c r="CQP3" s="29"/>
      <c r="CQQ3" s="29"/>
      <c r="CQR3" s="29"/>
      <c r="CQS3" s="29"/>
      <c r="CQT3" s="29"/>
      <c r="CQU3" s="29"/>
      <c r="CQV3" s="29"/>
      <c r="CQW3" s="29"/>
      <c r="CQX3" s="29"/>
      <c r="CQY3" s="29"/>
      <c r="CQZ3" s="29"/>
      <c r="CRA3" s="29"/>
      <c r="CRB3" s="29"/>
      <c r="CRC3" s="29"/>
      <c r="CRD3" s="29"/>
      <c r="CRE3" s="29"/>
      <c r="CRF3" s="29"/>
      <c r="CRG3" s="29"/>
      <c r="CRH3" s="29"/>
      <c r="CRI3" s="29"/>
      <c r="CRJ3" s="29"/>
      <c r="CRK3" s="29"/>
      <c r="CRL3" s="29"/>
      <c r="CRM3" s="29"/>
      <c r="CRN3" s="29"/>
      <c r="CRO3" s="29"/>
      <c r="CRP3" s="29"/>
      <c r="CRQ3" s="29"/>
      <c r="CRR3" s="29"/>
      <c r="CRS3" s="29"/>
      <c r="CRT3" s="29"/>
      <c r="CRU3" s="29"/>
      <c r="CRV3" s="29"/>
      <c r="CRW3" s="29"/>
      <c r="CRX3" s="29"/>
      <c r="CRY3" s="29"/>
      <c r="CRZ3" s="29"/>
      <c r="CSA3" s="29"/>
      <c r="CSB3" s="29"/>
      <c r="CSC3" s="29"/>
      <c r="CSD3" s="29"/>
      <c r="CSE3" s="29"/>
      <c r="CSF3" s="29"/>
      <c r="CSG3" s="29"/>
      <c r="CSH3" s="29"/>
      <c r="CSI3" s="29"/>
      <c r="CSJ3" s="29"/>
      <c r="CSK3" s="29"/>
      <c r="CSL3" s="29"/>
      <c r="CSM3" s="29"/>
      <c r="CSN3" s="29"/>
      <c r="CSO3" s="29"/>
      <c r="CSP3" s="29"/>
      <c r="CSQ3" s="29"/>
      <c r="CSR3" s="29"/>
      <c r="CSS3" s="29"/>
      <c r="CST3" s="29"/>
      <c r="CSU3" s="29"/>
      <c r="CSV3" s="29"/>
      <c r="CSW3" s="29"/>
      <c r="CSX3" s="29"/>
      <c r="CSY3" s="29"/>
      <c r="CSZ3" s="29"/>
      <c r="CTA3" s="29"/>
      <c r="CTB3" s="29"/>
      <c r="CTC3" s="29"/>
      <c r="CTD3" s="29"/>
      <c r="CTE3" s="29"/>
      <c r="CTF3" s="29"/>
      <c r="CTG3" s="29"/>
      <c r="CTH3" s="29"/>
      <c r="CTI3" s="29"/>
      <c r="CTJ3" s="29"/>
      <c r="CTK3" s="29"/>
      <c r="CTL3" s="29"/>
      <c r="CTM3" s="29"/>
      <c r="CTN3" s="29"/>
      <c r="CTO3" s="29"/>
      <c r="CTP3" s="29"/>
      <c r="CTQ3" s="29"/>
      <c r="CTR3" s="29"/>
      <c r="CTS3" s="29"/>
      <c r="CTT3" s="29"/>
      <c r="CTU3" s="29"/>
      <c r="CTV3" s="29"/>
      <c r="CTW3" s="29"/>
      <c r="CTX3" s="29"/>
      <c r="CTY3" s="29"/>
      <c r="CTZ3" s="29"/>
      <c r="CUA3" s="29"/>
      <c r="CUB3" s="29"/>
      <c r="CUC3" s="29"/>
      <c r="CUD3" s="29"/>
      <c r="CUE3" s="29"/>
      <c r="CUF3" s="29"/>
      <c r="CUG3" s="29"/>
      <c r="CUH3" s="29"/>
      <c r="CUI3" s="29"/>
      <c r="CUJ3" s="29"/>
      <c r="CUK3" s="29"/>
      <c r="CUL3" s="29"/>
      <c r="CUM3" s="29"/>
      <c r="CUN3" s="29"/>
      <c r="CUO3" s="29"/>
      <c r="CUP3" s="29"/>
      <c r="CUQ3" s="29"/>
      <c r="CUR3" s="29"/>
      <c r="CUS3" s="29"/>
      <c r="CUT3" s="29"/>
      <c r="CUU3" s="29"/>
      <c r="CUV3" s="29"/>
      <c r="CUW3" s="29"/>
      <c r="CUX3" s="29"/>
      <c r="CUY3" s="29"/>
      <c r="CUZ3" s="29"/>
      <c r="CVA3" s="29"/>
      <c r="CVB3" s="29"/>
      <c r="CVC3" s="29"/>
      <c r="CVD3" s="29"/>
      <c r="CVE3" s="29"/>
      <c r="CVF3" s="29"/>
      <c r="CVG3" s="29"/>
      <c r="CVH3" s="29"/>
      <c r="CVI3" s="29"/>
      <c r="CVJ3" s="29"/>
      <c r="CVK3" s="29"/>
      <c r="CVL3" s="29"/>
      <c r="CVM3" s="29"/>
      <c r="CVN3" s="29"/>
      <c r="CVO3" s="29"/>
      <c r="CVP3" s="29"/>
      <c r="CVQ3" s="29"/>
      <c r="CVR3" s="29"/>
      <c r="CVS3" s="29"/>
      <c r="CVT3" s="29"/>
      <c r="CVU3" s="29"/>
      <c r="CVV3" s="29"/>
      <c r="CVW3" s="29"/>
      <c r="CVX3" s="29"/>
      <c r="CVY3" s="29"/>
      <c r="CVZ3" s="29"/>
      <c r="CWA3" s="29"/>
      <c r="CWB3" s="29"/>
      <c r="CWC3" s="29"/>
      <c r="CWD3" s="29"/>
      <c r="CWE3" s="29"/>
      <c r="CWF3" s="29"/>
      <c r="CWG3" s="29"/>
      <c r="CWH3" s="29"/>
      <c r="CWI3" s="29"/>
      <c r="CWJ3" s="29"/>
      <c r="CWK3" s="29"/>
      <c r="CWL3" s="29"/>
      <c r="CWM3" s="29"/>
      <c r="CWN3" s="29"/>
      <c r="CWO3" s="29"/>
      <c r="CWP3" s="29"/>
      <c r="CWQ3" s="29"/>
      <c r="CWR3" s="29"/>
      <c r="CWS3" s="29"/>
      <c r="CWT3" s="29"/>
      <c r="CWU3" s="29"/>
      <c r="CWV3" s="29"/>
      <c r="CWW3" s="29"/>
      <c r="CWX3" s="29"/>
      <c r="CWY3" s="29"/>
      <c r="CWZ3" s="29"/>
      <c r="CXA3" s="29"/>
      <c r="CXB3" s="29"/>
      <c r="CXC3" s="29"/>
      <c r="CXD3" s="29"/>
      <c r="CXE3" s="29"/>
      <c r="CXF3" s="29"/>
      <c r="CXG3" s="29"/>
      <c r="CXH3" s="29"/>
      <c r="CXI3" s="29"/>
      <c r="CXJ3" s="29"/>
      <c r="CXK3" s="29"/>
      <c r="CXL3" s="29"/>
      <c r="CXM3" s="29"/>
      <c r="CXN3" s="29"/>
      <c r="CXO3" s="29"/>
      <c r="CXP3" s="29"/>
      <c r="CXQ3" s="29"/>
      <c r="CXR3" s="29"/>
      <c r="CXS3" s="29"/>
      <c r="CXT3" s="29"/>
      <c r="CXU3" s="29"/>
      <c r="CXV3" s="29"/>
      <c r="CXW3" s="29"/>
      <c r="CXX3" s="29"/>
      <c r="CXY3" s="29"/>
      <c r="CXZ3" s="29"/>
      <c r="CYA3" s="29"/>
      <c r="CYB3" s="29"/>
      <c r="CYC3" s="29"/>
      <c r="CYD3" s="29"/>
      <c r="CYE3" s="29"/>
      <c r="CYF3" s="29"/>
      <c r="CYG3" s="29"/>
      <c r="CYH3" s="29"/>
      <c r="CYI3" s="29"/>
      <c r="CYJ3" s="29"/>
      <c r="CYK3" s="29"/>
      <c r="CYL3" s="29"/>
      <c r="CYM3" s="29"/>
      <c r="CYN3" s="29"/>
      <c r="CYO3" s="29"/>
      <c r="CYP3" s="29"/>
      <c r="CYQ3" s="29"/>
      <c r="CYR3" s="29"/>
      <c r="CYS3" s="29"/>
      <c r="CYT3" s="29"/>
      <c r="CYU3" s="29"/>
      <c r="CYV3" s="29"/>
      <c r="CYW3" s="29"/>
      <c r="CYX3" s="29"/>
      <c r="CYY3" s="29"/>
      <c r="CYZ3" s="29"/>
      <c r="CZA3" s="29"/>
      <c r="CZB3" s="29"/>
      <c r="CZC3" s="29"/>
      <c r="CZD3" s="29"/>
      <c r="CZE3" s="29"/>
      <c r="CZF3" s="29"/>
      <c r="CZG3" s="29"/>
      <c r="CZH3" s="29"/>
      <c r="CZI3" s="29"/>
      <c r="CZJ3" s="29"/>
      <c r="CZK3" s="29"/>
      <c r="CZL3" s="29"/>
      <c r="CZM3" s="29"/>
      <c r="CZN3" s="29"/>
      <c r="CZO3" s="29"/>
      <c r="CZP3" s="29"/>
      <c r="CZQ3" s="29"/>
      <c r="CZR3" s="29"/>
      <c r="CZS3" s="29"/>
      <c r="CZT3" s="29"/>
      <c r="CZU3" s="29"/>
      <c r="CZV3" s="29"/>
      <c r="CZW3" s="29"/>
      <c r="CZX3" s="29"/>
      <c r="CZY3" s="29"/>
      <c r="CZZ3" s="29"/>
      <c r="DAA3" s="29"/>
      <c r="DAB3" s="29"/>
      <c r="DAC3" s="29"/>
      <c r="DAD3" s="29"/>
      <c r="DAE3" s="29"/>
      <c r="DAF3" s="29"/>
      <c r="DAG3" s="29"/>
      <c r="DAH3" s="29"/>
      <c r="DAI3" s="29"/>
      <c r="DAJ3" s="29"/>
      <c r="DAK3" s="29"/>
      <c r="DAL3" s="29"/>
      <c r="DAM3" s="29"/>
      <c r="DAN3" s="29"/>
      <c r="DAO3" s="29"/>
      <c r="DAP3" s="29"/>
      <c r="DAQ3" s="29"/>
      <c r="DAR3" s="29"/>
      <c r="DAS3" s="29"/>
      <c r="DAT3" s="29"/>
      <c r="DAU3" s="29"/>
      <c r="DAV3" s="29"/>
      <c r="DAW3" s="29"/>
      <c r="DAX3" s="29"/>
      <c r="DAY3" s="29"/>
      <c r="DAZ3" s="29"/>
      <c r="DBA3" s="29"/>
      <c r="DBB3" s="29"/>
      <c r="DBC3" s="29"/>
      <c r="DBD3" s="29"/>
      <c r="DBE3" s="29"/>
      <c r="DBF3" s="29"/>
      <c r="DBG3" s="29"/>
      <c r="DBH3" s="29"/>
      <c r="DBI3" s="29"/>
      <c r="DBJ3" s="29"/>
      <c r="DBK3" s="29"/>
      <c r="DBL3" s="29"/>
      <c r="DBM3" s="29"/>
      <c r="DBN3" s="29"/>
      <c r="DBO3" s="29"/>
      <c r="DBP3" s="29"/>
      <c r="DBQ3" s="29"/>
      <c r="DBR3" s="29"/>
      <c r="DBS3" s="29"/>
      <c r="DBT3" s="29"/>
      <c r="DBU3" s="29"/>
      <c r="DBV3" s="29"/>
      <c r="DBW3" s="29"/>
      <c r="DBX3" s="29"/>
      <c r="DBY3" s="29"/>
      <c r="DBZ3" s="29"/>
      <c r="DCA3" s="29"/>
      <c r="DCB3" s="29"/>
      <c r="DCC3" s="29"/>
      <c r="DCD3" s="29"/>
      <c r="DCE3" s="29"/>
      <c r="DCF3" s="29"/>
      <c r="DCG3" s="29"/>
      <c r="DCH3" s="29"/>
      <c r="DCI3" s="29"/>
      <c r="DCJ3" s="29"/>
      <c r="DCK3" s="29"/>
      <c r="DCL3" s="29"/>
      <c r="DCM3" s="29"/>
      <c r="DCN3" s="29"/>
      <c r="DCO3" s="29"/>
      <c r="DCP3" s="29"/>
      <c r="DCQ3" s="29"/>
      <c r="DCR3" s="29"/>
      <c r="DCS3" s="29"/>
      <c r="DCT3" s="29"/>
      <c r="DCU3" s="29"/>
      <c r="DCV3" s="29"/>
      <c r="DCW3" s="29"/>
      <c r="DCX3" s="29"/>
      <c r="DCY3" s="29"/>
      <c r="DCZ3" s="29"/>
      <c r="DDA3" s="29"/>
      <c r="DDB3" s="29"/>
      <c r="DDC3" s="29"/>
      <c r="DDD3" s="29"/>
      <c r="DDE3" s="29"/>
      <c r="DDF3" s="29"/>
      <c r="DDG3" s="29"/>
      <c r="DDH3" s="29"/>
      <c r="DDI3" s="29"/>
      <c r="DDJ3" s="29"/>
      <c r="DDK3" s="29"/>
      <c r="DDL3" s="29"/>
      <c r="DDM3" s="29"/>
      <c r="DDN3" s="29"/>
      <c r="DDO3" s="29"/>
      <c r="DDP3" s="29"/>
      <c r="DDQ3" s="29"/>
      <c r="DDR3" s="29"/>
      <c r="DDS3" s="29"/>
      <c r="DDT3" s="29"/>
      <c r="DDU3" s="29"/>
      <c r="DDV3" s="29"/>
      <c r="DDW3" s="29"/>
      <c r="DDX3" s="29"/>
      <c r="DDY3" s="29"/>
      <c r="DDZ3" s="29"/>
      <c r="DEA3" s="29"/>
      <c r="DEB3" s="29"/>
      <c r="DEC3" s="29"/>
      <c r="DED3" s="29"/>
      <c r="DEE3" s="29"/>
      <c r="DEF3" s="29"/>
      <c r="DEG3" s="29"/>
      <c r="DEH3" s="29"/>
      <c r="DEI3" s="29"/>
      <c r="DEJ3" s="29"/>
      <c r="DEK3" s="29"/>
      <c r="DEL3" s="29"/>
      <c r="DEM3" s="29"/>
      <c r="DEN3" s="29"/>
      <c r="DEO3" s="29"/>
      <c r="DEP3" s="29"/>
      <c r="DEQ3" s="29"/>
      <c r="DER3" s="29"/>
      <c r="DES3" s="29"/>
      <c r="DET3" s="29"/>
      <c r="DEU3" s="29"/>
      <c r="DEV3" s="29"/>
      <c r="DEW3" s="29"/>
      <c r="DEX3" s="29"/>
      <c r="DEY3" s="29"/>
      <c r="DEZ3" s="29"/>
      <c r="DFA3" s="29"/>
      <c r="DFB3" s="29"/>
      <c r="DFC3" s="29"/>
      <c r="DFD3" s="29"/>
      <c r="DFE3" s="29"/>
      <c r="DFF3" s="29"/>
      <c r="DFG3" s="29"/>
      <c r="DFH3" s="29"/>
      <c r="DFI3" s="29"/>
      <c r="DFJ3" s="29"/>
      <c r="DFK3" s="29"/>
      <c r="DFL3" s="29"/>
      <c r="DFM3" s="29"/>
      <c r="DFN3" s="29"/>
      <c r="DFO3" s="29"/>
      <c r="DFP3" s="29"/>
      <c r="DFQ3" s="29"/>
      <c r="DFR3" s="29"/>
      <c r="DFS3" s="29"/>
      <c r="DFT3" s="29"/>
      <c r="DFU3" s="29"/>
      <c r="DFV3" s="29"/>
      <c r="DFW3" s="29"/>
      <c r="DFX3" s="29"/>
      <c r="DFY3" s="29"/>
      <c r="DFZ3" s="29"/>
      <c r="DGA3" s="29"/>
      <c r="DGB3" s="29"/>
      <c r="DGC3" s="29"/>
      <c r="DGD3" s="29"/>
      <c r="DGE3" s="29"/>
      <c r="DGF3" s="29"/>
      <c r="DGG3" s="29"/>
      <c r="DGH3" s="29"/>
      <c r="DGI3" s="29"/>
      <c r="DGJ3" s="29"/>
      <c r="DGK3" s="29"/>
      <c r="DGL3" s="29"/>
      <c r="DGM3" s="29"/>
      <c r="DGN3" s="29"/>
      <c r="DGO3" s="29"/>
      <c r="DGP3" s="29"/>
      <c r="DGQ3" s="29"/>
      <c r="DGR3" s="29"/>
      <c r="DGS3" s="29"/>
      <c r="DGT3" s="29"/>
      <c r="DGU3" s="29"/>
      <c r="DGV3" s="29"/>
      <c r="DGW3" s="29"/>
      <c r="DGX3" s="29"/>
      <c r="DGY3" s="29"/>
      <c r="DGZ3" s="29"/>
      <c r="DHA3" s="29"/>
      <c r="DHB3" s="29"/>
      <c r="DHC3" s="29"/>
      <c r="DHD3" s="29"/>
      <c r="DHE3" s="29"/>
      <c r="DHF3" s="29"/>
      <c r="DHG3" s="29"/>
      <c r="DHH3" s="29"/>
      <c r="DHI3" s="29"/>
      <c r="DHJ3" s="29"/>
      <c r="DHK3" s="29"/>
      <c r="DHL3" s="29"/>
      <c r="DHM3" s="29"/>
      <c r="DHN3" s="29"/>
      <c r="DHO3" s="29"/>
      <c r="DHP3" s="29"/>
      <c r="DHQ3" s="29"/>
      <c r="DHR3" s="29"/>
      <c r="DHS3" s="29"/>
      <c r="DHT3" s="29"/>
      <c r="DHU3" s="29"/>
      <c r="DHV3" s="29"/>
      <c r="DHW3" s="29"/>
      <c r="DHX3" s="29"/>
      <c r="DHY3" s="29"/>
      <c r="DHZ3" s="29"/>
      <c r="DIA3" s="29"/>
      <c r="DIB3" s="29"/>
      <c r="DIC3" s="29"/>
      <c r="DID3" s="29"/>
      <c r="DIE3" s="29"/>
      <c r="DIF3" s="29"/>
      <c r="DIG3" s="29"/>
      <c r="DIH3" s="29"/>
      <c r="DII3" s="29"/>
      <c r="DIJ3" s="29"/>
      <c r="DIK3" s="29"/>
      <c r="DIL3" s="29"/>
      <c r="DIM3" s="29"/>
      <c r="DIN3" s="29"/>
      <c r="DIO3" s="29"/>
      <c r="DIP3" s="29"/>
      <c r="DIQ3" s="29"/>
      <c r="DIR3" s="29"/>
      <c r="DIS3" s="29"/>
      <c r="DIT3" s="29"/>
      <c r="DIU3" s="29"/>
      <c r="DIV3" s="29"/>
      <c r="DIW3" s="29"/>
      <c r="DIX3" s="29"/>
      <c r="DIY3" s="29"/>
      <c r="DIZ3" s="29"/>
      <c r="DJA3" s="29"/>
      <c r="DJB3" s="29"/>
      <c r="DJC3" s="29"/>
      <c r="DJD3" s="29"/>
      <c r="DJE3" s="29"/>
      <c r="DJF3" s="29"/>
      <c r="DJG3" s="29"/>
      <c r="DJH3" s="29"/>
      <c r="DJI3" s="29"/>
      <c r="DJJ3" s="29"/>
      <c r="DJK3" s="29"/>
      <c r="DJL3" s="29"/>
      <c r="DJM3" s="29"/>
      <c r="DJN3" s="29"/>
      <c r="DJO3" s="29"/>
      <c r="DJP3" s="29"/>
      <c r="DJQ3" s="29"/>
      <c r="DJR3" s="29"/>
      <c r="DJS3" s="29"/>
      <c r="DJT3" s="29"/>
      <c r="DJU3" s="29"/>
      <c r="DJV3" s="29"/>
      <c r="DJW3" s="29"/>
      <c r="DJX3" s="29"/>
      <c r="DJY3" s="29"/>
      <c r="DJZ3" s="29"/>
      <c r="DKA3" s="29"/>
      <c r="DKB3" s="29"/>
      <c r="DKC3" s="29"/>
      <c r="DKD3" s="29"/>
      <c r="DKE3" s="29"/>
      <c r="DKF3" s="29"/>
      <c r="DKG3" s="29"/>
      <c r="DKH3" s="29"/>
      <c r="DKI3" s="29"/>
      <c r="DKJ3" s="29"/>
      <c r="DKK3" s="29"/>
      <c r="DKL3" s="29"/>
      <c r="DKM3" s="29"/>
      <c r="DKN3" s="29"/>
      <c r="DKO3" s="29"/>
      <c r="DKP3" s="29"/>
      <c r="DKQ3" s="29"/>
      <c r="DKR3" s="29"/>
      <c r="DKS3" s="29"/>
      <c r="DKT3" s="29"/>
      <c r="DKU3" s="29"/>
      <c r="DKV3" s="29"/>
      <c r="DKW3" s="29"/>
      <c r="DKX3" s="29"/>
      <c r="DKY3" s="29"/>
      <c r="DKZ3" s="29"/>
      <c r="DLA3" s="29"/>
      <c r="DLB3" s="29"/>
      <c r="DLC3" s="29"/>
      <c r="DLD3" s="29"/>
      <c r="DLE3" s="29"/>
      <c r="DLF3" s="29"/>
      <c r="DLG3" s="29"/>
      <c r="DLH3" s="29"/>
      <c r="DLI3" s="29"/>
      <c r="DLJ3" s="29"/>
      <c r="DLK3" s="29"/>
      <c r="DLL3" s="29"/>
      <c r="DLM3" s="29"/>
      <c r="DLN3" s="29"/>
      <c r="DLO3" s="29"/>
      <c r="DLP3" s="29"/>
      <c r="DLQ3" s="29"/>
      <c r="DLR3" s="29"/>
      <c r="DLS3" s="29"/>
      <c r="DLT3" s="29"/>
      <c r="DLU3" s="29"/>
      <c r="DLV3" s="29"/>
      <c r="DLW3" s="29"/>
      <c r="DLX3" s="29"/>
      <c r="DLY3" s="29"/>
      <c r="DLZ3" s="29"/>
      <c r="DMA3" s="29"/>
      <c r="DMB3" s="29"/>
      <c r="DMC3" s="29"/>
      <c r="DMD3" s="29"/>
      <c r="DME3" s="29"/>
      <c r="DMF3" s="29"/>
      <c r="DMG3" s="29"/>
      <c r="DMH3" s="29"/>
      <c r="DMI3" s="29"/>
      <c r="DMJ3" s="29"/>
      <c r="DMK3" s="29"/>
      <c r="DML3" s="29"/>
      <c r="DMM3" s="29"/>
      <c r="DMN3" s="29"/>
      <c r="DMO3" s="29"/>
      <c r="DMP3" s="29"/>
      <c r="DMQ3" s="29"/>
      <c r="DMR3" s="29"/>
      <c r="DMS3" s="29"/>
      <c r="DMT3" s="29"/>
      <c r="DMU3" s="29"/>
      <c r="DMV3" s="29"/>
      <c r="DMW3" s="29"/>
      <c r="DMX3" s="29"/>
      <c r="DMY3" s="29"/>
      <c r="DMZ3" s="29"/>
      <c r="DNA3" s="29"/>
      <c r="DNB3" s="29"/>
      <c r="DNC3" s="29"/>
      <c r="DND3" s="29"/>
      <c r="DNE3" s="29"/>
      <c r="DNF3" s="29"/>
      <c r="DNG3" s="29"/>
      <c r="DNH3" s="29"/>
      <c r="DNI3" s="29"/>
      <c r="DNJ3" s="29"/>
      <c r="DNK3" s="29"/>
      <c r="DNL3" s="29"/>
      <c r="DNM3" s="29"/>
      <c r="DNN3" s="29"/>
      <c r="DNO3" s="29"/>
      <c r="DNP3" s="29"/>
      <c r="DNQ3" s="29"/>
      <c r="DNR3" s="29"/>
      <c r="DNS3" s="29"/>
      <c r="DNT3" s="29"/>
      <c r="DNU3" s="29"/>
      <c r="DNV3" s="29"/>
      <c r="DNW3" s="29"/>
      <c r="DNX3" s="29"/>
      <c r="DNY3" s="29"/>
      <c r="DNZ3" s="29"/>
      <c r="DOA3" s="29"/>
      <c r="DOB3" s="29"/>
      <c r="DOC3" s="29"/>
      <c r="DOD3" s="29"/>
      <c r="DOE3" s="29"/>
      <c r="DOF3" s="29"/>
      <c r="DOG3" s="29"/>
      <c r="DOH3" s="29"/>
      <c r="DOI3" s="29"/>
      <c r="DOJ3" s="29"/>
      <c r="DOK3" s="29"/>
      <c r="DOL3" s="29"/>
      <c r="DOM3" s="29"/>
      <c r="DON3" s="29"/>
      <c r="DOO3" s="29"/>
      <c r="DOP3" s="29"/>
      <c r="DOQ3" s="29"/>
      <c r="DOR3" s="29"/>
      <c r="DOS3" s="29"/>
      <c r="DOT3" s="29"/>
      <c r="DOU3" s="29"/>
      <c r="DOV3" s="29"/>
      <c r="DOW3" s="29"/>
      <c r="DOX3" s="29"/>
      <c r="DOY3" s="29"/>
      <c r="DOZ3" s="29"/>
      <c r="DPA3" s="29"/>
      <c r="DPB3" s="29"/>
      <c r="DPC3" s="29"/>
      <c r="DPD3" s="29"/>
      <c r="DPE3" s="29"/>
      <c r="DPF3" s="29"/>
      <c r="DPG3" s="29"/>
      <c r="DPH3" s="29"/>
      <c r="DPI3" s="29"/>
      <c r="DPJ3" s="29"/>
      <c r="DPK3" s="29"/>
      <c r="DPL3" s="29"/>
      <c r="DPM3" s="29"/>
      <c r="DPN3" s="29"/>
      <c r="DPO3" s="29"/>
      <c r="DPP3" s="29"/>
      <c r="DPQ3" s="29"/>
      <c r="DPR3" s="29"/>
      <c r="DPS3" s="29"/>
      <c r="DPT3" s="29"/>
      <c r="DPU3" s="29"/>
      <c r="DPV3" s="29"/>
      <c r="DPW3" s="29"/>
      <c r="DPX3" s="29"/>
      <c r="DPY3" s="29"/>
      <c r="DPZ3" s="29"/>
      <c r="DQA3" s="29"/>
      <c r="DQB3" s="29"/>
      <c r="DQC3" s="29"/>
      <c r="DQD3" s="29"/>
      <c r="DQE3" s="29"/>
      <c r="DQF3" s="29"/>
      <c r="DQG3" s="29"/>
      <c r="DQH3" s="29"/>
      <c r="DQI3" s="29"/>
      <c r="DQJ3" s="29"/>
      <c r="DQK3" s="29"/>
      <c r="DQL3" s="29"/>
      <c r="DQM3" s="29"/>
      <c r="DQN3" s="29"/>
      <c r="DQO3" s="29"/>
      <c r="DQP3" s="29"/>
      <c r="DQQ3" s="29"/>
      <c r="DQR3" s="29"/>
      <c r="DQS3" s="29"/>
      <c r="DQT3" s="29"/>
      <c r="DQU3" s="29"/>
      <c r="DQV3" s="29"/>
      <c r="DQW3" s="29"/>
      <c r="DQX3" s="29"/>
      <c r="DQY3" s="29"/>
      <c r="DQZ3" s="29"/>
      <c r="DRA3" s="29"/>
      <c r="DRB3" s="29"/>
      <c r="DRC3" s="29"/>
      <c r="DRD3" s="29"/>
      <c r="DRE3" s="29"/>
      <c r="DRF3" s="29"/>
      <c r="DRG3" s="29"/>
      <c r="DRH3" s="29"/>
      <c r="DRI3" s="29"/>
      <c r="DRJ3" s="29"/>
      <c r="DRK3" s="29"/>
      <c r="DRL3" s="29"/>
      <c r="DRM3" s="29"/>
      <c r="DRN3" s="29"/>
      <c r="DRO3" s="29"/>
      <c r="DRP3" s="29"/>
      <c r="DRQ3" s="29"/>
      <c r="DRR3" s="29"/>
      <c r="DRS3" s="29"/>
      <c r="DRT3" s="29"/>
      <c r="DRU3" s="29"/>
      <c r="DRV3" s="29"/>
      <c r="DRW3" s="29"/>
      <c r="DRX3" s="29"/>
      <c r="DRY3" s="29"/>
      <c r="DRZ3" s="29"/>
      <c r="DSA3" s="29"/>
      <c r="DSB3" s="29"/>
      <c r="DSC3" s="29"/>
      <c r="DSD3" s="29"/>
      <c r="DSE3" s="29"/>
      <c r="DSF3" s="29"/>
      <c r="DSG3" s="29"/>
      <c r="DSH3" s="29"/>
      <c r="DSI3" s="29"/>
      <c r="DSJ3" s="29"/>
      <c r="DSK3" s="29"/>
      <c r="DSL3" s="29"/>
      <c r="DSM3" s="29"/>
      <c r="DSN3" s="29"/>
      <c r="DSO3" s="29"/>
      <c r="DSP3" s="29"/>
      <c r="DSQ3" s="29"/>
      <c r="DSR3" s="29"/>
      <c r="DSS3" s="29"/>
      <c r="DST3" s="29"/>
      <c r="DSU3" s="29"/>
      <c r="DSV3" s="29"/>
      <c r="DSW3" s="29"/>
      <c r="DSX3" s="29"/>
      <c r="DSY3" s="29"/>
      <c r="DSZ3" s="29"/>
      <c r="DTA3" s="29"/>
      <c r="DTB3" s="29"/>
      <c r="DTC3" s="29"/>
      <c r="DTD3" s="29"/>
      <c r="DTE3" s="29"/>
      <c r="DTF3" s="29"/>
      <c r="DTG3" s="29"/>
      <c r="DTH3" s="29"/>
      <c r="DTI3" s="29"/>
      <c r="DTJ3" s="29"/>
      <c r="DTK3" s="29"/>
      <c r="DTL3" s="29"/>
      <c r="DTM3" s="29"/>
      <c r="DTN3" s="29"/>
      <c r="DTO3" s="29"/>
      <c r="DTP3" s="29"/>
      <c r="DTQ3" s="29"/>
      <c r="DTR3" s="29"/>
      <c r="DTS3" s="29"/>
      <c r="DTT3" s="29"/>
      <c r="DTU3" s="29"/>
      <c r="DTV3" s="29"/>
      <c r="DTW3" s="29"/>
      <c r="DTX3" s="29"/>
      <c r="DTY3" s="29"/>
      <c r="DTZ3" s="29"/>
      <c r="DUA3" s="29"/>
      <c r="DUB3" s="29"/>
      <c r="DUC3" s="29"/>
      <c r="DUD3" s="29"/>
      <c r="DUE3" s="29"/>
      <c r="DUF3" s="29"/>
      <c r="DUG3" s="29"/>
      <c r="DUH3" s="29"/>
      <c r="DUI3" s="29"/>
      <c r="DUJ3" s="29"/>
      <c r="DUK3" s="29"/>
      <c r="DUL3" s="29"/>
      <c r="DUM3" s="29"/>
      <c r="DUN3" s="29"/>
      <c r="DUO3" s="29"/>
      <c r="DUP3" s="29"/>
      <c r="DUQ3" s="29"/>
      <c r="DUR3" s="29"/>
      <c r="DUS3" s="29"/>
      <c r="DUT3" s="29"/>
      <c r="DUU3" s="29"/>
      <c r="DUV3" s="29"/>
      <c r="DUW3" s="29"/>
      <c r="DUX3" s="29"/>
      <c r="DUY3" s="29"/>
      <c r="DUZ3" s="29"/>
      <c r="DVA3" s="29"/>
      <c r="DVB3" s="29"/>
      <c r="DVC3" s="29"/>
      <c r="DVD3" s="29"/>
      <c r="DVE3" s="29"/>
      <c r="DVF3" s="29"/>
      <c r="DVG3" s="29"/>
      <c r="DVH3" s="29"/>
      <c r="DVI3" s="29"/>
      <c r="DVJ3" s="29"/>
      <c r="DVK3" s="29"/>
      <c r="DVL3" s="29"/>
      <c r="DVM3" s="29"/>
      <c r="DVN3" s="29"/>
      <c r="DVO3" s="29"/>
      <c r="DVP3" s="29"/>
      <c r="DVQ3" s="29"/>
      <c r="DVR3" s="29"/>
      <c r="DVS3" s="29"/>
      <c r="DVT3" s="29"/>
      <c r="DVU3" s="29"/>
      <c r="DVV3" s="29"/>
      <c r="DVW3" s="29"/>
      <c r="DVX3" s="29"/>
      <c r="DVY3" s="29"/>
      <c r="DVZ3" s="29"/>
      <c r="DWA3" s="29"/>
      <c r="DWB3" s="29"/>
      <c r="DWC3" s="29"/>
      <c r="DWD3" s="29"/>
      <c r="DWE3" s="29"/>
      <c r="DWF3" s="29"/>
      <c r="DWG3" s="29"/>
      <c r="DWH3" s="29"/>
      <c r="DWI3" s="29"/>
      <c r="DWJ3" s="29"/>
      <c r="DWK3" s="29"/>
      <c r="DWL3" s="29"/>
      <c r="DWM3" s="29"/>
      <c r="DWN3" s="29"/>
      <c r="DWO3" s="29"/>
      <c r="DWP3" s="29"/>
      <c r="DWQ3" s="29"/>
      <c r="DWR3" s="29"/>
      <c r="DWS3" s="29"/>
      <c r="DWT3" s="29"/>
      <c r="DWU3" s="29"/>
      <c r="DWV3" s="29"/>
      <c r="DWW3" s="29"/>
      <c r="DWX3" s="29"/>
      <c r="DWY3" s="29"/>
      <c r="DWZ3" s="29"/>
      <c r="DXA3" s="29"/>
      <c r="DXB3" s="29"/>
      <c r="DXC3" s="29"/>
      <c r="DXD3" s="29"/>
      <c r="DXE3" s="29"/>
      <c r="DXF3" s="29"/>
      <c r="DXG3" s="29"/>
      <c r="DXH3" s="29"/>
      <c r="DXI3" s="29"/>
      <c r="DXJ3" s="29"/>
      <c r="DXK3" s="29"/>
      <c r="DXL3" s="29"/>
      <c r="DXM3" s="29"/>
      <c r="DXN3" s="29"/>
      <c r="DXO3" s="29"/>
      <c r="DXP3" s="29"/>
      <c r="DXQ3" s="29"/>
      <c r="DXR3" s="29"/>
      <c r="DXS3" s="29"/>
      <c r="DXT3" s="29"/>
      <c r="DXU3" s="29"/>
      <c r="DXV3" s="29"/>
      <c r="DXW3" s="29"/>
      <c r="DXX3" s="29"/>
      <c r="DXY3" s="29"/>
      <c r="DXZ3" s="29"/>
      <c r="DYA3" s="29"/>
      <c r="DYB3" s="29"/>
      <c r="DYC3" s="29"/>
      <c r="DYD3" s="29"/>
      <c r="DYE3" s="29"/>
      <c r="DYF3" s="29"/>
      <c r="DYG3" s="29"/>
      <c r="DYH3" s="29"/>
      <c r="DYI3" s="29"/>
      <c r="DYJ3" s="29"/>
      <c r="DYK3" s="29"/>
      <c r="DYL3" s="29"/>
      <c r="DYM3" s="29"/>
      <c r="DYN3" s="29"/>
      <c r="DYO3" s="29"/>
      <c r="DYP3" s="29"/>
      <c r="DYQ3" s="29"/>
      <c r="DYR3" s="29"/>
      <c r="DYS3" s="29"/>
      <c r="DYT3" s="29"/>
      <c r="DYU3" s="29"/>
      <c r="DYV3" s="29"/>
      <c r="DYW3" s="29"/>
      <c r="DYX3" s="29"/>
      <c r="DYY3" s="29"/>
      <c r="DYZ3" s="29"/>
      <c r="DZA3" s="29"/>
      <c r="DZB3" s="29"/>
      <c r="DZC3" s="29"/>
      <c r="DZD3" s="29"/>
      <c r="DZE3" s="29"/>
      <c r="DZF3" s="29"/>
      <c r="DZG3" s="29"/>
      <c r="DZH3" s="29"/>
      <c r="DZI3" s="29"/>
      <c r="DZJ3" s="29"/>
      <c r="DZK3" s="29"/>
      <c r="DZL3" s="29"/>
      <c r="DZM3" s="29"/>
      <c r="DZN3" s="29"/>
      <c r="DZO3" s="29"/>
      <c r="DZP3" s="29"/>
      <c r="DZQ3" s="29"/>
      <c r="DZR3" s="29"/>
      <c r="DZS3" s="29"/>
      <c r="DZT3" s="29"/>
      <c r="DZU3" s="29"/>
      <c r="DZV3" s="29"/>
      <c r="DZW3" s="29"/>
      <c r="DZX3" s="29"/>
      <c r="DZY3" s="29"/>
      <c r="DZZ3" s="29"/>
      <c r="EAA3" s="29"/>
      <c r="EAB3" s="29"/>
      <c r="EAC3" s="29"/>
      <c r="EAD3" s="29"/>
      <c r="EAE3" s="29"/>
      <c r="EAF3" s="29"/>
      <c r="EAG3" s="29"/>
      <c r="EAH3" s="29"/>
      <c r="EAI3" s="29"/>
      <c r="EAJ3" s="29"/>
      <c r="EAK3" s="29"/>
      <c r="EAL3" s="29"/>
      <c r="EAM3" s="29"/>
      <c r="EAN3" s="29"/>
      <c r="EAO3" s="29"/>
      <c r="EAP3" s="29"/>
      <c r="EAQ3" s="29"/>
      <c r="EAR3" s="29"/>
      <c r="EAS3" s="29"/>
      <c r="EAT3" s="29"/>
      <c r="EAU3" s="29"/>
      <c r="EAV3" s="29"/>
      <c r="EAW3" s="29"/>
      <c r="EAX3" s="29"/>
      <c r="EAY3" s="29"/>
      <c r="EAZ3" s="29"/>
      <c r="EBA3" s="29"/>
      <c r="EBB3" s="29"/>
      <c r="EBC3" s="29"/>
      <c r="EBD3" s="29"/>
      <c r="EBE3" s="29"/>
      <c r="EBF3" s="29"/>
      <c r="EBG3" s="29"/>
      <c r="EBH3" s="29"/>
      <c r="EBI3" s="29"/>
      <c r="EBJ3" s="29"/>
      <c r="EBK3" s="29"/>
      <c r="EBL3" s="29"/>
      <c r="EBM3" s="29"/>
      <c r="EBN3" s="29"/>
      <c r="EBO3" s="29"/>
      <c r="EBP3" s="29"/>
      <c r="EBQ3" s="29"/>
      <c r="EBR3" s="29"/>
      <c r="EBS3" s="29"/>
      <c r="EBT3" s="29"/>
      <c r="EBU3" s="29"/>
      <c r="EBV3" s="29"/>
      <c r="EBW3" s="29"/>
      <c r="EBX3" s="29"/>
      <c r="EBY3" s="29"/>
      <c r="EBZ3" s="29"/>
      <c r="ECA3" s="29"/>
      <c r="ECB3" s="29"/>
      <c r="ECC3" s="29"/>
      <c r="ECD3" s="29"/>
      <c r="ECE3" s="29"/>
      <c r="ECF3" s="29"/>
      <c r="ECG3" s="29"/>
      <c r="ECH3" s="29"/>
      <c r="ECI3" s="29"/>
      <c r="ECJ3" s="29"/>
      <c r="ECK3" s="29"/>
      <c r="ECL3" s="29"/>
      <c r="ECM3" s="29"/>
      <c r="ECN3" s="29"/>
      <c r="ECO3" s="29"/>
      <c r="ECP3" s="29"/>
      <c r="ECQ3" s="29"/>
      <c r="ECR3" s="29"/>
      <c r="ECS3" s="29"/>
      <c r="ECT3" s="29"/>
      <c r="ECU3" s="29"/>
      <c r="ECV3" s="29"/>
      <c r="ECW3" s="29"/>
      <c r="ECX3" s="29"/>
      <c r="ECY3" s="29"/>
      <c r="ECZ3" s="29"/>
      <c r="EDA3" s="29"/>
      <c r="EDB3" s="29"/>
      <c r="EDC3" s="29"/>
      <c r="EDD3" s="29"/>
      <c r="EDE3" s="29"/>
      <c r="EDF3" s="29"/>
      <c r="EDG3" s="29"/>
      <c r="EDH3" s="29"/>
      <c r="EDI3" s="29"/>
      <c r="EDJ3" s="29"/>
      <c r="EDK3" s="29"/>
      <c r="EDL3" s="29"/>
      <c r="EDM3" s="29"/>
      <c r="EDN3" s="29"/>
      <c r="EDO3" s="29"/>
      <c r="EDP3" s="29"/>
      <c r="EDQ3" s="29"/>
      <c r="EDR3" s="29"/>
      <c r="EDS3" s="29"/>
      <c r="EDT3" s="29"/>
      <c r="EDU3" s="29"/>
      <c r="EDV3" s="29"/>
      <c r="EDW3" s="29"/>
      <c r="EDX3" s="29"/>
      <c r="EDY3" s="29"/>
      <c r="EDZ3" s="29"/>
      <c r="EEA3" s="29"/>
      <c r="EEB3" s="29"/>
      <c r="EEC3" s="29"/>
      <c r="EED3" s="29"/>
      <c r="EEE3" s="29"/>
      <c r="EEF3" s="29"/>
      <c r="EEG3" s="29"/>
      <c r="EEH3" s="29"/>
      <c r="EEI3" s="29"/>
      <c r="EEJ3" s="29"/>
      <c r="EEK3" s="29"/>
      <c r="EEL3" s="29"/>
      <c r="EEM3" s="29"/>
      <c r="EEN3" s="29"/>
      <c r="EEO3" s="29"/>
      <c r="EEP3" s="29"/>
      <c r="EEQ3" s="29"/>
      <c r="EER3" s="29"/>
      <c r="EES3" s="29"/>
      <c r="EET3" s="29"/>
      <c r="EEU3" s="29"/>
      <c r="EEV3" s="29"/>
      <c r="EEW3" s="29"/>
      <c r="EEX3" s="29"/>
      <c r="EEY3" s="29"/>
      <c r="EEZ3" s="29"/>
      <c r="EFA3" s="29"/>
      <c r="EFB3" s="29"/>
      <c r="EFC3" s="29"/>
      <c r="EFD3" s="29"/>
      <c r="EFE3" s="29"/>
      <c r="EFF3" s="29"/>
      <c r="EFG3" s="29"/>
      <c r="EFH3" s="29"/>
      <c r="EFI3" s="29"/>
      <c r="EFJ3" s="29"/>
      <c r="EFK3" s="29"/>
      <c r="EFL3" s="29"/>
      <c r="EFM3" s="29"/>
      <c r="EFN3" s="29"/>
      <c r="EFO3" s="29"/>
      <c r="EFP3" s="29"/>
      <c r="EFQ3" s="29"/>
      <c r="EFR3" s="29"/>
      <c r="EFS3" s="29"/>
      <c r="EFT3" s="29"/>
      <c r="EFU3" s="29"/>
      <c r="EFV3" s="29"/>
      <c r="EFW3" s="29"/>
      <c r="EFX3" s="29"/>
      <c r="EFY3" s="29"/>
      <c r="EFZ3" s="29"/>
      <c r="EGA3" s="29"/>
      <c r="EGB3" s="29"/>
      <c r="EGC3" s="29"/>
      <c r="EGD3" s="29"/>
      <c r="EGE3" s="29"/>
      <c r="EGF3" s="29"/>
      <c r="EGG3" s="29"/>
      <c r="EGH3" s="29"/>
      <c r="EGI3" s="29"/>
      <c r="EGJ3" s="29"/>
      <c r="EGK3" s="29"/>
      <c r="EGL3" s="29"/>
      <c r="EGM3" s="29"/>
      <c r="EGN3" s="29"/>
      <c r="EGO3" s="29"/>
      <c r="EGP3" s="29"/>
      <c r="EGQ3" s="29"/>
      <c r="EGR3" s="29"/>
      <c r="EGS3" s="29"/>
      <c r="EGT3" s="29"/>
      <c r="EGU3" s="29"/>
      <c r="EGV3" s="29"/>
      <c r="EGW3" s="29"/>
      <c r="EGX3" s="29"/>
      <c r="EGY3" s="29"/>
      <c r="EGZ3" s="29"/>
      <c r="EHA3" s="29"/>
      <c r="EHB3" s="29"/>
      <c r="EHC3" s="29"/>
      <c r="EHD3" s="29"/>
      <c r="EHE3" s="29"/>
      <c r="EHF3" s="29"/>
      <c r="EHG3" s="29"/>
      <c r="EHH3" s="29"/>
      <c r="EHI3" s="29"/>
      <c r="EHJ3" s="29"/>
      <c r="EHK3" s="29"/>
      <c r="EHL3" s="29"/>
      <c r="EHM3" s="29"/>
      <c r="EHN3" s="29"/>
      <c r="EHO3" s="29"/>
      <c r="EHP3" s="29"/>
      <c r="EHQ3" s="29"/>
      <c r="EHR3" s="29"/>
      <c r="EHS3" s="29"/>
      <c r="EHT3" s="29"/>
      <c r="EHU3" s="29"/>
      <c r="EHV3" s="29"/>
      <c r="EHW3" s="29"/>
      <c r="EHX3" s="29"/>
      <c r="EHY3" s="29"/>
      <c r="EHZ3" s="29"/>
      <c r="EIA3" s="29"/>
      <c r="EIB3" s="29"/>
      <c r="EIC3" s="29"/>
      <c r="EID3" s="29"/>
      <c r="EIE3" s="29"/>
      <c r="EIF3" s="29"/>
      <c r="EIG3" s="29"/>
      <c r="EIH3" s="29"/>
      <c r="EII3" s="29"/>
      <c r="EIJ3" s="29"/>
      <c r="EIK3" s="29"/>
      <c r="EIL3" s="29"/>
      <c r="EIM3" s="29"/>
      <c r="EIN3" s="29"/>
      <c r="EIO3" s="29"/>
      <c r="EIP3" s="29"/>
      <c r="EIQ3" s="29"/>
      <c r="EIR3" s="29"/>
      <c r="EIS3" s="29"/>
      <c r="EIT3" s="29"/>
      <c r="EIU3" s="29"/>
      <c r="EIV3" s="29"/>
      <c r="EIW3" s="29"/>
      <c r="EIX3" s="29"/>
      <c r="EIY3" s="29"/>
      <c r="EIZ3" s="29"/>
      <c r="EJA3" s="29"/>
      <c r="EJB3" s="29"/>
      <c r="EJC3" s="29"/>
      <c r="EJD3" s="29"/>
      <c r="EJE3" s="29"/>
      <c r="EJF3" s="29"/>
      <c r="EJG3" s="29"/>
      <c r="EJH3" s="29"/>
      <c r="EJI3" s="29"/>
      <c r="EJJ3" s="29"/>
      <c r="EJK3" s="29"/>
      <c r="EJL3" s="29"/>
      <c r="EJM3" s="29"/>
      <c r="EJN3" s="29"/>
      <c r="EJO3" s="29"/>
      <c r="EJP3" s="29"/>
      <c r="EJQ3" s="29"/>
      <c r="EJR3" s="29"/>
      <c r="EJS3" s="29"/>
      <c r="EJT3" s="29"/>
      <c r="EJU3" s="29"/>
      <c r="EJV3" s="29"/>
      <c r="EJW3" s="29"/>
      <c r="EJX3" s="29"/>
      <c r="EJY3" s="29"/>
      <c r="EJZ3" s="29"/>
      <c r="EKA3" s="29"/>
      <c r="EKB3" s="29"/>
      <c r="EKC3" s="29"/>
      <c r="EKD3" s="29"/>
      <c r="EKE3" s="29"/>
      <c r="EKF3" s="29"/>
      <c r="EKG3" s="29"/>
      <c r="EKH3" s="29"/>
      <c r="EKI3" s="29"/>
      <c r="EKJ3" s="29"/>
      <c r="EKK3" s="29"/>
      <c r="EKL3" s="29"/>
      <c r="EKM3" s="29"/>
      <c r="EKN3" s="29"/>
      <c r="EKO3" s="29"/>
      <c r="EKP3" s="29"/>
      <c r="EKQ3" s="29"/>
      <c r="EKR3" s="29"/>
      <c r="EKS3" s="29"/>
      <c r="EKT3" s="29"/>
      <c r="EKU3" s="29"/>
      <c r="EKV3" s="29"/>
      <c r="EKW3" s="29"/>
      <c r="EKX3" s="29"/>
      <c r="EKY3" s="29"/>
      <c r="EKZ3" s="29"/>
      <c r="ELA3" s="29"/>
      <c r="ELB3" s="29"/>
      <c r="ELC3" s="29"/>
      <c r="ELD3" s="29"/>
      <c r="ELE3" s="29"/>
      <c r="ELF3" s="29"/>
      <c r="ELG3" s="29"/>
      <c r="ELH3" s="29"/>
      <c r="ELI3" s="29"/>
      <c r="ELJ3" s="29"/>
      <c r="ELK3" s="29"/>
      <c r="ELL3" s="29"/>
      <c r="ELM3" s="29"/>
      <c r="ELN3" s="29"/>
      <c r="ELO3" s="29"/>
      <c r="ELP3" s="29"/>
      <c r="ELQ3" s="29"/>
      <c r="ELR3" s="29"/>
      <c r="ELS3" s="29"/>
      <c r="ELT3" s="29"/>
      <c r="ELU3" s="29"/>
      <c r="ELV3" s="29"/>
      <c r="ELW3" s="29"/>
      <c r="ELX3" s="29"/>
      <c r="ELY3" s="29"/>
      <c r="ELZ3" s="29"/>
      <c r="EMA3" s="29"/>
      <c r="EMB3" s="29"/>
      <c r="EMC3" s="29"/>
      <c r="EMD3" s="29"/>
      <c r="EME3" s="29"/>
      <c r="EMF3" s="29"/>
      <c r="EMG3" s="29"/>
      <c r="EMH3" s="29"/>
      <c r="EMI3" s="29"/>
      <c r="EMJ3" s="29"/>
      <c r="EMK3" s="29"/>
      <c r="EML3" s="29"/>
      <c r="EMM3" s="29"/>
      <c r="EMN3" s="29"/>
      <c r="EMO3" s="29"/>
      <c r="EMP3" s="29"/>
      <c r="EMQ3" s="29"/>
      <c r="EMR3" s="29"/>
      <c r="EMS3" s="29"/>
      <c r="EMT3" s="29"/>
      <c r="EMU3" s="29"/>
      <c r="EMV3" s="29"/>
      <c r="EMW3" s="29"/>
      <c r="EMX3" s="29"/>
      <c r="EMY3" s="29"/>
      <c r="EMZ3" s="29"/>
      <c r="ENA3" s="29"/>
      <c r="ENB3" s="29"/>
      <c r="ENC3" s="29"/>
      <c r="END3" s="29"/>
      <c r="ENE3" s="29"/>
      <c r="ENF3" s="29"/>
      <c r="ENG3" s="29"/>
      <c r="ENH3" s="29"/>
      <c r="ENI3" s="29"/>
      <c r="ENJ3" s="29"/>
      <c r="ENK3" s="29"/>
      <c r="ENL3" s="29"/>
      <c r="ENM3" s="29"/>
      <c r="ENN3" s="29"/>
      <c r="ENO3" s="29"/>
      <c r="ENP3" s="29"/>
      <c r="ENQ3" s="29"/>
      <c r="ENR3" s="29"/>
      <c r="ENS3" s="29"/>
      <c r="ENT3" s="29"/>
      <c r="ENU3" s="29"/>
      <c r="ENV3" s="29"/>
      <c r="ENW3" s="29"/>
      <c r="ENX3" s="29"/>
      <c r="ENY3" s="29"/>
      <c r="ENZ3" s="29"/>
      <c r="EOA3" s="29"/>
      <c r="EOB3" s="29"/>
      <c r="EOC3" s="29"/>
      <c r="EOD3" s="29"/>
      <c r="EOE3" s="29"/>
      <c r="EOF3" s="29"/>
      <c r="EOG3" s="29"/>
      <c r="EOH3" s="29"/>
      <c r="EOI3" s="29"/>
      <c r="EOJ3" s="29"/>
      <c r="EOK3" s="29"/>
      <c r="EOL3" s="29"/>
      <c r="EOM3" s="29"/>
      <c r="EON3" s="29"/>
      <c r="EOO3" s="29"/>
      <c r="EOP3" s="29"/>
      <c r="EOQ3" s="29"/>
      <c r="EOR3" s="29"/>
      <c r="EOS3" s="29"/>
      <c r="EOT3" s="29"/>
      <c r="EOU3" s="29"/>
      <c r="EOV3" s="29"/>
      <c r="EOW3" s="29"/>
      <c r="EOX3" s="29"/>
      <c r="EOY3" s="29"/>
      <c r="EOZ3" s="29"/>
      <c r="EPA3" s="29"/>
      <c r="EPB3" s="29"/>
      <c r="EPC3" s="29"/>
      <c r="EPD3" s="29"/>
      <c r="EPE3" s="29"/>
      <c r="EPF3" s="29"/>
      <c r="EPG3" s="29"/>
      <c r="EPH3" s="29"/>
      <c r="EPI3" s="29"/>
      <c r="EPJ3" s="29"/>
      <c r="EPK3" s="29"/>
      <c r="EPL3" s="29"/>
      <c r="EPM3" s="29"/>
      <c r="EPN3" s="29"/>
      <c r="EPO3" s="29"/>
      <c r="EPP3" s="29"/>
      <c r="EPQ3" s="29"/>
      <c r="EPR3" s="29"/>
      <c r="EPS3" s="29"/>
      <c r="EPT3" s="29"/>
      <c r="EPU3" s="29"/>
      <c r="EPV3" s="29"/>
      <c r="EPW3" s="29"/>
      <c r="EPX3" s="29"/>
      <c r="EPY3" s="29"/>
      <c r="EPZ3" s="29"/>
      <c r="EQA3" s="29"/>
      <c r="EQB3" s="29"/>
      <c r="EQC3" s="29"/>
      <c r="EQD3" s="29"/>
      <c r="EQE3" s="29"/>
      <c r="EQF3" s="29"/>
      <c r="EQG3" s="29"/>
      <c r="EQH3" s="29"/>
      <c r="EQI3" s="29"/>
      <c r="EQJ3" s="29"/>
      <c r="EQK3" s="29"/>
      <c r="EQL3" s="29"/>
      <c r="EQM3" s="29"/>
      <c r="EQN3" s="29"/>
      <c r="EQO3" s="29"/>
      <c r="EQP3" s="29"/>
      <c r="EQQ3" s="29"/>
      <c r="EQR3" s="29"/>
      <c r="EQS3" s="29"/>
      <c r="EQT3" s="29"/>
      <c r="EQU3" s="29"/>
      <c r="EQV3" s="29"/>
      <c r="EQW3" s="29"/>
      <c r="EQX3" s="29"/>
      <c r="EQY3" s="29"/>
      <c r="EQZ3" s="29"/>
      <c r="ERA3" s="29"/>
      <c r="ERB3" s="29"/>
      <c r="ERC3" s="29"/>
      <c r="ERD3" s="29"/>
      <c r="ERE3" s="29"/>
      <c r="ERF3" s="29"/>
      <c r="ERG3" s="29"/>
      <c r="ERH3" s="29"/>
      <c r="ERI3" s="29"/>
      <c r="ERJ3" s="29"/>
      <c r="ERK3" s="29"/>
      <c r="ERL3" s="29"/>
      <c r="ERM3" s="29"/>
      <c r="ERN3" s="29"/>
      <c r="ERO3" s="29"/>
      <c r="ERP3" s="29"/>
      <c r="ERQ3" s="29"/>
      <c r="ERR3" s="29"/>
      <c r="ERS3" s="29"/>
      <c r="ERT3" s="29"/>
      <c r="ERU3" s="29"/>
      <c r="ERV3" s="29"/>
      <c r="ERW3" s="29"/>
      <c r="ERX3" s="29"/>
      <c r="ERY3" s="29"/>
      <c r="ERZ3" s="29"/>
      <c r="ESA3" s="29"/>
      <c r="ESB3" s="29"/>
      <c r="ESC3" s="29"/>
      <c r="ESD3" s="29"/>
      <c r="ESE3" s="29"/>
      <c r="ESF3" s="29"/>
      <c r="ESG3" s="29"/>
      <c r="ESH3" s="29"/>
      <c r="ESI3" s="29"/>
      <c r="ESJ3" s="29"/>
      <c r="ESK3" s="29"/>
      <c r="ESL3" s="29"/>
      <c r="ESM3" s="29"/>
      <c r="ESN3" s="29"/>
      <c r="ESO3" s="29"/>
      <c r="ESP3" s="29"/>
      <c r="ESQ3" s="29"/>
      <c r="ESR3" s="29"/>
      <c r="ESS3" s="29"/>
      <c r="EST3" s="29"/>
      <c r="ESU3" s="29"/>
      <c r="ESV3" s="29"/>
      <c r="ESW3" s="29"/>
      <c r="ESX3" s="29"/>
      <c r="ESY3" s="29"/>
      <c r="ESZ3" s="29"/>
      <c r="ETA3" s="29"/>
      <c r="ETB3" s="29"/>
      <c r="ETC3" s="29"/>
      <c r="ETD3" s="29"/>
      <c r="ETE3" s="29"/>
      <c r="ETF3" s="29"/>
      <c r="ETG3" s="29"/>
      <c r="ETH3" s="29"/>
      <c r="ETI3" s="29"/>
      <c r="ETJ3" s="29"/>
      <c r="ETK3" s="29"/>
      <c r="ETL3" s="29"/>
      <c r="ETM3" s="29"/>
      <c r="ETN3" s="29"/>
      <c r="ETO3" s="29"/>
      <c r="ETP3" s="29"/>
      <c r="ETQ3" s="29"/>
      <c r="ETR3" s="29"/>
      <c r="ETS3" s="29"/>
      <c r="ETT3" s="29"/>
      <c r="ETU3" s="29"/>
      <c r="ETV3" s="29"/>
      <c r="ETW3" s="29"/>
      <c r="ETX3" s="29"/>
      <c r="ETY3" s="29"/>
      <c r="ETZ3" s="29"/>
      <c r="EUA3" s="29"/>
      <c r="EUB3" s="29"/>
      <c r="EUC3" s="29"/>
      <c r="EUD3" s="29"/>
      <c r="EUE3" s="29"/>
      <c r="EUF3" s="29"/>
      <c r="EUG3" s="29"/>
      <c r="EUH3" s="29"/>
      <c r="EUI3" s="29"/>
      <c r="EUJ3" s="29"/>
      <c r="EUK3" s="29"/>
      <c r="EUL3" s="29"/>
      <c r="EUM3" s="29"/>
      <c r="EUN3" s="29"/>
      <c r="EUO3" s="29"/>
      <c r="EUP3" s="29"/>
      <c r="EUQ3" s="29"/>
      <c r="EUR3" s="29"/>
      <c r="EUS3" s="29"/>
      <c r="EUT3" s="29"/>
      <c r="EUU3" s="29"/>
      <c r="EUV3" s="29"/>
      <c r="EUW3" s="29"/>
      <c r="EUX3" s="29"/>
      <c r="EUY3" s="29"/>
      <c r="EUZ3" s="29"/>
      <c r="EVA3" s="29"/>
      <c r="EVB3" s="29"/>
      <c r="EVC3" s="29"/>
      <c r="EVD3" s="29"/>
      <c r="EVE3" s="29"/>
      <c r="EVF3" s="29"/>
      <c r="EVG3" s="29"/>
      <c r="EVH3" s="29"/>
      <c r="EVI3" s="29"/>
      <c r="EVJ3" s="29"/>
      <c r="EVK3" s="29"/>
      <c r="EVL3" s="29"/>
      <c r="EVM3" s="29"/>
      <c r="EVN3" s="29"/>
      <c r="EVO3" s="29"/>
      <c r="EVP3" s="29"/>
      <c r="EVQ3" s="29"/>
      <c r="EVR3" s="29"/>
      <c r="EVS3" s="29"/>
      <c r="EVT3" s="29"/>
      <c r="EVU3" s="29"/>
      <c r="EVV3" s="29"/>
      <c r="EVW3" s="29"/>
      <c r="EVX3" s="29"/>
      <c r="EVY3" s="29"/>
      <c r="EVZ3" s="29"/>
      <c r="EWA3" s="29"/>
      <c r="EWB3" s="29"/>
      <c r="EWC3" s="29"/>
      <c r="EWD3" s="29"/>
      <c r="EWE3" s="29"/>
      <c r="EWF3" s="29"/>
      <c r="EWG3" s="29"/>
      <c r="EWH3" s="29"/>
      <c r="EWI3" s="29"/>
      <c r="EWJ3" s="29"/>
      <c r="EWK3" s="29"/>
      <c r="EWL3" s="29"/>
      <c r="EWM3" s="29"/>
      <c r="EWN3" s="29"/>
      <c r="EWO3" s="29"/>
      <c r="EWP3" s="29"/>
      <c r="EWQ3" s="29"/>
      <c r="EWR3" s="29"/>
      <c r="EWS3" s="29"/>
      <c r="EWT3" s="29"/>
      <c r="EWU3" s="29"/>
      <c r="EWV3" s="29"/>
      <c r="EWW3" s="29"/>
      <c r="EWX3" s="29"/>
      <c r="EWY3" s="29"/>
      <c r="EWZ3" s="29"/>
      <c r="EXA3" s="29"/>
      <c r="EXB3" s="29"/>
      <c r="EXC3" s="29"/>
      <c r="EXD3" s="29"/>
      <c r="EXE3" s="29"/>
      <c r="EXF3" s="29"/>
      <c r="EXG3" s="29"/>
      <c r="EXH3" s="29"/>
      <c r="EXI3" s="29"/>
      <c r="EXJ3" s="29"/>
      <c r="EXK3" s="29"/>
      <c r="EXL3" s="29"/>
      <c r="EXM3" s="29"/>
      <c r="EXN3" s="29"/>
      <c r="EXO3" s="29"/>
      <c r="EXP3" s="29"/>
      <c r="EXQ3" s="29"/>
      <c r="EXR3" s="29"/>
      <c r="EXS3" s="29"/>
      <c r="EXT3" s="29"/>
      <c r="EXU3" s="29"/>
      <c r="EXV3" s="29"/>
      <c r="EXW3" s="29"/>
      <c r="EXX3" s="29"/>
      <c r="EXY3" s="29"/>
      <c r="EXZ3" s="29"/>
      <c r="EYA3" s="29"/>
      <c r="EYB3" s="29"/>
      <c r="EYC3" s="29"/>
      <c r="EYD3" s="29"/>
      <c r="EYE3" s="29"/>
      <c r="EYF3" s="29"/>
      <c r="EYG3" s="29"/>
      <c r="EYH3" s="29"/>
      <c r="EYI3" s="29"/>
      <c r="EYJ3" s="29"/>
      <c r="EYK3" s="29"/>
      <c r="EYL3" s="29"/>
      <c r="EYM3" s="29"/>
      <c r="EYN3" s="29"/>
      <c r="EYO3" s="29"/>
      <c r="EYP3" s="29"/>
      <c r="EYQ3" s="29"/>
      <c r="EYR3" s="29"/>
      <c r="EYS3" s="29"/>
      <c r="EYT3" s="29"/>
      <c r="EYU3" s="29"/>
      <c r="EYV3" s="29"/>
      <c r="EYW3" s="29"/>
      <c r="EYX3" s="29"/>
      <c r="EYY3" s="29"/>
      <c r="EYZ3" s="29"/>
      <c r="EZA3" s="29"/>
      <c r="EZB3" s="29"/>
      <c r="EZC3" s="29"/>
      <c r="EZD3" s="29"/>
      <c r="EZE3" s="29"/>
      <c r="EZF3" s="29"/>
      <c r="EZG3" s="29"/>
      <c r="EZH3" s="29"/>
      <c r="EZI3" s="29"/>
      <c r="EZJ3" s="29"/>
      <c r="EZK3" s="29"/>
      <c r="EZL3" s="29"/>
      <c r="EZM3" s="29"/>
      <c r="EZN3" s="29"/>
      <c r="EZO3" s="29"/>
      <c r="EZP3" s="29"/>
      <c r="EZQ3" s="29"/>
      <c r="EZR3" s="29"/>
      <c r="EZS3" s="29"/>
      <c r="EZT3" s="29"/>
      <c r="EZU3" s="29"/>
      <c r="EZV3" s="29"/>
      <c r="EZW3" s="29"/>
      <c r="EZX3" s="29"/>
      <c r="EZY3" s="29"/>
      <c r="EZZ3" s="29"/>
      <c r="FAA3" s="29"/>
      <c r="FAB3" s="29"/>
      <c r="FAC3" s="29"/>
      <c r="FAD3" s="29"/>
      <c r="FAE3" s="29"/>
      <c r="FAF3" s="29"/>
      <c r="FAG3" s="29"/>
      <c r="FAH3" s="29"/>
      <c r="FAI3" s="29"/>
      <c r="FAJ3" s="29"/>
      <c r="FAK3" s="29"/>
      <c r="FAL3" s="29"/>
      <c r="FAM3" s="29"/>
      <c r="FAN3" s="29"/>
      <c r="FAO3" s="29"/>
      <c r="FAP3" s="29"/>
      <c r="FAQ3" s="29"/>
      <c r="FAR3" s="29"/>
      <c r="FAS3" s="29"/>
      <c r="FAT3" s="29"/>
      <c r="FAU3" s="29"/>
      <c r="FAV3" s="29"/>
      <c r="FAW3" s="29"/>
      <c r="FAX3" s="29"/>
      <c r="FAY3" s="29"/>
      <c r="FAZ3" s="29"/>
      <c r="FBA3" s="29"/>
      <c r="FBB3" s="29"/>
      <c r="FBC3" s="29"/>
      <c r="FBD3" s="29"/>
      <c r="FBE3" s="29"/>
      <c r="FBF3" s="29"/>
      <c r="FBG3" s="29"/>
      <c r="FBH3" s="29"/>
      <c r="FBI3" s="29"/>
      <c r="FBJ3" s="29"/>
      <c r="FBK3" s="29"/>
      <c r="FBL3" s="29"/>
      <c r="FBM3" s="29"/>
      <c r="FBN3" s="29"/>
      <c r="FBO3" s="29"/>
      <c r="FBP3" s="29"/>
      <c r="FBQ3" s="29"/>
      <c r="FBR3" s="29"/>
      <c r="FBS3" s="29"/>
      <c r="FBT3" s="29"/>
      <c r="FBU3" s="29"/>
      <c r="FBV3" s="29"/>
      <c r="FBW3" s="29"/>
      <c r="FBX3" s="29"/>
      <c r="FBY3" s="29"/>
      <c r="FBZ3" s="29"/>
      <c r="FCA3" s="29"/>
      <c r="FCB3" s="29"/>
      <c r="FCC3" s="29"/>
      <c r="FCD3" s="29"/>
      <c r="FCE3" s="29"/>
      <c r="FCF3" s="29"/>
      <c r="FCG3" s="29"/>
      <c r="FCH3" s="29"/>
      <c r="FCI3" s="29"/>
      <c r="FCJ3" s="29"/>
      <c r="FCK3" s="29"/>
      <c r="FCL3" s="29"/>
      <c r="FCM3" s="29"/>
      <c r="FCN3" s="29"/>
      <c r="FCO3" s="29"/>
      <c r="FCP3" s="29"/>
      <c r="FCQ3" s="29"/>
      <c r="FCR3" s="29"/>
      <c r="FCS3" s="29"/>
      <c r="FCT3" s="29"/>
      <c r="FCU3" s="29"/>
      <c r="FCV3" s="29"/>
      <c r="FCW3" s="29"/>
      <c r="FCX3" s="29"/>
      <c r="FCY3" s="29"/>
      <c r="FCZ3" s="29"/>
      <c r="FDA3" s="29"/>
      <c r="FDB3" s="29"/>
      <c r="FDC3" s="29"/>
      <c r="FDD3" s="29"/>
      <c r="FDE3" s="29"/>
      <c r="FDF3" s="29"/>
      <c r="FDG3" s="29"/>
      <c r="FDH3" s="29"/>
      <c r="FDI3" s="29"/>
      <c r="FDJ3" s="29"/>
      <c r="FDK3" s="29"/>
      <c r="FDL3" s="29"/>
      <c r="FDM3" s="29"/>
      <c r="FDN3" s="29"/>
      <c r="FDO3" s="29"/>
      <c r="FDP3" s="29"/>
      <c r="FDQ3" s="29"/>
      <c r="FDR3" s="29"/>
      <c r="FDS3" s="29"/>
      <c r="FDT3" s="29"/>
      <c r="FDU3" s="29"/>
      <c r="FDV3" s="29"/>
      <c r="FDW3" s="29"/>
      <c r="FDX3" s="29"/>
      <c r="FDY3" s="29"/>
      <c r="FDZ3" s="29"/>
      <c r="FEA3" s="29"/>
      <c r="FEB3" s="29"/>
      <c r="FEC3" s="29"/>
      <c r="FED3" s="29"/>
      <c r="FEE3" s="29"/>
      <c r="FEF3" s="29"/>
      <c r="FEG3" s="29"/>
      <c r="FEH3" s="29"/>
      <c r="FEI3" s="29"/>
      <c r="FEJ3" s="29"/>
      <c r="FEK3" s="29"/>
      <c r="FEL3" s="29"/>
      <c r="FEM3" s="29"/>
      <c r="FEN3" s="29"/>
      <c r="FEO3" s="29"/>
      <c r="FEP3" s="29"/>
      <c r="FEQ3" s="29"/>
      <c r="FER3" s="29"/>
      <c r="FES3" s="29"/>
      <c r="FET3" s="29"/>
      <c r="FEU3" s="29"/>
      <c r="FEV3" s="29"/>
      <c r="FEW3" s="29"/>
      <c r="FEX3" s="29"/>
      <c r="FEY3" s="29"/>
      <c r="FEZ3" s="29"/>
      <c r="FFA3" s="29"/>
      <c r="FFB3" s="29"/>
      <c r="FFC3" s="29"/>
      <c r="FFD3" s="29"/>
      <c r="FFE3" s="29"/>
      <c r="FFF3" s="29"/>
      <c r="FFG3" s="29"/>
      <c r="FFH3" s="29"/>
      <c r="FFI3" s="29"/>
      <c r="FFJ3" s="29"/>
      <c r="FFK3" s="29"/>
      <c r="FFL3" s="29"/>
      <c r="FFM3" s="29"/>
      <c r="FFN3" s="29"/>
      <c r="FFO3" s="29"/>
      <c r="FFP3" s="29"/>
      <c r="FFQ3" s="29"/>
      <c r="FFR3" s="29"/>
      <c r="FFS3" s="29"/>
      <c r="FFT3" s="29"/>
      <c r="FFU3" s="29"/>
      <c r="FFV3" s="29"/>
      <c r="FFW3" s="29"/>
      <c r="FFX3" s="29"/>
      <c r="FFY3" s="29"/>
      <c r="FFZ3" s="29"/>
      <c r="FGA3" s="29"/>
      <c r="FGB3" s="29"/>
      <c r="FGC3" s="29"/>
      <c r="FGD3" s="29"/>
      <c r="FGE3" s="29"/>
      <c r="FGF3" s="29"/>
      <c r="FGG3" s="29"/>
      <c r="FGH3" s="29"/>
      <c r="FGI3" s="29"/>
      <c r="FGJ3" s="29"/>
      <c r="FGK3" s="29"/>
      <c r="FGL3" s="29"/>
      <c r="FGM3" s="29"/>
      <c r="FGN3" s="29"/>
      <c r="FGO3" s="29"/>
      <c r="FGP3" s="29"/>
      <c r="FGQ3" s="29"/>
      <c r="FGR3" s="29"/>
      <c r="FGS3" s="29"/>
      <c r="FGT3" s="29"/>
      <c r="FGU3" s="29"/>
      <c r="FGV3" s="29"/>
      <c r="FGW3" s="29"/>
      <c r="FGX3" s="29"/>
      <c r="FGY3" s="29"/>
      <c r="FGZ3" s="29"/>
      <c r="FHA3" s="29"/>
      <c r="FHB3" s="29"/>
      <c r="FHC3" s="29"/>
      <c r="FHD3" s="29"/>
      <c r="FHE3" s="29"/>
      <c r="FHF3" s="29"/>
      <c r="FHG3" s="29"/>
      <c r="FHH3" s="29"/>
      <c r="FHI3" s="29"/>
      <c r="FHJ3" s="29"/>
      <c r="FHK3" s="29"/>
      <c r="FHL3" s="29"/>
      <c r="FHM3" s="29"/>
      <c r="FHN3" s="29"/>
      <c r="FHO3" s="29"/>
      <c r="FHP3" s="29"/>
      <c r="FHQ3" s="29"/>
      <c r="FHR3" s="29"/>
      <c r="FHS3" s="29"/>
      <c r="FHT3" s="29"/>
      <c r="FHU3" s="29"/>
      <c r="FHV3" s="29"/>
      <c r="FHW3" s="29"/>
      <c r="FHX3" s="29"/>
      <c r="FHY3" s="29"/>
      <c r="FHZ3" s="29"/>
      <c r="FIA3" s="29"/>
      <c r="FIB3" s="29"/>
      <c r="FIC3" s="29"/>
      <c r="FID3" s="29"/>
      <c r="FIE3" s="29"/>
      <c r="FIF3" s="29"/>
      <c r="FIG3" s="29"/>
      <c r="FIH3" s="29"/>
      <c r="FII3" s="29"/>
      <c r="FIJ3" s="29"/>
      <c r="FIK3" s="29"/>
      <c r="FIL3" s="29"/>
      <c r="FIM3" s="29"/>
      <c r="FIN3" s="29"/>
      <c r="FIO3" s="29"/>
      <c r="FIP3" s="29"/>
      <c r="FIQ3" s="29"/>
      <c r="FIR3" s="29"/>
      <c r="FIS3" s="29"/>
      <c r="FIT3" s="29"/>
      <c r="FIU3" s="29"/>
      <c r="FIV3" s="29"/>
      <c r="FIW3" s="29"/>
      <c r="FIX3" s="29"/>
      <c r="FIY3" s="29"/>
      <c r="FIZ3" s="29"/>
      <c r="FJA3" s="29"/>
      <c r="FJB3" s="29"/>
      <c r="FJC3" s="29"/>
      <c r="FJD3" s="29"/>
      <c r="FJE3" s="29"/>
      <c r="FJF3" s="29"/>
      <c r="FJG3" s="29"/>
      <c r="FJH3" s="29"/>
      <c r="FJI3" s="29"/>
      <c r="FJJ3" s="29"/>
      <c r="FJK3" s="29"/>
      <c r="FJL3" s="29"/>
      <c r="FJM3" s="29"/>
      <c r="FJN3" s="29"/>
      <c r="FJO3" s="29"/>
      <c r="FJP3" s="29"/>
      <c r="FJQ3" s="29"/>
      <c r="FJR3" s="29"/>
      <c r="FJS3" s="29"/>
      <c r="FJT3" s="29"/>
      <c r="FJU3" s="29"/>
      <c r="FJV3" s="29"/>
      <c r="FJW3" s="29"/>
      <c r="FJX3" s="29"/>
      <c r="FJY3" s="29"/>
      <c r="FJZ3" s="29"/>
      <c r="FKA3" s="29"/>
      <c r="FKB3" s="29"/>
      <c r="FKC3" s="29"/>
      <c r="FKD3" s="29"/>
      <c r="FKE3" s="29"/>
      <c r="FKF3" s="29"/>
      <c r="FKG3" s="29"/>
      <c r="FKH3" s="29"/>
      <c r="FKI3" s="29"/>
      <c r="FKJ3" s="29"/>
      <c r="FKK3" s="29"/>
      <c r="FKL3" s="29"/>
      <c r="FKM3" s="29"/>
      <c r="FKN3" s="29"/>
      <c r="FKO3" s="29"/>
      <c r="FKP3" s="29"/>
      <c r="FKQ3" s="29"/>
      <c r="FKR3" s="29"/>
      <c r="FKS3" s="29"/>
      <c r="FKT3" s="29"/>
      <c r="FKU3" s="29"/>
      <c r="FKV3" s="29"/>
      <c r="FKW3" s="29"/>
      <c r="FKX3" s="29"/>
      <c r="FKY3" s="29"/>
      <c r="FKZ3" s="29"/>
      <c r="FLA3" s="29"/>
      <c r="FLB3" s="29"/>
      <c r="FLC3" s="29"/>
      <c r="FLD3" s="29"/>
      <c r="FLE3" s="29"/>
      <c r="FLF3" s="29"/>
      <c r="FLG3" s="29"/>
      <c r="FLH3" s="29"/>
      <c r="FLI3" s="29"/>
      <c r="FLJ3" s="29"/>
      <c r="FLK3" s="29"/>
      <c r="FLL3" s="29"/>
      <c r="FLM3" s="29"/>
      <c r="FLN3" s="29"/>
      <c r="FLO3" s="29"/>
      <c r="FLP3" s="29"/>
      <c r="FLQ3" s="29"/>
      <c r="FLR3" s="29"/>
      <c r="FLS3" s="29"/>
      <c r="FLT3" s="29"/>
      <c r="FLU3" s="29"/>
      <c r="FLV3" s="29"/>
      <c r="FLW3" s="29"/>
      <c r="FLX3" s="29"/>
      <c r="FLY3" s="29"/>
      <c r="FLZ3" s="29"/>
      <c r="FMA3" s="29"/>
      <c r="FMB3" s="29"/>
      <c r="FMC3" s="29"/>
      <c r="FMD3" s="29"/>
      <c r="FME3" s="29"/>
      <c r="FMF3" s="29"/>
      <c r="FMG3" s="29"/>
      <c r="FMH3" s="29"/>
      <c r="FMI3" s="29"/>
      <c r="FMJ3" s="29"/>
      <c r="FMK3" s="29"/>
      <c r="FML3" s="29"/>
      <c r="FMM3" s="29"/>
      <c r="FMN3" s="29"/>
      <c r="FMO3" s="29"/>
      <c r="FMP3" s="29"/>
      <c r="FMQ3" s="29"/>
      <c r="FMR3" s="29"/>
      <c r="FMS3" s="29"/>
      <c r="FMT3" s="29"/>
      <c r="FMU3" s="29"/>
      <c r="FMV3" s="29"/>
      <c r="FMW3" s="29"/>
      <c r="FMX3" s="29"/>
      <c r="FMY3" s="29"/>
      <c r="FMZ3" s="29"/>
      <c r="FNA3" s="29"/>
      <c r="FNB3" s="29"/>
      <c r="FNC3" s="29"/>
      <c r="FND3" s="29"/>
      <c r="FNE3" s="29"/>
      <c r="FNF3" s="29"/>
      <c r="FNG3" s="29"/>
    </row>
    <row r="4" spans="1:4431 13124:16382" s="30" customFormat="1" ht="29.25" customHeight="1" x14ac:dyDescent="0.3">
      <c r="A4" s="123"/>
      <c r="B4" s="56" t="s">
        <v>68</v>
      </c>
      <c r="C4" s="57"/>
      <c r="D4" s="57"/>
      <c r="E4" s="57"/>
      <c r="F4" s="57"/>
      <c r="G4" s="57"/>
      <c r="H4" s="57"/>
      <c r="I4" s="112">
        <f t="shared" ref="I4:O4" si="1">SUM(I6,I10,I14,I89,I18,I22,I26,I30,I34,I39,I43,I47,I51,I59,I67,I71,I75,I84,I55,I94,I98,I104,I109,I114,I63,I79,I119)</f>
        <v>0</v>
      </c>
      <c r="J4" s="112">
        <f t="shared" ca="1" si="1"/>
        <v>0</v>
      </c>
      <c r="K4" s="238">
        <f t="shared" ca="1" si="1"/>
        <v>0</v>
      </c>
      <c r="L4" s="238">
        <f t="shared" ca="1" si="1"/>
        <v>0</v>
      </c>
      <c r="M4" s="238">
        <f t="shared" ca="1" si="1"/>
        <v>0</v>
      </c>
      <c r="N4" s="238">
        <f t="shared" si="1"/>
        <v>0</v>
      </c>
      <c r="O4" s="238">
        <f t="shared" ca="1" si="1"/>
        <v>0</v>
      </c>
      <c r="P4" s="238"/>
      <c r="Q4" s="238">
        <f ca="1">SUM(Q6,Q10,Q14,Q89,Q18,Q22,Q26,Q30,Q34,Q39,Q43,Q47,Q51,Q59,Q67,Q71,Q75,Q84,Q55,Q94,Q98,Q104,Q109,Q114,Q63,Q79,Q119)</f>
        <v>0</v>
      </c>
      <c r="R4" s="238">
        <f ca="1">SUM(R6,R10,R14,R89,R18,R22,R26,R30,R34,R39,R43,R47,R51,R59,R67,R71,R75,R84,R55,R94,R98,R104,R109,R114,R63,R79,R119)</f>
        <v>0</v>
      </c>
      <c r="S4" s="29"/>
      <c r="T4" s="29"/>
      <c r="U4" s="29"/>
      <c r="V4" s="29"/>
      <c r="W4" s="29"/>
      <c r="X4" s="29"/>
      <c r="Y4" s="29"/>
      <c r="Z4" s="29"/>
      <c r="AA4" s="29"/>
      <c r="AB4" s="20"/>
      <c r="AC4" s="21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29"/>
      <c r="FF4" s="29"/>
      <c r="FG4" s="29"/>
      <c r="FH4" s="29"/>
      <c r="FI4" s="29"/>
      <c r="FJ4" s="29"/>
      <c r="FK4" s="29"/>
      <c r="FL4" s="29"/>
      <c r="FM4" s="29"/>
      <c r="FN4" s="29"/>
      <c r="FO4" s="29"/>
      <c r="FP4" s="29"/>
      <c r="FQ4" s="29"/>
      <c r="FR4" s="29"/>
      <c r="FS4" s="29"/>
      <c r="FT4" s="29"/>
      <c r="FU4" s="29"/>
      <c r="FV4" s="29"/>
      <c r="FW4" s="29"/>
      <c r="FX4" s="29"/>
      <c r="FY4" s="29"/>
      <c r="FZ4" s="29"/>
      <c r="GA4" s="29"/>
      <c r="GB4" s="29"/>
      <c r="GC4" s="29"/>
      <c r="GD4" s="29"/>
      <c r="GE4" s="29"/>
      <c r="GF4" s="29"/>
      <c r="GG4" s="29"/>
      <c r="GH4" s="29"/>
      <c r="GI4" s="29"/>
      <c r="GJ4" s="29"/>
      <c r="GK4" s="29"/>
      <c r="GL4" s="29"/>
      <c r="GM4" s="29"/>
      <c r="GN4" s="29"/>
      <c r="GO4" s="29"/>
      <c r="GP4" s="29"/>
      <c r="GQ4" s="29"/>
      <c r="GR4" s="29"/>
      <c r="GS4" s="29"/>
      <c r="GT4" s="29"/>
      <c r="GU4" s="29"/>
      <c r="GV4" s="29"/>
      <c r="GW4" s="29"/>
      <c r="GX4" s="29"/>
      <c r="GY4" s="29"/>
      <c r="GZ4" s="29"/>
      <c r="HA4" s="29"/>
      <c r="HB4" s="29"/>
      <c r="HC4" s="29"/>
      <c r="HD4" s="29"/>
      <c r="HE4" s="29"/>
      <c r="HF4" s="29"/>
      <c r="HG4" s="29"/>
      <c r="HH4" s="29"/>
      <c r="HI4" s="29"/>
      <c r="HJ4" s="29"/>
      <c r="HK4" s="29"/>
      <c r="HL4" s="29"/>
      <c r="HM4" s="29"/>
      <c r="HN4" s="29"/>
      <c r="HO4" s="29"/>
      <c r="HP4" s="29"/>
      <c r="HQ4" s="29"/>
      <c r="HR4" s="29"/>
      <c r="HS4" s="29"/>
      <c r="HT4" s="29"/>
      <c r="HU4" s="29"/>
      <c r="HV4" s="29"/>
      <c r="HW4" s="29"/>
      <c r="HX4" s="29"/>
      <c r="HY4" s="29"/>
      <c r="HZ4" s="29"/>
      <c r="IA4" s="29"/>
      <c r="IB4" s="29"/>
      <c r="IC4" s="29"/>
      <c r="ID4" s="29"/>
      <c r="IE4" s="29"/>
      <c r="IF4" s="29"/>
      <c r="IG4" s="29"/>
      <c r="IH4" s="29"/>
      <c r="II4" s="29"/>
      <c r="IJ4" s="29"/>
      <c r="IK4" s="29"/>
      <c r="IL4" s="29"/>
      <c r="IM4" s="29"/>
      <c r="IN4" s="29"/>
      <c r="IO4" s="29"/>
      <c r="IP4" s="29"/>
      <c r="IQ4" s="29"/>
      <c r="IR4" s="29"/>
      <c r="IS4" s="29"/>
      <c r="IT4" s="29"/>
      <c r="IU4" s="29"/>
      <c r="IV4" s="29"/>
      <c r="IW4" s="29"/>
      <c r="IX4" s="29"/>
      <c r="IY4" s="29"/>
      <c r="IZ4" s="29"/>
      <c r="JA4" s="29"/>
      <c r="JB4" s="29"/>
      <c r="JC4" s="29"/>
      <c r="JD4" s="29"/>
      <c r="JE4" s="29"/>
      <c r="JF4" s="29"/>
      <c r="JG4" s="29"/>
      <c r="JH4" s="29"/>
      <c r="JI4" s="29"/>
      <c r="JJ4" s="29"/>
      <c r="JK4" s="29"/>
      <c r="JL4" s="29"/>
      <c r="JM4" s="29"/>
      <c r="JN4" s="29"/>
      <c r="JO4" s="29"/>
      <c r="JP4" s="29"/>
      <c r="JQ4" s="29"/>
      <c r="JR4" s="29"/>
      <c r="JS4" s="29"/>
      <c r="JT4" s="29"/>
      <c r="JU4" s="29"/>
      <c r="JV4" s="29"/>
      <c r="JW4" s="29"/>
      <c r="JX4" s="29"/>
      <c r="JY4" s="29"/>
      <c r="JZ4" s="29"/>
      <c r="KA4" s="29"/>
      <c r="KB4" s="29"/>
      <c r="KC4" s="29"/>
      <c r="KD4" s="29"/>
      <c r="KE4" s="29"/>
      <c r="KF4" s="29"/>
      <c r="KG4" s="29"/>
      <c r="KH4" s="29"/>
      <c r="KI4" s="29"/>
      <c r="KJ4" s="29"/>
      <c r="KK4" s="29"/>
      <c r="KL4" s="29"/>
      <c r="KM4" s="29"/>
      <c r="KN4" s="29"/>
      <c r="KO4" s="29"/>
      <c r="KP4" s="29"/>
      <c r="KQ4" s="29"/>
      <c r="KR4" s="29"/>
      <c r="KS4" s="29"/>
      <c r="KT4" s="29"/>
      <c r="KU4" s="29"/>
      <c r="KV4" s="29"/>
      <c r="KW4" s="29"/>
      <c r="KX4" s="29"/>
      <c r="KY4" s="29"/>
      <c r="KZ4" s="29"/>
      <c r="LA4" s="29"/>
      <c r="LB4" s="29"/>
      <c r="LC4" s="29"/>
      <c r="LD4" s="29"/>
      <c r="LE4" s="29"/>
      <c r="LF4" s="29"/>
      <c r="LG4" s="29"/>
      <c r="LH4" s="29"/>
      <c r="LI4" s="29"/>
      <c r="LJ4" s="29"/>
      <c r="LK4" s="29"/>
      <c r="LL4" s="29"/>
      <c r="LM4" s="29"/>
      <c r="LN4" s="29"/>
      <c r="LO4" s="29"/>
      <c r="LP4" s="29"/>
      <c r="LQ4" s="29"/>
      <c r="LR4" s="29"/>
      <c r="LS4" s="29"/>
      <c r="LT4" s="29"/>
      <c r="LU4" s="29"/>
      <c r="LV4" s="29"/>
      <c r="LW4" s="29"/>
      <c r="LX4" s="29"/>
      <c r="LY4" s="29"/>
      <c r="LZ4" s="29"/>
      <c r="MA4" s="29"/>
      <c r="MB4" s="29"/>
      <c r="MC4" s="29"/>
      <c r="MD4" s="29"/>
      <c r="ME4" s="29"/>
      <c r="MF4" s="29"/>
      <c r="MG4" s="29"/>
      <c r="MH4" s="29"/>
      <c r="MI4" s="29"/>
      <c r="MJ4" s="29"/>
      <c r="MK4" s="29"/>
      <c r="ML4" s="29"/>
      <c r="MM4" s="29"/>
      <c r="MN4" s="29"/>
      <c r="MO4" s="29"/>
      <c r="MP4" s="29"/>
      <c r="MQ4" s="29"/>
      <c r="MR4" s="29"/>
      <c r="MS4" s="29"/>
      <c r="MT4" s="29"/>
      <c r="MU4" s="29"/>
      <c r="MV4" s="29"/>
      <c r="MW4" s="29"/>
      <c r="MX4" s="29"/>
      <c r="MY4" s="29"/>
      <c r="MZ4" s="29"/>
      <c r="NA4" s="29"/>
      <c r="NB4" s="29"/>
      <c r="NC4" s="29"/>
      <c r="ND4" s="29"/>
      <c r="NE4" s="29"/>
      <c r="NF4" s="29"/>
      <c r="NG4" s="29"/>
      <c r="NH4" s="29"/>
      <c r="NI4" s="29"/>
      <c r="NJ4" s="29"/>
      <c r="NK4" s="29"/>
      <c r="NL4" s="29"/>
      <c r="NM4" s="29"/>
      <c r="NN4" s="29"/>
      <c r="NO4" s="29"/>
      <c r="NP4" s="29"/>
      <c r="NQ4" s="29"/>
      <c r="NR4" s="29"/>
      <c r="NS4" s="29"/>
      <c r="NT4" s="29"/>
      <c r="NU4" s="29"/>
      <c r="NV4" s="29"/>
      <c r="NW4" s="29"/>
      <c r="NX4" s="29"/>
      <c r="NY4" s="29"/>
      <c r="NZ4" s="29"/>
      <c r="OA4" s="29"/>
      <c r="OB4" s="29"/>
      <c r="OC4" s="29"/>
      <c r="OD4" s="29"/>
      <c r="OE4" s="29"/>
      <c r="OF4" s="29"/>
      <c r="OG4" s="29"/>
      <c r="OH4" s="29"/>
      <c r="OI4" s="29"/>
      <c r="OJ4" s="29"/>
      <c r="OK4" s="29"/>
      <c r="OL4" s="29"/>
      <c r="OM4" s="29"/>
      <c r="ON4" s="29"/>
      <c r="OO4" s="29"/>
      <c r="OP4" s="29"/>
      <c r="OQ4" s="29"/>
      <c r="OR4" s="29"/>
      <c r="OS4" s="29"/>
      <c r="OT4" s="29"/>
      <c r="OU4" s="29"/>
      <c r="OV4" s="29"/>
      <c r="OW4" s="29"/>
      <c r="OX4" s="29"/>
      <c r="OY4" s="29"/>
      <c r="OZ4" s="29"/>
      <c r="PA4" s="29"/>
      <c r="PB4" s="29"/>
      <c r="PC4" s="29"/>
      <c r="PD4" s="29"/>
      <c r="PE4" s="29"/>
      <c r="PF4" s="29"/>
      <c r="PG4" s="29"/>
      <c r="PH4" s="29"/>
      <c r="PI4" s="29"/>
      <c r="PJ4" s="29"/>
      <c r="PK4" s="29"/>
      <c r="PL4" s="29"/>
      <c r="PM4" s="29"/>
      <c r="PN4" s="29"/>
      <c r="PO4" s="29"/>
      <c r="PP4" s="29"/>
      <c r="PQ4" s="29"/>
      <c r="PR4" s="29"/>
      <c r="PS4" s="29"/>
      <c r="PT4" s="29"/>
      <c r="PU4" s="29"/>
      <c r="PV4" s="29"/>
      <c r="PW4" s="29"/>
      <c r="PX4" s="29"/>
      <c r="PY4" s="29"/>
      <c r="PZ4" s="29"/>
      <c r="QA4" s="29"/>
      <c r="QB4" s="29"/>
      <c r="QC4" s="29"/>
      <c r="QD4" s="29"/>
      <c r="QE4" s="29"/>
      <c r="QF4" s="29"/>
      <c r="QG4" s="29"/>
      <c r="QH4" s="29"/>
      <c r="QI4" s="29"/>
      <c r="QJ4" s="29"/>
      <c r="QK4" s="29"/>
      <c r="QL4" s="29"/>
      <c r="QM4" s="29"/>
      <c r="QN4" s="29"/>
      <c r="QO4" s="29"/>
      <c r="QP4" s="29"/>
      <c r="QQ4" s="29"/>
      <c r="QR4" s="29"/>
      <c r="QS4" s="29"/>
      <c r="QT4" s="29"/>
      <c r="QU4" s="29"/>
      <c r="QV4" s="29"/>
      <c r="QW4" s="29"/>
      <c r="QX4" s="29"/>
      <c r="QY4" s="29"/>
      <c r="QZ4" s="29"/>
      <c r="RA4" s="29"/>
      <c r="RB4" s="29"/>
      <c r="RC4" s="29"/>
      <c r="RD4" s="29"/>
      <c r="RE4" s="29"/>
      <c r="RF4" s="29"/>
      <c r="RG4" s="29"/>
      <c r="RH4" s="29"/>
      <c r="RI4" s="29"/>
      <c r="RJ4" s="29"/>
      <c r="RK4" s="29"/>
      <c r="RL4" s="29"/>
      <c r="RM4" s="29"/>
      <c r="RN4" s="29"/>
      <c r="RO4" s="29"/>
      <c r="RP4" s="29"/>
      <c r="RQ4" s="29"/>
      <c r="RR4" s="29"/>
      <c r="RS4" s="29"/>
      <c r="RT4" s="29"/>
      <c r="RU4" s="29"/>
      <c r="RV4" s="29"/>
      <c r="RW4" s="29"/>
      <c r="RX4" s="29"/>
      <c r="RY4" s="29"/>
      <c r="RZ4" s="29"/>
      <c r="SA4" s="29"/>
      <c r="SB4" s="29"/>
      <c r="SC4" s="29"/>
      <c r="SD4" s="29"/>
      <c r="SE4" s="29"/>
      <c r="SF4" s="29"/>
      <c r="SG4" s="29"/>
      <c r="SH4" s="29"/>
      <c r="SI4" s="29"/>
      <c r="SJ4" s="29"/>
      <c r="SK4" s="29"/>
      <c r="SL4" s="29"/>
      <c r="SM4" s="29"/>
      <c r="SN4" s="29"/>
      <c r="SO4" s="29"/>
      <c r="SP4" s="29"/>
      <c r="SQ4" s="29"/>
      <c r="SR4" s="29"/>
      <c r="SS4" s="29"/>
      <c r="ST4" s="29"/>
      <c r="SU4" s="29"/>
      <c r="SV4" s="29"/>
      <c r="SW4" s="29"/>
      <c r="SX4" s="29"/>
      <c r="SY4" s="29"/>
      <c r="SZ4" s="29"/>
      <c r="TA4" s="29"/>
      <c r="TB4" s="29"/>
      <c r="TC4" s="29"/>
      <c r="TD4" s="29"/>
      <c r="TE4" s="29"/>
      <c r="TF4" s="29"/>
      <c r="TG4" s="29"/>
      <c r="TH4" s="29"/>
      <c r="TI4" s="29"/>
      <c r="TJ4" s="29"/>
      <c r="TK4" s="29"/>
      <c r="TL4" s="29"/>
      <c r="TM4" s="29"/>
      <c r="TN4" s="29"/>
      <c r="TO4" s="29"/>
      <c r="TP4" s="29"/>
      <c r="TQ4" s="29"/>
      <c r="TR4" s="29"/>
      <c r="TS4" s="29"/>
      <c r="TT4" s="29"/>
      <c r="TU4" s="29"/>
      <c r="TV4" s="29"/>
      <c r="TW4" s="29"/>
      <c r="TX4" s="29"/>
      <c r="TY4" s="29"/>
      <c r="TZ4" s="29"/>
      <c r="UA4" s="29"/>
      <c r="UB4" s="29"/>
      <c r="UC4" s="29"/>
      <c r="UD4" s="29"/>
      <c r="UE4" s="29"/>
      <c r="UF4" s="29"/>
      <c r="UG4" s="29"/>
      <c r="UH4" s="29"/>
      <c r="UI4" s="29"/>
      <c r="UJ4" s="29"/>
      <c r="UK4" s="29"/>
      <c r="UL4" s="29"/>
      <c r="UM4" s="29"/>
      <c r="UN4" s="29"/>
      <c r="UO4" s="29"/>
      <c r="UP4" s="29"/>
      <c r="UQ4" s="29"/>
      <c r="UR4" s="29"/>
      <c r="US4" s="29"/>
      <c r="UT4" s="29"/>
      <c r="UU4" s="29"/>
      <c r="UV4" s="29"/>
      <c r="UW4" s="29"/>
      <c r="UX4" s="29"/>
      <c r="UY4" s="29"/>
      <c r="UZ4" s="29"/>
      <c r="VA4" s="29"/>
      <c r="VB4" s="29"/>
      <c r="VC4" s="29"/>
      <c r="VD4" s="29"/>
      <c r="VE4" s="29"/>
      <c r="VF4" s="29"/>
      <c r="VG4" s="29"/>
      <c r="VH4" s="29"/>
      <c r="VI4" s="29"/>
      <c r="VJ4" s="29"/>
      <c r="VK4" s="29"/>
      <c r="VL4" s="29"/>
      <c r="VM4" s="29"/>
      <c r="VN4" s="29"/>
      <c r="VO4" s="29"/>
      <c r="VP4" s="29"/>
      <c r="VQ4" s="29"/>
      <c r="VR4" s="29"/>
      <c r="VS4" s="29"/>
      <c r="VT4" s="29"/>
      <c r="VU4" s="29"/>
      <c r="VV4" s="29"/>
      <c r="VW4" s="29"/>
      <c r="VX4" s="29"/>
      <c r="VY4" s="29"/>
      <c r="VZ4" s="29"/>
      <c r="WA4" s="29"/>
      <c r="WB4" s="29"/>
      <c r="WC4" s="29"/>
      <c r="WD4" s="29"/>
      <c r="WE4" s="29"/>
      <c r="WF4" s="29"/>
      <c r="WG4" s="29"/>
      <c r="WH4" s="29"/>
      <c r="WI4" s="29"/>
      <c r="WJ4" s="29"/>
      <c r="WK4" s="29"/>
      <c r="WL4" s="29"/>
      <c r="WM4" s="29"/>
      <c r="WN4" s="29"/>
      <c r="WO4" s="29"/>
      <c r="WP4" s="29"/>
      <c r="WQ4" s="29"/>
      <c r="WR4" s="29"/>
      <c r="WS4" s="29"/>
      <c r="WT4" s="29"/>
      <c r="WU4" s="29"/>
      <c r="WV4" s="29"/>
      <c r="WW4" s="29"/>
      <c r="WX4" s="29"/>
      <c r="WY4" s="29"/>
      <c r="WZ4" s="29"/>
      <c r="XA4" s="29"/>
      <c r="XB4" s="29"/>
      <c r="XC4" s="29"/>
      <c r="XD4" s="29"/>
      <c r="XE4" s="29"/>
      <c r="XF4" s="29"/>
      <c r="XG4" s="29"/>
      <c r="XH4" s="29"/>
      <c r="XI4" s="29"/>
      <c r="XJ4" s="29"/>
      <c r="XK4" s="29"/>
      <c r="XL4" s="29"/>
      <c r="XM4" s="29"/>
      <c r="XN4" s="29"/>
      <c r="XO4" s="29"/>
      <c r="XP4" s="29"/>
      <c r="XQ4" s="29"/>
      <c r="XR4" s="29"/>
      <c r="XS4" s="29"/>
      <c r="XT4" s="29"/>
      <c r="XU4" s="29"/>
      <c r="XV4" s="29"/>
      <c r="XW4" s="29"/>
      <c r="XX4" s="29"/>
      <c r="XY4" s="29"/>
      <c r="XZ4" s="29"/>
      <c r="YA4" s="29"/>
      <c r="YB4" s="29"/>
      <c r="YC4" s="29"/>
      <c r="YD4" s="29"/>
      <c r="YE4" s="29"/>
      <c r="YF4" s="29"/>
      <c r="YG4" s="29"/>
      <c r="YH4" s="29"/>
      <c r="YI4" s="29"/>
      <c r="YJ4" s="29"/>
      <c r="YK4" s="29"/>
      <c r="YL4" s="29"/>
      <c r="YM4" s="29"/>
      <c r="YN4" s="29"/>
      <c r="YO4" s="29"/>
      <c r="YP4" s="29"/>
      <c r="YQ4" s="29"/>
      <c r="YR4" s="29"/>
      <c r="YS4" s="29"/>
      <c r="YT4" s="29"/>
      <c r="YU4" s="29"/>
      <c r="YV4" s="29"/>
      <c r="YW4" s="29"/>
      <c r="YX4" s="29"/>
      <c r="YY4" s="29"/>
      <c r="YZ4" s="29"/>
      <c r="ZA4" s="29"/>
      <c r="ZB4" s="29"/>
      <c r="ZC4" s="29"/>
      <c r="ZD4" s="29"/>
      <c r="ZE4" s="29"/>
      <c r="ZF4" s="29"/>
      <c r="ZG4" s="29"/>
      <c r="ZH4" s="29"/>
      <c r="ZI4" s="29"/>
      <c r="ZJ4" s="29"/>
      <c r="ZK4" s="29"/>
      <c r="ZL4" s="29"/>
      <c r="ZM4" s="29"/>
      <c r="ZN4" s="29"/>
      <c r="ZO4" s="29"/>
      <c r="ZP4" s="29"/>
      <c r="ZQ4" s="29"/>
      <c r="ZR4" s="29"/>
      <c r="ZS4" s="29"/>
      <c r="ZT4" s="29"/>
      <c r="ZU4" s="29"/>
      <c r="ZV4" s="29"/>
      <c r="ZW4" s="29"/>
      <c r="ZX4" s="29"/>
      <c r="ZY4" s="29"/>
      <c r="ZZ4" s="29"/>
      <c r="AAA4" s="29"/>
      <c r="AAB4" s="29"/>
      <c r="AAC4" s="29"/>
      <c r="AAD4" s="29"/>
      <c r="AAE4" s="29"/>
      <c r="AAF4" s="29"/>
      <c r="AAG4" s="29"/>
      <c r="AAH4" s="29"/>
      <c r="AAI4" s="29"/>
      <c r="AAJ4" s="29"/>
      <c r="AAK4" s="29"/>
      <c r="AAL4" s="29"/>
      <c r="AAM4" s="29"/>
      <c r="AAN4" s="29"/>
      <c r="AAO4" s="29"/>
      <c r="AAP4" s="29"/>
      <c r="AAQ4" s="29"/>
      <c r="AAR4" s="29"/>
      <c r="AAS4" s="29"/>
      <c r="AAT4" s="29"/>
      <c r="AAU4" s="29"/>
      <c r="AAV4" s="29"/>
      <c r="AAW4" s="29"/>
      <c r="AAX4" s="29"/>
      <c r="AAY4" s="29"/>
      <c r="AAZ4" s="29"/>
      <c r="ABA4" s="29"/>
      <c r="ABB4" s="29"/>
      <c r="ABC4" s="29"/>
      <c r="ABD4" s="29"/>
      <c r="ABE4" s="29"/>
      <c r="ABF4" s="29"/>
      <c r="ABG4" s="29"/>
      <c r="ABH4" s="29"/>
      <c r="ABI4" s="29"/>
      <c r="ABJ4" s="29"/>
      <c r="ABK4" s="29"/>
      <c r="ABL4" s="29"/>
      <c r="ABM4" s="29"/>
      <c r="ABN4" s="29"/>
      <c r="ABO4" s="29"/>
      <c r="ABP4" s="29"/>
      <c r="ABQ4" s="29"/>
      <c r="ABR4" s="29"/>
      <c r="ABS4" s="29"/>
      <c r="ABT4" s="29"/>
      <c r="ABU4" s="29"/>
      <c r="ABV4" s="29"/>
      <c r="ABW4" s="29"/>
      <c r="ABX4" s="29"/>
      <c r="ABY4" s="29"/>
      <c r="ABZ4" s="29"/>
      <c r="ACA4" s="29"/>
      <c r="ACB4" s="29"/>
      <c r="ACC4" s="29"/>
      <c r="ACD4" s="29"/>
      <c r="ACE4" s="29"/>
      <c r="ACF4" s="29"/>
      <c r="ACG4" s="29"/>
      <c r="ACH4" s="29"/>
      <c r="ACI4" s="29"/>
      <c r="ACJ4" s="29"/>
      <c r="ACK4" s="29"/>
      <c r="ACL4" s="29"/>
      <c r="ACM4" s="29"/>
      <c r="ACN4" s="29"/>
      <c r="ACO4" s="29"/>
      <c r="ACP4" s="29"/>
      <c r="ACQ4" s="29"/>
      <c r="ACR4" s="29"/>
      <c r="ACS4" s="29"/>
      <c r="ACT4" s="29"/>
      <c r="ACU4" s="29"/>
      <c r="ACV4" s="29"/>
      <c r="ACW4" s="29"/>
      <c r="ACX4" s="29"/>
      <c r="ACY4" s="29"/>
      <c r="ACZ4" s="29"/>
      <c r="ADA4" s="29"/>
      <c r="ADB4" s="29"/>
      <c r="ADC4" s="29"/>
      <c r="ADD4" s="29"/>
      <c r="ADE4" s="29"/>
      <c r="ADF4" s="29"/>
      <c r="ADG4" s="29"/>
      <c r="ADH4" s="29"/>
      <c r="ADI4" s="29"/>
      <c r="ADJ4" s="29"/>
      <c r="ADK4" s="29"/>
      <c r="ADL4" s="29"/>
      <c r="ADM4" s="29"/>
      <c r="ADN4" s="29"/>
      <c r="ADO4" s="29"/>
      <c r="ADP4" s="29"/>
      <c r="ADQ4" s="29"/>
      <c r="ADR4" s="29"/>
      <c r="ADS4" s="29"/>
      <c r="ADT4" s="29"/>
      <c r="ADU4" s="29"/>
      <c r="ADV4" s="29"/>
      <c r="ADW4" s="29"/>
      <c r="ADX4" s="29"/>
      <c r="ADY4" s="29"/>
      <c r="ADZ4" s="29"/>
      <c r="AEA4" s="29"/>
      <c r="AEB4" s="29"/>
      <c r="AEC4" s="29"/>
      <c r="AED4" s="29"/>
      <c r="AEE4" s="29"/>
      <c r="AEF4" s="29"/>
      <c r="AEG4" s="29"/>
      <c r="AEH4" s="29"/>
      <c r="AEI4" s="29"/>
      <c r="AEJ4" s="29"/>
      <c r="AEK4" s="29"/>
      <c r="AEL4" s="29"/>
      <c r="AEM4" s="29"/>
      <c r="AEN4" s="29"/>
      <c r="AEO4" s="29"/>
      <c r="AEP4" s="29"/>
      <c r="AEQ4" s="29"/>
      <c r="AER4" s="29"/>
      <c r="AES4" s="29"/>
      <c r="AET4" s="29"/>
      <c r="AEU4" s="29"/>
      <c r="AEV4" s="29"/>
      <c r="AEW4" s="29"/>
      <c r="AEX4" s="29"/>
      <c r="AEY4" s="29"/>
      <c r="AEZ4" s="29"/>
      <c r="AFA4" s="29"/>
      <c r="AFB4" s="29"/>
      <c r="AFC4" s="29"/>
      <c r="AFD4" s="29"/>
      <c r="AFE4" s="29"/>
      <c r="AFF4" s="29"/>
      <c r="AFG4" s="29"/>
      <c r="AFH4" s="29"/>
      <c r="AFI4" s="29"/>
      <c r="AFJ4" s="29"/>
      <c r="AFK4" s="29"/>
      <c r="AFL4" s="29"/>
      <c r="AFM4" s="29"/>
      <c r="AFN4" s="29"/>
      <c r="AFO4" s="29"/>
      <c r="AFP4" s="29"/>
      <c r="AFQ4" s="29"/>
      <c r="AFR4" s="29"/>
      <c r="AFS4" s="29"/>
      <c r="AFT4" s="29"/>
      <c r="AFU4" s="29"/>
      <c r="AFV4" s="29"/>
      <c r="AFW4" s="29"/>
      <c r="AFX4" s="29"/>
      <c r="AFY4" s="29"/>
      <c r="AFZ4" s="29"/>
      <c r="AGA4" s="29"/>
      <c r="AGB4" s="29"/>
      <c r="AGC4" s="29"/>
      <c r="AGD4" s="29"/>
      <c r="AGE4" s="29"/>
      <c r="AGF4" s="29"/>
      <c r="AGG4" s="29"/>
      <c r="AGH4" s="29"/>
      <c r="AGI4" s="29"/>
      <c r="AGJ4" s="29"/>
      <c r="AGK4" s="29"/>
      <c r="AGL4" s="29"/>
      <c r="AGM4" s="29"/>
      <c r="AGN4" s="29"/>
      <c r="AGO4" s="29"/>
      <c r="AGP4" s="29"/>
      <c r="AGQ4" s="29"/>
      <c r="AGR4" s="29"/>
      <c r="AGS4" s="29"/>
      <c r="AGT4" s="29"/>
      <c r="AGU4" s="29"/>
      <c r="AGV4" s="29"/>
      <c r="AGW4" s="29"/>
      <c r="AGX4" s="29"/>
      <c r="AGY4" s="29"/>
      <c r="AGZ4" s="29"/>
      <c r="AHA4" s="29"/>
      <c r="AHB4" s="29"/>
      <c r="AHC4" s="29"/>
      <c r="AHD4" s="29"/>
      <c r="AHE4" s="29"/>
      <c r="AHF4" s="29"/>
      <c r="AHG4" s="29"/>
      <c r="AHH4" s="29"/>
      <c r="AHI4" s="29"/>
      <c r="AHJ4" s="29"/>
      <c r="AHK4" s="29"/>
      <c r="AHL4" s="29"/>
      <c r="AHM4" s="29"/>
      <c r="AHN4" s="29"/>
      <c r="AHO4" s="29"/>
      <c r="AHP4" s="29"/>
      <c r="AHQ4" s="29"/>
      <c r="AHR4" s="29"/>
      <c r="AHS4" s="29"/>
      <c r="AHT4" s="29"/>
      <c r="AHU4" s="29"/>
      <c r="AHV4" s="29"/>
      <c r="AHW4" s="29"/>
      <c r="AHX4" s="29"/>
      <c r="AHY4" s="29"/>
      <c r="AHZ4" s="29"/>
      <c r="AIA4" s="29"/>
      <c r="AIB4" s="29"/>
      <c r="AIC4" s="29"/>
      <c r="AID4" s="29"/>
      <c r="AIE4" s="29"/>
      <c r="AIF4" s="29"/>
      <c r="AIG4" s="29"/>
      <c r="AIH4" s="29"/>
      <c r="AII4" s="29"/>
      <c r="AIJ4" s="29"/>
      <c r="AIK4" s="29"/>
      <c r="AIL4" s="29"/>
      <c r="AIM4" s="29"/>
      <c r="AIN4" s="29"/>
      <c r="AIO4" s="29"/>
      <c r="AIP4" s="29"/>
      <c r="AIQ4" s="29"/>
      <c r="AIR4" s="29"/>
      <c r="AIS4" s="29"/>
      <c r="AIT4" s="29"/>
      <c r="AIU4" s="29"/>
      <c r="AIV4" s="29"/>
      <c r="AIW4" s="29"/>
      <c r="AIX4" s="29"/>
      <c r="AIY4" s="29"/>
      <c r="AIZ4" s="29"/>
      <c r="AJA4" s="29"/>
      <c r="AJB4" s="29"/>
      <c r="AJC4" s="29"/>
      <c r="AJD4" s="29"/>
      <c r="AJE4" s="29"/>
      <c r="AJF4" s="29"/>
      <c r="AJG4" s="29"/>
      <c r="AJH4" s="29"/>
      <c r="AJI4" s="29"/>
      <c r="AJJ4" s="29"/>
      <c r="AJK4" s="29"/>
      <c r="AJL4" s="29"/>
      <c r="AJM4" s="29"/>
      <c r="AJN4" s="29"/>
      <c r="AJO4" s="29"/>
      <c r="AJP4" s="29"/>
      <c r="AJQ4" s="29"/>
      <c r="AJR4" s="29"/>
      <c r="AJS4" s="29"/>
      <c r="AJT4" s="29"/>
      <c r="AJU4" s="29"/>
      <c r="AJV4" s="29"/>
      <c r="AJW4" s="29"/>
      <c r="AJX4" s="29"/>
      <c r="AJY4" s="29"/>
      <c r="AJZ4" s="29"/>
      <c r="AKA4" s="29"/>
      <c r="AKB4" s="29"/>
      <c r="AKC4" s="29"/>
      <c r="AKD4" s="29"/>
      <c r="AKE4" s="29"/>
      <c r="AKF4" s="29"/>
      <c r="AKG4" s="29"/>
      <c r="AKH4" s="29"/>
      <c r="AKI4" s="29"/>
      <c r="AKJ4" s="29"/>
      <c r="AKK4" s="29"/>
      <c r="AKL4" s="29"/>
      <c r="AKM4" s="29"/>
      <c r="AKN4" s="29"/>
      <c r="AKO4" s="29"/>
      <c r="AKP4" s="29"/>
      <c r="AKQ4" s="29"/>
      <c r="AKR4" s="29"/>
      <c r="AKS4" s="29"/>
      <c r="AKT4" s="29"/>
      <c r="AKU4" s="29"/>
      <c r="AKV4" s="29"/>
      <c r="AKW4" s="29"/>
      <c r="AKX4" s="29"/>
      <c r="AKY4" s="29"/>
      <c r="AKZ4" s="29"/>
      <c r="ALA4" s="29"/>
      <c r="ALB4" s="29"/>
      <c r="ALC4" s="29"/>
      <c r="ALD4" s="29"/>
      <c r="ALE4" s="29"/>
      <c r="ALF4" s="29"/>
      <c r="ALG4" s="29"/>
      <c r="ALH4" s="29"/>
      <c r="ALI4" s="29"/>
      <c r="ALJ4" s="29"/>
      <c r="ALK4" s="29"/>
      <c r="ALL4" s="29"/>
      <c r="ALM4" s="29"/>
      <c r="ALN4" s="29"/>
      <c r="ALO4" s="29"/>
      <c r="ALP4" s="29"/>
      <c r="ALQ4" s="29"/>
      <c r="ALR4" s="29"/>
      <c r="ALS4" s="29"/>
      <c r="ALT4" s="29"/>
      <c r="ALU4" s="29"/>
      <c r="ALV4" s="29"/>
      <c r="ALW4" s="29"/>
      <c r="ALX4" s="29"/>
      <c r="ALY4" s="29"/>
      <c r="ALZ4" s="29"/>
      <c r="AMA4" s="29"/>
      <c r="AMB4" s="29"/>
      <c r="AMC4" s="29"/>
      <c r="AMD4" s="29"/>
      <c r="AME4" s="29"/>
      <c r="AMF4" s="29"/>
      <c r="AMG4" s="29"/>
      <c r="AMH4" s="29"/>
      <c r="AMI4" s="29"/>
      <c r="AMJ4" s="29"/>
      <c r="AMK4" s="29"/>
      <c r="AML4" s="29"/>
      <c r="AMM4" s="29"/>
      <c r="AMN4" s="29"/>
      <c r="AMO4" s="29"/>
      <c r="AMP4" s="29"/>
      <c r="AMQ4" s="29"/>
      <c r="AMR4" s="29"/>
      <c r="AMS4" s="29"/>
      <c r="AMT4" s="29"/>
      <c r="AMU4" s="29"/>
      <c r="AMV4" s="29"/>
      <c r="AMW4" s="29"/>
      <c r="AMX4" s="29"/>
      <c r="AMY4" s="29"/>
      <c r="AMZ4" s="29"/>
      <c r="ANA4" s="29"/>
      <c r="ANB4" s="29"/>
      <c r="ANC4" s="29"/>
      <c r="AND4" s="29"/>
      <c r="ANE4" s="29"/>
      <c r="ANF4" s="29"/>
      <c r="ANG4" s="29"/>
      <c r="ANH4" s="29"/>
      <c r="ANI4" s="29"/>
      <c r="ANJ4" s="29"/>
      <c r="ANK4" s="29"/>
      <c r="ANL4" s="29"/>
      <c r="ANM4" s="29"/>
      <c r="ANN4" s="29"/>
      <c r="ANO4" s="29"/>
      <c r="ANP4" s="29"/>
      <c r="ANQ4" s="29"/>
      <c r="ANR4" s="29"/>
      <c r="ANS4" s="29"/>
      <c r="ANT4" s="29"/>
      <c r="ANU4" s="29"/>
      <c r="ANV4" s="29"/>
      <c r="ANW4" s="29"/>
      <c r="ANX4" s="29"/>
      <c r="ANY4" s="29"/>
      <c r="ANZ4" s="29"/>
      <c r="AOA4" s="29"/>
      <c r="AOB4" s="29"/>
      <c r="AOC4" s="29"/>
      <c r="AOD4" s="29"/>
      <c r="AOE4" s="29"/>
      <c r="AOF4" s="29"/>
      <c r="AOG4" s="29"/>
      <c r="AOH4" s="29"/>
      <c r="AOI4" s="29"/>
      <c r="AOJ4" s="29"/>
      <c r="AOK4" s="29"/>
      <c r="AOL4" s="29"/>
      <c r="AOM4" s="29"/>
      <c r="AON4" s="29"/>
      <c r="AOO4" s="29"/>
      <c r="AOP4" s="29"/>
      <c r="AOQ4" s="29"/>
      <c r="AOR4" s="29"/>
      <c r="AOS4" s="29"/>
      <c r="AOT4" s="29"/>
      <c r="AOU4" s="29"/>
      <c r="AOV4" s="29"/>
      <c r="AOW4" s="29"/>
      <c r="AOX4" s="29"/>
      <c r="AOY4" s="29"/>
      <c r="AOZ4" s="29"/>
      <c r="APA4" s="29"/>
      <c r="APB4" s="29"/>
      <c r="APC4" s="29"/>
      <c r="APD4" s="29"/>
      <c r="APE4" s="29"/>
      <c r="APF4" s="29"/>
      <c r="APG4" s="29"/>
      <c r="APH4" s="29"/>
      <c r="API4" s="29"/>
      <c r="APJ4" s="29"/>
      <c r="APK4" s="29"/>
      <c r="APL4" s="29"/>
      <c r="APM4" s="29"/>
      <c r="APN4" s="29"/>
      <c r="APO4" s="29"/>
      <c r="APP4" s="29"/>
      <c r="APQ4" s="29"/>
      <c r="APR4" s="29"/>
      <c r="APS4" s="29"/>
      <c r="APT4" s="29"/>
      <c r="APU4" s="29"/>
      <c r="APV4" s="29"/>
      <c r="APW4" s="29"/>
      <c r="APX4" s="29"/>
      <c r="APY4" s="29"/>
      <c r="APZ4" s="29"/>
      <c r="AQA4" s="29"/>
      <c r="AQB4" s="29"/>
      <c r="AQC4" s="29"/>
      <c r="AQD4" s="29"/>
      <c r="AQE4" s="29"/>
      <c r="AQF4" s="29"/>
      <c r="AQG4" s="29"/>
      <c r="AQH4" s="29"/>
      <c r="AQI4" s="29"/>
      <c r="AQJ4" s="29"/>
      <c r="AQK4" s="29"/>
      <c r="AQL4" s="29"/>
      <c r="AQM4" s="29"/>
      <c r="AQN4" s="29"/>
      <c r="AQO4" s="29"/>
      <c r="AQP4" s="29"/>
      <c r="AQQ4" s="29"/>
      <c r="AQR4" s="29"/>
      <c r="AQS4" s="29"/>
      <c r="AQT4" s="29"/>
      <c r="AQU4" s="29"/>
      <c r="AQV4" s="29"/>
      <c r="AQW4" s="29"/>
      <c r="AQX4" s="29"/>
      <c r="AQY4" s="29"/>
      <c r="AQZ4" s="29"/>
      <c r="ARA4" s="29"/>
      <c r="ARB4" s="29"/>
      <c r="ARC4" s="29"/>
      <c r="ARD4" s="29"/>
      <c r="ARE4" s="29"/>
      <c r="ARF4" s="29"/>
      <c r="ARG4" s="29"/>
      <c r="ARH4" s="29"/>
      <c r="ARI4" s="29"/>
      <c r="ARJ4" s="29"/>
      <c r="ARK4" s="29"/>
      <c r="ARL4" s="29"/>
      <c r="ARM4" s="29"/>
      <c r="ARN4" s="29"/>
      <c r="ARO4" s="29"/>
      <c r="ARP4" s="29"/>
      <c r="ARQ4" s="29"/>
      <c r="ARR4" s="29"/>
      <c r="ARS4" s="29"/>
      <c r="ART4" s="29"/>
      <c r="ARU4" s="29"/>
      <c r="ARV4" s="29"/>
      <c r="ARW4" s="29"/>
      <c r="ARX4" s="29"/>
      <c r="ARY4" s="29"/>
      <c r="ARZ4" s="29"/>
      <c r="ASA4" s="29"/>
      <c r="ASB4" s="29"/>
      <c r="ASC4" s="29"/>
      <c r="ASD4" s="29"/>
      <c r="ASE4" s="29"/>
      <c r="ASF4" s="29"/>
      <c r="ASG4" s="29"/>
      <c r="ASH4" s="29"/>
      <c r="ASI4" s="29"/>
      <c r="ASJ4" s="29"/>
      <c r="ASK4" s="29"/>
      <c r="ASL4" s="29"/>
      <c r="ASM4" s="29"/>
      <c r="ASN4" s="29"/>
      <c r="ASO4" s="29"/>
      <c r="ASP4" s="29"/>
      <c r="ASQ4" s="29"/>
      <c r="ASR4" s="29"/>
      <c r="ASS4" s="29"/>
      <c r="AST4" s="29"/>
      <c r="ASU4" s="29"/>
      <c r="ASV4" s="29"/>
      <c r="ASW4" s="29"/>
      <c r="ASX4" s="29"/>
      <c r="ASY4" s="29"/>
      <c r="ASZ4" s="29"/>
      <c r="ATA4" s="29"/>
      <c r="ATB4" s="29"/>
      <c r="ATC4" s="29"/>
      <c r="ATD4" s="29"/>
      <c r="ATE4" s="29"/>
      <c r="ATF4" s="29"/>
      <c r="ATG4" s="29"/>
      <c r="ATH4" s="29"/>
      <c r="ATI4" s="29"/>
      <c r="ATJ4" s="29"/>
      <c r="ATK4" s="29"/>
      <c r="ATL4" s="29"/>
      <c r="ATM4" s="29"/>
      <c r="ATN4" s="29"/>
      <c r="ATO4" s="29"/>
      <c r="ATP4" s="29"/>
      <c r="ATQ4" s="29"/>
      <c r="ATR4" s="29"/>
      <c r="ATS4" s="29"/>
      <c r="ATT4" s="29"/>
      <c r="ATU4" s="29"/>
      <c r="ATV4" s="29"/>
      <c r="ATW4" s="29"/>
      <c r="ATX4" s="29"/>
      <c r="ATY4" s="29"/>
      <c r="ATZ4" s="29"/>
      <c r="AUA4" s="29"/>
      <c r="AUB4" s="29"/>
      <c r="AUC4" s="29"/>
      <c r="AUD4" s="29"/>
      <c r="AUE4" s="29"/>
      <c r="AUF4" s="29"/>
      <c r="AUG4" s="29"/>
      <c r="AUH4" s="29"/>
      <c r="AUI4" s="29"/>
      <c r="AUJ4" s="29"/>
      <c r="AUK4" s="29"/>
      <c r="AUL4" s="29"/>
      <c r="AUM4" s="29"/>
      <c r="AUN4" s="29"/>
      <c r="AUO4" s="29"/>
      <c r="AUP4" s="29"/>
      <c r="AUQ4" s="29"/>
      <c r="AUR4" s="29"/>
      <c r="AUS4" s="29"/>
      <c r="AUT4" s="29"/>
      <c r="AUU4" s="29"/>
      <c r="AUV4" s="29"/>
      <c r="AUW4" s="29"/>
      <c r="AUX4" s="29"/>
      <c r="AUY4" s="29"/>
      <c r="AUZ4" s="29"/>
      <c r="AVA4" s="29"/>
      <c r="AVB4" s="29"/>
      <c r="AVC4" s="29"/>
      <c r="AVD4" s="29"/>
      <c r="AVE4" s="29"/>
      <c r="AVF4" s="29"/>
      <c r="AVG4" s="29"/>
      <c r="AVH4" s="29"/>
      <c r="AVI4" s="29"/>
      <c r="AVJ4" s="29"/>
      <c r="AVK4" s="29"/>
      <c r="AVL4" s="29"/>
      <c r="AVM4" s="29"/>
      <c r="AVN4" s="29"/>
      <c r="AVO4" s="29"/>
      <c r="AVP4" s="29"/>
      <c r="AVQ4" s="29"/>
      <c r="AVR4" s="29"/>
      <c r="AVS4" s="29"/>
      <c r="AVT4" s="29"/>
      <c r="AVU4" s="29"/>
      <c r="AVV4" s="29"/>
      <c r="AVW4" s="29"/>
      <c r="AVX4" s="29"/>
      <c r="AVY4" s="29"/>
      <c r="AVZ4" s="29"/>
      <c r="AWA4" s="29"/>
      <c r="AWB4" s="29"/>
      <c r="AWC4" s="29"/>
      <c r="AWD4" s="29"/>
      <c r="AWE4" s="29"/>
      <c r="AWF4" s="29"/>
      <c r="AWG4" s="29"/>
      <c r="AWH4" s="29"/>
      <c r="AWI4" s="29"/>
      <c r="AWJ4" s="29"/>
      <c r="AWK4" s="29"/>
      <c r="AWL4" s="29"/>
      <c r="AWM4" s="29"/>
      <c r="AWN4" s="29"/>
      <c r="AWO4" s="29"/>
      <c r="AWP4" s="29"/>
      <c r="AWQ4" s="29"/>
      <c r="AWR4" s="29"/>
      <c r="AWS4" s="29"/>
      <c r="AWT4" s="29"/>
      <c r="AWU4" s="29"/>
      <c r="AWV4" s="29"/>
      <c r="AWW4" s="29"/>
      <c r="AWX4" s="29"/>
      <c r="AWY4" s="29"/>
      <c r="AWZ4" s="29"/>
      <c r="AXA4" s="29"/>
      <c r="AXB4" s="29"/>
      <c r="AXC4" s="29"/>
      <c r="AXD4" s="29"/>
      <c r="AXE4" s="29"/>
      <c r="AXF4" s="29"/>
      <c r="AXG4" s="29"/>
      <c r="AXH4" s="29"/>
      <c r="AXI4" s="29"/>
      <c r="AXJ4" s="29"/>
      <c r="AXK4" s="29"/>
      <c r="AXL4" s="29"/>
      <c r="AXM4" s="29"/>
      <c r="AXN4" s="29"/>
      <c r="AXO4" s="29"/>
      <c r="AXP4" s="29"/>
      <c r="AXQ4" s="29"/>
      <c r="AXR4" s="29"/>
      <c r="AXS4" s="29"/>
      <c r="AXT4" s="29"/>
      <c r="AXU4" s="29"/>
      <c r="AXV4" s="29"/>
      <c r="AXW4" s="29"/>
      <c r="AXX4" s="29"/>
      <c r="AXY4" s="29"/>
      <c r="AXZ4" s="29"/>
      <c r="AYA4" s="29"/>
      <c r="AYB4" s="29"/>
      <c r="AYC4" s="29"/>
      <c r="AYD4" s="29"/>
      <c r="AYE4" s="29"/>
      <c r="AYF4" s="29"/>
      <c r="AYG4" s="29"/>
      <c r="AYH4" s="29"/>
      <c r="AYI4" s="29"/>
      <c r="AYJ4" s="29"/>
      <c r="AYK4" s="29"/>
      <c r="AYL4" s="29"/>
      <c r="AYM4" s="29"/>
      <c r="AYN4" s="29"/>
      <c r="AYO4" s="29"/>
      <c r="AYP4" s="29"/>
      <c r="AYQ4" s="29"/>
      <c r="AYR4" s="29"/>
      <c r="AYS4" s="29"/>
      <c r="AYT4" s="29"/>
      <c r="AYU4" s="29"/>
      <c r="AYV4" s="29"/>
      <c r="AYW4" s="29"/>
      <c r="AYX4" s="29"/>
      <c r="AYY4" s="29"/>
      <c r="AYZ4" s="29"/>
      <c r="AZA4" s="29"/>
      <c r="AZB4" s="29"/>
      <c r="AZC4" s="29"/>
      <c r="AZD4" s="29"/>
      <c r="AZE4" s="29"/>
      <c r="AZF4" s="29"/>
      <c r="AZG4" s="29"/>
      <c r="AZH4" s="29"/>
      <c r="AZI4" s="29"/>
      <c r="AZJ4" s="29"/>
      <c r="AZK4" s="29"/>
      <c r="AZL4" s="29"/>
      <c r="AZM4" s="29"/>
      <c r="AZN4" s="29"/>
      <c r="AZO4" s="29"/>
      <c r="AZP4" s="29"/>
      <c r="AZQ4" s="29"/>
      <c r="AZR4" s="29"/>
      <c r="AZS4" s="29"/>
      <c r="AZT4" s="29"/>
      <c r="AZU4" s="29"/>
      <c r="AZV4" s="29"/>
      <c r="AZW4" s="29"/>
      <c r="AZX4" s="29"/>
      <c r="AZY4" s="29"/>
      <c r="AZZ4" s="29"/>
      <c r="BAA4" s="29"/>
      <c r="BAB4" s="29"/>
      <c r="BAC4" s="29"/>
      <c r="BAD4" s="29"/>
      <c r="BAE4" s="29"/>
      <c r="BAF4" s="29"/>
      <c r="BAG4" s="29"/>
      <c r="BAH4" s="29"/>
      <c r="BAI4" s="29"/>
      <c r="BAJ4" s="29"/>
      <c r="BAK4" s="29"/>
      <c r="BAL4" s="29"/>
      <c r="BAM4" s="29"/>
      <c r="BAN4" s="29"/>
      <c r="BAO4" s="29"/>
      <c r="BAP4" s="29"/>
      <c r="BAQ4" s="29"/>
      <c r="BAR4" s="29"/>
      <c r="BAS4" s="29"/>
      <c r="BAT4" s="29"/>
      <c r="BAU4" s="29"/>
      <c r="BAV4" s="29"/>
      <c r="BAW4" s="29"/>
      <c r="BAX4" s="29"/>
      <c r="BAY4" s="29"/>
      <c r="BAZ4" s="29"/>
      <c r="BBA4" s="29"/>
      <c r="BBB4" s="29"/>
      <c r="BBC4" s="29"/>
      <c r="BBD4" s="29"/>
      <c r="BBE4" s="29"/>
      <c r="BBF4" s="29"/>
      <c r="BBG4" s="29"/>
      <c r="BBH4" s="29"/>
      <c r="BBI4" s="29"/>
      <c r="BBJ4" s="29"/>
      <c r="BBK4" s="29"/>
      <c r="BBL4" s="29"/>
      <c r="BBM4" s="29"/>
      <c r="BBN4" s="29"/>
      <c r="BBO4" s="29"/>
      <c r="BBP4" s="29"/>
      <c r="BBQ4" s="29"/>
      <c r="BBR4" s="29"/>
      <c r="BBS4" s="29"/>
      <c r="BBT4" s="29"/>
      <c r="BBU4" s="29"/>
      <c r="BBV4" s="29"/>
      <c r="BBW4" s="29"/>
      <c r="BBX4" s="29"/>
      <c r="BBY4" s="29"/>
      <c r="BBZ4" s="29"/>
      <c r="BCA4" s="29"/>
      <c r="BCB4" s="29"/>
      <c r="BCC4" s="29"/>
      <c r="BCD4" s="29"/>
      <c r="BCE4" s="29"/>
      <c r="BCF4" s="29"/>
      <c r="BCG4" s="29"/>
      <c r="BCH4" s="29"/>
      <c r="BCI4" s="29"/>
      <c r="BCJ4" s="29"/>
      <c r="BCK4" s="29"/>
      <c r="BCL4" s="29"/>
      <c r="BCM4" s="29"/>
      <c r="BCN4" s="29"/>
      <c r="BCO4" s="29"/>
      <c r="BCP4" s="29"/>
      <c r="BCQ4" s="29"/>
      <c r="BCR4" s="29"/>
      <c r="BCS4" s="29"/>
      <c r="BCT4" s="29"/>
      <c r="BCU4" s="29"/>
      <c r="BCV4" s="29"/>
      <c r="BCW4" s="29"/>
      <c r="BCX4" s="29"/>
      <c r="BCY4" s="29"/>
      <c r="BCZ4" s="29"/>
      <c r="BDA4" s="29"/>
      <c r="BDB4" s="29"/>
      <c r="BDC4" s="29"/>
      <c r="BDD4" s="29"/>
      <c r="BDE4" s="29"/>
      <c r="BDF4" s="29"/>
      <c r="BDG4" s="29"/>
      <c r="BDH4" s="29"/>
      <c r="BDI4" s="29"/>
      <c r="BDJ4" s="29"/>
      <c r="BDK4" s="29"/>
      <c r="BDL4" s="29"/>
      <c r="BDM4" s="29"/>
      <c r="BDN4" s="29"/>
      <c r="BDO4" s="29"/>
      <c r="BDP4" s="29"/>
      <c r="BDQ4" s="29"/>
      <c r="BDR4" s="29"/>
      <c r="BDS4" s="29"/>
      <c r="BDT4" s="29"/>
      <c r="BDU4" s="29"/>
      <c r="BDV4" s="29"/>
      <c r="BDW4" s="29"/>
      <c r="BDX4" s="29"/>
      <c r="BDY4" s="29"/>
      <c r="BDZ4" s="29"/>
      <c r="BEA4" s="29"/>
      <c r="BEB4" s="29"/>
      <c r="BEC4" s="29"/>
      <c r="BED4" s="29"/>
      <c r="BEE4" s="29"/>
      <c r="BEF4" s="29"/>
      <c r="BEG4" s="29"/>
      <c r="BEH4" s="29"/>
      <c r="BEI4" s="29"/>
      <c r="BEJ4" s="29"/>
      <c r="BEK4" s="29"/>
      <c r="BEL4" s="29"/>
      <c r="BEM4" s="29"/>
      <c r="BEN4" s="29"/>
      <c r="BEO4" s="29"/>
      <c r="BEP4" s="29"/>
      <c r="BEQ4" s="29"/>
      <c r="BER4" s="29"/>
      <c r="BES4" s="29"/>
      <c r="BET4" s="29"/>
      <c r="BEU4" s="29"/>
      <c r="BEV4" s="29"/>
      <c r="BEW4" s="29"/>
      <c r="BEX4" s="29"/>
      <c r="BEY4" s="29"/>
      <c r="BEZ4" s="29"/>
      <c r="BFA4" s="29"/>
      <c r="BFB4" s="29"/>
      <c r="BFC4" s="29"/>
      <c r="BFD4" s="29"/>
      <c r="BFE4" s="29"/>
      <c r="BFF4" s="29"/>
      <c r="BFG4" s="29"/>
      <c r="BFH4" s="29"/>
      <c r="BFI4" s="29"/>
      <c r="BFJ4" s="29"/>
      <c r="BFK4" s="29"/>
      <c r="BFL4" s="29"/>
      <c r="BFM4" s="29"/>
      <c r="BFN4" s="29"/>
      <c r="BFO4" s="29"/>
      <c r="BFP4" s="29"/>
      <c r="BFQ4" s="29"/>
      <c r="BFR4" s="29"/>
      <c r="BFS4" s="29"/>
      <c r="BFT4" s="29"/>
      <c r="BFU4" s="29"/>
      <c r="BFV4" s="29"/>
      <c r="BFW4" s="29"/>
      <c r="BFX4" s="29"/>
      <c r="BFY4" s="29"/>
      <c r="BFZ4" s="29"/>
      <c r="BGA4" s="29"/>
      <c r="BGB4" s="29"/>
      <c r="BGC4" s="29"/>
      <c r="BGD4" s="29"/>
      <c r="BGE4" s="29"/>
      <c r="BGF4" s="29"/>
      <c r="BGG4" s="29"/>
      <c r="BGH4" s="29"/>
      <c r="BGI4" s="29"/>
      <c r="BGJ4" s="29"/>
      <c r="BGK4" s="29"/>
      <c r="BGL4" s="29"/>
      <c r="BGM4" s="29"/>
      <c r="BGN4" s="29"/>
      <c r="BGO4" s="29"/>
      <c r="BGP4" s="29"/>
      <c r="BGQ4" s="29"/>
      <c r="BGR4" s="29"/>
      <c r="BGS4" s="29"/>
      <c r="BGT4" s="29"/>
      <c r="BGU4" s="29"/>
      <c r="BGV4" s="29"/>
      <c r="BGW4" s="29"/>
      <c r="BGX4" s="29"/>
      <c r="BGY4" s="29"/>
      <c r="BGZ4" s="29"/>
      <c r="BHA4" s="29"/>
      <c r="BHB4" s="29"/>
      <c r="BHC4" s="29"/>
      <c r="BHD4" s="29"/>
      <c r="BHE4" s="29"/>
      <c r="BHF4" s="29"/>
      <c r="BHG4" s="29"/>
      <c r="BHH4" s="29"/>
      <c r="BHI4" s="29"/>
      <c r="BHJ4" s="29"/>
      <c r="BHK4" s="29"/>
      <c r="BHL4" s="29"/>
      <c r="BHM4" s="29"/>
      <c r="BHN4" s="29"/>
      <c r="BHO4" s="29"/>
      <c r="BHP4" s="29"/>
      <c r="BHQ4" s="29"/>
      <c r="BHR4" s="29"/>
      <c r="BHS4" s="29"/>
      <c r="BHT4" s="29"/>
      <c r="BHU4" s="29"/>
      <c r="BHV4" s="29"/>
      <c r="BHW4" s="29"/>
      <c r="BHX4" s="29"/>
      <c r="BHY4" s="29"/>
      <c r="BHZ4" s="29"/>
      <c r="BIA4" s="29"/>
      <c r="BIB4" s="29"/>
      <c r="BIC4" s="29"/>
      <c r="BID4" s="29"/>
      <c r="BIE4" s="29"/>
      <c r="BIF4" s="29"/>
      <c r="BIG4" s="29"/>
      <c r="BIH4" s="29"/>
      <c r="BII4" s="29"/>
      <c r="BIJ4" s="29"/>
      <c r="BIK4" s="29"/>
      <c r="BIL4" s="29"/>
      <c r="BIM4" s="29"/>
      <c r="BIN4" s="29"/>
      <c r="BIO4" s="29"/>
      <c r="BIP4" s="29"/>
      <c r="BIQ4" s="29"/>
      <c r="BIR4" s="29"/>
      <c r="BIS4" s="29"/>
      <c r="BIT4" s="29"/>
      <c r="BIU4" s="29"/>
      <c r="BIV4" s="29"/>
      <c r="BIW4" s="29"/>
      <c r="BIX4" s="29"/>
      <c r="BIY4" s="29"/>
      <c r="BIZ4" s="29"/>
      <c r="BJA4" s="29"/>
      <c r="BJB4" s="29"/>
      <c r="BJC4" s="29"/>
      <c r="BJD4" s="29"/>
      <c r="BJE4" s="29"/>
      <c r="BJF4" s="29"/>
      <c r="BJG4" s="29"/>
      <c r="BJH4" s="29"/>
      <c r="BJI4" s="29"/>
      <c r="BJJ4" s="29"/>
      <c r="BJK4" s="29"/>
      <c r="BJL4" s="29"/>
      <c r="BJM4" s="29"/>
      <c r="BJN4" s="29"/>
      <c r="BJO4" s="29"/>
      <c r="BJP4" s="29"/>
      <c r="BJQ4" s="29"/>
      <c r="BJR4" s="29"/>
      <c r="BJS4" s="29"/>
      <c r="BJT4" s="29"/>
      <c r="BJU4" s="29"/>
      <c r="BJV4" s="29"/>
      <c r="BJW4" s="29"/>
      <c r="BJX4" s="29"/>
      <c r="BJY4" s="29"/>
      <c r="BJZ4" s="29"/>
      <c r="BKA4" s="29"/>
      <c r="BKB4" s="29"/>
      <c r="BKC4" s="29"/>
      <c r="BKD4" s="29"/>
      <c r="BKE4" s="29"/>
      <c r="BKF4" s="29"/>
      <c r="BKG4" s="29"/>
      <c r="BKH4" s="29"/>
      <c r="BKI4" s="29"/>
      <c r="BKJ4" s="29"/>
      <c r="BKK4" s="29"/>
      <c r="BKL4" s="29"/>
      <c r="BKM4" s="29"/>
      <c r="BKN4" s="29"/>
      <c r="BKO4" s="29"/>
      <c r="BKP4" s="29"/>
      <c r="BKQ4" s="29"/>
      <c r="BKR4" s="29"/>
      <c r="BKS4" s="29"/>
      <c r="BKT4" s="29"/>
      <c r="BKU4" s="29"/>
      <c r="BKV4" s="29"/>
      <c r="BKW4" s="29"/>
      <c r="BKX4" s="29"/>
      <c r="BKY4" s="29"/>
      <c r="BKZ4" s="29"/>
      <c r="BLA4" s="29"/>
      <c r="BLB4" s="29"/>
      <c r="BLC4" s="29"/>
      <c r="BLD4" s="29"/>
      <c r="BLE4" s="29"/>
      <c r="BLF4" s="29"/>
      <c r="BLG4" s="29"/>
      <c r="BLH4" s="29"/>
      <c r="BLI4" s="29"/>
      <c r="BLJ4" s="29"/>
      <c r="BLK4" s="29"/>
      <c r="BLL4" s="29"/>
      <c r="BLM4" s="29"/>
      <c r="BLN4" s="29"/>
      <c r="BLO4" s="29"/>
      <c r="BLP4" s="29"/>
      <c r="BLQ4" s="29"/>
      <c r="BLR4" s="29"/>
      <c r="BLS4" s="29"/>
      <c r="BLT4" s="29"/>
      <c r="BLU4" s="29"/>
      <c r="BLV4" s="29"/>
      <c r="BLW4" s="29"/>
      <c r="BLX4" s="29"/>
      <c r="BLY4" s="29"/>
      <c r="BLZ4" s="29"/>
      <c r="BMA4" s="29"/>
      <c r="BMB4" s="29"/>
      <c r="BMC4" s="29"/>
      <c r="BMD4" s="29"/>
      <c r="BME4" s="29"/>
      <c r="BMF4" s="29"/>
      <c r="BMG4" s="29"/>
      <c r="BMH4" s="29"/>
      <c r="BMI4" s="29"/>
      <c r="BMJ4" s="29"/>
      <c r="BMK4" s="29"/>
      <c r="BML4" s="29"/>
      <c r="BMM4" s="29"/>
      <c r="BMN4" s="29"/>
      <c r="BMO4" s="29"/>
      <c r="BMP4" s="29"/>
      <c r="BMQ4" s="29"/>
      <c r="BMR4" s="29"/>
      <c r="BMS4" s="29"/>
      <c r="BMT4" s="29"/>
      <c r="BMU4" s="29"/>
      <c r="BMV4" s="29"/>
      <c r="BMW4" s="29"/>
      <c r="BMX4" s="29"/>
      <c r="BMY4" s="29"/>
      <c r="BMZ4" s="29"/>
      <c r="BNA4" s="29"/>
      <c r="BNB4" s="29"/>
      <c r="BNC4" s="29"/>
      <c r="BND4" s="29"/>
      <c r="BNE4" s="29"/>
      <c r="BNF4" s="29"/>
      <c r="BNG4" s="29"/>
      <c r="BNH4" s="29"/>
      <c r="BNI4" s="29"/>
      <c r="BNJ4" s="29"/>
      <c r="BNK4" s="29"/>
      <c r="BNL4" s="29"/>
      <c r="BNM4" s="29"/>
      <c r="BNN4" s="29"/>
      <c r="BNO4" s="29"/>
      <c r="BNP4" s="29"/>
      <c r="BNQ4" s="29"/>
      <c r="BNR4" s="29"/>
      <c r="BNS4" s="29"/>
      <c r="BNT4" s="29"/>
      <c r="BNU4" s="29"/>
      <c r="BNV4" s="29"/>
      <c r="BNW4" s="29"/>
      <c r="BNX4" s="29"/>
      <c r="BNY4" s="29"/>
      <c r="BNZ4" s="29"/>
      <c r="BOA4" s="29"/>
      <c r="BOB4" s="29"/>
      <c r="BOC4" s="29"/>
      <c r="BOD4" s="29"/>
      <c r="BOE4" s="29"/>
      <c r="BOF4" s="29"/>
      <c r="BOG4" s="29"/>
      <c r="BOH4" s="29"/>
      <c r="BOI4" s="29"/>
      <c r="BOJ4" s="29"/>
      <c r="BOK4" s="29"/>
      <c r="BOL4" s="29"/>
      <c r="BOM4" s="29"/>
      <c r="BON4" s="29"/>
      <c r="BOO4" s="29"/>
      <c r="BOP4" s="29"/>
      <c r="BOQ4" s="29"/>
      <c r="BOR4" s="29"/>
      <c r="BOS4" s="29"/>
      <c r="BOT4" s="29"/>
      <c r="BOU4" s="29"/>
      <c r="BOV4" s="29"/>
      <c r="BOW4" s="29"/>
      <c r="BOX4" s="29"/>
      <c r="BOY4" s="29"/>
      <c r="BOZ4" s="29"/>
      <c r="BPA4" s="29"/>
      <c r="BPB4" s="29"/>
      <c r="BPC4" s="29"/>
      <c r="BPD4" s="29"/>
      <c r="BPE4" s="29"/>
      <c r="BPF4" s="29"/>
      <c r="BPG4" s="29"/>
      <c r="BPH4" s="29"/>
      <c r="BPI4" s="29"/>
      <c r="BPJ4" s="29"/>
      <c r="BPK4" s="29"/>
      <c r="BPL4" s="29"/>
      <c r="BPM4" s="29"/>
      <c r="BPN4" s="29"/>
      <c r="BPO4" s="29"/>
      <c r="BPP4" s="29"/>
      <c r="BPQ4" s="29"/>
      <c r="BPR4" s="29"/>
      <c r="BPS4" s="29"/>
      <c r="BPT4" s="29"/>
      <c r="BPU4" s="29"/>
      <c r="BPV4" s="29"/>
      <c r="BPW4" s="29"/>
      <c r="BPX4" s="29"/>
      <c r="BPY4" s="29"/>
      <c r="BPZ4" s="29"/>
      <c r="BQA4" s="29"/>
      <c r="BQB4" s="29"/>
      <c r="BQC4" s="29"/>
      <c r="BQD4" s="29"/>
      <c r="BQE4" s="29"/>
      <c r="BQF4" s="29"/>
      <c r="BQG4" s="29"/>
      <c r="BQH4" s="29"/>
      <c r="BQI4" s="29"/>
      <c r="BQJ4" s="29"/>
      <c r="BQK4" s="29"/>
      <c r="BQL4" s="29"/>
      <c r="BQM4" s="29"/>
      <c r="BQN4" s="29"/>
      <c r="BQO4" s="29"/>
      <c r="BQP4" s="29"/>
      <c r="BQQ4" s="29"/>
      <c r="BQR4" s="29"/>
      <c r="BQS4" s="29"/>
      <c r="BQT4" s="29"/>
      <c r="BQU4" s="29"/>
      <c r="BQV4" s="29"/>
      <c r="BQW4" s="29"/>
      <c r="BQX4" s="29"/>
      <c r="BQY4" s="29"/>
      <c r="BQZ4" s="29"/>
      <c r="BRA4" s="29"/>
      <c r="BRB4" s="29"/>
      <c r="BRC4" s="29"/>
      <c r="BRD4" s="29"/>
      <c r="BRE4" s="29"/>
      <c r="BRF4" s="29"/>
      <c r="BRG4" s="29"/>
      <c r="BRH4" s="29"/>
      <c r="BRI4" s="29"/>
      <c r="BRJ4" s="29"/>
      <c r="BRK4" s="29"/>
      <c r="BRL4" s="29"/>
      <c r="BRM4" s="29"/>
      <c r="BRN4" s="29"/>
      <c r="BRO4" s="29"/>
      <c r="BRP4" s="29"/>
      <c r="BRQ4" s="29"/>
      <c r="BRR4" s="29"/>
      <c r="BRS4" s="29"/>
      <c r="BRT4" s="29"/>
      <c r="BRU4" s="29"/>
      <c r="BRV4" s="29"/>
      <c r="BRW4" s="29"/>
      <c r="BRX4" s="29"/>
      <c r="BRY4" s="29"/>
      <c r="BRZ4" s="29"/>
      <c r="BSA4" s="29"/>
      <c r="BSB4" s="29"/>
      <c r="BSC4" s="29"/>
      <c r="BSD4" s="29"/>
      <c r="BSE4" s="29"/>
      <c r="BSF4" s="29"/>
      <c r="BSG4" s="29"/>
      <c r="BSH4" s="29"/>
      <c r="BSI4" s="29"/>
      <c r="BSJ4" s="29"/>
      <c r="BSK4" s="29"/>
      <c r="BSL4" s="29"/>
      <c r="BSM4" s="29"/>
      <c r="BSN4" s="29"/>
      <c r="BSO4" s="29"/>
      <c r="BSP4" s="29"/>
      <c r="BSQ4" s="29"/>
      <c r="BSR4" s="29"/>
      <c r="BSS4" s="29"/>
      <c r="BST4" s="29"/>
      <c r="BSU4" s="29"/>
      <c r="BSV4" s="29"/>
      <c r="BSW4" s="29"/>
      <c r="BSX4" s="29"/>
      <c r="BSY4" s="29"/>
      <c r="BSZ4" s="29"/>
      <c r="BTA4" s="29"/>
      <c r="BTB4" s="29"/>
      <c r="BTC4" s="29"/>
      <c r="BTD4" s="29"/>
      <c r="BTE4" s="29"/>
      <c r="BTF4" s="29"/>
      <c r="BTG4" s="29"/>
      <c r="BTH4" s="29"/>
      <c r="BTI4" s="29"/>
      <c r="BTJ4" s="29"/>
      <c r="BTK4" s="29"/>
      <c r="BTL4" s="29"/>
      <c r="BTM4" s="29"/>
      <c r="BTN4" s="29"/>
      <c r="BTO4" s="29"/>
      <c r="BTP4" s="29"/>
      <c r="BTQ4" s="29"/>
      <c r="BTR4" s="29"/>
      <c r="BTS4" s="29"/>
      <c r="BTT4" s="29"/>
      <c r="BTU4" s="29"/>
      <c r="BTV4" s="29"/>
      <c r="BTW4" s="29"/>
      <c r="BTX4" s="29"/>
      <c r="BTY4" s="29"/>
      <c r="BTZ4" s="29"/>
      <c r="BUA4" s="29"/>
      <c r="BUB4" s="29"/>
      <c r="BUC4" s="29"/>
      <c r="BUD4" s="29"/>
      <c r="BUE4" s="29"/>
      <c r="BUF4" s="29"/>
      <c r="BUG4" s="29"/>
      <c r="BUH4" s="29"/>
      <c r="BUI4" s="29"/>
      <c r="BUJ4" s="29"/>
      <c r="BUK4" s="29"/>
      <c r="BUL4" s="29"/>
      <c r="BUM4" s="29"/>
      <c r="BUN4" s="29"/>
      <c r="BUO4" s="29"/>
      <c r="BUP4" s="29"/>
      <c r="BUQ4" s="29"/>
      <c r="BUR4" s="29"/>
      <c r="BUS4" s="29"/>
      <c r="BUT4" s="29"/>
      <c r="BUU4" s="29"/>
      <c r="BUV4" s="29"/>
      <c r="BUW4" s="29"/>
      <c r="BUX4" s="29"/>
      <c r="BUY4" s="29"/>
      <c r="BUZ4" s="29"/>
      <c r="BVA4" s="29"/>
      <c r="BVB4" s="29"/>
      <c r="BVC4" s="29"/>
      <c r="BVD4" s="29"/>
      <c r="BVE4" s="29"/>
      <c r="BVF4" s="29"/>
      <c r="BVG4" s="29"/>
      <c r="BVH4" s="29"/>
      <c r="BVI4" s="29"/>
      <c r="BVJ4" s="29"/>
      <c r="BVK4" s="29"/>
      <c r="BVL4" s="29"/>
      <c r="BVM4" s="29"/>
      <c r="BVN4" s="29"/>
      <c r="BVO4" s="29"/>
      <c r="BVP4" s="29"/>
      <c r="BVQ4" s="29"/>
      <c r="BVR4" s="29"/>
      <c r="BVS4" s="29"/>
      <c r="BVT4" s="29"/>
      <c r="BVU4" s="29"/>
      <c r="BVV4" s="29"/>
      <c r="BVW4" s="29"/>
      <c r="BVX4" s="29"/>
      <c r="BVY4" s="29"/>
      <c r="BVZ4" s="29"/>
      <c r="BWA4" s="29"/>
      <c r="BWB4" s="29"/>
      <c r="BWC4" s="29"/>
      <c r="BWD4" s="29"/>
      <c r="BWE4" s="29"/>
      <c r="BWF4" s="29"/>
      <c r="BWG4" s="29"/>
      <c r="BWH4" s="29"/>
      <c r="BWI4" s="29"/>
      <c r="BWJ4" s="29"/>
      <c r="BWK4" s="29"/>
      <c r="BWL4" s="29"/>
      <c r="BWM4" s="29"/>
      <c r="BWN4" s="29"/>
      <c r="BWO4" s="29"/>
      <c r="BWP4" s="29"/>
      <c r="BWQ4" s="29"/>
      <c r="BWR4" s="29"/>
      <c r="BWS4" s="29"/>
      <c r="BWT4" s="29"/>
      <c r="BWU4" s="29"/>
      <c r="BWV4" s="29"/>
      <c r="BWW4" s="29"/>
      <c r="BWX4" s="29"/>
      <c r="BWY4" s="29"/>
      <c r="BWZ4" s="29"/>
      <c r="BXA4" s="29"/>
      <c r="BXB4" s="29"/>
      <c r="BXC4" s="29"/>
      <c r="BXD4" s="29"/>
      <c r="BXE4" s="29"/>
      <c r="BXF4" s="29"/>
      <c r="BXG4" s="29"/>
      <c r="BXH4" s="29"/>
      <c r="BXI4" s="29"/>
      <c r="BXJ4" s="29"/>
      <c r="BXK4" s="29"/>
      <c r="BXL4" s="29"/>
      <c r="BXM4" s="29"/>
      <c r="BXN4" s="29"/>
      <c r="BXO4" s="29"/>
      <c r="BXP4" s="29"/>
      <c r="BXQ4" s="29"/>
      <c r="BXR4" s="29"/>
      <c r="BXS4" s="29"/>
      <c r="BXT4" s="29"/>
      <c r="BXU4" s="29"/>
      <c r="BXV4" s="29"/>
      <c r="BXW4" s="29"/>
      <c r="BXX4" s="29"/>
      <c r="BXY4" s="29"/>
      <c r="BXZ4" s="29"/>
      <c r="BYA4" s="29"/>
      <c r="BYB4" s="29"/>
      <c r="BYC4" s="29"/>
      <c r="BYD4" s="29"/>
      <c r="BYE4" s="29"/>
      <c r="BYF4" s="29"/>
      <c r="BYG4" s="29"/>
      <c r="BYH4" s="29"/>
      <c r="BYI4" s="29"/>
      <c r="BYJ4" s="29"/>
      <c r="BYK4" s="29"/>
      <c r="BYL4" s="29"/>
      <c r="BYM4" s="29"/>
      <c r="BYN4" s="29"/>
      <c r="BYO4" s="29"/>
      <c r="BYP4" s="29"/>
      <c r="BYQ4" s="29"/>
      <c r="BYR4" s="29"/>
      <c r="BYS4" s="29"/>
      <c r="BYT4" s="29"/>
      <c r="BYU4" s="29"/>
      <c r="BYV4" s="29"/>
      <c r="BYW4" s="29"/>
      <c r="BYX4" s="29"/>
      <c r="BYY4" s="29"/>
      <c r="BYZ4" s="29"/>
      <c r="BZA4" s="29"/>
      <c r="BZB4" s="29"/>
      <c r="BZC4" s="29"/>
      <c r="BZD4" s="29"/>
      <c r="BZE4" s="29"/>
      <c r="BZF4" s="29"/>
      <c r="BZG4" s="29"/>
      <c r="BZH4" s="29"/>
      <c r="BZI4" s="29"/>
      <c r="BZJ4" s="29"/>
      <c r="BZK4" s="29"/>
      <c r="BZL4" s="29"/>
      <c r="BZM4" s="29"/>
      <c r="BZN4" s="29"/>
      <c r="BZO4" s="29"/>
      <c r="BZP4" s="29"/>
      <c r="BZQ4" s="29"/>
      <c r="BZR4" s="29"/>
      <c r="BZS4" s="29"/>
      <c r="BZT4" s="29"/>
      <c r="BZU4" s="29"/>
      <c r="BZV4" s="29"/>
      <c r="BZW4" s="29"/>
      <c r="BZX4" s="29"/>
      <c r="BZY4" s="29"/>
      <c r="BZZ4" s="29"/>
      <c r="CAA4" s="29"/>
      <c r="CAB4" s="29"/>
      <c r="CAC4" s="29"/>
      <c r="CAD4" s="29"/>
      <c r="CAE4" s="29"/>
      <c r="CAF4" s="29"/>
      <c r="CAG4" s="29"/>
      <c r="CAH4" s="29"/>
      <c r="CAI4" s="29"/>
      <c r="CAJ4" s="29"/>
      <c r="CAK4" s="29"/>
      <c r="CAL4" s="29"/>
      <c r="CAM4" s="29"/>
      <c r="CAN4" s="29"/>
      <c r="CAO4" s="29"/>
      <c r="CAP4" s="29"/>
      <c r="CAQ4" s="29"/>
      <c r="CAR4" s="29"/>
      <c r="CAS4" s="29"/>
      <c r="CAT4" s="29"/>
      <c r="CAU4" s="29"/>
      <c r="CAV4" s="29"/>
      <c r="CAW4" s="29"/>
      <c r="CAX4" s="29"/>
      <c r="CAY4" s="29"/>
      <c r="CAZ4" s="29"/>
      <c r="CBA4" s="29"/>
      <c r="CBB4" s="29"/>
      <c r="CBC4" s="29"/>
      <c r="CBD4" s="29"/>
      <c r="CBE4" s="29"/>
      <c r="CBF4" s="29"/>
      <c r="CBG4" s="29"/>
      <c r="CBH4" s="29"/>
      <c r="CBI4" s="29"/>
      <c r="CBJ4" s="29"/>
      <c r="CBK4" s="29"/>
      <c r="CBL4" s="29"/>
      <c r="CBM4" s="29"/>
      <c r="CBN4" s="29"/>
      <c r="CBO4" s="29"/>
      <c r="CBP4" s="29"/>
      <c r="CBQ4" s="29"/>
      <c r="CBR4" s="29"/>
      <c r="CBS4" s="29"/>
      <c r="CBT4" s="29"/>
      <c r="CBU4" s="29"/>
      <c r="CBV4" s="29"/>
      <c r="CBW4" s="29"/>
      <c r="CBX4" s="29"/>
      <c r="CBY4" s="29"/>
      <c r="CBZ4" s="29"/>
      <c r="CCA4" s="29"/>
      <c r="CCB4" s="29"/>
      <c r="CCC4" s="29"/>
      <c r="CCD4" s="29"/>
      <c r="CCE4" s="29"/>
      <c r="CCF4" s="29"/>
      <c r="CCG4" s="29"/>
      <c r="CCH4" s="29"/>
      <c r="CCI4" s="29"/>
      <c r="CCJ4" s="29"/>
      <c r="CCK4" s="29"/>
      <c r="CCL4" s="29"/>
      <c r="CCM4" s="29"/>
      <c r="CCN4" s="29"/>
      <c r="CCO4" s="29"/>
      <c r="CCP4" s="29"/>
      <c r="CCQ4" s="29"/>
      <c r="CCR4" s="29"/>
      <c r="CCS4" s="29"/>
      <c r="CCT4" s="29"/>
      <c r="CCU4" s="29"/>
      <c r="CCV4" s="29"/>
      <c r="CCW4" s="29"/>
      <c r="CCX4" s="29"/>
      <c r="CCY4" s="29"/>
      <c r="CCZ4" s="29"/>
      <c r="CDA4" s="29"/>
      <c r="CDB4" s="29"/>
      <c r="CDC4" s="29"/>
      <c r="CDD4" s="29"/>
      <c r="CDE4" s="29"/>
      <c r="CDF4" s="29"/>
      <c r="CDG4" s="29"/>
      <c r="CDH4" s="29"/>
      <c r="CDI4" s="29"/>
      <c r="CDJ4" s="29"/>
      <c r="CDK4" s="29"/>
      <c r="CDL4" s="29"/>
      <c r="CDM4" s="29"/>
      <c r="CDN4" s="29"/>
      <c r="CDO4" s="29"/>
      <c r="CDP4" s="29"/>
      <c r="CDQ4" s="29"/>
      <c r="CDR4" s="29"/>
      <c r="CDS4" s="29"/>
      <c r="CDT4" s="29"/>
      <c r="CDU4" s="29"/>
      <c r="CDV4" s="29"/>
      <c r="CDW4" s="29"/>
      <c r="CDX4" s="29"/>
      <c r="CDY4" s="29"/>
      <c r="CDZ4" s="29"/>
      <c r="CEA4" s="29"/>
      <c r="CEB4" s="29"/>
      <c r="CEC4" s="29"/>
      <c r="CED4" s="29"/>
      <c r="CEE4" s="29"/>
      <c r="CEF4" s="29"/>
      <c r="CEG4" s="29"/>
      <c r="CEH4" s="29"/>
      <c r="CEI4" s="29"/>
      <c r="CEJ4" s="29"/>
      <c r="CEK4" s="29"/>
      <c r="CEL4" s="29"/>
      <c r="CEM4" s="29"/>
      <c r="CEN4" s="29"/>
      <c r="CEO4" s="29"/>
      <c r="CEP4" s="29"/>
      <c r="CEQ4" s="29"/>
      <c r="CER4" s="29"/>
      <c r="CES4" s="29"/>
      <c r="CET4" s="29"/>
      <c r="CEU4" s="29"/>
      <c r="CEV4" s="29"/>
      <c r="CEW4" s="29"/>
      <c r="CEX4" s="29"/>
      <c r="CEY4" s="29"/>
      <c r="CEZ4" s="29"/>
      <c r="CFA4" s="29"/>
      <c r="CFB4" s="29"/>
      <c r="CFC4" s="29"/>
      <c r="CFD4" s="29"/>
      <c r="CFE4" s="29"/>
      <c r="CFF4" s="29"/>
      <c r="CFG4" s="29"/>
      <c r="CFH4" s="29"/>
      <c r="CFI4" s="29"/>
      <c r="CFJ4" s="29"/>
      <c r="CFK4" s="29"/>
      <c r="CFL4" s="29"/>
      <c r="CFM4" s="29"/>
      <c r="CFN4" s="29"/>
      <c r="CFO4" s="29"/>
      <c r="CFP4" s="29"/>
      <c r="CFQ4" s="29"/>
      <c r="CFR4" s="29"/>
      <c r="CFS4" s="29"/>
      <c r="CFT4" s="29"/>
      <c r="CFU4" s="29"/>
      <c r="CFV4" s="29"/>
      <c r="CFW4" s="29"/>
      <c r="CFX4" s="29"/>
      <c r="CFY4" s="29"/>
      <c r="CFZ4" s="29"/>
      <c r="CGA4" s="29"/>
      <c r="CGB4" s="29"/>
      <c r="CGC4" s="29"/>
      <c r="CGD4" s="29"/>
      <c r="CGE4" s="29"/>
      <c r="CGF4" s="29"/>
      <c r="CGG4" s="29"/>
      <c r="CGH4" s="29"/>
      <c r="CGI4" s="29"/>
      <c r="CGJ4" s="29"/>
      <c r="CGK4" s="29"/>
      <c r="CGL4" s="29"/>
      <c r="CGM4" s="29"/>
      <c r="CGN4" s="29"/>
      <c r="CGO4" s="29"/>
      <c r="CGP4" s="29"/>
      <c r="CGQ4" s="29"/>
      <c r="CGR4" s="29"/>
      <c r="CGS4" s="29"/>
      <c r="CGT4" s="29"/>
      <c r="CGU4" s="29"/>
      <c r="CGV4" s="29"/>
      <c r="CGW4" s="29"/>
      <c r="CGX4" s="29"/>
      <c r="CGY4" s="29"/>
      <c r="CGZ4" s="29"/>
      <c r="CHA4" s="29"/>
      <c r="CHB4" s="29"/>
      <c r="CHC4" s="29"/>
      <c r="CHD4" s="29"/>
      <c r="CHE4" s="29"/>
      <c r="CHF4" s="29"/>
      <c r="CHG4" s="29"/>
      <c r="CHH4" s="29"/>
      <c r="CHI4" s="29"/>
      <c r="CHJ4" s="29"/>
      <c r="CHK4" s="29"/>
      <c r="CHL4" s="29"/>
      <c r="CHM4" s="29"/>
      <c r="CHN4" s="29"/>
      <c r="CHO4" s="29"/>
      <c r="CHP4" s="29"/>
      <c r="CHQ4" s="29"/>
      <c r="CHR4" s="29"/>
      <c r="CHS4" s="29"/>
      <c r="CHT4" s="29"/>
      <c r="CHU4" s="29"/>
      <c r="CHV4" s="29"/>
      <c r="CHW4" s="29"/>
      <c r="CHX4" s="29"/>
      <c r="CHY4" s="29"/>
      <c r="CHZ4" s="29"/>
      <c r="CIA4" s="29"/>
      <c r="CIB4" s="29"/>
      <c r="CIC4" s="29"/>
      <c r="CID4" s="29"/>
      <c r="CIE4" s="29"/>
      <c r="CIF4" s="29"/>
      <c r="CIG4" s="29"/>
      <c r="CIH4" s="29"/>
      <c r="CII4" s="29"/>
      <c r="CIJ4" s="29"/>
      <c r="CIK4" s="29"/>
      <c r="CIL4" s="29"/>
      <c r="CIM4" s="29"/>
      <c r="CIN4" s="29"/>
      <c r="CIO4" s="29"/>
      <c r="CIP4" s="29"/>
      <c r="CIQ4" s="29"/>
      <c r="CIR4" s="29"/>
      <c r="CIS4" s="29"/>
      <c r="CIT4" s="29"/>
      <c r="CIU4" s="29"/>
      <c r="CIV4" s="29"/>
      <c r="CIW4" s="29"/>
      <c r="CIX4" s="29"/>
      <c r="CIY4" s="29"/>
      <c r="CIZ4" s="29"/>
      <c r="CJA4" s="29"/>
      <c r="CJB4" s="29"/>
      <c r="CJC4" s="29"/>
      <c r="CJD4" s="29"/>
      <c r="CJE4" s="29"/>
      <c r="CJF4" s="29"/>
      <c r="CJG4" s="29"/>
      <c r="CJH4" s="29"/>
      <c r="CJI4" s="29"/>
      <c r="CJJ4" s="29"/>
      <c r="CJK4" s="29"/>
      <c r="CJL4" s="29"/>
      <c r="CJM4" s="29"/>
      <c r="CJN4" s="29"/>
      <c r="CJO4" s="29"/>
      <c r="CJP4" s="29"/>
      <c r="CJQ4" s="29"/>
      <c r="CJR4" s="29"/>
      <c r="CJS4" s="29"/>
      <c r="CJT4" s="29"/>
      <c r="CJU4" s="29"/>
      <c r="CJV4" s="29"/>
      <c r="CJW4" s="29"/>
      <c r="CJX4" s="29"/>
      <c r="CJY4" s="29"/>
      <c r="CJZ4" s="29"/>
      <c r="CKA4" s="29"/>
      <c r="CKB4" s="29"/>
      <c r="CKC4" s="29"/>
      <c r="CKD4" s="29"/>
      <c r="CKE4" s="29"/>
      <c r="CKF4" s="29"/>
      <c r="CKG4" s="29"/>
      <c r="CKH4" s="29"/>
      <c r="CKI4" s="29"/>
      <c r="CKJ4" s="29"/>
      <c r="CKK4" s="29"/>
      <c r="CKL4" s="29"/>
      <c r="CKM4" s="29"/>
      <c r="CKN4" s="29"/>
      <c r="CKO4" s="29"/>
      <c r="CKP4" s="29"/>
      <c r="CKQ4" s="29"/>
      <c r="CKR4" s="29"/>
      <c r="CKS4" s="29"/>
      <c r="CKT4" s="29"/>
      <c r="CKU4" s="29"/>
      <c r="CKV4" s="29"/>
      <c r="CKW4" s="29"/>
      <c r="CKX4" s="29"/>
      <c r="CKY4" s="29"/>
      <c r="CKZ4" s="29"/>
      <c r="CLA4" s="29"/>
      <c r="CLB4" s="29"/>
      <c r="CLC4" s="29"/>
      <c r="CLD4" s="29"/>
      <c r="CLE4" s="29"/>
      <c r="CLF4" s="29"/>
      <c r="CLG4" s="29"/>
      <c r="CLH4" s="29"/>
      <c r="CLI4" s="29"/>
      <c r="CLJ4" s="29"/>
      <c r="CLK4" s="29"/>
      <c r="CLL4" s="29"/>
      <c r="CLM4" s="29"/>
      <c r="CLN4" s="29"/>
      <c r="CLO4" s="29"/>
      <c r="CLP4" s="29"/>
      <c r="CLQ4" s="29"/>
      <c r="CLR4" s="29"/>
      <c r="CLS4" s="29"/>
      <c r="CLT4" s="29"/>
      <c r="CLU4" s="29"/>
      <c r="CLV4" s="29"/>
      <c r="CLW4" s="29"/>
      <c r="CLX4" s="29"/>
      <c r="CLY4" s="29"/>
      <c r="CLZ4" s="29"/>
      <c r="CMA4" s="29"/>
      <c r="CMB4" s="29"/>
      <c r="CMC4" s="29"/>
      <c r="CMD4" s="29"/>
      <c r="CME4" s="29"/>
      <c r="CMF4" s="29"/>
      <c r="CMG4" s="29"/>
      <c r="CMH4" s="29"/>
      <c r="CMI4" s="29"/>
      <c r="CMJ4" s="29"/>
      <c r="CMK4" s="29"/>
      <c r="CML4" s="29"/>
      <c r="CMM4" s="29"/>
      <c r="CMN4" s="29"/>
      <c r="CMO4" s="29"/>
      <c r="CMP4" s="29"/>
      <c r="CMQ4" s="29"/>
      <c r="CMR4" s="29"/>
      <c r="CMS4" s="29"/>
      <c r="CMT4" s="29"/>
      <c r="CMU4" s="29"/>
      <c r="CMV4" s="29"/>
      <c r="CMW4" s="29"/>
      <c r="CMX4" s="29"/>
      <c r="CMY4" s="29"/>
      <c r="CMZ4" s="29"/>
      <c r="CNA4" s="29"/>
      <c r="CNB4" s="29"/>
      <c r="CNC4" s="29"/>
      <c r="CND4" s="29"/>
      <c r="CNE4" s="29"/>
      <c r="CNF4" s="29"/>
      <c r="CNG4" s="29"/>
      <c r="CNH4" s="29"/>
      <c r="CNI4" s="29"/>
      <c r="CNJ4" s="29"/>
      <c r="CNK4" s="29"/>
      <c r="CNL4" s="29"/>
      <c r="CNM4" s="29"/>
      <c r="CNN4" s="29"/>
      <c r="CNO4" s="29"/>
      <c r="CNP4" s="29"/>
      <c r="CNQ4" s="29"/>
      <c r="CNR4" s="29"/>
      <c r="CNS4" s="29"/>
      <c r="CNT4" s="29"/>
      <c r="CNU4" s="29"/>
      <c r="CNV4" s="29"/>
      <c r="CNW4" s="29"/>
      <c r="CNX4" s="29"/>
      <c r="CNY4" s="29"/>
      <c r="CNZ4" s="29"/>
      <c r="COA4" s="29"/>
      <c r="COB4" s="29"/>
      <c r="COC4" s="29"/>
      <c r="COD4" s="29"/>
      <c r="COE4" s="29"/>
      <c r="COF4" s="29"/>
      <c r="COG4" s="29"/>
      <c r="COH4" s="29"/>
      <c r="COI4" s="29"/>
      <c r="COJ4" s="29"/>
      <c r="COK4" s="29"/>
      <c r="COL4" s="29"/>
      <c r="COM4" s="29"/>
      <c r="CON4" s="29"/>
      <c r="COO4" s="29"/>
      <c r="COP4" s="29"/>
      <c r="COQ4" s="29"/>
      <c r="COR4" s="29"/>
      <c r="COS4" s="29"/>
      <c r="COT4" s="29"/>
      <c r="COU4" s="29"/>
      <c r="COV4" s="29"/>
      <c r="COW4" s="29"/>
      <c r="COX4" s="29"/>
      <c r="COY4" s="29"/>
      <c r="COZ4" s="29"/>
      <c r="CPA4" s="29"/>
      <c r="CPB4" s="29"/>
      <c r="CPC4" s="29"/>
      <c r="CPD4" s="29"/>
      <c r="CPE4" s="29"/>
      <c r="CPF4" s="29"/>
      <c r="CPG4" s="29"/>
      <c r="CPH4" s="29"/>
      <c r="CPI4" s="29"/>
      <c r="CPJ4" s="29"/>
      <c r="CPK4" s="29"/>
      <c r="CPL4" s="29"/>
      <c r="CPM4" s="29"/>
      <c r="CPN4" s="29"/>
      <c r="CPO4" s="29"/>
      <c r="CPP4" s="29"/>
      <c r="CPQ4" s="29"/>
      <c r="CPR4" s="29"/>
      <c r="CPS4" s="29"/>
      <c r="CPT4" s="29"/>
      <c r="CPU4" s="29"/>
      <c r="CPV4" s="29"/>
      <c r="CPW4" s="29"/>
      <c r="CPX4" s="29"/>
      <c r="CPY4" s="29"/>
      <c r="CPZ4" s="29"/>
      <c r="CQA4" s="29"/>
      <c r="CQB4" s="29"/>
      <c r="CQC4" s="29"/>
      <c r="CQD4" s="29"/>
      <c r="CQE4" s="29"/>
      <c r="CQF4" s="29"/>
      <c r="CQG4" s="29"/>
      <c r="CQH4" s="29"/>
      <c r="CQI4" s="29"/>
      <c r="CQJ4" s="29"/>
      <c r="CQK4" s="29"/>
      <c r="CQL4" s="29"/>
      <c r="CQM4" s="29"/>
      <c r="CQN4" s="29"/>
      <c r="CQO4" s="29"/>
      <c r="CQP4" s="29"/>
      <c r="CQQ4" s="29"/>
      <c r="CQR4" s="29"/>
      <c r="CQS4" s="29"/>
      <c r="CQT4" s="29"/>
      <c r="CQU4" s="29"/>
      <c r="CQV4" s="29"/>
      <c r="CQW4" s="29"/>
      <c r="CQX4" s="29"/>
      <c r="CQY4" s="29"/>
      <c r="CQZ4" s="29"/>
      <c r="CRA4" s="29"/>
      <c r="CRB4" s="29"/>
      <c r="CRC4" s="29"/>
      <c r="CRD4" s="29"/>
      <c r="CRE4" s="29"/>
      <c r="CRF4" s="29"/>
      <c r="CRG4" s="29"/>
      <c r="CRH4" s="29"/>
      <c r="CRI4" s="29"/>
      <c r="CRJ4" s="29"/>
      <c r="CRK4" s="29"/>
      <c r="CRL4" s="29"/>
      <c r="CRM4" s="29"/>
      <c r="CRN4" s="29"/>
      <c r="CRO4" s="29"/>
      <c r="CRP4" s="29"/>
      <c r="CRQ4" s="29"/>
      <c r="CRR4" s="29"/>
      <c r="CRS4" s="29"/>
      <c r="CRT4" s="29"/>
      <c r="CRU4" s="29"/>
      <c r="CRV4" s="29"/>
      <c r="CRW4" s="29"/>
      <c r="CRX4" s="29"/>
      <c r="CRY4" s="29"/>
      <c r="CRZ4" s="29"/>
      <c r="CSA4" s="29"/>
      <c r="CSB4" s="29"/>
      <c r="CSC4" s="29"/>
      <c r="CSD4" s="29"/>
      <c r="CSE4" s="29"/>
      <c r="CSF4" s="29"/>
      <c r="CSG4" s="29"/>
      <c r="CSH4" s="29"/>
      <c r="CSI4" s="29"/>
      <c r="CSJ4" s="29"/>
      <c r="CSK4" s="29"/>
      <c r="CSL4" s="29"/>
      <c r="CSM4" s="29"/>
      <c r="CSN4" s="29"/>
      <c r="CSO4" s="29"/>
      <c r="CSP4" s="29"/>
      <c r="CSQ4" s="29"/>
      <c r="CSR4" s="29"/>
      <c r="CSS4" s="29"/>
      <c r="CST4" s="29"/>
      <c r="CSU4" s="29"/>
      <c r="CSV4" s="29"/>
      <c r="CSW4" s="29"/>
      <c r="CSX4" s="29"/>
      <c r="CSY4" s="29"/>
      <c r="CSZ4" s="29"/>
      <c r="CTA4" s="29"/>
      <c r="CTB4" s="29"/>
      <c r="CTC4" s="29"/>
      <c r="CTD4" s="29"/>
      <c r="CTE4" s="29"/>
      <c r="CTF4" s="29"/>
      <c r="CTG4" s="29"/>
      <c r="CTH4" s="29"/>
      <c r="CTI4" s="29"/>
      <c r="CTJ4" s="29"/>
      <c r="CTK4" s="29"/>
      <c r="CTL4" s="29"/>
      <c r="CTM4" s="29"/>
      <c r="CTN4" s="29"/>
      <c r="CTO4" s="29"/>
      <c r="CTP4" s="29"/>
      <c r="CTQ4" s="29"/>
      <c r="CTR4" s="29"/>
      <c r="CTS4" s="29"/>
      <c r="CTT4" s="29"/>
      <c r="CTU4" s="29"/>
      <c r="CTV4" s="29"/>
      <c r="CTW4" s="29"/>
      <c r="CTX4" s="29"/>
      <c r="CTY4" s="29"/>
      <c r="CTZ4" s="29"/>
      <c r="CUA4" s="29"/>
      <c r="CUB4" s="29"/>
      <c r="CUC4" s="29"/>
      <c r="CUD4" s="29"/>
      <c r="CUE4" s="29"/>
      <c r="CUF4" s="29"/>
      <c r="CUG4" s="29"/>
      <c r="CUH4" s="29"/>
      <c r="CUI4" s="29"/>
      <c r="CUJ4" s="29"/>
      <c r="CUK4" s="29"/>
      <c r="CUL4" s="29"/>
      <c r="CUM4" s="29"/>
      <c r="CUN4" s="29"/>
      <c r="CUO4" s="29"/>
      <c r="CUP4" s="29"/>
      <c r="CUQ4" s="29"/>
      <c r="CUR4" s="29"/>
      <c r="CUS4" s="29"/>
      <c r="CUT4" s="29"/>
      <c r="CUU4" s="29"/>
      <c r="CUV4" s="29"/>
      <c r="CUW4" s="29"/>
      <c r="CUX4" s="29"/>
      <c r="CUY4" s="29"/>
      <c r="CUZ4" s="29"/>
      <c r="CVA4" s="29"/>
      <c r="CVB4" s="29"/>
      <c r="CVC4" s="29"/>
      <c r="CVD4" s="29"/>
      <c r="CVE4" s="29"/>
      <c r="CVF4" s="29"/>
      <c r="CVG4" s="29"/>
      <c r="CVH4" s="29"/>
      <c r="CVI4" s="29"/>
      <c r="CVJ4" s="29"/>
      <c r="CVK4" s="29"/>
      <c r="CVL4" s="29"/>
      <c r="CVM4" s="29"/>
      <c r="CVN4" s="29"/>
      <c r="CVO4" s="29"/>
      <c r="CVP4" s="29"/>
      <c r="CVQ4" s="29"/>
      <c r="CVR4" s="29"/>
      <c r="CVS4" s="29"/>
      <c r="CVT4" s="29"/>
      <c r="CVU4" s="29"/>
      <c r="CVV4" s="29"/>
      <c r="CVW4" s="29"/>
      <c r="CVX4" s="29"/>
      <c r="CVY4" s="29"/>
      <c r="CVZ4" s="29"/>
      <c r="CWA4" s="29"/>
      <c r="CWB4" s="29"/>
      <c r="CWC4" s="29"/>
      <c r="CWD4" s="29"/>
      <c r="CWE4" s="29"/>
      <c r="CWF4" s="29"/>
      <c r="CWG4" s="29"/>
      <c r="CWH4" s="29"/>
      <c r="CWI4" s="29"/>
      <c r="CWJ4" s="29"/>
      <c r="CWK4" s="29"/>
      <c r="CWL4" s="29"/>
      <c r="CWM4" s="29"/>
      <c r="CWN4" s="29"/>
      <c r="CWO4" s="29"/>
      <c r="CWP4" s="29"/>
      <c r="CWQ4" s="29"/>
      <c r="CWR4" s="29"/>
      <c r="CWS4" s="29"/>
      <c r="CWT4" s="29"/>
      <c r="CWU4" s="29"/>
      <c r="CWV4" s="29"/>
      <c r="CWW4" s="29"/>
      <c r="CWX4" s="29"/>
      <c r="CWY4" s="29"/>
      <c r="CWZ4" s="29"/>
      <c r="CXA4" s="29"/>
      <c r="CXB4" s="29"/>
      <c r="CXC4" s="29"/>
      <c r="CXD4" s="29"/>
      <c r="CXE4" s="29"/>
      <c r="CXF4" s="29"/>
      <c r="CXG4" s="29"/>
      <c r="CXH4" s="29"/>
      <c r="CXI4" s="29"/>
      <c r="CXJ4" s="29"/>
      <c r="CXK4" s="29"/>
      <c r="CXL4" s="29"/>
      <c r="CXM4" s="29"/>
      <c r="CXN4" s="29"/>
      <c r="CXO4" s="29"/>
      <c r="CXP4" s="29"/>
      <c r="CXQ4" s="29"/>
      <c r="CXR4" s="29"/>
      <c r="CXS4" s="29"/>
      <c r="CXT4" s="29"/>
      <c r="CXU4" s="29"/>
      <c r="CXV4" s="29"/>
      <c r="CXW4" s="29"/>
      <c r="CXX4" s="29"/>
      <c r="CXY4" s="29"/>
      <c r="CXZ4" s="29"/>
      <c r="CYA4" s="29"/>
      <c r="CYB4" s="29"/>
      <c r="CYC4" s="29"/>
      <c r="CYD4" s="29"/>
      <c r="CYE4" s="29"/>
      <c r="CYF4" s="29"/>
      <c r="CYG4" s="29"/>
      <c r="CYH4" s="29"/>
      <c r="CYI4" s="29"/>
      <c r="CYJ4" s="29"/>
      <c r="CYK4" s="29"/>
      <c r="CYL4" s="29"/>
      <c r="CYM4" s="29"/>
      <c r="CYN4" s="29"/>
      <c r="CYO4" s="29"/>
      <c r="CYP4" s="29"/>
      <c r="CYQ4" s="29"/>
      <c r="CYR4" s="29"/>
      <c r="CYS4" s="29"/>
      <c r="CYT4" s="29"/>
      <c r="CYU4" s="29"/>
      <c r="CYV4" s="29"/>
      <c r="CYW4" s="29"/>
      <c r="CYX4" s="29"/>
      <c r="CYY4" s="29"/>
      <c r="CYZ4" s="29"/>
      <c r="CZA4" s="29"/>
      <c r="CZB4" s="29"/>
      <c r="CZC4" s="29"/>
      <c r="CZD4" s="29"/>
      <c r="CZE4" s="29"/>
      <c r="CZF4" s="29"/>
      <c r="CZG4" s="29"/>
      <c r="CZH4" s="29"/>
      <c r="CZI4" s="29"/>
      <c r="CZJ4" s="29"/>
      <c r="CZK4" s="29"/>
      <c r="CZL4" s="29"/>
      <c r="CZM4" s="29"/>
      <c r="CZN4" s="29"/>
      <c r="CZO4" s="29"/>
      <c r="CZP4" s="29"/>
      <c r="CZQ4" s="29"/>
      <c r="CZR4" s="29"/>
      <c r="CZS4" s="29"/>
      <c r="CZT4" s="29"/>
      <c r="CZU4" s="29"/>
      <c r="CZV4" s="29"/>
      <c r="CZW4" s="29"/>
      <c r="CZX4" s="29"/>
      <c r="CZY4" s="29"/>
      <c r="CZZ4" s="29"/>
      <c r="DAA4" s="29"/>
      <c r="DAB4" s="29"/>
      <c r="DAC4" s="29"/>
      <c r="DAD4" s="29"/>
      <c r="DAE4" s="29"/>
      <c r="DAF4" s="29"/>
      <c r="DAG4" s="29"/>
      <c r="DAH4" s="29"/>
      <c r="DAI4" s="29"/>
      <c r="DAJ4" s="29"/>
      <c r="DAK4" s="29"/>
      <c r="DAL4" s="29"/>
      <c r="DAM4" s="29"/>
      <c r="DAN4" s="29"/>
      <c r="DAO4" s="29"/>
      <c r="DAP4" s="29"/>
      <c r="DAQ4" s="29"/>
      <c r="DAR4" s="29"/>
      <c r="DAS4" s="29"/>
      <c r="DAT4" s="29"/>
      <c r="DAU4" s="29"/>
      <c r="DAV4" s="29"/>
      <c r="DAW4" s="29"/>
      <c r="DAX4" s="29"/>
      <c r="DAY4" s="29"/>
      <c r="DAZ4" s="29"/>
      <c r="DBA4" s="29"/>
      <c r="DBB4" s="29"/>
      <c r="DBC4" s="29"/>
      <c r="DBD4" s="29"/>
      <c r="DBE4" s="29"/>
      <c r="DBF4" s="29"/>
      <c r="DBG4" s="29"/>
      <c r="DBH4" s="29"/>
      <c r="DBI4" s="29"/>
      <c r="DBJ4" s="29"/>
      <c r="DBK4" s="29"/>
      <c r="DBL4" s="29"/>
      <c r="DBM4" s="29"/>
      <c r="DBN4" s="29"/>
      <c r="DBO4" s="29"/>
      <c r="DBP4" s="29"/>
      <c r="DBQ4" s="29"/>
      <c r="DBR4" s="29"/>
      <c r="DBS4" s="29"/>
      <c r="DBT4" s="29"/>
      <c r="DBU4" s="29"/>
      <c r="DBV4" s="29"/>
      <c r="DBW4" s="29"/>
      <c r="DBX4" s="29"/>
      <c r="DBY4" s="29"/>
      <c r="DBZ4" s="29"/>
      <c r="DCA4" s="29"/>
      <c r="DCB4" s="29"/>
      <c r="DCC4" s="29"/>
      <c r="DCD4" s="29"/>
      <c r="DCE4" s="29"/>
      <c r="DCF4" s="29"/>
      <c r="DCG4" s="29"/>
      <c r="DCH4" s="29"/>
      <c r="DCI4" s="29"/>
      <c r="DCJ4" s="29"/>
      <c r="DCK4" s="29"/>
      <c r="DCL4" s="29"/>
      <c r="DCM4" s="29"/>
      <c r="DCN4" s="29"/>
      <c r="DCO4" s="29"/>
      <c r="DCP4" s="29"/>
      <c r="DCQ4" s="29"/>
      <c r="DCR4" s="29"/>
      <c r="DCS4" s="29"/>
      <c r="DCT4" s="29"/>
      <c r="DCU4" s="29"/>
      <c r="DCV4" s="29"/>
      <c r="DCW4" s="29"/>
      <c r="DCX4" s="29"/>
      <c r="DCY4" s="29"/>
      <c r="DCZ4" s="29"/>
      <c r="DDA4" s="29"/>
      <c r="DDB4" s="29"/>
      <c r="DDC4" s="29"/>
      <c r="DDD4" s="29"/>
      <c r="DDE4" s="29"/>
      <c r="DDF4" s="29"/>
      <c r="DDG4" s="29"/>
      <c r="DDH4" s="29"/>
      <c r="DDI4" s="29"/>
      <c r="DDJ4" s="29"/>
      <c r="DDK4" s="29"/>
      <c r="DDL4" s="29"/>
      <c r="DDM4" s="29"/>
      <c r="DDN4" s="29"/>
      <c r="DDO4" s="29"/>
      <c r="DDP4" s="29"/>
      <c r="DDQ4" s="29"/>
      <c r="DDR4" s="29"/>
      <c r="DDS4" s="29"/>
      <c r="DDT4" s="29"/>
      <c r="DDU4" s="29"/>
      <c r="DDV4" s="29"/>
      <c r="DDW4" s="29"/>
      <c r="DDX4" s="29"/>
      <c r="DDY4" s="29"/>
      <c r="DDZ4" s="29"/>
      <c r="DEA4" s="29"/>
      <c r="DEB4" s="29"/>
      <c r="DEC4" s="29"/>
      <c r="DED4" s="29"/>
      <c r="DEE4" s="29"/>
      <c r="DEF4" s="29"/>
      <c r="DEG4" s="29"/>
      <c r="DEH4" s="29"/>
      <c r="DEI4" s="29"/>
      <c r="DEJ4" s="29"/>
      <c r="DEK4" s="29"/>
      <c r="DEL4" s="29"/>
      <c r="DEM4" s="29"/>
      <c r="DEN4" s="29"/>
      <c r="DEO4" s="29"/>
      <c r="DEP4" s="29"/>
      <c r="DEQ4" s="29"/>
      <c r="DER4" s="29"/>
      <c r="DES4" s="29"/>
      <c r="DET4" s="29"/>
      <c r="DEU4" s="29"/>
      <c r="DEV4" s="29"/>
      <c r="DEW4" s="29"/>
      <c r="DEX4" s="29"/>
      <c r="DEY4" s="29"/>
      <c r="DEZ4" s="29"/>
      <c r="DFA4" s="29"/>
      <c r="DFB4" s="29"/>
      <c r="DFC4" s="29"/>
      <c r="DFD4" s="29"/>
      <c r="DFE4" s="29"/>
      <c r="DFF4" s="29"/>
      <c r="DFG4" s="29"/>
      <c r="DFH4" s="29"/>
      <c r="DFI4" s="29"/>
      <c r="DFJ4" s="29"/>
      <c r="DFK4" s="29"/>
      <c r="DFL4" s="29"/>
      <c r="DFM4" s="29"/>
      <c r="DFN4" s="29"/>
      <c r="DFO4" s="29"/>
      <c r="DFP4" s="29"/>
      <c r="DFQ4" s="29"/>
      <c r="DFR4" s="29"/>
      <c r="DFS4" s="29"/>
      <c r="DFT4" s="29"/>
      <c r="DFU4" s="29"/>
      <c r="DFV4" s="29"/>
      <c r="DFW4" s="29"/>
      <c r="DFX4" s="29"/>
      <c r="DFY4" s="29"/>
      <c r="DFZ4" s="29"/>
      <c r="DGA4" s="29"/>
      <c r="DGB4" s="29"/>
      <c r="DGC4" s="29"/>
      <c r="DGD4" s="29"/>
      <c r="DGE4" s="29"/>
      <c r="DGF4" s="29"/>
      <c r="DGG4" s="29"/>
      <c r="DGH4" s="29"/>
      <c r="DGI4" s="29"/>
      <c r="DGJ4" s="29"/>
      <c r="DGK4" s="29"/>
      <c r="DGL4" s="29"/>
      <c r="DGM4" s="29"/>
      <c r="DGN4" s="29"/>
      <c r="DGO4" s="29"/>
      <c r="DGP4" s="29"/>
      <c r="DGQ4" s="29"/>
      <c r="DGR4" s="29"/>
      <c r="DGS4" s="29"/>
      <c r="DGT4" s="29"/>
      <c r="DGU4" s="29"/>
      <c r="DGV4" s="29"/>
      <c r="DGW4" s="29"/>
      <c r="DGX4" s="29"/>
      <c r="DGY4" s="29"/>
      <c r="DGZ4" s="29"/>
      <c r="DHA4" s="29"/>
      <c r="DHB4" s="29"/>
      <c r="DHC4" s="29"/>
      <c r="DHD4" s="29"/>
      <c r="DHE4" s="29"/>
      <c r="DHF4" s="29"/>
      <c r="DHG4" s="29"/>
      <c r="DHH4" s="29"/>
      <c r="DHI4" s="29"/>
      <c r="DHJ4" s="29"/>
      <c r="DHK4" s="29"/>
      <c r="DHL4" s="29"/>
      <c r="DHM4" s="29"/>
      <c r="DHN4" s="29"/>
      <c r="DHO4" s="29"/>
      <c r="DHP4" s="29"/>
      <c r="DHQ4" s="29"/>
      <c r="DHR4" s="29"/>
      <c r="DHS4" s="29"/>
      <c r="DHT4" s="29"/>
      <c r="DHU4" s="29"/>
      <c r="DHV4" s="29"/>
      <c r="DHW4" s="29"/>
      <c r="DHX4" s="29"/>
      <c r="DHY4" s="29"/>
      <c r="DHZ4" s="29"/>
      <c r="DIA4" s="29"/>
      <c r="DIB4" s="29"/>
      <c r="DIC4" s="29"/>
      <c r="DID4" s="29"/>
      <c r="DIE4" s="29"/>
      <c r="DIF4" s="29"/>
      <c r="DIG4" s="29"/>
      <c r="DIH4" s="29"/>
      <c r="DII4" s="29"/>
      <c r="DIJ4" s="29"/>
      <c r="DIK4" s="29"/>
      <c r="DIL4" s="29"/>
      <c r="DIM4" s="29"/>
      <c r="DIN4" s="29"/>
      <c r="DIO4" s="29"/>
      <c r="DIP4" s="29"/>
      <c r="DIQ4" s="29"/>
      <c r="DIR4" s="29"/>
      <c r="DIS4" s="29"/>
      <c r="DIT4" s="29"/>
      <c r="DIU4" s="29"/>
      <c r="DIV4" s="29"/>
      <c r="DIW4" s="29"/>
      <c r="DIX4" s="29"/>
      <c r="DIY4" s="29"/>
      <c r="DIZ4" s="29"/>
      <c r="DJA4" s="29"/>
      <c r="DJB4" s="29"/>
      <c r="DJC4" s="29"/>
      <c r="DJD4" s="29"/>
      <c r="DJE4" s="29"/>
      <c r="DJF4" s="29"/>
      <c r="DJG4" s="29"/>
      <c r="DJH4" s="29"/>
      <c r="DJI4" s="29"/>
      <c r="DJJ4" s="29"/>
      <c r="DJK4" s="29"/>
      <c r="DJL4" s="29"/>
      <c r="DJM4" s="29"/>
      <c r="DJN4" s="29"/>
      <c r="DJO4" s="29"/>
      <c r="DJP4" s="29"/>
      <c r="DJQ4" s="29"/>
      <c r="DJR4" s="29"/>
      <c r="DJS4" s="29"/>
      <c r="DJT4" s="29"/>
      <c r="DJU4" s="29"/>
      <c r="DJV4" s="29"/>
      <c r="DJW4" s="29"/>
      <c r="DJX4" s="29"/>
      <c r="DJY4" s="29"/>
      <c r="DJZ4" s="29"/>
      <c r="DKA4" s="29"/>
      <c r="DKB4" s="29"/>
      <c r="DKC4" s="29"/>
      <c r="DKD4" s="29"/>
      <c r="DKE4" s="29"/>
      <c r="DKF4" s="29"/>
      <c r="DKG4" s="29"/>
      <c r="DKH4" s="29"/>
      <c r="DKI4" s="29"/>
      <c r="DKJ4" s="29"/>
      <c r="DKK4" s="29"/>
      <c r="DKL4" s="29"/>
      <c r="DKM4" s="29"/>
      <c r="DKN4" s="29"/>
      <c r="DKO4" s="29"/>
      <c r="DKP4" s="29"/>
      <c r="DKQ4" s="29"/>
      <c r="DKR4" s="29"/>
      <c r="DKS4" s="29"/>
      <c r="DKT4" s="29"/>
      <c r="DKU4" s="29"/>
      <c r="DKV4" s="29"/>
      <c r="DKW4" s="29"/>
      <c r="DKX4" s="29"/>
      <c r="DKY4" s="29"/>
      <c r="DKZ4" s="29"/>
      <c r="DLA4" s="29"/>
      <c r="DLB4" s="29"/>
      <c r="DLC4" s="29"/>
      <c r="DLD4" s="29"/>
      <c r="DLE4" s="29"/>
      <c r="DLF4" s="29"/>
      <c r="DLG4" s="29"/>
      <c r="DLH4" s="29"/>
      <c r="DLI4" s="29"/>
      <c r="DLJ4" s="29"/>
      <c r="DLK4" s="29"/>
      <c r="DLL4" s="29"/>
      <c r="DLM4" s="29"/>
      <c r="DLN4" s="29"/>
      <c r="DLO4" s="29"/>
      <c r="DLP4" s="29"/>
      <c r="DLQ4" s="29"/>
      <c r="DLR4" s="29"/>
      <c r="DLS4" s="29"/>
      <c r="DLT4" s="29"/>
      <c r="DLU4" s="29"/>
      <c r="DLV4" s="29"/>
      <c r="DLW4" s="29"/>
      <c r="DLX4" s="29"/>
      <c r="DLY4" s="29"/>
      <c r="DLZ4" s="29"/>
      <c r="DMA4" s="29"/>
      <c r="DMB4" s="29"/>
      <c r="DMC4" s="29"/>
      <c r="DMD4" s="29"/>
      <c r="DME4" s="29"/>
      <c r="DMF4" s="29"/>
      <c r="DMG4" s="29"/>
      <c r="DMH4" s="29"/>
      <c r="DMI4" s="29"/>
      <c r="DMJ4" s="29"/>
      <c r="DMK4" s="29"/>
      <c r="DML4" s="29"/>
      <c r="DMM4" s="29"/>
      <c r="DMN4" s="29"/>
      <c r="DMO4" s="29"/>
      <c r="DMP4" s="29"/>
      <c r="DMQ4" s="29"/>
      <c r="DMR4" s="29"/>
      <c r="DMS4" s="29"/>
      <c r="DMT4" s="29"/>
      <c r="DMU4" s="29"/>
      <c r="DMV4" s="29"/>
      <c r="DMW4" s="29"/>
      <c r="DMX4" s="29"/>
      <c r="DMY4" s="29"/>
      <c r="DMZ4" s="29"/>
      <c r="DNA4" s="29"/>
      <c r="DNB4" s="29"/>
      <c r="DNC4" s="29"/>
      <c r="DND4" s="29"/>
      <c r="DNE4" s="29"/>
      <c r="DNF4" s="29"/>
      <c r="DNG4" s="29"/>
      <c r="DNH4" s="29"/>
      <c r="DNI4" s="29"/>
      <c r="DNJ4" s="29"/>
      <c r="DNK4" s="29"/>
      <c r="DNL4" s="29"/>
      <c r="DNM4" s="29"/>
      <c r="DNN4" s="29"/>
      <c r="DNO4" s="29"/>
      <c r="DNP4" s="29"/>
      <c r="DNQ4" s="29"/>
      <c r="DNR4" s="29"/>
      <c r="DNS4" s="29"/>
      <c r="DNT4" s="29"/>
      <c r="DNU4" s="29"/>
      <c r="DNV4" s="29"/>
      <c r="DNW4" s="29"/>
      <c r="DNX4" s="29"/>
      <c r="DNY4" s="29"/>
      <c r="DNZ4" s="29"/>
      <c r="DOA4" s="29"/>
      <c r="DOB4" s="29"/>
      <c r="DOC4" s="29"/>
      <c r="DOD4" s="29"/>
      <c r="DOE4" s="29"/>
      <c r="DOF4" s="29"/>
      <c r="DOG4" s="29"/>
      <c r="DOH4" s="29"/>
      <c r="DOI4" s="29"/>
      <c r="DOJ4" s="29"/>
      <c r="DOK4" s="29"/>
      <c r="DOL4" s="29"/>
      <c r="DOM4" s="29"/>
      <c r="DON4" s="29"/>
      <c r="DOO4" s="29"/>
      <c r="DOP4" s="29"/>
      <c r="DOQ4" s="29"/>
      <c r="DOR4" s="29"/>
      <c r="DOS4" s="29"/>
      <c r="DOT4" s="29"/>
      <c r="DOU4" s="29"/>
      <c r="DOV4" s="29"/>
      <c r="DOW4" s="29"/>
      <c r="DOX4" s="29"/>
      <c r="DOY4" s="29"/>
      <c r="DOZ4" s="29"/>
      <c r="DPA4" s="29"/>
      <c r="DPB4" s="29"/>
      <c r="DPC4" s="29"/>
      <c r="DPD4" s="29"/>
      <c r="DPE4" s="29"/>
      <c r="DPF4" s="29"/>
      <c r="DPG4" s="29"/>
      <c r="DPH4" s="29"/>
      <c r="DPI4" s="29"/>
      <c r="DPJ4" s="29"/>
      <c r="DPK4" s="29"/>
      <c r="DPL4" s="29"/>
      <c r="DPM4" s="29"/>
      <c r="DPN4" s="29"/>
      <c r="DPO4" s="29"/>
      <c r="DPP4" s="29"/>
      <c r="DPQ4" s="29"/>
      <c r="DPR4" s="29"/>
      <c r="DPS4" s="29"/>
      <c r="DPT4" s="29"/>
      <c r="DPU4" s="29"/>
      <c r="DPV4" s="29"/>
      <c r="DPW4" s="29"/>
      <c r="DPX4" s="29"/>
      <c r="DPY4" s="29"/>
      <c r="DPZ4" s="29"/>
      <c r="DQA4" s="29"/>
      <c r="DQB4" s="29"/>
      <c r="DQC4" s="29"/>
      <c r="DQD4" s="29"/>
      <c r="DQE4" s="29"/>
      <c r="DQF4" s="29"/>
      <c r="DQG4" s="29"/>
      <c r="DQH4" s="29"/>
      <c r="DQI4" s="29"/>
      <c r="DQJ4" s="29"/>
      <c r="DQK4" s="29"/>
      <c r="DQL4" s="29"/>
      <c r="DQM4" s="29"/>
      <c r="DQN4" s="29"/>
      <c r="DQO4" s="29"/>
      <c r="DQP4" s="29"/>
      <c r="DQQ4" s="29"/>
      <c r="DQR4" s="29"/>
      <c r="DQS4" s="29"/>
      <c r="DQT4" s="29"/>
      <c r="DQU4" s="29"/>
      <c r="DQV4" s="29"/>
      <c r="DQW4" s="29"/>
      <c r="DQX4" s="29"/>
      <c r="DQY4" s="29"/>
      <c r="DQZ4" s="29"/>
      <c r="DRA4" s="29"/>
      <c r="DRB4" s="29"/>
      <c r="DRC4" s="29"/>
      <c r="DRD4" s="29"/>
      <c r="DRE4" s="29"/>
      <c r="DRF4" s="29"/>
      <c r="DRG4" s="29"/>
      <c r="DRH4" s="29"/>
      <c r="DRI4" s="29"/>
      <c r="DRJ4" s="29"/>
      <c r="DRK4" s="29"/>
      <c r="DRL4" s="29"/>
      <c r="DRM4" s="29"/>
      <c r="DRN4" s="29"/>
      <c r="DRO4" s="29"/>
      <c r="DRP4" s="29"/>
      <c r="DRQ4" s="29"/>
      <c r="DRR4" s="29"/>
      <c r="DRS4" s="29"/>
      <c r="DRT4" s="29"/>
      <c r="DRU4" s="29"/>
      <c r="DRV4" s="29"/>
      <c r="DRW4" s="29"/>
      <c r="DRX4" s="29"/>
      <c r="DRY4" s="29"/>
      <c r="DRZ4" s="29"/>
      <c r="DSA4" s="29"/>
      <c r="DSB4" s="29"/>
      <c r="DSC4" s="29"/>
      <c r="DSD4" s="29"/>
      <c r="DSE4" s="29"/>
      <c r="DSF4" s="29"/>
      <c r="DSG4" s="29"/>
      <c r="DSH4" s="29"/>
      <c r="DSI4" s="29"/>
      <c r="DSJ4" s="29"/>
      <c r="DSK4" s="29"/>
      <c r="DSL4" s="29"/>
      <c r="DSM4" s="29"/>
      <c r="DSN4" s="29"/>
      <c r="DSO4" s="29"/>
      <c r="DSP4" s="29"/>
      <c r="DSQ4" s="29"/>
      <c r="DSR4" s="29"/>
      <c r="DSS4" s="29"/>
      <c r="DST4" s="29"/>
      <c r="DSU4" s="29"/>
      <c r="DSV4" s="29"/>
      <c r="DSW4" s="29"/>
      <c r="DSX4" s="29"/>
      <c r="DSY4" s="29"/>
      <c r="DSZ4" s="29"/>
      <c r="DTA4" s="29"/>
      <c r="DTB4" s="29"/>
      <c r="DTC4" s="29"/>
      <c r="DTD4" s="29"/>
      <c r="DTE4" s="29"/>
      <c r="DTF4" s="29"/>
      <c r="DTG4" s="29"/>
      <c r="DTH4" s="29"/>
      <c r="DTI4" s="29"/>
      <c r="DTJ4" s="29"/>
      <c r="DTK4" s="29"/>
      <c r="DTL4" s="29"/>
      <c r="DTM4" s="29"/>
      <c r="DTN4" s="29"/>
      <c r="DTO4" s="29"/>
      <c r="DTP4" s="29"/>
      <c r="DTQ4" s="29"/>
      <c r="DTR4" s="29"/>
      <c r="DTS4" s="29"/>
      <c r="DTT4" s="29"/>
      <c r="DTU4" s="29"/>
      <c r="DTV4" s="29"/>
      <c r="DTW4" s="29"/>
      <c r="DTX4" s="29"/>
      <c r="DTY4" s="29"/>
      <c r="DTZ4" s="29"/>
      <c r="DUA4" s="29"/>
      <c r="DUB4" s="29"/>
      <c r="DUC4" s="29"/>
      <c r="DUD4" s="29"/>
      <c r="DUE4" s="29"/>
      <c r="DUF4" s="29"/>
      <c r="DUG4" s="29"/>
      <c r="DUH4" s="29"/>
      <c r="DUI4" s="29"/>
      <c r="DUJ4" s="29"/>
      <c r="DUK4" s="29"/>
      <c r="DUL4" s="29"/>
      <c r="DUM4" s="29"/>
      <c r="DUN4" s="29"/>
      <c r="DUO4" s="29"/>
      <c r="DUP4" s="29"/>
      <c r="DUQ4" s="29"/>
      <c r="DUR4" s="29"/>
      <c r="DUS4" s="29"/>
      <c r="DUT4" s="29"/>
      <c r="DUU4" s="29"/>
      <c r="DUV4" s="29"/>
      <c r="DUW4" s="29"/>
      <c r="DUX4" s="29"/>
      <c r="DUY4" s="29"/>
      <c r="DUZ4" s="29"/>
      <c r="DVA4" s="29"/>
      <c r="DVB4" s="29"/>
      <c r="DVC4" s="29"/>
      <c r="DVD4" s="29"/>
      <c r="DVE4" s="29"/>
      <c r="DVF4" s="29"/>
      <c r="DVG4" s="29"/>
      <c r="DVH4" s="29"/>
      <c r="DVI4" s="29"/>
      <c r="DVJ4" s="29"/>
      <c r="DVK4" s="29"/>
      <c r="DVL4" s="29"/>
      <c r="DVM4" s="29"/>
      <c r="DVN4" s="29"/>
      <c r="DVO4" s="29"/>
      <c r="DVP4" s="29"/>
      <c r="DVQ4" s="29"/>
      <c r="DVR4" s="29"/>
      <c r="DVS4" s="29"/>
      <c r="DVT4" s="29"/>
      <c r="DVU4" s="29"/>
      <c r="DVV4" s="29"/>
      <c r="DVW4" s="29"/>
      <c r="DVX4" s="29"/>
      <c r="DVY4" s="29"/>
      <c r="DVZ4" s="29"/>
      <c r="DWA4" s="29"/>
      <c r="DWB4" s="29"/>
      <c r="DWC4" s="29"/>
      <c r="DWD4" s="29"/>
      <c r="DWE4" s="29"/>
      <c r="DWF4" s="29"/>
      <c r="DWG4" s="29"/>
      <c r="DWH4" s="29"/>
      <c r="DWI4" s="29"/>
      <c r="DWJ4" s="29"/>
      <c r="DWK4" s="29"/>
      <c r="DWL4" s="29"/>
      <c r="DWM4" s="29"/>
      <c r="DWN4" s="29"/>
      <c r="DWO4" s="29"/>
      <c r="DWP4" s="29"/>
      <c r="DWQ4" s="29"/>
      <c r="DWR4" s="29"/>
      <c r="DWS4" s="29"/>
      <c r="DWT4" s="29"/>
      <c r="DWU4" s="29"/>
      <c r="DWV4" s="29"/>
      <c r="DWW4" s="29"/>
      <c r="DWX4" s="29"/>
      <c r="DWY4" s="29"/>
      <c r="DWZ4" s="29"/>
      <c r="DXA4" s="29"/>
      <c r="DXB4" s="29"/>
      <c r="DXC4" s="29"/>
      <c r="DXD4" s="29"/>
      <c r="DXE4" s="29"/>
      <c r="DXF4" s="29"/>
      <c r="DXG4" s="29"/>
      <c r="DXH4" s="29"/>
      <c r="DXI4" s="29"/>
      <c r="DXJ4" s="29"/>
      <c r="DXK4" s="29"/>
      <c r="DXL4" s="29"/>
      <c r="DXM4" s="29"/>
      <c r="DXN4" s="29"/>
      <c r="DXO4" s="29"/>
      <c r="DXP4" s="29"/>
      <c r="DXQ4" s="29"/>
      <c r="DXR4" s="29"/>
      <c r="DXS4" s="29"/>
      <c r="DXT4" s="29"/>
      <c r="DXU4" s="29"/>
      <c r="DXV4" s="29"/>
      <c r="DXW4" s="29"/>
      <c r="DXX4" s="29"/>
      <c r="DXY4" s="29"/>
      <c r="DXZ4" s="29"/>
      <c r="DYA4" s="29"/>
      <c r="DYB4" s="29"/>
      <c r="DYC4" s="29"/>
      <c r="DYD4" s="29"/>
      <c r="DYE4" s="29"/>
      <c r="DYF4" s="29"/>
      <c r="DYG4" s="29"/>
      <c r="DYH4" s="29"/>
      <c r="DYI4" s="29"/>
      <c r="DYJ4" s="29"/>
      <c r="DYK4" s="29"/>
      <c r="DYL4" s="29"/>
      <c r="DYM4" s="29"/>
      <c r="DYN4" s="29"/>
      <c r="DYO4" s="29"/>
      <c r="DYP4" s="29"/>
      <c r="DYQ4" s="29"/>
      <c r="DYR4" s="29"/>
      <c r="DYS4" s="29"/>
      <c r="DYT4" s="29"/>
      <c r="DYU4" s="29"/>
      <c r="DYV4" s="29"/>
      <c r="DYW4" s="29"/>
      <c r="DYX4" s="29"/>
      <c r="DYY4" s="29"/>
      <c r="DYZ4" s="29"/>
      <c r="DZA4" s="29"/>
      <c r="DZB4" s="29"/>
      <c r="DZC4" s="29"/>
      <c r="DZD4" s="29"/>
      <c r="DZE4" s="29"/>
      <c r="DZF4" s="29"/>
      <c r="DZG4" s="29"/>
      <c r="DZH4" s="29"/>
      <c r="DZI4" s="29"/>
      <c r="DZJ4" s="29"/>
      <c r="DZK4" s="29"/>
      <c r="DZL4" s="29"/>
      <c r="DZM4" s="29"/>
      <c r="DZN4" s="29"/>
      <c r="DZO4" s="29"/>
      <c r="DZP4" s="29"/>
      <c r="DZQ4" s="29"/>
      <c r="DZR4" s="29"/>
      <c r="DZS4" s="29"/>
      <c r="DZT4" s="29"/>
      <c r="DZU4" s="29"/>
      <c r="DZV4" s="29"/>
      <c r="DZW4" s="29"/>
      <c r="DZX4" s="29"/>
      <c r="DZY4" s="29"/>
      <c r="DZZ4" s="29"/>
      <c r="EAA4" s="29"/>
      <c r="EAB4" s="29"/>
      <c r="EAC4" s="29"/>
      <c r="EAD4" s="29"/>
      <c r="EAE4" s="29"/>
      <c r="EAF4" s="29"/>
      <c r="EAG4" s="29"/>
      <c r="EAH4" s="29"/>
      <c r="EAI4" s="29"/>
      <c r="EAJ4" s="29"/>
      <c r="EAK4" s="29"/>
      <c r="EAL4" s="29"/>
      <c r="EAM4" s="29"/>
      <c r="EAN4" s="29"/>
      <c r="EAO4" s="29"/>
      <c r="EAP4" s="29"/>
      <c r="EAQ4" s="29"/>
      <c r="EAR4" s="29"/>
      <c r="EAS4" s="29"/>
      <c r="EAT4" s="29"/>
      <c r="EAU4" s="29"/>
      <c r="EAV4" s="29"/>
      <c r="EAW4" s="29"/>
      <c r="EAX4" s="29"/>
      <c r="EAY4" s="29"/>
      <c r="EAZ4" s="29"/>
      <c r="EBA4" s="29"/>
      <c r="EBB4" s="29"/>
      <c r="EBC4" s="29"/>
      <c r="EBD4" s="29"/>
      <c r="EBE4" s="29"/>
      <c r="EBF4" s="29"/>
      <c r="EBG4" s="29"/>
      <c r="EBH4" s="29"/>
      <c r="EBI4" s="29"/>
      <c r="EBJ4" s="29"/>
      <c r="EBK4" s="29"/>
      <c r="EBL4" s="29"/>
      <c r="EBM4" s="29"/>
      <c r="EBN4" s="29"/>
      <c r="EBO4" s="29"/>
      <c r="EBP4" s="29"/>
      <c r="EBQ4" s="29"/>
      <c r="EBR4" s="29"/>
      <c r="EBS4" s="29"/>
      <c r="EBT4" s="29"/>
      <c r="EBU4" s="29"/>
      <c r="EBV4" s="29"/>
      <c r="EBW4" s="29"/>
      <c r="EBX4" s="29"/>
      <c r="EBY4" s="29"/>
      <c r="EBZ4" s="29"/>
      <c r="ECA4" s="29"/>
      <c r="ECB4" s="29"/>
      <c r="ECC4" s="29"/>
      <c r="ECD4" s="29"/>
      <c r="ECE4" s="29"/>
      <c r="ECF4" s="29"/>
      <c r="ECG4" s="29"/>
      <c r="ECH4" s="29"/>
      <c r="ECI4" s="29"/>
      <c r="ECJ4" s="29"/>
      <c r="ECK4" s="29"/>
      <c r="ECL4" s="29"/>
      <c r="ECM4" s="29"/>
      <c r="ECN4" s="29"/>
      <c r="ECO4" s="29"/>
      <c r="ECP4" s="29"/>
      <c r="ECQ4" s="29"/>
      <c r="ECR4" s="29"/>
      <c r="ECS4" s="29"/>
      <c r="ECT4" s="29"/>
      <c r="ECU4" s="29"/>
      <c r="ECV4" s="29"/>
      <c r="ECW4" s="29"/>
      <c r="ECX4" s="29"/>
      <c r="ECY4" s="29"/>
      <c r="ECZ4" s="29"/>
      <c r="EDA4" s="29"/>
      <c r="EDB4" s="29"/>
      <c r="EDC4" s="29"/>
      <c r="EDD4" s="29"/>
      <c r="EDE4" s="29"/>
      <c r="EDF4" s="29"/>
      <c r="EDG4" s="29"/>
      <c r="EDH4" s="29"/>
      <c r="EDI4" s="29"/>
      <c r="EDJ4" s="29"/>
      <c r="EDK4" s="29"/>
      <c r="EDL4" s="29"/>
      <c r="EDM4" s="29"/>
      <c r="EDN4" s="29"/>
      <c r="EDO4" s="29"/>
      <c r="EDP4" s="29"/>
      <c r="EDQ4" s="29"/>
      <c r="EDR4" s="29"/>
      <c r="EDS4" s="29"/>
      <c r="EDT4" s="29"/>
      <c r="EDU4" s="29"/>
      <c r="EDV4" s="29"/>
      <c r="EDW4" s="29"/>
      <c r="EDX4" s="29"/>
      <c r="EDY4" s="29"/>
      <c r="EDZ4" s="29"/>
      <c r="EEA4" s="29"/>
      <c r="EEB4" s="29"/>
      <c r="EEC4" s="29"/>
      <c r="EED4" s="29"/>
      <c r="EEE4" s="29"/>
      <c r="EEF4" s="29"/>
      <c r="EEG4" s="29"/>
      <c r="EEH4" s="29"/>
      <c r="EEI4" s="29"/>
      <c r="EEJ4" s="29"/>
      <c r="EEK4" s="29"/>
      <c r="EEL4" s="29"/>
      <c r="EEM4" s="29"/>
      <c r="EEN4" s="29"/>
      <c r="EEO4" s="29"/>
      <c r="EEP4" s="29"/>
      <c r="EEQ4" s="29"/>
      <c r="EER4" s="29"/>
      <c r="EES4" s="29"/>
      <c r="EET4" s="29"/>
      <c r="EEU4" s="29"/>
      <c r="EEV4" s="29"/>
      <c r="EEW4" s="29"/>
      <c r="EEX4" s="29"/>
      <c r="EEY4" s="29"/>
      <c r="EEZ4" s="29"/>
      <c r="EFA4" s="29"/>
      <c r="EFB4" s="29"/>
      <c r="EFC4" s="29"/>
      <c r="EFD4" s="29"/>
      <c r="EFE4" s="29"/>
      <c r="EFF4" s="29"/>
      <c r="EFG4" s="29"/>
      <c r="EFH4" s="29"/>
      <c r="EFI4" s="29"/>
      <c r="EFJ4" s="29"/>
      <c r="EFK4" s="29"/>
      <c r="EFL4" s="29"/>
      <c r="EFM4" s="29"/>
      <c r="EFN4" s="29"/>
      <c r="EFO4" s="29"/>
      <c r="EFP4" s="29"/>
      <c r="EFQ4" s="29"/>
      <c r="EFR4" s="29"/>
      <c r="EFS4" s="29"/>
      <c r="EFT4" s="29"/>
      <c r="EFU4" s="29"/>
      <c r="EFV4" s="29"/>
      <c r="EFW4" s="29"/>
      <c r="EFX4" s="29"/>
      <c r="EFY4" s="29"/>
      <c r="EFZ4" s="29"/>
      <c r="EGA4" s="29"/>
      <c r="EGB4" s="29"/>
      <c r="EGC4" s="29"/>
      <c r="EGD4" s="29"/>
      <c r="EGE4" s="29"/>
      <c r="EGF4" s="29"/>
      <c r="EGG4" s="29"/>
      <c r="EGH4" s="29"/>
      <c r="EGI4" s="29"/>
      <c r="EGJ4" s="29"/>
      <c r="EGK4" s="29"/>
      <c r="EGL4" s="29"/>
      <c r="EGM4" s="29"/>
      <c r="EGN4" s="29"/>
      <c r="EGO4" s="29"/>
      <c r="EGP4" s="29"/>
      <c r="EGQ4" s="29"/>
      <c r="EGR4" s="29"/>
      <c r="EGS4" s="29"/>
      <c r="EGT4" s="29"/>
      <c r="EGU4" s="29"/>
      <c r="EGV4" s="29"/>
      <c r="EGW4" s="29"/>
      <c r="EGX4" s="29"/>
      <c r="EGY4" s="29"/>
      <c r="EGZ4" s="29"/>
      <c r="EHA4" s="29"/>
      <c r="EHB4" s="29"/>
      <c r="EHC4" s="29"/>
      <c r="EHD4" s="29"/>
      <c r="EHE4" s="29"/>
      <c r="EHF4" s="29"/>
      <c r="EHG4" s="29"/>
      <c r="EHH4" s="29"/>
      <c r="EHI4" s="29"/>
      <c r="EHJ4" s="29"/>
      <c r="EHK4" s="29"/>
      <c r="EHL4" s="29"/>
      <c r="EHM4" s="29"/>
      <c r="EHN4" s="29"/>
      <c r="EHO4" s="29"/>
      <c r="EHP4" s="29"/>
      <c r="EHQ4" s="29"/>
      <c r="EHR4" s="29"/>
      <c r="EHS4" s="29"/>
      <c r="EHT4" s="29"/>
      <c r="EHU4" s="29"/>
      <c r="EHV4" s="29"/>
      <c r="EHW4" s="29"/>
      <c r="EHX4" s="29"/>
      <c r="EHY4" s="29"/>
      <c r="EHZ4" s="29"/>
      <c r="EIA4" s="29"/>
      <c r="EIB4" s="29"/>
      <c r="EIC4" s="29"/>
      <c r="EID4" s="29"/>
      <c r="EIE4" s="29"/>
      <c r="EIF4" s="29"/>
      <c r="EIG4" s="29"/>
      <c r="EIH4" s="29"/>
      <c r="EII4" s="29"/>
      <c r="EIJ4" s="29"/>
      <c r="EIK4" s="29"/>
      <c r="EIL4" s="29"/>
      <c r="EIM4" s="29"/>
      <c r="EIN4" s="29"/>
      <c r="EIO4" s="29"/>
      <c r="EIP4" s="29"/>
      <c r="EIQ4" s="29"/>
      <c r="EIR4" s="29"/>
      <c r="EIS4" s="29"/>
      <c r="EIT4" s="29"/>
      <c r="EIU4" s="29"/>
      <c r="EIV4" s="29"/>
      <c r="EIW4" s="29"/>
      <c r="EIX4" s="29"/>
      <c r="EIY4" s="29"/>
      <c r="EIZ4" s="29"/>
      <c r="EJA4" s="29"/>
      <c r="EJB4" s="29"/>
      <c r="EJC4" s="29"/>
      <c r="EJD4" s="29"/>
      <c r="EJE4" s="29"/>
      <c r="EJF4" s="29"/>
      <c r="EJG4" s="29"/>
      <c r="EJH4" s="29"/>
      <c r="EJI4" s="29"/>
      <c r="EJJ4" s="29"/>
      <c r="EJK4" s="29"/>
      <c r="EJL4" s="29"/>
      <c r="EJM4" s="29"/>
      <c r="EJN4" s="29"/>
      <c r="EJO4" s="29"/>
      <c r="EJP4" s="29"/>
      <c r="EJQ4" s="29"/>
      <c r="EJR4" s="29"/>
      <c r="EJS4" s="29"/>
      <c r="EJT4" s="29"/>
      <c r="EJU4" s="29"/>
      <c r="EJV4" s="29"/>
      <c r="EJW4" s="29"/>
      <c r="EJX4" s="29"/>
      <c r="EJY4" s="29"/>
      <c r="EJZ4" s="29"/>
      <c r="EKA4" s="29"/>
      <c r="EKB4" s="29"/>
      <c r="EKC4" s="29"/>
      <c r="EKD4" s="29"/>
      <c r="EKE4" s="29"/>
      <c r="EKF4" s="29"/>
      <c r="EKG4" s="29"/>
      <c r="EKH4" s="29"/>
      <c r="EKI4" s="29"/>
      <c r="EKJ4" s="29"/>
      <c r="EKK4" s="29"/>
      <c r="EKL4" s="29"/>
      <c r="EKM4" s="29"/>
      <c r="EKN4" s="29"/>
      <c r="EKO4" s="29"/>
      <c r="EKP4" s="29"/>
      <c r="EKQ4" s="29"/>
      <c r="EKR4" s="29"/>
      <c r="EKS4" s="29"/>
      <c r="EKT4" s="29"/>
      <c r="EKU4" s="29"/>
      <c r="EKV4" s="29"/>
      <c r="EKW4" s="29"/>
      <c r="EKX4" s="29"/>
      <c r="EKY4" s="29"/>
      <c r="EKZ4" s="29"/>
      <c r="ELA4" s="29"/>
      <c r="ELB4" s="29"/>
      <c r="ELC4" s="29"/>
      <c r="ELD4" s="29"/>
      <c r="ELE4" s="29"/>
      <c r="ELF4" s="29"/>
      <c r="ELG4" s="29"/>
      <c r="ELH4" s="29"/>
      <c r="ELI4" s="29"/>
      <c r="ELJ4" s="29"/>
      <c r="ELK4" s="29"/>
      <c r="ELL4" s="29"/>
      <c r="ELM4" s="29"/>
      <c r="ELN4" s="29"/>
      <c r="ELO4" s="29"/>
      <c r="ELP4" s="29"/>
      <c r="ELQ4" s="29"/>
      <c r="ELR4" s="29"/>
      <c r="ELS4" s="29"/>
      <c r="ELT4" s="29"/>
      <c r="ELU4" s="29"/>
      <c r="ELV4" s="29"/>
      <c r="ELW4" s="29"/>
      <c r="ELX4" s="29"/>
      <c r="ELY4" s="29"/>
      <c r="ELZ4" s="29"/>
      <c r="EMA4" s="29"/>
      <c r="EMB4" s="29"/>
      <c r="EMC4" s="29"/>
      <c r="EMD4" s="29"/>
      <c r="EME4" s="29"/>
      <c r="EMF4" s="29"/>
      <c r="EMG4" s="29"/>
      <c r="EMH4" s="29"/>
      <c r="EMI4" s="29"/>
      <c r="EMJ4" s="29"/>
      <c r="EMK4" s="29"/>
      <c r="EML4" s="29"/>
      <c r="EMM4" s="29"/>
      <c r="EMN4" s="29"/>
      <c r="EMO4" s="29"/>
      <c r="EMP4" s="29"/>
      <c r="EMQ4" s="29"/>
      <c r="EMR4" s="29"/>
      <c r="EMS4" s="29"/>
      <c r="EMT4" s="29"/>
      <c r="EMU4" s="29"/>
      <c r="EMV4" s="29"/>
      <c r="EMW4" s="29"/>
      <c r="EMX4" s="29"/>
      <c r="EMY4" s="29"/>
      <c r="EMZ4" s="29"/>
      <c r="ENA4" s="29"/>
      <c r="ENB4" s="29"/>
      <c r="ENC4" s="29"/>
      <c r="END4" s="29"/>
      <c r="ENE4" s="29"/>
      <c r="ENF4" s="29"/>
      <c r="ENG4" s="29"/>
      <c r="ENH4" s="29"/>
      <c r="ENI4" s="29"/>
      <c r="ENJ4" s="29"/>
      <c r="ENK4" s="29"/>
      <c r="ENL4" s="29"/>
      <c r="ENM4" s="29"/>
      <c r="ENN4" s="29"/>
      <c r="ENO4" s="29"/>
      <c r="ENP4" s="29"/>
      <c r="ENQ4" s="29"/>
      <c r="ENR4" s="29"/>
      <c r="ENS4" s="29"/>
      <c r="ENT4" s="29"/>
      <c r="ENU4" s="29"/>
      <c r="ENV4" s="29"/>
      <c r="ENW4" s="29"/>
      <c r="ENX4" s="29"/>
      <c r="ENY4" s="29"/>
      <c r="ENZ4" s="29"/>
      <c r="EOA4" s="29"/>
      <c r="EOB4" s="29"/>
      <c r="EOC4" s="29"/>
      <c r="EOD4" s="29"/>
      <c r="EOE4" s="29"/>
      <c r="EOF4" s="29"/>
      <c r="EOG4" s="29"/>
      <c r="EOH4" s="29"/>
      <c r="EOI4" s="29"/>
      <c r="EOJ4" s="29"/>
      <c r="EOK4" s="29"/>
      <c r="EOL4" s="29"/>
      <c r="EOM4" s="29"/>
      <c r="EON4" s="29"/>
      <c r="EOO4" s="29"/>
      <c r="EOP4" s="29"/>
      <c r="EOQ4" s="29"/>
      <c r="EOR4" s="29"/>
      <c r="EOS4" s="29"/>
      <c r="EOT4" s="29"/>
      <c r="EOU4" s="29"/>
      <c r="EOV4" s="29"/>
      <c r="EOW4" s="29"/>
      <c r="EOX4" s="29"/>
      <c r="EOY4" s="29"/>
      <c r="EOZ4" s="29"/>
      <c r="EPA4" s="29"/>
      <c r="EPB4" s="29"/>
      <c r="EPC4" s="29"/>
      <c r="EPD4" s="29"/>
      <c r="EPE4" s="29"/>
      <c r="EPF4" s="29"/>
      <c r="EPG4" s="29"/>
      <c r="EPH4" s="29"/>
      <c r="EPI4" s="29"/>
      <c r="EPJ4" s="29"/>
      <c r="EPK4" s="29"/>
      <c r="EPL4" s="29"/>
      <c r="EPM4" s="29"/>
      <c r="EPN4" s="29"/>
      <c r="EPO4" s="29"/>
      <c r="EPP4" s="29"/>
      <c r="EPQ4" s="29"/>
      <c r="EPR4" s="29"/>
      <c r="EPS4" s="29"/>
      <c r="EPT4" s="29"/>
      <c r="EPU4" s="29"/>
      <c r="EPV4" s="29"/>
      <c r="EPW4" s="29"/>
      <c r="EPX4" s="29"/>
      <c r="EPY4" s="29"/>
      <c r="EPZ4" s="29"/>
      <c r="EQA4" s="29"/>
      <c r="EQB4" s="29"/>
      <c r="EQC4" s="29"/>
      <c r="EQD4" s="29"/>
      <c r="EQE4" s="29"/>
      <c r="EQF4" s="29"/>
      <c r="EQG4" s="29"/>
      <c r="EQH4" s="29"/>
      <c r="EQI4" s="29"/>
      <c r="EQJ4" s="29"/>
      <c r="EQK4" s="29"/>
      <c r="EQL4" s="29"/>
      <c r="EQM4" s="29"/>
      <c r="EQN4" s="29"/>
      <c r="EQO4" s="29"/>
      <c r="EQP4" s="29"/>
      <c r="EQQ4" s="29"/>
      <c r="EQR4" s="29"/>
      <c r="EQS4" s="29"/>
      <c r="EQT4" s="29"/>
      <c r="EQU4" s="29"/>
      <c r="EQV4" s="29"/>
      <c r="EQW4" s="29"/>
      <c r="EQX4" s="29"/>
      <c r="EQY4" s="29"/>
      <c r="EQZ4" s="29"/>
      <c r="ERA4" s="29"/>
      <c r="ERB4" s="29"/>
      <c r="ERC4" s="29"/>
      <c r="ERD4" s="29"/>
      <c r="ERE4" s="29"/>
      <c r="ERF4" s="29"/>
      <c r="ERG4" s="29"/>
      <c r="ERH4" s="29"/>
      <c r="ERI4" s="29"/>
      <c r="ERJ4" s="29"/>
      <c r="ERK4" s="29"/>
      <c r="ERL4" s="29"/>
      <c r="ERM4" s="29"/>
      <c r="ERN4" s="29"/>
      <c r="ERO4" s="29"/>
      <c r="ERP4" s="29"/>
      <c r="ERQ4" s="29"/>
      <c r="ERR4" s="29"/>
      <c r="ERS4" s="29"/>
      <c r="ERT4" s="29"/>
      <c r="ERU4" s="29"/>
      <c r="ERV4" s="29"/>
      <c r="ERW4" s="29"/>
      <c r="ERX4" s="29"/>
      <c r="ERY4" s="29"/>
      <c r="ERZ4" s="29"/>
      <c r="ESA4" s="29"/>
      <c r="ESB4" s="29"/>
      <c r="ESC4" s="29"/>
      <c r="ESD4" s="29"/>
      <c r="ESE4" s="29"/>
      <c r="ESF4" s="29"/>
      <c r="ESG4" s="29"/>
      <c r="ESH4" s="29"/>
      <c r="ESI4" s="29"/>
      <c r="ESJ4" s="29"/>
      <c r="ESK4" s="29"/>
      <c r="ESL4" s="29"/>
      <c r="ESM4" s="29"/>
      <c r="ESN4" s="29"/>
      <c r="ESO4" s="29"/>
      <c r="ESP4" s="29"/>
      <c r="ESQ4" s="29"/>
      <c r="ESR4" s="29"/>
      <c r="ESS4" s="29"/>
      <c r="EST4" s="29"/>
      <c r="ESU4" s="29"/>
      <c r="ESV4" s="29"/>
      <c r="ESW4" s="29"/>
      <c r="ESX4" s="29"/>
      <c r="ESY4" s="29"/>
      <c r="ESZ4" s="29"/>
      <c r="ETA4" s="29"/>
      <c r="ETB4" s="29"/>
      <c r="ETC4" s="29"/>
      <c r="ETD4" s="29"/>
      <c r="ETE4" s="29"/>
      <c r="ETF4" s="29"/>
      <c r="ETG4" s="29"/>
      <c r="ETH4" s="29"/>
      <c r="ETI4" s="29"/>
      <c r="ETJ4" s="29"/>
      <c r="ETK4" s="29"/>
      <c r="ETL4" s="29"/>
      <c r="ETM4" s="29"/>
      <c r="ETN4" s="29"/>
      <c r="ETO4" s="29"/>
      <c r="ETP4" s="29"/>
      <c r="ETQ4" s="29"/>
      <c r="ETR4" s="29"/>
      <c r="ETS4" s="29"/>
      <c r="ETT4" s="29"/>
      <c r="ETU4" s="29"/>
      <c r="ETV4" s="29"/>
      <c r="ETW4" s="29"/>
      <c r="ETX4" s="29"/>
      <c r="ETY4" s="29"/>
      <c r="ETZ4" s="29"/>
      <c r="EUA4" s="29"/>
      <c r="EUB4" s="29"/>
      <c r="EUC4" s="29"/>
      <c r="EUD4" s="29"/>
      <c r="EUE4" s="29"/>
      <c r="EUF4" s="29"/>
      <c r="EUG4" s="29"/>
      <c r="EUH4" s="29"/>
      <c r="EUI4" s="29"/>
      <c r="EUJ4" s="29"/>
      <c r="EUK4" s="29"/>
      <c r="EUL4" s="29"/>
      <c r="EUM4" s="29"/>
      <c r="EUN4" s="29"/>
      <c r="EUO4" s="29"/>
      <c r="EUP4" s="29"/>
      <c r="EUQ4" s="29"/>
      <c r="EUR4" s="29"/>
      <c r="EUS4" s="29"/>
      <c r="EUT4" s="29"/>
      <c r="EUU4" s="29"/>
      <c r="EUV4" s="29"/>
      <c r="EUW4" s="29"/>
      <c r="EUX4" s="29"/>
      <c r="EUY4" s="29"/>
      <c r="EUZ4" s="29"/>
      <c r="EVA4" s="29"/>
      <c r="EVB4" s="29"/>
      <c r="EVC4" s="29"/>
      <c r="EVD4" s="29"/>
      <c r="EVE4" s="29"/>
      <c r="EVF4" s="29"/>
      <c r="EVG4" s="29"/>
      <c r="EVH4" s="29"/>
      <c r="EVI4" s="29"/>
      <c r="EVJ4" s="29"/>
      <c r="EVK4" s="29"/>
      <c r="EVL4" s="29"/>
      <c r="EVM4" s="29"/>
      <c r="EVN4" s="29"/>
      <c r="EVO4" s="29"/>
      <c r="EVP4" s="29"/>
      <c r="EVQ4" s="29"/>
      <c r="EVR4" s="29"/>
      <c r="EVS4" s="29"/>
      <c r="EVT4" s="29"/>
      <c r="EVU4" s="29"/>
      <c r="EVV4" s="29"/>
      <c r="EVW4" s="29"/>
      <c r="EVX4" s="29"/>
      <c r="EVY4" s="29"/>
      <c r="EVZ4" s="29"/>
      <c r="EWA4" s="29"/>
      <c r="EWB4" s="29"/>
      <c r="EWC4" s="29"/>
      <c r="EWD4" s="29"/>
      <c r="EWE4" s="29"/>
      <c r="EWF4" s="29"/>
      <c r="EWG4" s="29"/>
      <c r="EWH4" s="29"/>
      <c r="EWI4" s="29"/>
      <c r="EWJ4" s="29"/>
      <c r="EWK4" s="29"/>
      <c r="EWL4" s="29"/>
      <c r="EWM4" s="29"/>
      <c r="EWN4" s="29"/>
      <c r="EWO4" s="29"/>
      <c r="EWP4" s="29"/>
      <c r="EWQ4" s="29"/>
      <c r="EWR4" s="29"/>
      <c r="EWS4" s="29"/>
      <c r="EWT4" s="29"/>
      <c r="EWU4" s="29"/>
      <c r="EWV4" s="29"/>
      <c r="EWW4" s="29"/>
      <c r="EWX4" s="29"/>
      <c r="EWY4" s="29"/>
      <c r="EWZ4" s="29"/>
      <c r="EXA4" s="29"/>
      <c r="EXB4" s="29"/>
      <c r="EXC4" s="29"/>
      <c r="EXD4" s="29"/>
      <c r="EXE4" s="29"/>
      <c r="EXF4" s="29"/>
      <c r="EXG4" s="29"/>
      <c r="EXH4" s="29"/>
      <c r="EXI4" s="29"/>
      <c r="EXJ4" s="29"/>
      <c r="EXK4" s="29"/>
      <c r="EXL4" s="29"/>
      <c r="EXM4" s="29"/>
      <c r="EXN4" s="29"/>
      <c r="EXO4" s="29"/>
      <c r="EXP4" s="29"/>
      <c r="EXQ4" s="29"/>
      <c r="EXR4" s="29"/>
      <c r="EXS4" s="29"/>
      <c r="EXT4" s="29"/>
      <c r="EXU4" s="29"/>
      <c r="EXV4" s="29"/>
      <c r="EXW4" s="29"/>
      <c r="EXX4" s="29"/>
      <c r="EXY4" s="29"/>
      <c r="EXZ4" s="29"/>
      <c r="EYA4" s="29"/>
      <c r="EYB4" s="29"/>
      <c r="EYC4" s="29"/>
      <c r="EYD4" s="29"/>
      <c r="EYE4" s="29"/>
      <c r="EYF4" s="29"/>
      <c r="EYG4" s="29"/>
      <c r="EYH4" s="29"/>
      <c r="EYI4" s="29"/>
      <c r="EYJ4" s="29"/>
      <c r="EYK4" s="29"/>
      <c r="EYL4" s="29"/>
      <c r="EYM4" s="29"/>
      <c r="EYN4" s="29"/>
      <c r="EYO4" s="29"/>
      <c r="EYP4" s="29"/>
      <c r="EYQ4" s="29"/>
      <c r="EYR4" s="29"/>
      <c r="EYS4" s="29"/>
      <c r="EYT4" s="29"/>
      <c r="EYU4" s="29"/>
      <c r="EYV4" s="29"/>
      <c r="EYW4" s="29"/>
      <c r="EYX4" s="29"/>
      <c r="EYY4" s="29"/>
      <c r="EYZ4" s="29"/>
      <c r="EZA4" s="29"/>
      <c r="EZB4" s="29"/>
      <c r="EZC4" s="29"/>
      <c r="EZD4" s="29"/>
      <c r="EZE4" s="29"/>
      <c r="EZF4" s="29"/>
      <c r="EZG4" s="29"/>
      <c r="EZH4" s="29"/>
      <c r="EZI4" s="29"/>
      <c r="EZJ4" s="29"/>
      <c r="EZK4" s="29"/>
      <c r="EZL4" s="29"/>
      <c r="EZM4" s="29"/>
      <c r="EZN4" s="29"/>
      <c r="EZO4" s="29"/>
      <c r="EZP4" s="29"/>
      <c r="EZQ4" s="29"/>
      <c r="EZR4" s="29"/>
      <c r="EZS4" s="29"/>
      <c r="EZT4" s="29"/>
      <c r="EZU4" s="29"/>
      <c r="EZV4" s="29"/>
      <c r="EZW4" s="29"/>
      <c r="EZX4" s="29"/>
      <c r="EZY4" s="29"/>
      <c r="EZZ4" s="29"/>
      <c r="FAA4" s="29"/>
      <c r="FAB4" s="29"/>
      <c r="FAC4" s="29"/>
      <c r="FAD4" s="29"/>
      <c r="FAE4" s="29"/>
      <c r="FAF4" s="29"/>
      <c r="FAG4" s="29"/>
      <c r="FAH4" s="29"/>
      <c r="FAI4" s="29"/>
      <c r="FAJ4" s="29"/>
      <c r="FAK4" s="29"/>
      <c r="FAL4" s="29"/>
      <c r="FAM4" s="29"/>
      <c r="FAN4" s="29"/>
      <c r="FAO4" s="29"/>
      <c r="FAP4" s="29"/>
      <c r="FAQ4" s="29"/>
      <c r="FAR4" s="29"/>
      <c r="FAS4" s="29"/>
      <c r="FAT4" s="29"/>
      <c r="FAU4" s="29"/>
      <c r="FAV4" s="29"/>
      <c r="FAW4" s="29"/>
      <c r="FAX4" s="29"/>
      <c r="FAY4" s="29"/>
      <c r="FAZ4" s="29"/>
      <c r="FBA4" s="29"/>
      <c r="FBB4" s="29"/>
      <c r="FBC4" s="29"/>
      <c r="FBD4" s="29"/>
      <c r="FBE4" s="29"/>
      <c r="FBF4" s="29"/>
      <c r="FBG4" s="29"/>
      <c r="FBH4" s="29"/>
      <c r="FBI4" s="29"/>
      <c r="FBJ4" s="29"/>
      <c r="FBK4" s="29"/>
      <c r="FBL4" s="29"/>
      <c r="FBM4" s="29"/>
      <c r="FBN4" s="29"/>
      <c r="FBO4" s="29"/>
      <c r="FBP4" s="29"/>
      <c r="FBQ4" s="29"/>
      <c r="FBR4" s="29"/>
      <c r="FBS4" s="29"/>
      <c r="FBT4" s="29"/>
      <c r="FBU4" s="29"/>
      <c r="FBV4" s="29"/>
      <c r="FBW4" s="29"/>
      <c r="FBX4" s="29"/>
      <c r="FBY4" s="29"/>
      <c r="FBZ4" s="29"/>
      <c r="FCA4" s="29"/>
      <c r="FCB4" s="29"/>
      <c r="FCC4" s="29"/>
      <c r="FCD4" s="29"/>
      <c r="FCE4" s="29"/>
      <c r="FCF4" s="29"/>
      <c r="FCG4" s="29"/>
      <c r="FCH4" s="29"/>
      <c r="FCI4" s="29"/>
      <c r="FCJ4" s="29"/>
      <c r="FCK4" s="29"/>
      <c r="FCL4" s="29"/>
      <c r="FCM4" s="29"/>
      <c r="FCN4" s="29"/>
      <c r="FCO4" s="29"/>
      <c r="FCP4" s="29"/>
      <c r="FCQ4" s="29"/>
      <c r="FCR4" s="29"/>
      <c r="FCS4" s="29"/>
      <c r="FCT4" s="29"/>
      <c r="FCU4" s="29"/>
      <c r="FCV4" s="29"/>
      <c r="FCW4" s="29"/>
      <c r="FCX4" s="29"/>
      <c r="FCY4" s="29"/>
      <c r="FCZ4" s="29"/>
      <c r="FDA4" s="29"/>
      <c r="FDB4" s="29"/>
      <c r="FDC4" s="29"/>
      <c r="FDD4" s="29"/>
      <c r="FDE4" s="29"/>
      <c r="FDF4" s="29"/>
      <c r="FDG4" s="29"/>
      <c r="FDH4" s="29"/>
      <c r="FDI4" s="29"/>
      <c r="FDJ4" s="29"/>
      <c r="FDK4" s="29"/>
      <c r="FDL4" s="29"/>
      <c r="FDM4" s="29"/>
      <c r="FDN4" s="29"/>
      <c r="FDO4" s="29"/>
      <c r="FDP4" s="29"/>
      <c r="FDQ4" s="29"/>
      <c r="FDR4" s="29"/>
      <c r="FDS4" s="29"/>
      <c r="FDT4" s="29"/>
      <c r="FDU4" s="29"/>
      <c r="FDV4" s="29"/>
      <c r="FDW4" s="29"/>
      <c r="FDX4" s="29"/>
      <c r="FDY4" s="29"/>
      <c r="FDZ4" s="29"/>
      <c r="FEA4" s="29"/>
      <c r="FEB4" s="29"/>
      <c r="FEC4" s="29"/>
      <c r="FED4" s="29"/>
      <c r="FEE4" s="29"/>
      <c r="FEF4" s="29"/>
      <c r="FEG4" s="29"/>
      <c r="FEH4" s="29"/>
      <c r="FEI4" s="29"/>
      <c r="FEJ4" s="29"/>
      <c r="FEK4" s="29"/>
      <c r="FEL4" s="29"/>
      <c r="FEM4" s="29"/>
      <c r="FEN4" s="29"/>
      <c r="FEO4" s="29"/>
      <c r="FEP4" s="29"/>
      <c r="FEQ4" s="29"/>
      <c r="FER4" s="29"/>
      <c r="FES4" s="29"/>
      <c r="FET4" s="29"/>
      <c r="FEU4" s="29"/>
      <c r="FEV4" s="29"/>
      <c r="FEW4" s="29"/>
      <c r="FEX4" s="29"/>
      <c r="FEY4" s="29"/>
      <c r="FEZ4" s="29"/>
      <c r="FFA4" s="29"/>
      <c r="FFB4" s="29"/>
      <c r="FFC4" s="29"/>
      <c r="FFD4" s="29"/>
      <c r="FFE4" s="29"/>
      <c r="FFF4" s="29"/>
      <c r="FFG4" s="29"/>
      <c r="FFH4" s="29"/>
      <c r="FFI4" s="29"/>
      <c r="FFJ4" s="29"/>
      <c r="FFK4" s="29"/>
      <c r="FFL4" s="29"/>
      <c r="FFM4" s="29"/>
      <c r="FFN4" s="29"/>
      <c r="FFO4" s="29"/>
      <c r="FFP4" s="29"/>
      <c r="FFQ4" s="29"/>
      <c r="FFR4" s="29"/>
      <c r="FFS4" s="29"/>
      <c r="FFT4" s="29"/>
      <c r="FFU4" s="29"/>
      <c r="FFV4" s="29"/>
      <c r="FFW4" s="29"/>
      <c r="FFX4" s="29"/>
      <c r="FFY4" s="29"/>
      <c r="FFZ4" s="29"/>
      <c r="FGA4" s="29"/>
      <c r="FGB4" s="29"/>
      <c r="FGC4" s="29"/>
      <c r="FGD4" s="29"/>
      <c r="FGE4" s="29"/>
      <c r="FGF4" s="29"/>
      <c r="FGG4" s="29"/>
      <c r="FGH4" s="29"/>
      <c r="FGI4" s="29"/>
      <c r="FGJ4" s="29"/>
      <c r="FGK4" s="29"/>
      <c r="FGL4" s="29"/>
      <c r="FGM4" s="29"/>
      <c r="FGN4" s="29"/>
      <c r="FGO4" s="29"/>
      <c r="FGP4" s="29"/>
      <c r="FGQ4" s="29"/>
      <c r="FGR4" s="29"/>
      <c r="FGS4" s="29"/>
      <c r="FGT4" s="29"/>
      <c r="FGU4" s="29"/>
      <c r="FGV4" s="29"/>
      <c r="FGW4" s="29"/>
      <c r="FGX4" s="29"/>
      <c r="FGY4" s="29"/>
      <c r="FGZ4" s="29"/>
      <c r="FHA4" s="29"/>
      <c r="FHB4" s="29"/>
      <c r="FHC4" s="29"/>
      <c r="FHD4" s="29"/>
      <c r="FHE4" s="29"/>
      <c r="FHF4" s="29"/>
      <c r="FHG4" s="29"/>
      <c r="FHH4" s="29"/>
      <c r="FHI4" s="29"/>
      <c r="FHJ4" s="29"/>
      <c r="FHK4" s="29"/>
      <c r="FHL4" s="29"/>
      <c r="FHM4" s="29"/>
      <c r="FHN4" s="29"/>
      <c r="FHO4" s="29"/>
      <c r="FHP4" s="29"/>
      <c r="FHQ4" s="29"/>
      <c r="FHR4" s="29"/>
      <c r="FHS4" s="29"/>
      <c r="FHT4" s="29"/>
      <c r="FHU4" s="29"/>
      <c r="FHV4" s="29"/>
      <c r="FHW4" s="29"/>
      <c r="FHX4" s="29"/>
      <c r="FHY4" s="29"/>
      <c r="FHZ4" s="29"/>
      <c r="FIA4" s="29"/>
      <c r="FIB4" s="29"/>
      <c r="FIC4" s="29"/>
      <c r="FID4" s="29"/>
      <c r="FIE4" s="29"/>
      <c r="FIF4" s="29"/>
      <c r="FIG4" s="29"/>
      <c r="FIH4" s="29"/>
      <c r="FII4" s="29"/>
      <c r="FIJ4" s="29"/>
      <c r="FIK4" s="29"/>
      <c r="FIL4" s="29"/>
      <c r="FIM4" s="29"/>
      <c r="FIN4" s="29"/>
      <c r="FIO4" s="29"/>
      <c r="FIP4" s="29"/>
      <c r="FIQ4" s="29"/>
      <c r="FIR4" s="29"/>
      <c r="FIS4" s="29"/>
      <c r="FIT4" s="29"/>
      <c r="FIU4" s="29"/>
      <c r="FIV4" s="29"/>
      <c r="FIW4" s="29"/>
      <c r="FIX4" s="29"/>
      <c r="FIY4" s="29"/>
      <c r="FIZ4" s="29"/>
      <c r="FJA4" s="29"/>
      <c r="FJB4" s="29"/>
      <c r="FJC4" s="29"/>
      <c r="FJD4" s="29"/>
      <c r="FJE4" s="29"/>
      <c r="FJF4" s="29"/>
      <c r="FJG4" s="29"/>
      <c r="FJH4" s="29"/>
      <c r="FJI4" s="29"/>
      <c r="FJJ4" s="29"/>
      <c r="FJK4" s="29"/>
      <c r="FJL4" s="29"/>
      <c r="FJM4" s="29"/>
      <c r="FJN4" s="29"/>
      <c r="FJO4" s="29"/>
      <c r="FJP4" s="29"/>
      <c r="FJQ4" s="29"/>
      <c r="FJR4" s="29"/>
      <c r="FJS4" s="29"/>
      <c r="FJT4" s="29"/>
      <c r="FJU4" s="29"/>
      <c r="FJV4" s="29"/>
      <c r="FJW4" s="29"/>
      <c r="FJX4" s="29"/>
      <c r="FJY4" s="29"/>
      <c r="FJZ4" s="29"/>
      <c r="FKA4" s="29"/>
      <c r="FKB4" s="29"/>
      <c r="FKC4" s="29"/>
      <c r="FKD4" s="29"/>
      <c r="FKE4" s="29"/>
      <c r="FKF4" s="29"/>
      <c r="FKG4" s="29"/>
      <c r="FKH4" s="29"/>
      <c r="FKI4" s="29"/>
      <c r="FKJ4" s="29"/>
      <c r="FKK4" s="29"/>
      <c r="FKL4" s="29"/>
      <c r="FKM4" s="29"/>
      <c r="FKN4" s="29"/>
      <c r="FKO4" s="29"/>
      <c r="FKP4" s="29"/>
      <c r="FKQ4" s="29"/>
      <c r="FKR4" s="29"/>
      <c r="FKS4" s="29"/>
      <c r="FKT4" s="29"/>
      <c r="FKU4" s="29"/>
      <c r="FKV4" s="29"/>
      <c r="FKW4" s="29"/>
      <c r="FKX4" s="29"/>
      <c r="FKY4" s="29"/>
      <c r="FKZ4" s="29"/>
      <c r="FLA4" s="29"/>
      <c r="FLB4" s="29"/>
      <c r="FLC4" s="29"/>
      <c r="FLD4" s="29"/>
      <c r="FLE4" s="29"/>
      <c r="FLF4" s="29"/>
      <c r="FLG4" s="29"/>
      <c r="FLH4" s="29"/>
      <c r="FLI4" s="29"/>
      <c r="FLJ4" s="29"/>
      <c r="FLK4" s="29"/>
      <c r="FLL4" s="29"/>
      <c r="FLM4" s="29"/>
      <c r="FLN4" s="29"/>
      <c r="FLO4" s="29"/>
      <c r="FLP4" s="29"/>
      <c r="FLQ4" s="29"/>
      <c r="FLR4" s="29"/>
      <c r="FLS4" s="29"/>
      <c r="FLT4" s="29"/>
      <c r="FLU4" s="29"/>
      <c r="FLV4" s="29"/>
      <c r="FLW4" s="29"/>
      <c r="FLX4" s="29"/>
      <c r="FLY4" s="29"/>
      <c r="FLZ4" s="29"/>
      <c r="FMA4" s="29"/>
      <c r="FMB4" s="29"/>
      <c r="FMC4" s="29"/>
      <c r="FMD4" s="29"/>
      <c r="FME4" s="29"/>
      <c r="FMF4" s="29"/>
      <c r="FMG4" s="29"/>
      <c r="FMH4" s="29"/>
      <c r="FMI4" s="29"/>
      <c r="FMJ4" s="29"/>
      <c r="FMK4" s="29"/>
      <c r="FML4" s="29"/>
      <c r="FMM4" s="29"/>
      <c r="FMN4" s="29"/>
      <c r="FMO4" s="29"/>
      <c r="FMP4" s="29"/>
      <c r="FMQ4" s="29"/>
      <c r="FMR4" s="29"/>
      <c r="FMS4" s="29"/>
      <c r="FMT4" s="29"/>
      <c r="FMU4" s="29"/>
      <c r="FMV4" s="29"/>
      <c r="FMW4" s="29"/>
      <c r="FMX4" s="29"/>
      <c r="FMY4" s="29"/>
      <c r="FMZ4" s="29"/>
      <c r="FNA4" s="29"/>
      <c r="FNB4" s="29"/>
      <c r="FNC4" s="29"/>
      <c r="FND4" s="29"/>
      <c r="FNE4" s="29"/>
      <c r="FNF4" s="29"/>
      <c r="FNG4" s="29"/>
    </row>
    <row r="5" spans="1:4431 13124:16382" s="30" customFormat="1" ht="29.25" customHeight="1" x14ac:dyDescent="0.3">
      <c r="A5" s="123"/>
      <c r="B5" s="77" t="s">
        <v>99</v>
      </c>
      <c r="C5" s="78"/>
      <c r="D5" s="78"/>
      <c r="E5" s="78"/>
      <c r="F5" s="78"/>
      <c r="G5" s="78"/>
      <c r="H5" s="78"/>
      <c r="I5" s="79"/>
      <c r="J5" s="79"/>
      <c r="K5" s="239"/>
      <c r="L5" s="239"/>
      <c r="M5" s="239"/>
      <c r="N5" s="239"/>
      <c r="O5" s="239"/>
      <c r="P5" s="239"/>
      <c r="Q5" s="239"/>
      <c r="R5" s="239"/>
      <c r="S5" s="29"/>
      <c r="T5" s="29"/>
      <c r="U5" s="29"/>
      <c r="V5" s="29"/>
      <c r="W5" s="29"/>
      <c r="X5" s="29"/>
      <c r="Y5" s="29"/>
      <c r="Z5" s="29"/>
      <c r="AA5" s="29"/>
      <c r="AB5" s="20"/>
      <c r="AC5" s="21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29"/>
      <c r="GA5" s="29"/>
      <c r="GB5" s="29"/>
      <c r="GC5" s="29"/>
      <c r="GD5" s="29"/>
      <c r="GE5" s="29"/>
      <c r="GF5" s="29"/>
      <c r="GG5" s="29"/>
      <c r="GH5" s="29"/>
      <c r="GI5" s="29"/>
      <c r="GJ5" s="29"/>
      <c r="GK5" s="29"/>
      <c r="GL5" s="29"/>
      <c r="GM5" s="29"/>
      <c r="GN5" s="29"/>
      <c r="GO5" s="29"/>
      <c r="GP5" s="29"/>
      <c r="GQ5" s="29"/>
      <c r="GR5" s="29"/>
      <c r="GS5" s="29"/>
      <c r="GT5" s="29"/>
      <c r="GU5" s="29"/>
      <c r="GV5" s="29"/>
      <c r="GW5" s="29"/>
      <c r="GX5" s="29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29"/>
      <c r="IS5" s="29"/>
      <c r="IT5" s="29"/>
      <c r="IU5" s="29"/>
      <c r="IV5" s="29"/>
      <c r="IW5" s="29"/>
      <c r="IX5" s="29"/>
      <c r="IY5" s="29"/>
      <c r="IZ5" s="29"/>
      <c r="JA5" s="29"/>
      <c r="JB5" s="29"/>
      <c r="JC5" s="29"/>
      <c r="JD5" s="29"/>
      <c r="JE5" s="29"/>
      <c r="JF5" s="29"/>
      <c r="JG5" s="29"/>
      <c r="JH5" s="29"/>
      <c r="JI5" s="29"/>
      <c r="JJ5" s="29"/>
      <c r="JK5" s="29"/>
      <c r="JL5" s="29"/>
      <c r="JM5" s="29"/>
      <c r="JN5" s="29"/>
      <c r="JO5" s="29"/>
      <c r="JP5" s="29"/>
      <c r="JQ5" s="29"/>
      <c r="JR5" s="29"/>
      <c r="JS5" s="29"/>
      <c r="JT5" s="29"/>
      <c r="JU5" s="29"/>
      <c r="JV5" s="29"/>
      <c r="JW5" s="29"/>
      <c r="JX5" s="29"/>
      <c r="JY5" s="29"/>
      <c r="JZ5" s="29"/>
      <c r="KA5" s="29"/>
      <c r="KB5" s="29"/>
      <c r="KC5" s="29"/>
      <c r="KD5" s="29"/>
      <c r="KE5" s="29"/>
      <c r="KF5" s="29"/>
      <c r="KG5" s="29"/>
      <c r="KH5" s="29"/>
      <c r="KI5" s="29"/>
      <c r="KJ5" s="29"/>
      <c r="KK5" s="29"/>
      <c r="KL5" s="29"/>
      <c r="KM5" s="29"/>
      <c r="KN5" s="29"/>
      <c r="KO5" s="29"/>
      <c r="KP5" s="29"/>
      <c r="KQ5" s="29"/>
      <c r="KR5" s="29"/>
      <c r="KS5" s="29"/>
      <c r="KT5" s="29"/>
      <c r="KU5" s="29"/>
      <c r="KV5" s="29"/>
      <c r="KW5" s="29"/>
      <c r="KX5" s="29"/>
      <c r="KY5" s="29"/>
      <c r="KZ5" s="29"/>
      <c r="LA5" s="29"/>
      <c r="LB5" s="29"/>
      <c r="LC5" s="29"/>
      <c r="LD5" s="29"/>
      <c r="LE5" s="29"/>
      <c r="LF5" s="29"/>
      <c r="LG5" s="29"/>
      <c r="LH5" s="29"/>
      <c r="LI5" s="29"/>
      <c r="LJ5" s="29"/>
      <c r="LK5" s="29"/>
      <c r="LL5" s="29"/>
      <c r="LM5" s="29"/>
      <c r="LN5" s="29"/>
      <c r="LO5" s="29"/>
      <c r="LP5" s="29"/>
      <c r="LQ5" s="29"/>
      <c r="LR5" s="29"/>
      <c r="LS5" s="29"/>
      <c r="LT5" s="29"/>
      <c r="LU5" s="29"/>
      <c r="LV5" s="29"/>
      <c r="LW5" s="29"/>
      <c r="LX5" s="29"/>
      <c r="LY5" s="29"/>
      <c r="LZ5" s="29"/>
      <c r="MA5" s="29"/>
      <c r="MB5" s="29"/>
      <c r="MC5" s="29"/>
      <c r="MD5" s="29"/>
      <c r="ME5" s="29"/>
      <c r="MF5" s="29"/>
      <c r="MG5" s="29"/>
      <c r="MH5" s="29"/>
      <c r="MI5" s="29"/>
      <c r="MJ5" s="29"/>
      <c r="MK5" s="29"/>
      <c r="ML5" s="29"/>
      <c r="MM5" s="29"/>
      <c r="MN5" s="29"/>
      <c r="MO5" s="29"/>
      <c r="MP5" s="29"/>
      <c r="MQ5" s="29"/>
      <c r="MR5" s="29"/>
      <c r="MS5" s="29"/>
      <c r="MT5" s="29"/>
      <c r="MU5" s="29"/>
      <c r="MV5" s="29"/>
      <c r="MW5" s="29"/>
      <c r="MX5" s="29"/>
      <c r="MY5" s="29"/>
      <c r="MZ5" s="29"/>
      <c r="NA5" s="29"/>
      <c r="NB5" s="29"/>
      <c r="NC5" s="29"/>
      <c r="ND5" s="29"/>
      <c r="NE5" s="29"/>
      <c r="NF5" s="29"/>
      <c r="NG5" s="29"/>
      <c r="NH5" s="29"/>
      <c r="NI5" s="29"/>
      <c r="NJ5" s="29"/>
      <c r="NK5" s="29"/>
      <c r="NL5" s="29"/>
      <c r="NM5" s="29"/>
      <c r="NN5" s="29"/>
      <c r="NO5" s="29"/>
      <c r="NP5" s="29"/>
      <c r="NQ5" s="29"/>
      <c r="NR5" s="29"/>
      <c r="NS5" s="29"/>
      <c r="NT5" s="29"/>
      <c r="NU5" s="29"/>
      <c r="NV5" s="29"/>
      <c r="NW5" s="29"/>
      <c r="NX5" s="29"/>
      <c r="NY5" s="29"/>
      <c r="NZ5" s="29"/>
      <c r="OA5" s="29"/>
      <c r="OB5" s="29"/>
      <c r="OC5" s="29"/>
      <c r="OD5" s="29"/>
      <c r="OE5" s="29"/>
      <c r="OF5" s="29"/>
      <c r="OG5" s="29"/>
      <c r="OH5" s="29"/>
      <c r="OI5" s="29"/>
      <c r="OJ5" s="29"/>
      <c r="OK5" s="29"/>
      <c r="OL5" s="29"/>
      <c r="OM5" s="29"/>
      <c r="ON5" s="29"/>
      <c r="OO5" s="29"/>
      <c r="OP5" s="29"/>
      <c r="OQ5" s="29"/>
      <c r="OR5" s="29"/>
      <c r="OS5" s="29"/>
      <c r="OT5" s="29"/>
      <c r="OU5" s="29"/>
      <c r="OV5" s="29"/>
      <c r="OW5" s="29"/>
      <c r="OX5" s="29"/>
      <c r="OY5" s="29"/>
      <c r="OZ5" s="29"/>
      <c r="PA5" s="29"/>
      <c r="PB5" s="29"/>
      <c r="PC5" s="29"/>
      <c r="PD5" s="29"/>
      <c r="PE5" s="29"/>
      <c r="PF5" s="29"/>
      <c r="PG5" s="29"/>
      <c r="PH5" s="29"/>
      <c r="PI5" s="29"/>
      <c r="PJ5" s="29"/>
      <c r="PK5" s="29"/>
      <c r="PL5" s="29"/>
      <c r="PM5" s="29"/>
      <c r="PN5" s="29"/>
      <c r="PO5" s="29"/>
      <c r="PP5" s="29"/>
      <c r="PQ5" s="29"/>
      <c r="PR5" s="29"/>
      <c r="PS5" s="29"/>
      <c r="PT5" s="29"/>
      <c r="PU5" s="29"/>
      <c r="PV5" s="29"/>
      <c r="PW5" s="29"/>
      <c r="PX5" s="29"/>
      <c r="PY5" s="29"/>
      <c r="PZ5" s="29"/>
      <c r="QA5" s="29"/>
      <c r="QB5" s="29"/>
      <c r="QC5" s="29"/>
      <c r="QD5" s="29"/>
      <c r="QE5" s="29"/>
      <c r="QF5" s="29"/>
      <c r="QG5" s="29"/>
      <c r="QH5" s="29"/>
      <c r="QI5" s="29"/>
      <c r="QJ5" s="29"/>
      <c r="QK5" s="29"/>
      <c r="QL5" s="29"/>
      <c r="QM5" s="29"/>
      <c r="QN5" s="29"/>
      <c r="QO5" s="29"/>
      <c r="QP5" s="29"/>
      <c r="QQ5" s="29"/>
      <c r="QR5" s="29"/>
      <c r="QS5" s="29"/>
      <c r="QT5" s="29"/>
      <c r="QU5" s="29"/>
      <c r="QV5" s="29"/>
      <c r="QW5" s="29"/>
      <c r="QX5" s="29"/>
      <c r="QY5" s="29"/>
      <c r="QZ5" s="29"/>
      <c r="RA5" s="29"/>
      <c r="RB5" s="29"/>
      <c r="RC5" s="29"/>
      <c r="RD5" s="29"/>
      <c r="RE5" s="29"/>
      <c r="RF5" s="29"/>
      <c r="RG5" s="29"/>
      <c r="RH5" s="29"/>
      <c r="RI5" s="29"/>
      <c r="RJ5" s="29"/>
      <c r="RK5" s="29"/>
      <c r="RL5" s="29"/>
      <c r="RM5" s="29"/>
      <c r="RN5" s="29"/>
      <c r="RO5" s="29"/>
      <c r="RP5" s="29"/>
      <c r="RQ5" s="29"/>
      <c r="RR5" s="29"/>
      <c r="RS5" s="29"/>
      <c r="RT5" s="29"/>
      <c r="RU5" s="29"/>
      <c r="RV5" s="29"/>
      <c r="RW5" s="29"/>
      <c r="RX5" s="29"/>
      <c r="RY5" s="29"/>
      <c r="RZ5" s="29"/>
      <c r="SA5" s="29"/>
      <c r="SB5" s="29"/>
      <c r="SC5" s="29"/>
      <c r="SD5" s="29"/>
      <c r="SE5" s="29"/>
      <c r="SF5" s="29"/>
      <c r="SG5" s="29"/>
      <c r="SH5" s="29"/>
      <c r="SI5" s="29"/>
      <c r="SJ5" s="29"/>
      <c r="SK5" s="29"/>
      <c r="SL5" s="29"/>
      <c r="SM5" s="29"/>
      <c r="SN5" s="29"/>
      <c r="SO5" s="29"/>
      <c r="SP5" s="29"/>
      <c r="SQ5" s="29"/>
      <c r="SR5" s="29"/>
      <c r="SS5" s="29"/>
      <c r="ST5" s="29"/>
      <c r="SU5" s="29"/>
      <c r="SV5" s="29"/>
      <c r="SW5" s="29"/>
      <c r="SX5" s="29"/>
      <c r="SY5" s="29"/>
      <c r="SZ5" s="29"/>
      <c r="TA5" s="29"/>
      <c r="TB5" s="29"/>
      <c r="TC5" s="29"/>
      <c r="TD5" s="29"/>
      <c r="TE5" s="29"/>
      <c r="TF5" s="29"/>
      <c r="TG5" s="29"/>
      <c r="TH5" s="29"/>
      <c r="TI5" s="29"/>
      <c r="TJ5" s="29"/>
      <c r="TK5" s="29"/>
      <c r="TL5" s="29"/>
      <c r="TM5" s="29"/>
      <c r="TN5" s="29"/>
      <c r="TO5" s="29"/>
      <c r="TP5" s="29"/>
      <c r="TQ5" s="29"/>
      <c r="TR5" s="29"/>
      <c r="TS5" s="29"/>
      <c r="TT5" s="29"/>
      <c r="TU5" s="29"/>
      <c r="TV5" s="29"/>
      <c r="TW5" s="29"/>
      <c r="TX5" s="29"/>
      <c r="TY5" s="29"/>
      <c r="TZ5" s="29"/>
      <c r="UA5" s="29"/>
      <c r="UB5" s="29"/>
      <c r="UC5" s="29"/>
      <c r="UD5" s="29"/>
      <c r="UE5" s="29"/>
      <c r="UF5" s="29"/>
      <c r="UG5" s="29"/>
      <c r="UH5" s="29"/>
      <c r="UI5" s="29"/>
      <c r="UJ5" s="29"/>
      <c r="UK5" s="29"/>
      <c r="UL5" s="29"/>
      <c r="UM5" s="29"/>
      <c r="UN5" s="29"/>
      <c r="UO5" s="29"/>
      <c r="UP5" s="29"/>
      <c r="UQ5" s="29"/>
      <c r="UR5" s="29"/>
      <c r="US5" s="29"/>
      <c r="UT5" s="29"/>
      <c r="UU5" s="29"/>
      <c r="UV5" s="29"/>
      <c r="UW5" s="29"/>
      <c r="UX5" s="29"/>
      <c r="UY5" s="29"/>
      <c r="UZ5" s="29"/>
      <c r="VA5" s="29"/>
      <c r="VB5" s="29"/>
      <c r="VC5" s="29"/>
      <c r="VD5" s="29"/>
      <c r="VE5" s="29"/>
      <c r="VF5" s="29"/>
      <c r="VG5" s="29"/>
      <c r="VH5" s="29"/>
      <c r="VI5" s="29"/>
      <c r="VJ5" s="29"/>
      <c r="VK5" s="29"/>
      <c r="VL5" s="29"/>
      <c r="VM5" s="29"/>
      <c r="VN5" s="29"/>
      <c r="VO5" s="29"/>
      <c r="VP5" s="29"/>
      <c r="VQ5" s="29"/>
      <c r="VR5" s="29"/>
      <c r="VS5" s="29"/>
      <c r="VT5" s="29"/>
      <c r="VU5" s="29"/>
      <c r="VV5" s="29"/>
      <c r="VW5" s="29"/>
      <c r="VX5" s="29"/>
      <c r="VY5" s="29"/>
      <c r="VZ5" s="29"/>
      <c r="WA5" s="29"/>
      <c r="WB5" s="29"/>
      <c r="WC5" s="29"/>
      <c r="WD5" s="29"/>
      <c r="WE5" s="29"/>
      <c r="WF5" s="29"/>
      <c r="WG5" s="29"/>
      <c r="WH5" s="29"/>
      <c r="WI5" s="29"/>
      <c r="WJ5" s="29"/>
      <c r="WK5" s="29"/>
      <c r="WL5" s="29"/>
      <c r="WM5" s="29"/>
      <c r="WN5" s="29"/>
      <c r="WO5" s="29"/>
      <c r="WP5" s="29"/>
      <c r="WQ5" s="29"/>
      <c r="WR5" s="29"/>
      <c r="WS5" s="29"/>
      <c r="WT5" s="29"/>
      <c r="WU5" s="29"/>
      <c r="WV5" s="29"/>
      <c r="WW5" s="29"/>
      <c r="WX5" s="29"/>
      <c r="WY5" s="29"/>
      <c r="WZ5" s="29"/>
      <c r="XA5" s="29"/>
      <c r="XB5" s="29"/>
      <c r="XC5" s="29"/>
      <c r="XD5" s="29"/>
      <c r="XE5" s="29"/>
      <c r="XF5" s="29"/>
      <c r="XG5" s="29"/>
      <c r="XH5" s="29"/>
      <c r="XI5" s="29"/>
      <c r="XJ5" s="29"/>
      <c r="XK5" s="29"/>
      <c r="XL5" s="29"/>
      <c r="XM5" s="29"/>
      <c r="XN5" s="29"/>
      <c r="XO5" s="29"/>
      <c r="XP5" s="29"/>
      <c r="XQ5" s="29"/>
      <c r="XR5" s="29"/>
      <c r="XS5" s="29"/>
      <c r="XT5" s="29"/>
      <c r="XU5" s="29"/>
      <c r="XV5" s="29"/>
      <c r="XW5" s="29"/>
      <c r="XX5" s="29"/>
      <c r="XY5" s="29"/>
      <c r="XZ5" s="29"/>
      <c r="YA5" s="29"/>
      <c r="YB5" s="29"/>
      <c r="YC5" s="29"/>
      <c r="YD5" s="29"/>
      <c r="YE5" s="29"/>
      <c r="YF5" s="29"/>
      <c r="YG5" s="29"/>
      <c r="YH5" s="29"/>
      <c r="YI5" s="29"/>
      <c r="YJ5" s="29"/>
      <c r="YK5" s="29"/>
      <c r="YL5" s="29"/>
      <c r="YM5" s="29"/>
      <c r="YN5" s="29"/>
      <c r="YO5" s="29"/>
      <c r="YP5" s="29"/>
      <c r="YQ5" s="29"/>
      <c r="YR5" s="29"/>
      <c r="YS5" s="29"/>
      <c r="YT5" s="29"/>
      <c r="YU5" s="29"/>
      <c r="YV5" s="29"/>
      <c r="YW5" s="29"/>
      <c r="YX5" s="29"/>
      <c r="YY5" s="29"/>
      <c r="YZ5" s="29"/>
      <c r="ZA5" s="29"/>
      <c r="ZB5" s="29"/>
      <c r="ZC5" s="29"/>
      <c r="ZD5" s="29"/>
      <c r="ZE5" s="29"/>
      <c r="ZF5" s="29"/>
      <c r="ZG5" s="29"/>
      <c r="ZH5" s="29"/>
      <c r="ZI5" s="29"/>
      <c r="ZJ5" s="29"/>
      <c r="ZK5" s="29"/>
      <c r="ZL5" s="29"/>
      <c r="ZM5" s="29"/>
      <c r="ZN5" s="29"/>
      <c r="ZO5" s="29"/>
      <c r="ZP5" s="29"/>
      <c r="ZQ5" s="29"/>
      <c r="ZR5" s="29"/>
      <c r="ZS5" s="29"/>
      <c r="ZT5" s="29"/>
      <c r="ZU5" s="29"/>
      <c r="ZV5" s="29"/>
      <c r="ZW5" s="29"/>
      <c r="ZX5" s="29"/>
      <c r="ZY5" s="29"/>
      <c r="ZZ5" s="29"/>
      <c r="AAA5" s="29"/>
      <c r="AAB5" s="29"/>
      <c r="AAC5" s="29"/>
      <c r="AAD5" s="29"/>
      <c r="AAE5" s="29"/>
      <c r="AAF5" s="29"/>
      <c r="AAG5" s="29"/>
      <c r="AAH5" s="29"/>
      <c r="AAI5" s="29"/>
      <c r="AAJ5" s="29"/>
      <c r="AAK5" s="29"/>
      <c r="AAL5" s="29"/>
      <c r="AAM5" s="29"/>
      <c r="AAN5" s="29"/>
      <c r="AAO5" s="29"/>
      <c r="AAP5" s="29"/>
      <c r="AAQ5" s="29"/>
      <c r="AAR5" s="29"/>
      <c r="AAS5" s="29"/>
      <c r="AAT5" s="29"/>
      <c r="AAU5" s="29"/>
      <c r="AAV5" s="29"/>
      <c r="AAW5" s="29"/>
      <c r="AAX5" s="29"/>
      <c r="AAY5" s="29"/>
      <c r="AAZ5" s="29"/>
      <c r="ABA5" s="29"/>
      <c r="ABB5" s="29"/>
      <c r="ABC5" s="29"/>
      <c r="ABD5" s="29"/>
      <c r="ABE5" s="29"/>
      <c r="ABF5" s="29"/>
      <c r="ABG5" s="29"/>
      <c r="ABH5" s="29"/>
      <c r="ABI5" s="29"/>
      <c r="ABJ5" s="29"/>
      <c r="ABK5" s="29"/>
      <c r="ABL5" s="29"/>
      <c r="ABM5" s="29"/>
      <c r="ABN5" s="29"/>
      <c r="ABO5" s="29"/>
      <c r="ABP5" s="29"/>
      <c r="ABQ5" s="29"/>
      <c r="ABR5" s="29"/>
      <c r="ABS5" s="29"/>
      <c r="ABT5" s="29"/>
      <c r="ABU5" s="29"/>
      <c r="ABV5" s="29"/>
      <c r="ABW5" s="29"/>
      <c r="ABX5" s="29"/>
      <c r="ABY5" s="29"/>
      <c r="ABZ5" s="29"/>
      <c r="ACA5" s="29"/>
      <c r="ACB5" s="29"/>
      <c r="ACC5" s="29"/>
      <c r="ACD5" s="29"/>
      <c r="ACE5" s="29"/>
      <c r="ACF5" s="29"/>
      <c r="ACG5" s="29"/>
      <c r="ACH5" s="29"/>
      <c r="ACI5" s="29"/>
      <c r="ACJ5" s="29"/>
      <c r="ACK5" s="29"/>
      <c r="ACL5" s="29"/>
      <c r="ACM5" s="29"/>
      <c r="ACN5" s="29"/>
      <c r="ACO5" s="29"/>
      <c r="ACP5" s="29"/>
      <c r="ACQ5" s="29"/>
      <c r="ACR5" s="29"/>
      <c r="ACS5" s="29"/>
      <c r="ACT5" s="29"/>
      <c r="ACU5" s="29"/>
      <c r="ACV5" s="29"/>
      <c r="ACW5" s="29"/>
      <c r="ACX5" s="29"/>
      <c r="ACY5" s="29"/>
      <c r="ACZ5" s="29"/>
      <c r="ADA5" s="29"/>
      <c r="ADB5" s="29"/>
      <c r="ADC5" s="29"/>
      <c r="ADD5" s="29"/>
      <c r="ADE5" s="29"/>
      <c r="ADF5" s="29"/>
      <c r="ADG5" s="29"/>
      <c r="ADH5" s="29"/>
      <c r="ADI5" s="29"/>
      <c r="ADJ5" s="29"/>
      <c r="ADK5" s="29"/>
      <c r="ADL5" s="29"/>
      <c r="ADM5" s="29"/>
      <c r="ADN5" s="29"/>
      <c r="ADO5" s="29"/>
      <c r="ADP5" s="29"/>
      <c r="ADQ5" s="29"/>
      <c r="ADR5" s="29"/>
      <c r="ADS5" s="29"/>
      <c r="ADT5" s="29"/>
      <c r="ADU5" s="29"/>
      <c r="ADV5" s="29"/>
      <c r="ADW5" s="29"/>
      <c r="ADX5" s="29"/>
      <c r="ADY5" s="29"/>
      <c r="ADZ5" s="29"/>
      <c r="AEA5" s="29"/>
      <c r="AEB5" s="29"/>
      <c r="AEC5" s="29"/>
      <c r="AED5" s="29"/>
      <c r="AEE5" s="29"/>
      <c r="AEF5" s="29"/>
      <c r="AEG5" s="29"/>
      <c r="AEH5" s="29"/>
      <c r="AEI5" s="29"/>
      <c r="AEJ5" s="29"/>
      <c r="AEK5" s="29"/>
      <c r="AEL5" s="29"/>
      <c r="AEM5" s="29"/>
      <c r="AEN5" s="29"/>
      <c r="AEO5" s="29"/>
      <c r="AEP5" s="29"/>
      <c r="AEQ5" s="29"/>
      <c r="AER5" s="29"/>
      <c r="AES5" s="29"/>
      <c r="AET5" s="29"/>
      <c r="AEU5" s="29"/>
      <c r="AEV5" s="29"/>
      <c r="AEW5" s="29"/>
      <c r="AEX5" s="29"/>
      <c r="AEY5" s="29"/>
      <c r="AEZ5" s="29"/>
      <c r="AFA5" s="29"/>
      <c r="AFB5" s="29"/>
      <c r="AFC5" s="29"/>
      <c r="AFD5" s="29"/>
      <c r="AFE5" s="29"/>
      <c r="AFF5" s="29"/>
      <c r="AFG5" s="29"/>
      <c r="AFH5" s="29"/>
      <c r="AFI5" s="29"/>
      <c r="AFJ5" s="29"/>
      <c r="AFK5" s="29"/>
      <c r="AFL5" s="29"/>
      <c r="AFM5" s="29"/>
      <c r="AFN5" s="29"/>
      <c r="AFO5" s="29"/>
      <c r="AFP5" s="29"/>
      <c r="AFQ5" s="29"/>
      <c r="AFR5" s="29"/>
      <c r="AFS5" s="29"/>
      <c r="AFT5" s="29"/>
      <c r="AFU5" s="29"/>
      <c r="AFV5" s="29"/>
      <c r="AFW5" s="29"/>
      <c r="AFX5" s="29"/>
      <c r="AFY5" s="29"/>
      <c r="AFZ5" s="29"/>
      <c r="AGA5" s="29"/>
      <c r="AGB5" s="29"/>
      <c r="AGC5" s="29"/>
      <c r="AGD5" s="29"/>
      <c r="AGE5" s="29"/>
      <c r="AGF5" s="29"/>
      <c r="AGG5" s="29"/>
      <c r="AGH5" s="29"/>
      <c r="AGI5" s="29"/>
      <c r="AGJ5" s="29"/>
      <c r="AGK5" s="29"/>
      <c r="AGL5" s="29"/>
      <c r="AGM5" s="29"/>
      <c r="AGN5" s="29"/>
      <c r="AGO5" s="29"/>
      <c r="AGP5" s="29"/>
      <c r="AGQ5" s="29"/>
      <c r="AGR5" s="29"/>
      <c r="AGS5" s="29"/>
      <c r="AGT5" s="29"/>
      <c r="AGU5" s="29"/>
      <c r="AGV5" s="29"/>
      <c r="AGW5" s="29"/>
      <c r="AGX5" s="29"/>
      <c r="AGY5" s="29"/>
      <c r="AGZ5" s="29"/>
      <c r="AHA5" s="29"/>
      <c r="AHB5" s="29"/>
      <c r="AHC5" s="29"/>
      <c r="AHD5" s="29"/>
      <c r="AHE5" s="29"/>
      <c r="AHF5" s="29"/>
      <c r="AHG5" s="29"/>
      <c r="AHH5" s="29"/>
      <c r="AHI5" s="29"/>
      <c r="AHJ5" s="29"/>
      <c r="AHK5" s="29"/>
      <c r="AHL5" s="29"/>
      <c r="AHM5" s="29"/>
      <c r="AHN5" s="29"/>
      <c r="AHO5" s="29"/>
      <c r="AHP5" s="29"/>
      <c r="AHQ5" s="29"/>
      <c r="AHR5" s="29"/>
      <c r="AHS5" s="29"/>
      <c r="AHT5" s="29"/>
      <c r="AHU5" s="29"/>
      <c r="AHV5" s="29"/>
      <c r="AHW5" s="29"/>
      <c r="AHX5" s="29"/>
      <c r="AHY5" s="29"/>
      <c r="AHZ5" s="29"/>
      <c r="AIA5" s="29"/>
      <c r="AIB5" s="29"/>
      <c r="AIC5" s="29"/>
      <c r="AID5" s="29"/>
      <c r="AIE5" s="29"/>
      <c r="AIF5" s="29"/>
      <c r="AIG5" s="29"/>
      <c r="AIH5" s="29"/>
      <c r="AII5" s="29"/>
      <c r="AIJ5" s="29"/>
      <c r="AIK5" s="29"/>
      <c r="AIL5" s="29"/>
      <c r="AIM5" s="29"/>
      <c r="AIN5" s="29"/>
      <c r="AIO5" s="29"/>
      <c r="AIP5" s="29"/>
      <c r="AIQ5" s="29"/>
      <c r="AIR5" s="29"/>
      <c r="AIS5" s="29"/>
      <c r="AIT5" s="29"/>
      <c r="AIU5" s="29"/>
      <c r="AIV5" s="29"/>
      <c r="AIW5" s="29"/>
      <c r="AIX5" s="29"/>
      <c r="AIY5" s="29"/>
      <c r="AIZ5" s="29"/>
      <c r="AJA5" s="29"/>
      <c r="AJB5" s="29"/>
      <c r="AJC5" s="29"/>
      <c r="AJD5" s="29"/>
      <c r="AJE5" s="29"/>
      <c r="AJF5" s="29"/>
      <c r="AJG5" s="29"/>
      <c r="AJH5" s="29"/>
      <c r="AJI5" s="29"/>
      <c r="AJJ5" s="29"/>
      <c r="AJK5" s="29"/>
      <c r="AJL5" s="29"/>
      <c r="AJM5" s="29"/>
      <c r="AJN5" s="29"/>
      <c r="AJO5" s="29"/>
      <c r="AJP5" s="29"/>
      <c r="AJQ5" s="29"/>
      <c r="AJR5" s="29"/>
      <c r="AJS5" s="29"/>
      <c r="AJT5" s="29"/>
      <c r="AJU5" s="29"/>
      <c r="AJV5" s="29"/>
      <c r="AJW5" s="29"/>
      <c r="AJX5" s="29"/>
      <c r="AJY5" s="29"/>
      <c r="AJZ5" s="29"/>
      <c r="AKA5" s="29"/>
      <c r="AKB5" s="29"/>
      <c r="AKC5" s="29"/>
      <c r="AKD5" s="29"/>
      <c r="AKE5" s="29"/>
      <c r="AKF5" s="29"/>
      <c r="AKG5" s="29"/>
      <c r="AKH5" s="29"/>
      <c r="AKI5" s="29"/>
      <c r="AKJ5" s="29"/>
      <c r="AKK5" s="29"/>
      <c r="AKL5" s="29"/>
      <c r="AKM5" s="29"/>
      <c r="AKN5" s="29"/>
      <c r="AKO5" s="29"/>
      <c r="AKP5" s="29"/>
      <c r="AKQ5" s="29"/>
      <c r="AKR5" s="29"/>
      <c r="AKS5" s="29"/>
      <c r="AKT5" s="29"/>
      <c r="AKU5" s="29"/>
      <c r="AKV5" s="29"/>
      <c r="AKW5" s="29"/>
      <c r="AKX5" s="29"/>
      <c r="AKY5" s="29"/>
      <c r="AKZ5" s="29"/>
      <c r="ALA5" s="29"/>
      <c r="ALB5" s="29"/>
      <c r="ALC5" s="29"/>
      <c r="ALD5" s="29"/>
      <c r="ALE5" s="29"/>
      <c r="ALF5" s="29"/>
      <c r="ALG5" s="29"/>
      <c r="ALH5" s="29"/>
      <c r="ALI5" s="29"/>
      <c r="ALJ5" s="29"/>
      <c r="ALK5" s="29"/>
      <c r="ALL5" s="29"/>
      <c r="ALM5" s="29"/>
      <c r="ALN5" s="29"/>
      <c r="ALO5" s="29"/>
      <c r="ALP5" s="29"/>
      <c r="ALQ5" s="29"/>
      <c r="ALR5" s="29"/>
      <c r="ALS5" s="29"/>
      <c r="ALT5" s="29"/>
      <c r="ALU5" s="29"/>
      <c r="ALV5" s="29"/>
      <c r="ALW5" s="29"/>
      <c r="ALX5" s="29"/>
      <c r="ALY5" s="29"/>
      <c r="ALZ5" s="29"/>
      <c r="AMA5" s="29"/>
      <c r="AMB5" s="29"/>
      <c r="AMC5" s="29"/>
      <c r="AMD5" s="29"/>
      <c r="AME5" s="29"/>
      <c r="AMF5" s="29"/>
      <c r="AMG5" s="29"/>
      <c r="AMH5" s="29"/>
      <c r="AMI5" s="29"/>
      <c r="AMJ5" s="29"/>
      <c r="AMK5" s="29"/>
      <c r="AML5" s="29"/>
      <c r="AMM5" s="29"/>
      <c r="AMN5" s="29"/>
      <c r="AMO5" s="29"/>
      <c r="AMP5" s="29"/>
      <c r="AMQ5" s="29"/>
      <c r="AMR5" s="29"/>
      <c r="AMS5" s="29"/>
      <c r="AMT5" s="29"/>
      <c r="AMU5" s="29"/>
      <c r="AMV5" s="29"/>
      <c r="AMW5" s="29"/>
      <c r="AMX5" s="29"/>
      <c r="AMY5" s="29"/>
      <c r="AMZ5" s="29"/>
      <c r="ANA5" s="29"/>
      <c r="ANB5" s="29"/>
      <c r="ANC5" s="29"/>
      <c r="AND5" s="29"/>
      <c r="ANE5" s="29"/>
      <c r="ANF5" s="29"/>
      <c r="ANG5" s="29"/>
      <c r="ANH5" s="29"/>
      <c r="ANI5" s="29"/>
      <c r="ANJ5" s="29"/>
      <c r="ANK5" s="29"/>
      <c r="ANL5" s="29"/>
      <c r="ANM5" s="29"/>
      <c r="ANN5" s="29"/>
      <c r="ANO5" s="29"/>
      <c r="ANP5" s="29"/>
      <c r="ANQ5" s="29"/>
      <c r="ANR5" s="29"/>
      <c r="ANS5" s="29"/>
      <c r="ANT5" s="29"/>
      <c r="ANU5" s="29"/>
      <c r="ANV5" s="29"/>
      <c r="ANW5" s="29"/>
      <c r="ANX5" s="29"/>
      <c r="ANY5" s="29"/>
      <c r="ANZ5" s="29"/>
      <c r="AOA5" s="29"/>
      <c r="AOB5" s="29"/>
      <c r="AOC5" s="29"/>
      <c r="AOD5" s="29"/>
      <c r="AOE5" s="29"/>
      <c r="AOF5" s="29"/>
      <c r="AOG5" s="29"/>
      <c r="AOH5" s="29"/>
      <c r="AOI5" s="29"/>
      <c r="AOJ5" s="29"/>
      <c r="AOK5" s="29"/>
      <c r="AOL5" s="29"/>
      <c r="AOM5" s="29"/>
      <c r="AON5" s="29"/>
      <c r="AOO5" s="29"/>
      <c r="AOP5" s="29"/>
      <c r="AOQ5" s="29"/>
      <c r="AOR5" s="29"/>
      <c r="AOS5" s="29"/>
      <c r="AOT5" s="29"/>
      <c r="AOU5" s="29"/>
      <c r="AOV5" s="29"/>
      <c r="AOW5" s="29"/>
      <c r="AOX5" s="29"/>
      <c r="AOY5" s="29"/>
      <c r="AOZ5" s="29"/>
      <c r="APA5" s="29"/>
      <c r="APB5" s="29"/>
      <c r="APC5" s="29"/>
      <c r="APD5" s="29"/>
      <c r="APE5" s="29"/>
      <c r="APF5" s="29"/>
      <c r="APG5" s="29"/>
      <c r="APH5" s="29"/>
      <c r="API5" s="29"/>
      <c r="APJ5" s="29"/>
      <c r="APK5" s="29"/>
      <c r="APL5" s="29"/>
      <c r="APM5" s="29"/>
      <c r="APN5" s="29"/>
      <c r="APO5" s="29"/>
      <c r="APP5" s="29"/>
      <c r="APQ5" s="29"/>
      <c r="APR5" s="29"/>
      <c r="APS5" s="29"/>
      <c r="APT5" s="29"/>
      <c r="APU5" s="29"/>
      <c r="APV5" s="29"/>
      <c r="APW5" s="29"/>
      <c r="APX5" s="29"/>
      <c r="APY5" s="29"/>
      <c r="APZ5" s="29"/>
      <c r="AQA5" s="29"/>
      <c r="AQB5" s="29"/>
      <c r="AQC5" s="29"/>
      <c r="AQD5" s="29"/>
      <c r="AQE5" s="29"/>
      <c r="AQF5" s="29"/>
      <c r="AQG5" s="29"/>
      <c r="AQH5" s="29"/>
      <c r="AQI5" s="29"/>
      <c r="AQJ5" s="29"/>
      <c r="AQK5" s="29"/>
      <c r="AQL5" s="29"/>
      <c r="AQM5" s="29"/>
      <c r="AQN5" s="29"/>
      <c r="AQO5" s="29"/>
      <c r="AQP5" s="29"/>
      <c r="AQQ5" s="29"/>
      <c r="AQR5" s="29"/>
      <c r="AQS5" s="29"/>
      <c r="AQT5" s="29"/>
      <c r="AQU5" s="29"/>
      <c r="AQV5" s="29"/>
      <c r="AQW5" s="29"/>
      <c r="AQX5" s="29"/>
      <c r="AQY5" s="29"/>
      <c r="AQZ5" s="29"/>
      <c r="ARA5" s="29"/>
      <c r="ARB5" s="29"/>
      <c r="ARC5" s="29"/>
      <c r="ARD5" s="29"/>
      <c r="ARE5" s="29"/>
      <c r="ARF5" s="29"/>
      <c r="ARG5" s="29"/>
      <c r="ARH5" s="29"/>
      <c r="ARI5" s="29"/>
      <c r="ARJ5" s="29"/>
      <c r="ARK5" s="29"/>
      <c r="ARL5" s="29"/>
      <c r="ARM5" s="29"/>
      <c r="ARN5" s="29"/>
      <c r="ARO5" s="29"/>
      <c r="ARP5" s="29"/>
      <c r="ARQ5" s="29"/>
      <c r="ARR5" s="29"/>
      <c r="ARS5" s="29"/>
      <c r="ART5" s="29"/>
      <c r="ARU5" s="29"/>
      <c r="ARV5" s="29"/>
      <c r="ARW5" s="29"/>
      <c r="ARX5" s="29"/>
      <c r="ARY5" s="29"/>
      <c r="ARZ5" s="29"/>
      <c r="ASA5" s="29"/>
      <c r="ASB5" s="29"/>
      <c r="ASC5" s="29"/>
      <c r="ASD5" s="29"/>
      <c r="ASE5" s="29"/>
      <c r="ASF5" s="29"/>
      <c r="ASG5" s="29"/>
      <c r="ASH5" s="29"/>
      <c r="ASI5" s="29"/>
      <c r="ASJ5" s="29"/>
      <c r="ASK5" s="29"/>
      <c r="ASL5" s="29"/>
      <c r="ASM5" s="29"/>
      <c r="ASN5" s="29"/>
      <c r="ASO5" s="29"/>
      <c r="ASP5" s="29"/>
      <c r="ASQ5" s="29"/>
      <c r="ASR5" s="29"/>
      <c r="ASS5" s="29"/>
      <c r="AST5" s="29"/>
      <c r="ASU5" s="29"/>
      <c r="ASV5" s="29"/>
      <c r="ASW5" s="29"/>
      <c r="ASX5" s="29"/>
      <c r="ASY5" s="29"/>
      <c r="ASZ5" s="29"/>
      <c r="ATA5" s="29"/>
      <c r="ATB5" s="29"/>
      <c r="ATC5" s="29"/>
      <c r="ATD5" s="29"/>
      <c r="ATE5" s="29"/>
      <c r="ATF5" s="29"/>
      <c r="ATG5" s="29"/>
      <c r="ATH5" s="29"/>
      <c r="ATI5" s="29"/>
      <c r="ATJ5" s="29"/>
      <c r="ATK5" s="29"/>
      <c r="ATL5" s="29"/>
      <c r="ATM5" s="29"/>
      <c r="ATN5" s="29"/>
      <c r="ATO5" s="29"/>
      <c r="ATP5" s="29"/>
      <c r="ATQ5" s="29"/>
      <c r="ATR5" s="29"/>
      <c r="ATS5" s="29"/>
      <c r="ATT5" s="29"/>
      <c r="ATU5" s="29"/>
      <c r="ATV5" s="29"/>
      <c r="ATW5" s="29"/>
      <c r="ATX5" s="29"/>
      <c r="ATY5" s="29"/>
      <c r="ATZ5" s="29"/>
      <c r="AUA5" s="29"/>
      <c r="AUB5" s="29"/>
      <c r="AUC5" s="29"/>
      <c r="AUD5" s="29"/>
      <c r="AUE5" s="29"/>
      <c r="AUF5" s="29"/>
      <c r="AUG5" s="29"/>
      <c r="AUH5" s="29"/>
      <c r="AUI5" s="29"/>
      <c r="AUJ5" s="29"/>
      <c r="AUK5" s="29"/>
      <c r="AUL5" s="29"/>
      <c r="AUM5" s="29"/>
      <c r="AUN5" s="29"/>
      <c r="AUO5" s="29"/>
      <c r="AUP5" s="29"/>
      <c r="AUQ5" s="29"/>
      <c r="AUR5" s="29"/>
      <c r="AUS5" s="29"/>
      <c r="AUT5" s="29"/>
      <c r="AUU5" s="29"/>
      <c r="AUV5" s="29"/>
      <c r="AUW5" s="29"/>
      <c r="AUX5" s="29"/>
      <c r="AUY5" s="29"/>
      <c r="AUZ5" s="29"/>
      <c r="AVA5" s="29"/>
      <c r="AVB5" s="29"/>
      <c r="AVC5" s="29"/>
      <c r="AVD5" s="29"/>
      <c r="AVE5" s="29"/>
      <c r="AVF5" s="29"/>
      <c r="AVG5" s="29"/>
      <c r="AVH5" s="29"/>
      <c r="AVI5" s="29"/>
      <c r="AVJ5" s="29"/>
      <c r="AVK5" s="29"/>
      <c r="AVL5" s="29"/>
      <c r="AVM5" s="29"/>
      <c r="AVN5" s="29"/>
      <c r="AVO5" s="29"/>
      <c r="AVP5" s="29"/>
      <c r="AVQ5" s="29"/>
      <c r="AVR5" s="29"/>
      <c r="AVS5" s="29"/>
      <c r="AVT5" s="29"/>
      <c r="AVU5" s="29"/>
      <c r="AVV5" s="29"/>
      <c r="AVW5" s="29"/>
      <c r="AVX5" s="29"/>
      <c r="AVY5" s="29"/>
      <c r="AVZ5" s="29"/>
      <c r="AWA5" s="29"/>
      <c r="AWB5" s="29"/>
      <c r="AWC5" s="29"/>
      <c r="AWD5" s="29"/>
      <c r="AWE5" s="29"/>
      <c r="AWF5" s="29"/>
      <c r="AWG5" s="29"/>
      <c r="AWH5" s="29"/>
      <c r="AWI5" s="29"/>
      <c r="AWJ5" s="29"/>
      <c r="AWK5" s="29"/>
      <c r="AWL5" s="29"/>
      <c r="AWM5" s="29"/>
      <c r="AWN5" s="29"/>
      <c r="AWO5" s="29"/>
      <c r="AWP5" s="29"/>
      <c r="AWQ5" s="29"/>
      <c r="AWR5" s="29"/>
      <c r="AWS5" s="29"/>
      <c r="AWT5" s="29"/>
      <c r="AWU5" s="29"/>
      <c r="AWV5" s="29"/>
      <c r="AWW5" s="29"/>
      <c r="AWX5" s="29"/>
      <c r="AWY5" s="29"/>
      <c r="AWZ5" s="29"/>
      <c r="AXA5" s="29"/>
      <c r="AXB5" s="29"/>
      <c r="AXC5" s="29"/>
      <c r="AXD5" s="29"/>
      <c r="AXE5" s="29"/>
      <c r="AXF5" s="29"/>
      <c r="AXG5" s="29"/>
      <c r="AXH5" s="29"/>
      <c r="AXI5" s="29"/>
      <c r="AXJ5" s="29"/>
      <c r="AXK5" s="29"/>
      <c r="AXL5" s="29"/>
      <c r="AXM5" s="29"/>
      <c r="AXN5" s="29"/>
      <c r="AXO5" s="29"/>
      <c r="AXP5" s="29"/>
      <c r="AXQ5" s="29"/>
      <c r="AXR5" s="29"/>
      <c r="AXS5" s="29"/>
      <c r="AXT5" s="29"/>
      <c r="AXU5" s="29"/>
      <c r="AXV5" s="29"/>
      <c r="AXW5" s="29"/>
      <c r="AXX5" s="29"/>
      <c r="AXY5" s="29"/>
      <c r="AXZ5" s="29"/>
      <c r="AYA5" s="29"/>
      <c r="AYB5" s="29"/>
      <c r="AYC5" s="29"/>
      <c r="AYD5" s="29"/>
      <c r="AYE5" s="29"/>
      <c r="AYF5" s="29"/>
      <c r="AYG5" s="29"/>
      <c r="AYH5" s="29"/>
      <c r="AYI5" s="29"/>
      <c r="AYJ5" s="29"/>
      <c r="AYK5" s="29"/>
      <c r="AYL5" s="29"/>
      <c r="AYM5" s="29"/>
      <c r="AYN5" s="29"/>
      <c r="AYO5" s="29"/>
      <c r="AYP5" s="29"/>
      <c r="AYQ5" s="29"/>
      <c r="AYR5" s="29"/>
      <c r="AYS5" s="29"/>
      <c r="AYT5" s="29"/>
      <c r="AYU5" s="29"/>
      <c r="AYV5" s="29"/>
      <c r="AYW5" s="29"/>
      <c r="AYX5" s="29"/>
      <c r="AYY5" s="29"/>
      <c r="AYZ5" s="29"/>
      <c r="AZA5" s="29"/>
      <c r="AZB5" s="29"/>
      <c r="AZC5" s="29"/>
      <c r="AZD5" s="29"/>
      <c r="AZE5" s="29"/>
      <c r="AZF5" s="29"/>
      <c r="AZG5" s="29"/>
      <c r="AZH5" s="29"/>
      <c r="AZI5" s="29"/>
      <c r="AZJ5" s="29"/>
      <c r="AZK5" s="29"/>
      <c r="AZL5" s="29"/>
      <c r="AZM5" s="29"/>
      <c r="AZN5" s="29"/>
      <c r="AZO5" s="29"/>
      <c r="AZP5" s="29"/>
      <c r="AZQ5" s="29"/>
      <c r="AZR5" s="29"/>
      <c r="AZS5" s="29"/>
      <c r="AZT5" s="29"/>
      <c r="AZU5" s="29"/>
      <c r="AZV5" s="29"/>
      <c r="AZW5" s="29"/>
      <c r="AZX5" s="29"/>
      <c r="AZY5" s="29"/>
      <c r="AZZ5" s="29"/>
      <c r="BAA5" s="29"/>
      <c r="BAB5" s="29"/>
      <c r="BAC5" s="29"/>
      <c r="BAD5" s="29"/>
      <c r="BAE5" s="29"/>
      <c r="BAF5" s="29"/>
      <c r="BAG5" s="29"/>
      <c r="BAH5" s="29"/>
      <c r="BAI5" s="29"/>
      <c r="BAJ5" s="29"/>
      <c r="BAK5" s="29"/>
      <c r="BAL5" s="29"/>
      <c r="BAM5" s="29"/>
      <c r="BAN5" s="29"/>
      <c r="BAO5" s="29"/>
      <c r="BAP5" s="29"/>
      <c r="BAQ5" s="29"/>
      <c r="BAR5" s="29"/>
      <c r="BAS5" s="29"/>
      <c r="BAT5" s="29"/>
      <c r="BAU5" s="29"/>
      <c r="BAV5" s="29"/>
      <c r="BAW5" s="29"/>
      <c r="BAX5" s="29"/>
      <c r="BAY5" s="29"/>
      <c r="BAZ5" s="29"/>
      <c r="BBA5" s="29"/>
      <c r="BBB5" s="29"/>
      <c r="BBC5" s="29"/>
      <c r="BBD5" s="29"/>
      <c r="BBE5" s="29"/>
      <c r="BBF5" s="29"/>
      <c r="BBG5" s="29"/>
      <c r="BBH5" s="29"/>
      <c r="BBI5" s="29"/>
      <c r="BBJ5" s="29"/>
      <c r="BBK5" s="29"/>
      <c r="BBL5" s="29"/>
      <c r="BBM5" s="29"/>
      <c r="BBN5" s="29"/>
      <c r="BBO5" s="29"/>
      <c r="BBP5" s="29"/>
      <c r="BBQ5" s="29"/>
      <c r="BBR5" s="29"/>
      <c r="BBS5" s="29"/>
      <c r="BBT5" s="29"/>
      <c r="BBU5" s="29"/>
      <c r="BBV5" s="29"/>
      <c r="BBW5" s="29"/>
      <c r="BBX5" s="29"/>
      <c r="BBY5" s="29"/>
      <c r="BBZ5" s="29"/>
      <c r="BCA5" s="29"/>
      <c r="BCB5" s="29"/>
      <c r="BCC5" s="29"/>
      <c r="BCD5" s="29"/>
      <c r="BCE5" s="29"/>
      <c r="BCF5" s="29"/>
      <c r="BCG5" s="29"/>
      <c r="BCH5" s="29"/>
      <c r="BCI5" s="29"/>
      <c r="BCJ5" s="29"/>
      <c r="BCK5" s="29"/>
      <c r="BCL5" s="29"/>
      <c r="BCM5" s="29"/>
      <c r="BCN5" s="29"/>
      <c r="BCO5" s="29"/>
      <c r="BCP5" s="29"/>
      <c r="BCQ5" s="29"/>
      <c r="BCR5" s="29"/>
      <c r="BCS5" s="29"/>
      <c r="BCT5" s="29"/>
      <c r="BCU5" s="29"/>
      <c r="BCV5" s="29"/>
      <c r="BCW5" s="29"/>
      <c r="BCX5" s="29"/>
      <c r="BCY5" s="29"/>
      <c r="BCZ5" s="29"/>
      <c r="BDA5" s="29"/>
      <c r="BDB5" s="29"/>
      <c r="BDC5" s="29"/>
      <c r="BDD5" s="29"/>
      <c r="BDE5" s="29"/>
      <c r="BDF5" s="29"/>
      <c r="BDG5" s="29"/>
      <c r="BDH5" s="29"/>
      <c r="BDI5" s="29"/>
      <c r="BDJ5" s="29"/>
      <c r="BDK5" s="29"/>
      <c r="BDL5" s="29"/>
      <c r="BDM5" s="29"/>
      <c r="BDN5" s="29"/>
      <c r="BDO5" s="29"/>
      <c r="BDP5" s="29"/>
      <c r="BDQ5" s="29"/>
      <c r="BDR5" s="29"/>
      <c r="BDS5" s="29"/>
      <c r="BDT5" s="29"/>
      <c r="BDU5" s="29"/>
      <c r="BDV5" s="29"/>
      <c r="BDW5" s="29"/>
      <c r="BDX5" s="29"/>
      <c r="BDY5" s="29"/>
      <c r="BDZ5" s="29"/>
      <c r="BEA5" s="29"/>
      <c r="BEB5" s="29"/>
      <c r="BEC5" s="29"/>
      <c r="BED5" s="29"/>
      <c r="BEE5" s="29"/>
      <c r="BEF5" s="29"/>
      <c r="BEG5" s="29"/>
      <c r="BEH5" s="29"/>
      <c r="BEI5" s="29"/>
      <c r="BEJ5" s="29"/>
      <c r="BEK5" s="29"/>
      <c r="BEL5" s="29"/>
      <c r="BEM5" s="29"/>
      <c r="BEN5" s="29"/>
      <c r="BEO5" s="29"/>
      <c r="BEP5" s="29"/>
      <c r="BEQ5" s="29"/>
      <c r="BER5" s="29"/>
      <c r="BES5" s="29"/>
      <c r="BET5" s="29"/>
      <c r="BEU5" s="29"/>
      <c r="BEV5" s="29"/>
      <c r="BEW5" s="29"/>
      <c r="BEX5" s="29"/>
      <c r="BEY5" s="29"/>
      <c r="BEZ5" s="29"/>
      <c r="BFA5" s="29"/>
      <c r="BFB5" s="29"/>
      <c r="BFC5" s="29"/>
      <c r="BFD5" s="29"/>
      <c r="BFE5" s="29"/>
      <c r="BFF5" s="29"/>
      <c r="BFG5" s="29"/>
      <c r="BFH5" s="29"/>
      <c r="BFI5" s="29"/>
      <c r="BFJ5" s="29"/>
      <c r="BFK5" s="29"/>
      <c r="BFL5" s="29"/>
      <c r="BFM5" s="29"/>
      <c r="BFN5" s="29"/>
      <c r="BFO5" s="29"/>
      <c r="BFP5" s="29"/>
      <c r="BFQ5" s="29"/>
      <c r="BFR5" s="29"/>
      <c r="BFS5" s="29"/>
      <c r="BFT5" s="29"/>
      <c r="BFU5" s="29"/>
      <c r="BFV5" s="29"/>
      <c r="BFW5" s="29"/>
      <c r="BFX5" s="29"/>
      <c r="BFY5" s="29"/>
      <c r="BFZ5" s="29"/>
      <c r="BGA5" s="29"/>
      <c r="BGB5" s="29"/>
      <c r="BGC5" s="29"/>
      <c r="BGD5" s="29"/>
      <c r="BGE5" s="29"/>
      <c r="BGF5" s="29"/>
      <c r="BGG5" s="29"/>
      <c r="BGH5" s="29"/>
      <c r="BGI5" s="29"/>
      <c r="BGJ5" s="29"/>
      <c r="BGK5" s="29"/>
      <c r="BGL5" s="29"/>
      <c r="BGM5" s="29"/>
      <c r="BGN5" s="29"/>
      <c r="BGO5" s="29"/>
      <c r="BGP5" s="29"/>
      <c r="BGQ5" s="29"/>
      <c r="BGR5" s="29"/>
      <c r="BGS5" s="29"/>
      <c r="BGT5" s="29"/>
      <c r="BGU5" s="29"/>
      <c r="BGV5" s="29"/>
      <c r="BGW5" s="29"/>
      <c r="BGX5" s="29"/>
      <c r="BGY5" s="29"/>
      <c r="BGZ5" s="29"/>
      <c r="BHA5" s="29"/>
      <c r="BHB5" s="29"/>
      <c r="BHC5" s="29"/>
      <c r="BHD5" s="29"/>
      <c r="BHE5" s="29"/>
      <c r="BHF5" s="29"/>
      <c r="BHG5" s="29"/>
      <c r="BHH5" s="29"/>
      <c r="BHI5" s="29"/>
      <c r="BHJ5" s="29"/>
      <c r="BHK5" s="29"/>
      <c r="BHL5" s="29"/>
      <c r="BHM5" s="29"/>
      <c r="BHN5" s="29"/>
      <c r="BHO5" s="29"/>
      <c r="BHP5" s="29"/>
      <c r="BHQ5" s="29"/>
      <c r="BHR5" s="29"/>
      <c r="BHS5" s="29"/>
      <c r="BHT5" s="29"/>
      <c r="BHU5" s="29"/>
      <c r="BHV5" s="29"/>
      <c r="BHW5" s="29"/>
      <c r="BHX5" s="29"/>
      <c r="BHY5" s="29"/>
      <c r="BHZ5" s="29"/>
      <c r="BIA5" s="29"/>
      <c r="BIB5" s="29"/>
      <c r="BIC5" s="29"/>
      <c r="BID5" s="29"/>
      <c r="BIE5" s="29"/>
      <c r="BIF5" s="29"/>
      <c r="BIG5" s="29"/>
      <c r="BIH5" s="29"/>
      <c r="BII5" s="29"/>
      <c r="BIJ5" s="29"/>
      <c r="BIK5" s="29"/>
      <c r="BIL5" s="29"/>
      <c r="BIM5" s="29"/>
      <c r="BIN5" s="29"/>
      <c r="BIO5" s="29"/>
      <c r="BIP5" s="29"/>
      <c r="BIQ5" s="29"/>
      <c r="BIR5" s="29"/>
      <c r="BIS5" s="29"/>
      <c r="BIT5" s="29"/>
      <c r="BIU5" s="29"/>
      <c r="BIV5" s="29"/>
      <c r="BIW5" s="29"/>
      <c r="BIX5" s="29"/>
      <c r="BIY5" s="29"/>
      <c r="BIZ5" s="29"/>
      <c r="BJA5" s="29"/>
      <c r="BJB5" s="29"/>
      <c r="BJC5" s="29"/>
      <c r="BJD5" s="29"/>
      <c r="BJE5" s="29"/>
      <c r="BJF5" s="29"/>
      <c r="BJG5" s="29"/>
      <c r="BJH5" s="29"/>
      <c r="BJI5" s="29"/>
      <c r="BJJ5" s="29"/>
      <c r="BJK5" s="29"/>
      <c r="BJL5" s="29"/>
      <c r="BJM5" s="29"/>
      <c r="BJN5" s="29"/>
      <c r="BJO5" s="29"/>
      <c r="BJP5" s="29"/>
      <c r="BJQ5" s="29"/>
      <c r="BJR5" s="29"/>
      <c r="BJS5" s="29"/>
      <c r="BJT5" s="29"/>
      <c r="BJU5" s="29"/>
      <c r="BJV5" s="29"/>
      <c r="BJW5" s="29"/>
      <c r="BJX5" s="29"/>
      <c r="BJY5" s="29"/>
      <c r="BJZ5" s="29"/>
      <c r="BKA5" s="29"/>
      <c r="BKB5" s="29"/>
      <c r="BKC5" s="29"/>
      <c r="BKD5" s="29"/>
      <c r="BKE5" s="29"/>
      <c r="BKF5" s="29"/>
      <c r="BKG5" s="29"/>
      <c r="BKH5" s="29"/>
      <c r="BKI5" s="29"/>
      <c r="BKJ5" s="29"/>
      <c r="BKK5" s="29"/>
      <c r="BKL5" s="29"/>
      <c r="BKM5" s="29"/>
      <c r="BKN5" s="29"/>
      <c r="BKO5" s="29"/>
      <c r="BKP5" s="29"/>
      <c r="BKQ5" s="29"/>
      <c r="BKR5" s="29"/>
      <c r="BKS5" s="29"/>
      <c r="BKT5" s="29"/>
      <c r="BKU5" s="29"/>
      <c r="BKV5" s="29"/>
      <c r="BKW5" s="29"/>
      <c r="BKX5" s="29"/>
      <c r="BKY5" s="29"/>
      <c r="BKZ5" s="29"/>
      <c r="BLA5" s="29"/>
      <c r="BLB5" s="29"/>
      <c r="BLC5" s="29"/>
      <c r="BLD5" s="29"/>
      <c r="BLE5" s="29"/>
      <c r="BLF5" s="29"/>
      <c r="BLG5" s="29"/>
      <c r="BLH5" s="29"/>
      <c r="BLI5" s="29"/>
      <c r="BLJ5" s="29"/>
      <c r="BLK5" s="29"/>
      <c r="BLL5" s="29"/>
      <c r="BLM5" s="29"/>
      <c r="BLN5" s="29"/>
      <c r="BLO5" s="29"/>
      <c r="BLP5" s="29"/>
      <c r="BLQ5" s="29"/>
      <c r="BLR5" s="29"/>
      <c r="BLS5" s="29"/>
      <c r="BLT5" s="29"/>
      <c r="BLU5" s="29"/>
      <c r="BLV5" s="29"/>
      <c r="BLW5" s="29"/>
      <c r="BLX5" s="29"/>
      <c r="BLY5" s="29"/>
      <c r="BLZ5" s="29"/>
      <c r="BMA5" s="29"/>
      <c r="BMB5" s="29"/>
      <c r="BMC5" s="29"/>
      <c r="BMD5" s="29"/>
      <c r="BME5" s="29"/>
      <c r="BMF5" s="29"/>
      <c r="BMG5" s="29"/>
      <c r="BMH5" s="29"/>
      <c r="BMI5" s="29"/>
      <c r="BMJ5" s="29"/>
      <c r="BMK5" s="29"/>
      <c r="BML5" s="29"/>
      <c r="BMM5" s="29"/>
      <c r="BMN5" s="29"/>
      <c r="BMO5" s="29"/>
      <c r="BMP5" s="29"/>
      <c r="BMQ5" s="29"/>
      <c r="BMR5" s="29"/>
      <c r="BMS5" s="29"/>
      <c r="BMT5" s="29"/>
      <c r="BMU5" s="29"/>
      <c r="BMV5" s="29"/>
      <c r="BMW5" s="29"/>
      <c r="BMX5" s="29"/>
      <c r="BMY5" s="29"/>
      <c r="BMZ5" s="29"/>
      <c r="BNA5" s="29"/>
      <c r="BNB5" s="29"/>
      <c r="BNC5" s="29"/>
      <c r="BND5" s="29"/>
      <c r="BNE5" s="29"/>
      <c r="BNF5" s="29"/>
      <c r="BNG5" s="29"/>
      <c r="BNH5" s="29"/>
      <c r="BNI5" s="29"/>
      <c r="BNJ5" s="29"/>
      <c r="BNK5" s="29"/>
      <c r="BNL5" s="29"/>
      <c r="BNM5" s="29"/>
      <c r="BNN5" s="29"/>
      <c r="BNO5" s="29"/>
      <c r="BNP5" s="29"/>
      <c r="BNQ5" s="29"/>
      <c r="BNR5" s="29"/>
      <c r="BNS5" s="29"/>
      <c r="BNT5" s="29"/>
      <c r="BNU5" s="29"/>
      <c r="BNV5" s="29"/>
      <c r="BNW5" s="29"/>
      <c r="BNX5" s="29"/>
      <c r="BNY5" s="29"/>
      <c r="BNZ5" s="29"/>
      <c r="BOA5" s="29"/>
      <c r="BOB5" s="29"/>
      <c r="BOC5" s="29"/>
      <c r="BOD5" s="29"/>
      <c r="BOE5" s="29"/>
      <c r="BOF5" s="29"/>
      <c r="BOG5" s="29"/>
      <c r="BOH5" s="29"/>
      <c r="BOI5" s="29"/>
      <c r="BOJ5" s="29"/>
      <c r="BOK5" s="29"/>
      <c r="BOL5" s="29"/>
      <c r="BOM5" s="29"/>
      <c r="BON5" s="29"/>
      <c r="BOO5" s="29"/>
      <c r="BOP5" s="29"/>
      <c r="BOQ5" s="29"/>
      <c r="BOR5" s="29"/>
      <c r="BOS5" s="29"/>
      <c r="BOT5" s="29"/>
      <c r="BOU5" s="29"/>
      <c r="BOV5" s="29"/>
      <c r="BOW5" s="29"/>
      <c r="BOX5" s="29"/>
      <c r="BOY5" s="29"/>
      <c r="BOZ5" s="29"/>
      <c r="BPA5" s="29"/>
      <c r="BPB5" s="29"/>
      <c r="BPC5" s="29"/>
      <c r="BPD5" s="29"/>
      <c r="BPE5" s="29"/>
      <c r="BPF5" s="29"/>
      <c r="BPG5" s="29"/>
      <c r="BPH5" s="29"/>
      <c r="BPI5" s="29"/>
      <c r="BPJ5" s="29"/>
      <c r="BPK5" s="29"/>
      <c r="BPL5" s="29"/>
      <c r="BPM5" s="29"/>
      <c r="BPN5" s="29"/>
      <c r="BPO5" s="29"/>
      <c r="BPP5" s="29"/>
      <c r="BPQ5" s="29"/>
      <c r="BPR5" s="29"/>
      <c r="BPS5" s="29"/>
      <c r="BPT5" s="29"/>
      <c r="BPU5" s="29"/>
      <c r="BPV5" s="29"/>
      <c r="BPW5" s="29"/>
      <c r="BPX5" s="29"/>
      <c r="BPY5" s="29"/>
      <c r="BPZ5" s="29"/>
      <c r="BQA5" s="29"/>
      <c r="BQB5" s="29"/>
      <c r="BQC5" s="29"/>
      <c r="BQD5" s="29"/>
      <c r="BQE5" s="29"/>
      <c r="BQF5" s="29"/>
      <c r="BQG5" s="29"/>
      <c r="BQH5" s="29"/>
      <c r="BQI5" s="29"/>
      <c r="BQJ5" s="29"/>
      <c r="BQK5" s="29"/>
      <c r="BQL5" s="29"/>
      <c r="BQM5" s="29"/>
      <c r="BQN5" s="29"/>
      <c r="BQO5" s="29"/>
      <c r="BQP5" s="29"/>
      <c r="BQQ5" s="29"/>
      <c r="BQR5" s="29"/>
      <c r="BQS5" s="29"/>
      <c r="BQT5" s="29"/>
      <c r="BQU5" s="29"/>
      <c r="BQV5" s="29"/>
      <c r="BQW5" s="29"/>
      <c r="BQX5" s="29"/>
      <c r="BQY5" s="29"/>
      <c r="BQZ5" s="29"/>
      <c r="BRA5" s="29"/>
      <c r="BRB5" s="29"/>
      <c r="BRC5" s="29"/>
      <c r="BRD5" s="29"/>
      <c r="BRE5" s="29"/>
      <c r="BRF5" s="29"/>
      <c r="BRG5" s="29"/>
      <c r="BRH5" s="29"/>
      <c r="BRI5" s="29"/>
      <c r="BRJ5" s="29"/>
      <c r="BRK5" s="29"/>
      <c r="BRL5" s="29"/>
      <c r="BRM5" s="29"/>
      <c r="BRN5" s="29"/>
      <c r="BRO5" s="29"/>
      <c r="BRP5" s="29"/>
      <c r="BRQ5" s="29"/>
      <c r="BRR5" s="29"/>
      <c r="BRS5" s="29"/>
      <c r="BRT5" s="29"/>
      <c r="BRU5" s="29"/>
      <c r="BRV5" s="29"/>
      <c r="BRW5" s="29"/>
      <c r="BRX5" s="29"/>
      <c r="BRY5" s="29"/>
      <c r="BRZ5" s="29"/>
      <c r="BSA5" s="29"/>
      <c r="BSB5" s="29"/>
      <c r="BSC5" s="29"/>
      <c r="BSD5" s="29"/>
      <c r="BSE5" s="29"/>
      <c r="BSF5" s="29"/>
      <c r="BSG5" s="29"/>
      <c r="BSH5" s="29"/>
      <c r="BSI5" s="29"/>
      <c r="BSJ5" s="29"/>
      <c r="BSK5" s="29"/>
      <c r="BSL5" s="29"/>
      <c r="BSM5" s="29"/>
      <c r="BSN5" s="29"/>
      <c r="BSO5" s="29"/>
      <c r="BSP5" s="29"/>
      <c r="BSQ5" s="29"/>
      <c r="BSR5" s="29"/>
      <c r="BSS5" s="29"/>
      <c r="BST5" s="29"/>
      <c r="BSU5" s="29"/>
      <c r="BSV5" s="29"/>
      <c r="BSW5" s="29"/>
      <c r="BSX5" s="29"/>
      <c r="BSY5" s="29"/>
      <c r="BSZ5" s="29"/>
      <c r="BTA5" s="29"/>
      <c r="BTB5" s="29"/>
      <c r="BTC5" s="29"/>
      <c r="BTD5" s="29"/>
      <c r="BTE5" s="29"/>
      <c r="BTF5" s="29"/>
      <c r="BTG5" s="29"/>
      <c r="BTH5" s="29"/>
      <c r="BTI5" s="29"/>
      <c r="BTJ5" s="29"/>
      <c r="BTK5" s="29"/>
      <c r="BTL5" s="29"/>
      <c r="BTM5" s="29"/>
      <c r="BTN5" s="29"/>
      <c r="BTO5" s="29"/>
      <c r="BTP5" s="29"/>
      <c r="BTQ5" s="29"/>
      <c r="BTR5" s="29"/>
      <c r="BTS5" s="29"/>
      <c r="BTT5" s="29"/>
      <c r="BTU5" s="29"/>
      <c r="BTV5" s="29"/>
      <c r="BTW5" s="29"/>
      <c r="BTX5" s="29"/>
      <c r="BTY5" s="29"/>
      <c r="BTZ5" s="29"/>
      <c r="BUA5" s="29"/>
      <c r="BUB5" s="29"/>
      <c r="BUC5" s="29"/>
      <c r="BUD5" s="29"/>
      <c r="BUE5" s="29"/>
      <c r="BUF5" s="29"/>
      <c r="BUG5" s="29"/>
      <c r="BUH5" s="29"/>
      <c r="BUI5" s="29"/>
      <c r="BUJ5" s="29"/>
      <c r="BUK5" s="29"/>
      <c r="BUL5" s="29"/>
      <c r="BUM5" s="29"/>
      <c r="BUN5" s="29"/>
      <c r="BUO5" s="29"/>
      <c r="BUP5" s="29"/>
      <c r="BUQ5" s="29"/>
      <c r="BUR5" s="29"/>
      <c r="BUS5" s="29"/>
      <c r="BUT5" s="29"/>
      <c r="BUU5" s="29"/>
      <c r="BUV5" s="29"/>
      <c r="BUW5" s="29"/>
      <c r="BUX5" s="29"/>
      <c r="BUY5" s="29"/>
      <c r="BUZ5" s="29"/>
      <c r="BVA5" s="29"/>
      <c r="BVB5" s="29"/>
      <c r="BVC5" s="29"/>
      <c r="BVD5" s="29"/>
      <c r="BVE5" s="29"/>
      <c r="BVF5" s="29"/>
      <c r="BVG5" s="29"/>
      <c r="BVH5" s="29"/>
      <c r="BVI5" s="29"/>
      <c r="BVJ5" s="29"/>
      <c r="BVK5" s="29"/>
      <c r="BVL5" s="29"/>
      <c r="BVM5" s="29"/>
      <c r="BVN5" s="29"/>
      <c r="BVO5" s="29"/>
      <c r="BVP5" s="29"/>
      <c r="BVQ5" s="29"/>
      <c r="BVR5" s="29"/>
      <c r="BVS5" s="29"/>
      <c r="BVT5" s="29"/>
      <c r="BVU5" s="29"/>
      <c r="BVV5" s="29"/>
      <c r="BVW5" s="29"/>
      <c r="BVX5" s="29"/>
      <c r="BVY5" s="29"/>
      <c r="BVZ5" s="29"/>
      <c r="BWA5" s="29"/>
      <c r="BWB5" s="29"/>
      <c r="BWC5" s="29"/>
      <c r="BWD5" s="29"/>
      <c r="BWE5" s="29"/>
      <c r="BWF5" s="29"/>
      <c r="BWG5" s="29"/>
      <c r="BWH5" s="29"/>
      <c r="BWI5" s="29"/>
      <c r="BWJ5" s="29"/>
      <c r="BWK5" s="29"/>
      <c r="BWL5" s="29"/>
      <c r="BWM5" s="29"/>
      <c r="BWN5" s="29"/>
      <c r="BWO5" s="29"/>
      <c r="BWP5" s="29"/>
      <c r="BWQ5" s="29"/>
      <c r="BWR5" s="29"/>
      <c r="BWS5" s="29"/>
      <c r="BWT5" s="29"/>
      <c r="BWU5" s="29"/>
      <c r="BWV5" s="29"/>
      <c r="BWW5" s="29"/>
      <c r="BWX5" s="29"/>
      <c r="BWY5" s="29"/>
      <c r="BWZ5" s="29"/>
      <c r="BXA5" s="29"/>
      <c r="BXB5" s="29"/>
      <c r="BXC5" s="29"/>
      <c r="BXD5" s="29"/>
      <c r="BXE5" s="29"/>
      <c r="BXF5" s="29"/>
      <c r="BXG5" s="29"/>
      <c r="BXH5" s="29"/>
      <c r="BXI5" s="29"/>
      <c r="BXJ5" s="29"/>
      <c r="BXK5" s="29"/>
      <c r="BXL5" s="29"/>
      <c r="BXM5" s="29"/>
      <c r="BXN5" s="29"/>
      <c r="BXO5" s="29"/>
      <c r="BXP5" s="29"/>
      <c r="BXQ5" s="29"/>
      <c r="BXR5" s="29"/>
      <c r="BXS5" s="29"/>
      <c r="BXT5" s="29"/>
      <c r="BXU5" s="29"/>
      <c r="BXV5" s="29"/>
      <c r="BXW5" s="29"/>
      <c r="BXX5" s="29"/>
      <c r="BXY5" s="29"/>
      <c r="BXZ5" s="29"/>
      <c r="BYA5" s="29"/>
      <c r="BYB5" s="29"/>
      <c r="BYC5" s="29"/>
      <c r="BYD5" s="29"/>
      <c r="BYE5" s="29"/>
      <c r="BYF5" s="29"/>
      <c r="BYG5" s="29"/>
      <c r="BYH5" s="29"/>
      <c r="BYI5" s="29"/>
      <c r="BYJ5" s="29"/>
      <c r="BYK5" s="29"/>
      <c r="BYL5" s="29"/>
      <c r="BYM5" s="29"/>
      <c r="BYN5" s="29"/>
      <c r="BYO5" s="29"/>
      <c r="BYP5" s="29"/>
      <c r="BYQ5" s="29"/>
      <c r="BYR5" s="29"/>
      <c r="BYS5" s="29"/>
      <c r="BYT5" s="29"/>
      <c r="BYU5" s="29"/>
      <c r="BYV5" s="29"/>
      <c r="BYW5" s="29"/>
      <c r="BYX5" s="29"/>
      <c r="BYY5" s="29"/>
      <c r="BYZ5" s="29"/>
      <c r="BZA5" s="29"/>
      <c r="BZB5" s="29"/>
      <c r="BZC5" s="29"/>
      <c r="BZD5" s="29"/>
      <c r="BZE5" s="29"/>
      <c r="BZF5" s="29"/>
      <c r="BZG5" s="29"/>
      <c r="BZH5" s="29"/>
      <c r="BZI5" s="29"/>
      <c r="BZJ5" s="29"/>
      <c r="BZK5" s="29"/>
      <c r="BZL5" s="29"/>
      <c r="BZM5" s="29"/>
      <c r="BZN5" s="29"/>
      <c r="BZO5" s="29"/>
      <c r="BZP5" s="29"/>
      <c r="BZQ5" s="29"/>
      <c r="BZR5" s="29"/>
      <c r="BZS5" s="29"/>
      <c r="BZT5" s="29"/>
      <c r="BZU5" s="29"/>
      <c r="BZV5" s="29"/>
      <c r="BZW5" s="29"/>
      <c r="BZX5" s="29"/>
      <c r="BZY5" s="29"/>
      <c r="BZZ5" s="29"/>
      <c r="CAA5" s="29"/>
      <c r="CAB5" s="29"/>
      <c r="CAC5" s="29"/>
      <c r="CAD5" s="29"/>
      <c r="CAE5" s="29"/>
      <c r="CAF5" s="29"/>
      <c r="CAG5" s="29"/>
      <c r="CAH5" s="29"/>
      <c r="CAI5" s="29"/>
      <c r="CAJ5" s="29"/>
      <c r="CAK5" s="29"/>
      <c r="CAL5" s="29"/>
      <c r="CAM5" s="29"/>
      <c r="CAN5" s="29"/>
      <c r="CAO5" s="29"/>
      <c r="CAP5" s="29"/>
      <c r="CAQ5" s="29"/>
      <c r="CAR5" s="29"/>
      <c r="CAS5" s="29"/>
      <c r="CAT5" s="29"/>
      <c r="CAU5" s="29"/>
      <c r="CAV5" s="29"/>
      <c r="CAW5" s="29"/>
      <c r="CAX5" s="29"/>
      <c r="CAY5" s="29"/>
      <c r="CAZ5" s="29"/>
      <c r="CBA5" s="29"/>
      <c r="CBB5" s="29"/>
      <c r="CBC5" s="29"/>
      <c r="CBD5" s="29"/>
      <c r="CBE5" s="29"/>
      <c r="CBF5" s="29"/>
      <c r="CBG5" s="29"/>
      <c r="CBH5" s="29"/>
      <c r="CBI5" s="29"/>
      <c r="CBJ5" s="29"/>
      <c r="CBK5" s="29"/>
      <c r="CBL5" s="29"/>
      <c r="CBM5" s="29"/>
      <c r="CBN5" s="29"/>
      <c r="CBO5" s="29"/>
      <c r="CBP5" s="29"/>
      <c r="CBQ5" s="29"/>
      <c r="CBR5" s="29"/>
      <c r="CBS5" s="29"/>
      <c r="CBT5" s="29"/>
      <c r="CBU5" s="29"/>
      <c r="CBV5" s="29"/>
      <c r="CBW5" s="29"/>
      <c r="CBX5" s="29"/>
      <c r="CBY5" s="29"/>
      <c r="CBZ5" s="29"/>
      <c r="CCA5" s="29"/>
      <c r="CCB5" s="29"/>
      <c r="CCC5" s="29"/>
      <c r="CCD5" s="29"/>
      <c r="CCE5" s="29"/>
      <c r="CCF5" s="29"/>
      <c r="CCG5" s="29"/>
      <c r="CCH5" s="29"/>
      <c r="CCI5" s="29"/>
      <c r="CCJ5" s="29"/>
      <c r="CCK5" s="29"/>
      <c r="CCL5" s="29"/>
      <c r="CCM5" s="29"/>
      <c r="CCN5" s="29"/>
      <c r="CCO5" s="29"/>
      <c r="CCP5" s="29"/>
      <c r="CCQ5" s="29"/>
      <c r="CCR5" s="29"/>
      <c r="CCS5" s="29"/>
      <c r="CCT5" s="29"/>
      <c r="CCU5" s="29"/>
      <c r="CCV5" s="29"/>
      <c r="CCW5" s="29"/>
      <c r="CCX5" s="29"/>
      <c r="CCY5" s="29"/>
      <c r="CCZ5" s="29"/>
      <c r="CDA5" s="29"/>
      <c r="CDB5" s="29"/>
      <c r="CDC5" s="29"/>
      <c r="CDD5" s="29"/>
      <c r="CDE5" s="29"/>
      <c r="CDF5" s="29"/>
      <c r="CDG5" s="29"/>
      <c r="CDH5" s="29"/>
      <c r="CDI5" s="29"/>
      <c r="CDJ5" s="29"/>
      <c r="CDK5" s="29"/>
      <c r="CDL5" s="29"/>
      <c r="CDM5" s="29"/>
      <c r="CDN5" s="29"/>
      <c r="CDO5" s="29"/>
      <c r="CDP5" s="29"/>
      <c r="CDQ5" s="29"/>
      <c r="CDR5" s="29"/>
      <c r="CDS5" s="29"/>
      <c r="CDT5" s="29"/>
      <c r="CDU5" s="29"/>
      <c r="CDV5" s="29"/>
      <c r="CDW5" s="29"/>
      <c r="CDX5" s="29"/>
      <c r="CDY5" s="29"/>
      <c r="CDZ5" s="29"/>
      <c r="CEA5" s="29"/>
      <c r="CEB5" s="29"/>
      <c r="CEC5" s="29"/>
      <c r="CED5" s="29"/>
      <c r="CEE5" s="29"/>
      <c r="CEF5" s="29"/>
      <c r="CEG5" s="29"/>
      <c r="CEH5" s="29"/>
      <c r="CEI5" s="29"/>
      <c r="CEJ5" s="29"/>
      <c r="CEK5" s="29"/>
      <c r="CEL5" s="29"/>
      <c r="CEM5" s="29"/>
      <c r="CEN5" s="29"/>
      <c r="CEO5" s="29"/>
      <c r="CEP5" s="29"/>
      <c r="CEQ5" s="29"/>
      <c r="CER5" s="29"/>
      <c r="CES5" s="29"/>
      <c r="CET5" s="29"/>
      <c r="CEU5" s="29"/>
      <c r="CEV5" s="29"/>
      <c r="CEW5" s="29"/>
      <c r="CEX5" s="29"/>
      <c r="CEY5" s="29"/>
      <c r="CEZ5" s="29"/>
      <c r="CFA5" s="29"/>
      <c r="CFB5" s="29"/>
      <c r="CFC5" s="29"/>
      <c r="CFD5" s="29"/>
      <c r="CFE5" s="29"/>
      <c r="CFF5" s="29"/>
      <c r="CFG5" s="29"/>
      <c r="CFH5" s="29"/>
      <c r="CFI5" s="29"/>
      <c r="CFJ5" s="29"/>
      <c r="CFK5" s="29"/>
      <c r="CFL5" s="29"/>
      <c r="CFM5" s="29"/>
      <c r="CFN5" s="29"/>
      <c r="CFO5" s="29"/>
      <c r="CFP5" s="29"/>
      <c r="CFQ5" s="29"/>
      <c r="CFR5" s="29"/>
      <c r="CFS5" s="29"/>
      <c r="CFT5" s="29"/>
      <c r="CFU5" s="29"/>
      <c r="CFV5" s="29"/>
      <c r="CFW5" s="29"/>
      <c r="CFX5" s="29"/>
      <c r="CFY5" s="29"/>
      <c r="CFZ5" s="29"/>
      <c r="CGA5" s="29"/>
      <c r="CGB5" s="29"/>
      <c r="CGC5" s="29"/>
      <c r="CGD5" s="29"/>
      <c r="CGE5" s="29"/>
      <c r="CGF5" s="29"/>
      <c r="CGG5" s="29"/>
      <c r="CGH5" s="29"/>
      <c r="CGI5" s="29"/>
      <c r="CGJ5" s="29"/>
      <c r="CGK5" s="29"/>
      <c r="CGL5" s="29"/>
      <c r="CGM5" s="29"/>
      <c r="CGN5" s="29"/>
      <c r="CGO5" s="29"/>
      <c r="CGP5" s="29"/>
      <c r="CGQ5" s="29"/>
      <c r="CGR5" s="29"/>
      <c r="CGS5" s="29"/>
      <c r="CGT5" s="29"/>
      <c r="CGU5" s="29"/>
      <c r="CGV5" s="29"/>
      <c r="CGW5" s="29"/>
      <c r="CGX5" s="29"/>
      <c r="CGY5" s="29"/>
      <c r="CGZ5" s="29"/>
      <c r="CHA5" s="29"/>
      <c r="CHB5" s="29"/>
      <c r="CHC5" s="29"/>
      <c r="CHD5" s="29"/>
      <c r="CHE5" s="29"/>
      <c r="CHF5" s="29"/>
      <c r="CHG5" s="29"/>
      <c r="CHH5" s="29"/>
      <c r="CHI5" s="29"/>
      <c r="CHJ5" s="29"/>
      <c r="CHK5" s="29"/>
      <c r="CHL5" s="29"/>
      <c r="CHM5" s="29"/>
      <c r="CHN5" s="29"/>
      <c r="CHO5" s="29"/>
      <c r="CHP5" s="29"/>
      <c r="CHQ5" s="29"/>
      <c r="CHR5" s="29"/>
      <c r="CHS5" s="29"/>
      <c r="CHT5" s="29"/>
      <c r="CHU5" s="29"/>
      <c r="CHV5" s="29"/>
      <c r="CHW5" s="29"/>
      <c r="CHX5" s="29"/>
      <c r="CHY5" s="29"/>
      <c r="CHZ5" s="29"/>
      <c r="CIA5" s="29"/>
      <c r="CIB5" s="29"/>
      <c r="CIC5" s="29"/>
      <c r="CID5" s="29"/>
      <c r="CIE5" s="29"/>
      <c r="CIF5" s="29"/>
      <c r="CIG5" s="29"/>
      <c r="CIH5" s="29"/>
      <c r="CII5" s="29"/>
      <c r="CIJ5" s="29"/>
      <c r="CIK5" s="29"/>
      <c r="CIL5" s="29"/>
      <c r="CIM5" s="29"/>
      <c r="CIN5" s="29"/>
      <c r="CIO5" s="29"/>
      <c r="CIP5" s="29"/>
      <c r="CIQ5" s="29"/>
      <c r="CIR5" s="29"/>
      <c r="CIS5" s="29"/>
      <c r="CIT5" s="29"/>
      <c r="CIU5" s="29"/>
      <c r="CIV5" s="29"/>
      <c r="CIW5" s="29"/>
      <c r="CIX5" s="29"/>
      <c r="CIY5" s="29"/>
      <c r="CIZ5" s="29"/>
      <c r="CJA5" s="29"/>
      <c r="CJB5" s="29"/>
      <c r="CJC5" s="29"/>
      <c r="CJD5" s="29"/>
      <c r="CJE5" s="29"/>
      <c r="CJF5" s="29"/>
      <c r="CJG5" s="29"/>
      <c r="CJH5" s="29"/>
      <c r="CJI5" s="29"/>
      <c r="CJJ5" s="29"/>
      <c r="CJK5" s="29"/>
      <c r="CJL5" s="29"/>
      <c r="CJM5" s="29"/>
      <c r="CJN5" s="29"/>
      <c r="CJO5" s="29"/>
      <c r="CJP5" s="29"/>
      <c r="CJQ5" s="29"/>
      <c r="CJR5" s="29"/>
      <c r="CJS5" s="29"/>
      <c r="CJT5" s="29"/>
      <c r="CJU5" s="29"/>
      <c r="CJV5" s="29"/>
      <c r="CJW5" s="29"/>
      <c r="CJX5" s="29"/>
      <c r="CJY5" s="29"/>
      <c r="CJZ5" s="29"/>
      <c r="CKA5" s="29"/>
      <c r="CKB5" s="29"/>
      <c r="CKC5" s="29"/>
      <c r="CKD5" s="29"/>
      <c r="CKE5" s="29"/>
      <c r="CKF5" s="29"/>
      <c r="CKG5" s="29"/>
      <c r="CKH5" s="29"/>
      <c r="CKI5" s="29"/>
      <c r="CKJ5" s="29"/>
      <c r="CKK5" s="29"/>
      <c r="CKL5" s="29"/>
      <c r="CKM5" s="29"/>
      <c r="CKN5" s="29"/>
      <c r="CKO5" s="29"/>
      <c r="CKP5" s="29"/>
      <c r="CKQ5" s="29"/>
      <c r="CKR5" s="29"/>
      <c r="CKS5" s="29"/>
      <c r="CKT5" s="29"/>
      <c r="CKU5" s="29"/>
      <c r="CKV5" s="29"/>
      <c r="CKW5" s="29"/>
      <c r="CKX5" s="29"/>
      <c r="CKY5" s="29"/>
      <c r="CKZ5" s="29"/>
      <c r="CLA5" s="29"/>
      <c r="CLB5" s="29"/>
      <c r="CLC5" s="29"/>
      <c r="CLD5" s="29"/>
      <c r="CLE5" s="29"/>
      <c r="CLF5" s="29"/>
      <c r="CLG5" s="29"/>
      <c r="CLH5" s="29"/>
      <c r="CLI5" s="29"/>
      <c r="CLJ5" s="29"/>
      <c r="CLK5" s="29"/>
      <c r="CLL5" s="29"/>
      <c r="CLM5" s="29"/>
      <c r="CLN5" s="29"/>
      <c r="CLO5" s="29"/>
      <c r="CLP5" s="29"/>
      <c r="CLQ5" s="29"/>
      <c r="CLR5" s="29"/>
      <c r="CLS5" s="29"/>
      <c r="CLT5" s="29"/>
      <c r="CLU5" s="29"/>
      <c r="CLV5" s="29"/>
      <c r="CLW5" s="29"/>
      <c r="CLX5" s="29"/>
      <c r="CLY5" s="29"/>
      <c r="CLZ5" s="29"/>
      <c r="CMA5" s="29"/>
      <c r="CMB5" s="29"/>
      <c r="CMC5" s="29"/>
      <c r="CMD5" s="29"/>
      <c r="CME5" s="29"/>
      <c r="CMF5" s="29"/>
      <c r="CMG5" s="29"/>
      <c r="CMH5" s="29"/>
      <c r="CMI5" s="29"/>
      <c r="CMJ5" s="29"/>
      <c r="CMK5" s="29"/>
      <c r="CML5" s="29"/>
      <c r="CMM5" s="29"/>
      <c r="CMN5" s="29"/>
      <c r="CMO5" s="29"/>
      <c r="CMP5" s="29"/>
      <c r="CMQ5" s="29"/>
      <c r="CMR5" s="29"/>
      <c r="CMS5" s="29"/>
      <c r="CMT5" s="29"/>
      <c r="CMU5" s="29"/>
      <c r="CMV5" s="29"/>
      <c r="CMW5" s="29"/>
      <c r="CMX5" s="29"/>
      <c r="CMY5" s="29"/>
      <c r="CMZ5" s="29"/>
      <c r="CNA5" s="29"/>
      <c r="CNB5" s="29"/>
      <c r="CNC5" s="29"/>
      <c r="CND5" s="29"/>
      <c r="CNE5" s="29"/>
      <c r="CNF5" s="29"/>
      <c r="CNG5" s="29"/>
      <c r="CNH5" s="29"/>
      <c r="CNI5" s="29"/>
      <c r="CNJ5" s="29"/>
      <c r="CNK5" s="29"/>
      <c r="CNL5" s="29"/>
      <c r="CNM5" s="29"/>
      <c r="CNN5" s="29"/>
      <c r="CNO5" s="29"/>
      <c r="CNP5" s="29"/>
      <c r="CNQ5" s="29"/>
      <c r="CNR5" s="29"/>
      <c r="CNS5" s="29"/>
      <c r="CNT5" s="29"/>
      <c r="CNU5" s="29"/>
      <c r="CNV5" s="29"/>
      <c r="CNW5" s="29"/>
      <c r="CNX5" s="29"/>
      <c r="CNY5" s="29"/>
      <c r="CNZ5" s="29"/>
      <c r="COA5" s="29"/>
      <c r="COB5" s="29"/>
      <c r="COC5" s="29"/>
      <c r="COD5" s="29"/>
      <c r="COE5" s="29"/>
      <c r="COF5" s="29"/>
      <c r="COG5" s="29"/>
      <c r="COH5" s="29"/>
      <c r="COI5" s="29"/>
      <c r="COJ5" s="29"/>
      <c r="COK5" s="29"/>
      <c r="COL5" s="29"/>
      <c r="COM5" s="29"/>
      <c r="CON5" s="29"/>
      <c r="COO5" s="29"/>
      <c r="COP5" s="29"/>
      <c r="COQ5" s="29"/>
      <c r="COR5" s="29"/>
      <c r="COS5" s="29"/>
      <c r="COT5" s="29"/>
      <c r="COU5" s="29"/>
      <c r="COV5" s="29"/>
      <c r="COW5" s="29"/>
      <c r="COX5" s="29"/>
      <c r="COY5" s="29"/>
      <c r="COZ5" s="29"/>
      <c r="CPA5" s="29"/>
      <c r="CPB5" s="29"/>
      <c r="CPC5" s="29"/>
      <c r="CPD5" s="29"/>
      <c r="CPE5" s="29"/>
      <c r="CPF5" s="29"/>
      <c r="CPG5" s="29"/>
      <c r="CPH5" s="29"/>
      <c r="CPI5" s="29"/>
      <c r="CPJ5" s="29"/>
      <c r="CPK5" s="29"/>
      <c r="CPL5" s="29"/>
      <c r="CPM5" s="29"/>
      <c r="CPN5" s="29"/>
      <c r="CPO5" s="29"/>
      <c r="CPP5" s="29"/>
      <c r="CPQ5" s="29"/>
      <c r="CPR5" s="29"/>
      <c r="CPS5" s="29"/>
      <c r="CPT5" s="29"/>
      <c r="CPU5" s="29"/>
      <c r="CPV5" s="29"/>
      <c r="CPW5" s="29"/>
      <c r="CPX5" s="29"/>
      <c r="CPY5" s="29"/>
      <c r="CPZ5" s="29"/>
      <c r="CQA5" s="29"/>
      <c r="CQB5" s="29"/>
      <c r="CQC5" s="29"/>
      <c r="CQD5" s="29"/>
      <c r="CQE5" s="29"/>
      <c r="CQF5" s="29"/>
      <c r="CQG5" s="29"/>
      <c r="CQH5" s="29"/>
      <c r="CQI5" s="29"/>
      <c r="CQJ5" s="29"/>
      <c r="CQK5" s="29"/>
      <c r="CQL5" s="29"/>
      <c r="CQM5" s="29"/>
      <c r="CQN5" s="29"/>
      <c r="CQO5" s="29"/>
      <c r="CQP5" s="29"/>
      <c r="CQQ5" s="29"/>
      <c r="CQR5" s="29"/>
      <c r="CQS5" s="29"/>
      <c r="CQT5" s="29"/>
      <c r="CQU5" s="29"/>
      <c r="CQV5" s="29"/>
      <c r="CQW5" s="29"/>
      <c r="CQX5" s="29"/>
      <c r="CQY5" s="29"/>
      <c r="CQZ5" s="29"/>
      <c r="CRA5" s="29"/>
      <c r="CRB5" s="29"/>
      <c r="CRC5" s="29"/>
      <c r="CRD5" s="29"/>
      <c r="CRE5" s="29"/>
      <c r="CRF5" s="29"/>
      <c r="CRG5" s="29"/>
      <c r="CRH5" s="29"/>
      <c r="CRI5" s="29"/>
      <c r="CRJ5" s="29"/>
      <c r="CRK5" s="29"/>
      <c r="CRL5" s="29"/>
      <c r="CRM5" s="29"/>
      <c r="CRN5" s="29"/>
      <c r="CRO5" s="29"/>
      <c r="CRP5" s="29"/>
      <c r="CRQ5" s="29"/>
      <c r="CRR5" s="29"/>
      <c r="CRS5" s="29"/>
      <c r="CRT5" s="29"/>
      <c r="CRU5" s="29"/>
      <c r="CRV5" s="29"/>
      <c r="CRW5" s="29"/>
      <c r="CRX5" s="29"/>
      <c r="CRY5" s="29"/>
      <c r="CRZ5" s="29"/>
      <c r="CSA5" s="29"/>
      <c r="CSB5" s="29"/>
      <c r="CSC5" s="29"/>
      <c r="CSD5" s="29"/>
      <c r="CSE5" s="29"/>
      <c r="CSF5" s="29"/>
      <c r="CSG5" s="29"/>
      <c r="CSH5" s="29"/>
      <c r="CSI5" s="29"/>
      <c r="CSJ5" s="29"/>
      <c r="CSK5" s="29"/>
      <c r="CSL5" s="29"/>
      <c r="CSM5" s="29"/>
      <c r="CSN5" s="29"/>
      <c r="CSO5" s="29"/>
      <c r="CSP5" s="29"/>
      <c r="CSQ5" s="29"/>
      <c r="CSR5" s="29"/>
      <c r="CSS5" s="29"/>
      <c r="CST5" s="29"/>
      <c r="CSU5" s="29"/>
      <c r="CSV5" s="29"/>
      <c r="CSW5" s="29"/>
      <c r="CSX5" s="29"/>
      <c r="CSY5" s="29"/>
      <c r="CSZ5" s="29"/>
      <c r="CTA5" s="29"/>
      <c r="CTB5" s="29"/>
      <c r="CTC5" s="29"/>
      <c r="CTD5" s="29"/>
      <c r="CTE5" s="29"/>
      <c r="CTF5" s="29"/>
      <c r="CTG5" s="29"/>
      <c r="CTH5" s="29"/>
      <c r="CTI5" s="29"/>
      <c r="CTJ5" s="29"/>
      <c r="CTK5" s="29"/>
      <c r="CTL5" s="29"/>
      <c r="CTM5" s="29"/>
      <c r="CTN5" s="29"/>
      <c r="CTO5" s="29"/>
      <c r="CTP5" s="29"/>
      <c r="CTQ5" s="29"/>
      <c r="CTR5" s="29"/>
      <c r="CTS5" s="29"/>
      <c r="CTT5" s="29"/>
      <c r="CTU5" s="29"/>
      <c r="CTV5" s="29"/>
      <c r="CTW5" s="29"/>
      <c r="CTX5" s="29"/>
      <c r="CTY5" s="29"/>
      <c r="CTZ5" s="29"/>
      <c r="CUA5" s="29"/>
      <c r="CUB5" s="29"/>
      <c r="CUC5" s="29"/>
      <c r="CUD5" s="29"/>
      <c r="CUE5" s="29"/>
      <c r="CUF5" s="29"/>
      <c r="CUG5" s="29"/>
      <c r="CUH5" s="29"/>
      <c r="CUI5" s="29"/>
      <c r="CUJ5" s="29"/>
      <c r="CUK5" s="29"/>
      <c r="CUL5" s="29"/>
      <c r="CUM5" s="29"/>
      <c r="CUN5" s="29"/>
      <c r="CUO5" s="29"/>
      <c r="CUP5" s="29"/>
      <c r="CUQ5" s="29"/>
      <c r="CUR5" s="29"/>
      <c r="CUS5" s="29"/>
      <c r="CUT5" s="29"/>
      <c r="CUU5" s="29"/>
      <c r="CUV5" s="29"/>
      <c r="CUW5" s="29"/>
      <c r="CUX5" s="29"/>
      <c r="CUY5" s="29"/>
      <c r="CUZ5" s="29"/>
      <c r="CVA5" s="29"/>
      <c r="CVB5" s="29"/>
      <c r="CVC5" s="29"/>
      <c r="CVD5" s="29"/>
      <c r="CVE5" s="29"/>
      <c r="CVF5" s="29"/>
      <c r="CVG5" s="29"/>
      <c r="CVH5" s="29"/>
      <c r="CVI5" s="29"/>
      <c r="CVJ5" s="29"/>
      <c r="CVK5" s="29"/>
      <c r="CVL5" s="29"/>
      <c r="CVM5" s="29"/>
      <c r="CVN5" s="29"/>
      <c r="CVO5" s="29"/>
      <c r="CVP5" s="29"/>
      <c r="CVQ5" s="29"/>
      <c r="CVR5" s="29"/>
      <c r="CVS5" s="29"/>
      <c r="CVT5" s="29"/>
      <c r="CVU5" s="29"/>
      <c r="CVV5" s="29"/>
      <c r="CVW5" s="29"/>
      <c r="CVX5" s="29"/>
      <c r="CVY5" s="29"/>
      <c r="CVZ5" s="29"/>
      <c r="CWA5" s="29"/>
      <c r="CWB5" s="29"/>
      <c r="CWC5" s="29"/>
      <c r="CWD5" s="29"/>
      <c r="CWE5" s="29"/>
      <c r="CWF5" s="29"/>
      <c r="CWG5" s="29"/>
      <c r="CWH5" s="29"/>
      <c r="CWI5" s="29"/>
      <c r="CWJ5" s="29"/>
      <c r="CWK5" s="29"/>
      <c r="CWL5" s="29"/>
      <c r="CWM5" s="29"/>
      <c r="CWN5" s="29"/>
      <c r="CWO5" s="29"/>
      <c r="CWP5" s="29"/>
      <c r="CWQ5" s="29"/>
      <c r="CWR5" s="29"/>
      <c r="CWS5" s="29"/>
      <c r="CWT5" s="29"/>
      <c r="CWU5" s="29"/>
      <c r="CWV5" s="29"/>
      <c r="CWW5" s="29"/>
      <c r="CWX5" s="29"/>
      <c r="CWY5" s="29"/>
      <c r="CWZ5" s="29"/>
      <c r="CXA5" s="29"/>
      <c r="CXB5" s="29"/>
      <c r="CXC5" s="29"/>
      <c r="CXD5" s="29"/>
      <c r="CXE5" s="29"/>
      <c r="CXF5" s="29"/>
      <c r="CXG5" s="29"/>
      <c r="CXH5" s="29"/>
      <c r="CXI5" s="29"/>
      <c r="CXJ5" s="29"/>
      <c r="CXK5" s="29"/>
      <c r="CXL5" s="29"/>
      <c r="CXM5" s="29"/>
      <c r="CXN5" s="29"/>
      <c r="CXO5" s="29"/>
      <c r="CXP5" s="29"/>
      <c r="CXQ5" s="29"/>
      <c r="CXR5" s="29"/>
      <c r="CXS5" s="29"/>
      <c r="CXT5" s="29"/>
      <c r="CXU5" s="29"/>
      <c r="CXV5" s="29"/>
      <c r="CXW5" s="29"/>
      <c r="CXX5" s="29"/>
      <c r="CXY5" s="29"/>
      <c r="CXZ5" s="29"/>
      <c r="CYA5" s="29"/>
      <c r="CYB5" s="29"/>
      <c r="CYC5" s="29"/>
      <c r="CYD5" s="29"/>
      <c r="CYE5" s="29"/>
      <c r="CYF5" s="29"/>
      <c r="CYG5" s="29"/>
      <c r="CYH5" s="29"/>
      <c r="CYI5" s="29"/>
      <c r="CYJ5" s="29"/>
      <c r="CYK5" s="29"/>
      <c r="CYL5" s="29"/>
      <c r="CYM5" s="29"/>
      <c r="CYN5" s="29"/>
      <c r="CYO5" s="29"/>
      <c r="CYP5" s="29"/>
      <c r="CYQ5" s="29"/>
      <c r="CYR5" s="29"/>
      <c r="CYS5" s="29"/>
      <c r="CYT5" s="29"/>
      <c r="CYU5" s="29"/>
      <c r="CYV5" s="29"/>
      <c r="CYW5" s="29"/>
      <c r="CYX5" s="29"/>
      <c r="CYY5" s="29"/>
      <c r="CYZ5" s="29"/>
      <c r="CZA5" s="29"/>
      <c r="CZB5" s="29"/>
      <c r="CZC5" s="29"/>
      <c r="CZD5" s="29"/>
      <c r="CZE5" s="29"/>
      <c r="CZF5" s="29"/>
      <c r="CZG5" s="29"/>
      <c r="CZH5" s="29"/>
      <c r="CZI5" s="29"/>
      <c r="CZJ5" s="29"/>
      <c r="CZK5" s="29"/>
      <c r="CZL5" s="29"/>
      <c r="CZM5" s="29"/>
      <c r="CZN5" s="29"/>
      <c r="CZO5" s="29"/>
      <c r="CZP5" s="29"/>
      <c r="CZQ5" s="29"/>
      <c r="CZR5" s="29"/>
      <c r="CZS5" s="29"/>
      <c r="CZT5" s="29"/>
      <c r="CZU5" s="29"/>
      <c r="CZV5" s="29"/>
      <c r="CZW5" s="29"/>
      <c r="CZX5" s="29"/>
      <c r="CZY5" s="29"/>
      <c r="CZZ5" s="29"/>
      <c r="DAA5" s="29"/>
      <c r="DAB5" s="29"/>
      <c r="DAC5" s="29"/>
      <c r="DAD5" s="29"/>
      <c r="DAE5" s="29"/>
      <c r="DAF5" s="29"/>
      <c r="DAG5" s="29"/>
      <c r="DAH5" s="29"/>
      <c r="DAI5" s="29"/>
      <c r="DAJ5" s="29"/>
      <c r="DAK5" s="29"/>
      <c r="DAL5" s="29"/>
      <c r="DAM5" s="29"/>
      <c r="DAN5" s="29"/>
      <c r="DAO5" s="29"/>
      <c r="DAP5" s="29"/>
      <c r="DAQ5" s="29"/>
      <c r="DAR5" s="29"/>
      <c r="DAS5" s="29"/>
      <c r="DAT5" s="29"/>
      <c r="DAU5" s="29"/>
      <c r="DAV5" s="29"/>
      <c r="DAW5" s="29"/>
      <c r="DAX5" s="29"/>
      <c r="DAY5" s="29"/>
      <c r="DAZ5" s="29"/>
      <c r="DBA5" s="29"/>
      <c r="DBB5" s="29"/>
      <c r="DBC5" s="29"/>
      <c r="DBD5" s="29"/>
      <c r="DBE5" s="29"/>
      <c r="DBF5" s="29"/>
      <c r="DBG5" s="29"/>
      <c r="DBH5" s="29"/>
      <c r="DBI5" s="29"/>
      <c r="DBJ5" s="29"/>
      <c r="DBK5" s="29"/>
      <c r="DBL5" s="29"/>
      <c r="DBM5" s="29"/>
      <c r="DBN5" s="29"/>
      <c r="DBO5" s="29"/>
      <c r="DBP5" s="29"/>
      <c r="DBQ5" s="29"/>
      <c r="DBR5" s="29"/>
      <c r="DBS5" s="29"/>
      <c r="DBT5" s="29"/>
      <c r="DBU5" s="29"/>
      <c r="DBV5" s="29"/>
      <c r="DBW5" s="29"/>
      <c r="DBX5" s="29"/>
      <c r="DBY5" s="29"/>
      <c r="DBZ5" s="29"/>
      <c r="DCA5" s="29"/>
      <c r="DCB5" s="29"/>
      <c r="DCC5" s="29"/>
      <c r="DCD5" s="29"/>
      <c r="DCE5" s="29"/>
      <c r="DCF5" s="29"/>
      <c r="DCG5" s="29"/>
      <c r="DCH5" s="29"/>
      <c r="DCI5" s="29"/>
      <c r="DCJ5" s="29"/>
      <c r="DCK5" s="29"/>
      <c r="DCL5" s="29"/>
      <c r="DCM5" s="29"/>
      <c r="DCN5" s="29"/>
      <c r="DCO5" s="29"/>
      <c r="DCP5" s="29"/>
      <c r="DCQ5" s="29"/>
      <c r="DCR5" s="29"/>
      <c r="DCS5" s="29"/>
      <c r="DCT5" s="29"/>
      <c r="DCU5" s="29"/>
      <c r="DCV5" s="29"/>
      <c r="DCW5" s="29"/>
      <c r="DCX5" s="29"/>
      <c r="DCY5" s="29"/>
      <c r="DCZ5" s="29"/>
      <c r="DDA5" s="29"/>
      <c r="DDB5" s="29"/>
      <c r="DDC5" s="29"/>
      <c r="DDD5" s="29"/>
      <c r="DDE5" s="29"/>
      <c r="DDF5" s="29"/>
      <c r="DDG5" s="29"/>
      <c r="DDH5" s="29"/>
      <c r="DDI5" s="29"/>
      <c r="DDJ5" s="29"/>
      <c r="DDK5" s="29"/>
      <c r="DDL5" s="29"/>
      <c r="DDM5" s="29"/>
      <c r="DDN5" s="29"/>
      <c r="DDO5" s="29"/>
      <c r="DDP5" s="29"/>
      <c r="DDQ5" s="29"/>
      <c r="DDR5" s="29"/>
      <c r="DDS5" s="29"/>
      <c r="DDT5" s="29"/>
      <c r="DDU5" s="29"/>
      <c r="DDV5" s="29"/>
      <c r="DDW5" s="29"/>
      <c r="DDX5" s="29"/>
      <c r="DDY5" s="29"/>
      <c r="DDZ5" s="29"/>
      <c r="DEA5" s="29"/>
      <c r="DEB5" s="29"/>
      <c r="DEC5" s="29"/>
      <c r="DED5" s="29"/>
      <c r="DEE5" s="29"/>
      <c r="DEF5" s="29"/>
      <c r="DEG5" s="29"/>
      <c r="DEH5" s="29"/>
      <c r="DEI5" s="29"/>
      <c r="DEJ5" s="29"/>
      <c r="DEK5" s="29"/>
      <c r="DEL5" s="29"/>
      <c r="DEM5" s="29"/>
      <c r="DEN5" s="29"/>
      <c r="DEO5" s="29"/>
      <c r="DEP5" s="29"/>
      <c r="DEQ5" s="29"/>
      <c r="DER5" s="29"/>
      <c r="DES5" s="29"/>
      <c r="DET5" s="29"/>
      <c r="DEU5" s="29"/>
      <c r="DEV5" s="29"/>
      <c r="DEW5" s="29"/>
      <c r="DEX5" s="29"/>
      <c r="DEY5" s="29"/>
      <c r="DEZ5" s="29"/>
      <c r="DFA5" s="29"/>
      <c r="DFB5" s="29"/>
      <c r="DFC5" s="29"/>
      <c r="DFD5" s="29"/>
      <c r="DFE5" s="29"/>
      <c r="DFF5" s="29"/>
      <c r="DFG5" s="29"/>
      <c r="DFH5" s="29"/>
      <c r="DFI5" s="29"/>
      <c r="DFJ5" s="29"/>
      <c r="DFK5" s="29"/>
      <c r="DFL5" s="29"/>
      <c r="DFM5" s="29"/>
      <c r="DFN5" s="29"/>
      <c r="DFO5" s="29"/>
      <c r="DFP5" s="29"/>
      <c r="DFQ5" s="29"/>
      <c r="DFR5" s="29"/>
      <c r="DFS5" s="29"/>
      <c r="DFT5" s="29"/>
      <c r="DFU5" s="29"/>
      <c r="DFV5" s="29"/>
      <c r="DFW5" s="29"/>
      <c r="DFX5" s="29"/>
      <c r="DFY5" s="29"/>
      <c r="DFZ5" s="29"/>
      <c r="DGA5" s="29"/>
      <c r="DGB5" s="29"/>
      <c r="DGC5" s="29"/>
      <c r="DGD5" s="29"/>
      <c r="DGE5" s="29"/>
      <c r="DGF5" s="29"/>
      <c r="DGG5" s="29"/>
      <c r="DGH5" s="29"/>
      <c r="DGI5" s="29"/>
      <c r="DGJ5" s="29"/>
      <c r="DGK5" s="29"/>
      <c r="DGL5" s="29"/>
      <c r="DGM5" s="29"/>
      <c r="DGN5" s="29"/>
      <c r="DGO5" s="29"/>
      <c r="DGP5" s="29"/>
      <c r="DGQ5" s="29"/>
      <c r="DGR5" s="29"/>
      <c r="DGS5" s="29"/>
      <c r="DGT5" s="29"/>
      <c r="DGU5" s="29"/>
      <c r="DGV5" s="29"/>
      <c r="DGW5" s="29"/>
      <c r="DGX5" s="29"/>
      <c r="DGY5" s="29"/>
      <c r="DGZ5" s="29"/>
      <c r="DHA5" s="29"/>
      <c r="DHB5" s="29"/>
      <c r="DHC5" s="29"/>
      <c r="DHD5" s="29"/>
      <c r="DHE5" s="29"/>
      <c r="DHF5" s="29"/>
      <c r="DHG5" s="29"/>
      <c r="DHH5" s="29"/>
      <c r="DHI5" s="29"/>
      <c r="DHJ5" s="29"/>
      <c r="DHK5" s="29"/>
      <c r="DHL5" s="29"/>
      <c r="DHM5" s="29"/>
      <c r="DHN5" s="29"/>
      <c r="DHO5" s="29"/>
      <c r="DHP5" s="29"/>
      <c r="DHQ5" s="29"/>
      <c r="DHR5" s="29"/>
      <c r="DHS5" s="29"/>
      <c r="DHT5" s="29"/>
      <c r="DHU5" s="29"/>
      <c r="DHV5" s="29"/>
      <c r="DHW5" s="29"/>
      <c r="DHX5" s="29"/>
      <c r="DHY5" s="29"/>
      <c r="DHZ5" s="29"/>
      <c r="DIA5" s="29"/>
      <c r="DIB5" s="29"/>
      <c r="DIC5" s="29"/>
      <c r="DID5" s="29"/>
      <c r="DIE5" s="29"/>
      <c r="DIF5" s="29"/>
      <c r="DIG5" s="29"/>
      <c r="DIH5" s="29"/>
      <c r="DII5" s="29"/>
      <c r="DIJ5" s="29"/>
      <c r="DIK5" s="29"/>
      <c r="DIL5" s="29"/>
      <c r="DIM5" s="29"/>
      <c r="DIN5" s="29"/>
      <c r="DIO5" s="29"/>
      <c r="DIP5" s="29"/>
      <c r="DIQ5" s="29"/>
      <c r="DIR5" s="29"/>
      <c r="DIS5" s="29"/>
      <c r="DIT5" s="29"/>
      <c r="DIU5" s="29"/>
      <c r="DIV5" s="29"/>
      <c r="DIW5" s="29"/>
      <c r="DIX5" s="29"/>
      <c r="DIY5" s="29"/>
      <c r="DIZ5" s="29"/>
      <c r="DJA5" s="29"/>
      <c r="DJB5" s="29"/>
      <c r="DJC5" s="29"/>
      <c r="DJD5" s="29"/>
      <c r="DJE5" s="29"/>
      <c r="DJF5" s="29"/>
      <c r="DJG5" s="29"/>
      <c r="DJH5" s="29"/>
      <c r="DJI5" s="29"/>
      <c r="DJJ5" s="29"/>
      <c r="DJK5" s="29"/>
      <c r="DJL5" s="29"/>
      <c r="DJM5" s="29"/>
      <c r="DJN5" s="29"/>
      <c r="DJO5" s="29"/>
      <c r="DJP5" s="29"/>
      <c r="DJQ5" s="29"/>
      <c r="DJR5" s="29"/>
      <c r="DJS5" s="29"/>
      <c r="DJT5" s="29"/>
      <c r="DJU5" s="29"/>
      <c r="DJV5" s="29"/>
      <c r="DJW5" s="29"/>
      <c r="DJX5" s="29"/>
      <c r="DJY5" s="29"/>
      <c r="DJZ5" s="29"/>
      <c r="DKA5" s="29"/>
      <c r="DKB5" s="29"/>
      <c r="DKC5" s="29"/>
      <c r="DKD5" s="29"/>
      <c r="DKE5" s="29"/>
      <c r="DKF5" s="29"/>
      <c r="DKG5" s="29"/>
      <c r="DKH5" s="29"/>
      <c r="DKI5" s="29"/>
      <c r="DKJ5" s="29"/>
      <c r="DKK5" s="29"/>
      <c r="DKL5" s="29"/>
      <c r="DKM5" s="29"/>
      <c r="DKN5" s="29"/>
      <c r="DKO5" s="29"/>
      <c r="DKP5" s="29"/>
      <c r="DKQ5" s="29"/>
      <c r="DKR5" s="29"/>
      <c r="DKS5" s="29"/>
      <c r="DKT5" s="29"/>
      <c r="DKU5" s="29"/>
      <c r="DKV5" s="29"/>
      <c r="DKW5" s="29"/>
      <c r="DKX5" s="29"/>
      <c r="DKY5" s="29"/>
      <c r="DKZ5" s="29"/>
      <c r="DLA5" s="29"/>
      <c r="DLB5" s="29"/>
      <c r="DLC5" s="29"/>
      <c r="DLD5" s="29"/>
      <c r="DLE5" s="29"/>
      <c r="DLF5" s="29"/>
      <c r="DLG5" s="29"/>
      <c r="DLH5" s="29"/>
      <c r="DLI5" s="29"/>
      <c r="DLJ5" s="29"/>
      <c r="DLK5" s="29"/>
      <c r="DLL5" s="29"/>
      <c r="DLM5" s="29"/>
      <c r="DLN5" s="29"/>
      <c r="DLO5" s="29"/>
      <c r="DLP5" s="29"/>
      <c r="DLQ5" s="29"/>
      <c r="DLR5" s="29"/>
      <c r="DLS5" s="29"/>
      <c r="DLT5" s="29"/>
      <c r="DLU5" s="29"/>
      <c r="DLV5" s="29"/>
      <c r="DLW5" s="29"/>
      <c r="DLX5" s="29"/>
      <c r="DLY5" s="29"/>
      <c r="DLZ5" s="29"/>
      <c r="DMA5" s="29"/>
      <c r="DMB5" s="29"/>
      <c r="DMC5" s="29"/>
      <c r="DMD5" s="29"/>
      <c r="DME5" s="29"/>
      <c r="DMF5" s="29"/>
      <c r="DMG5" s="29"/>
      <c r="DMH5" s="29"/>
      <c r="DMI5" s="29"/>
      <c r="DMJ5" s="29"/>
      <c r="DMK5" s="29"/>
      <c r="DML5" s="29"/>
      <c r="DMM5" s="29"/>
      <c r="DMN5" s="29"/>
      <c r="DMO5" s="29"/>
      <c r="DMP5" s="29"/>
      <c r="DMQ5" s="29"/>
      <c r="DMR5" s="29"/>
      <c r="DMS5" s="29"/>
      <c r="DMT5" s="29"/>
      <c r="DMU5" s="29"/>
      <c r="DMV5" s="29"/>
      <c r="DMW5" s="29"/>
      <c r="DMX5" s="29"/>
      <c r="DMY5" s="29"/>
      <c r="DMZ5" s="29"/>
      <c r="DNA5" s="29"/>
      <c r="DNB5" s="29"/>
      <c r="DNC5" s="29"/>
      <c r="DND5" s="29"/>
      <c r="DNE5" s="29"/>
      <c r="DNF5" s="29"/>
      <c r="DNG5" s="29"/>
      <c r="DNH5" s="29"/>
      <c r="DNI5" s="29"/>
      <c r="DNJ5" s="29"/>
      <c r="DNK5" s="29"/>
      <c r="DNL5" s="29"/>
      <c r="DNM5" s="29"/>
      <c r="DNN5" s="29"/>
      <c r="DNO5" s="29"/>
      <c r="DNP5" s="29"/>
      <c r="DNQ5" s="29"/>
      <c r="DNR5" s="29"/>
      <c r="DNS5" s="29"/>
      <c r="DNT5" s="29"/>
      <c r="DNU5" s="29"/>
      <c r="DNV5" s="29"/>
      <c r="DNW5" s="29"/>
      <c r="DNX5" s="29"/>
      <c r="DNY5" s="29"/>
      <c r="DNZ5" s="29"/>
      <c r="DOA5" s="29"/>
      <c r="DOB5" s="29"/>
      <c r="DOC5" s="29"/>
      <c r="DOD5" s="29"/>
      <c r="DOE5" s="29"/>
      <c r="DOF5" s="29"/>
      <c r="DOG5" s="29"/>
      <c r="DOH5" s="29"/>
      <c r="DOI5" s="29"/>
      <c r="DOJ5" s="29"/>
      <c r="DOK5" s="29"/>
      <c r="DOL5" s="29"/>
      <c r="DOM5" s="29"/>
      <c r="DON5" s="29"/>
      <c r="DOO5" s="29"/>
      <c r="DOP5" s="29"/>
      <c r="DOQ5" s="29"/>
      <c r="DOR5" s="29"/>
      <c r="DOS5" s="29"/>
      <c r="DOT5" s="29"/>
      <c r="DOU5" s="29"/>
      <c r="DOV5" s="29"/>
      <c r="DOW5" s="29"/>
      <c r="DOX5" s="29"/>
      <c r="DOY5" s="29"/>
      <c r="DOZ5" s="29"/>
      <c r="DPA5" s="29"/>
      <c r="DPB5" s="29"/>
      <c r="DPC5" s="29"/>
      <c r="DPD5" s="29"/>
      <c r="DPE5" s="29"/>
      <c r="DPF5" s="29"/>
      <c r="DPG5" s="29"/>
      <c r="DPH5" s="29"/>
      <c r="DPI5" s="29"/>
      <c r="DPJ5" s="29"/>
      <c r="DPK5" s="29"/>
      <c r="DPL5" s="29"/>
      <c r="DPM5" s="29"/>
      <c r="DPN5" s="29"/>
      <c r="DPO5" s="29"/>
      <c r="DPP5" s="29"/>
      <c r="DPQ5" s="29"/>
      <c r="DPR5" s="29"/>
      <c r="DPS5" s="29"/>
      <c r="DPT5" s="29"/>
      <c r="DPU5" s="29"/>
      <c r="DPV5" s="29"/>
      <c r="DPW5" s="29"/>
      <c r="DPX5" s="29"/>
      <c r="DPY5" s="29"/>
      <c r="DPZ5" s="29"/>
      <c r="DQA5" s="29"/>
      <c r="DQB5" s="29"/>
      <c r="DQC5" s="29"/>
      <c r="DQD5" s="29"/>
      <c r="DQE5" s="29"/>
      <c r="DQF5" s="29"/>
      <c r="DQG5" s="29"/>
      <c r="DQH5" s="29"/>
      <c r="DQI5" s="29"/>
      <c r="DQJ5" s="29"/>
      <c r="DQK5" s="29"/>
      <c r="DQL5" s="29"/>
      <c r="DQM5" s="29"/>
      <c r="DQN5" s="29"/>
      <c r="DQO5" s="29"/>
      <c r="DQP5" s="29"/>
      <c r="DQQ5" s="29"/>
      <c r="DQR5" s="29"/>
      <c r="DQS5" s="29"/>
      <c r="DQT5" s="29"/>
      <c r="DQU5" s="29"/>
      <c r="DQV5" s="29"/>
      <c r="DQW5" s="29"/>
      <c r="DQX5" s="29"/>
      <c r="DQY5" s="29"/>
      <c r="DQZ5" s="29"/>
      <c r="DRA5" s="29"/>
      <c r="DRB5" s="29"/>
      <c r="DRC5" s="29"/>
      <c r="DRD5" s="29"/>
      <c r="DRE5" s="29"/>
      <c r="DRF5" s="29"/>
      <c r="DRG5" s="29"/>
      <c r="DRH5" s="29"/>
      <c r="DRI5" s="29"/>
      <c r="DRJ5" s="29"/>
      <c r="DRK5" s="29"/>
      <c r="DRL5" s="29"/>
      <c r="DRM5" s="29"/>
      <c r="DRN5" s="29"/>
      <c r="DRO5" s="29"/>
      <c r="DRP5" s="29"/>
      <c r="DRQ5" s="29"/>
      <c r="DRR5" s="29"/>
      <c r="DRS5" s="29"/>
      <c r="DRT5" s="29"/>
      <c r="DRU5" s="29"/>
      <c r="DRV5" s="29"/>
      <c r="DRW5" s="29"/>
      <c r="DRX5" s="29"/>
      <c r="DRY5" s="29"/>
      <c r="DRZ5" s="29"/>
      <c r="DSA5" s="29"/>
      <c r="DSB5" s="29"/>
      <c r="DSC5" s="29"/>
      <c r="DSD5" s="29"/>
      <c r="DSE5" s="29"/>
      <c r="DSF5" s="29"/>
      <c r="DSG5" s="29"/>
      <c r="DSH5" s="29"/>
      <c r="DSI5" s="29"/>
      <c r="DSJ5" s="29"/>
      <c r="DSK5" s="29"/>
      <c r="DSL5" s="29"/>
      <c r="DSM5" s="29"/>
      <c r="DSN5" s="29"/>
      <c r="DSO5" s="29"/>
      <c r="DSP5" s="29"/>
      <c r="DSQ5" s="29"/>
      <c r="DSR5" s="29"/>
      <c r="DSS5" s="29"/>
      <c r="DST5" s="29"/>
      <c r="DSU5" s="29"/>
      <c r="DSV5" s="29"/>
      <c r="DSW5" s="29"/>
      <c r="DSX5" s="29"/>
      <c r="DSY5" s="29"/>
      <c r="DSZ5" s="29"/>
      <c r="DTA5" s="29"/>
      <c r="DTB5" s="29"/>
      <c r="DTC5" s="29"/>
      <c r="DTD5" s="29"/>
      <c r="DTE5" s="29"/>
      <c r="DTF5" s="29"/>
      <c r="DTG5" s="29"/>
      <c r="DTH5" s="29"/>
      <c r="DTI5" s="29"/>
      <c r="DTJ5" s="29"/>
      <c r="DTK5" s="29"/>
      <c r="DTL5" s="29"/>
      <c r="DTM5" s="29"/>
      <c r="DTN5" s="29"/>
      <c r="DTO5" s="29"/>
      <c r="DTP5" s="29"/>
      <c r="DTQ5" s="29"/>
      <c r="DTR5" s="29"/>
      <c r="DTS5" s="29"/>
      <c r="DTT5" s="29"/>
      <c r="DTU5" s="29"/>
      <c r="DTV5" s="29"/>
      <c r="DTW5" s="29"/>
      <c r="DTX5" s="29"/>
      <c r="DTY5" s="29"/>
      <c r="DTZ5" s="29"/>
      <c r="DUA5" s="29"/>
      <c r="DUB5" s="29"/>
      <c r="DUC5" s="29"/>
      <c r="DUD5" s="29"/>
      <c r="DUE5" s="29"/>
      <c r="DUF5" s="29"/>
      <c r="DUG5" s="29"/>
      <c r="DUH5" s="29"/>
      <c r="DUI5" s="29"/>
      <c r="DUJ5" s="29"/>
      <c r="DUK5" s="29"/>
      <c r="DUL5" s="29"/>
      <c r="DUM5" s="29"/>
      <c r="DUN5" s="29"/>
      <c r="DUO5" s="29"/>
      <c r="DUP5" s="29"/>
      <c r="DUQ5" s="29"/>
      <c r="DUR5" s="29"/>
      <c r="DUS5" s="29"/>
      <c r="DUT5" s="29"/>
      <c r="DUU5" s="29"/>
      <c r="DUV5" s="29"/>
      <c r="DUW5" s="29"/>
      <c r="DUX5" s="29"/>
      <c r="DUY5" s="29"/>
      <c r="DUZ5" s="29"/>
      <c r="DVA5" s="29"/>
      <c r="DVB5" s="29"/>
      <c r="DVC5" s="29"/>
      <c r="DVD5" s="29"/>
      <c r="DVE5" s="29"/>
      <c r="DVF5" s="29"/>
      <c r="DVG5" s="29"/>
      <c r="DVH5" s="29"/>
      <c r="DVI5" s="29"/>
      <c r="DVJ5" s="29"/>
      <c r="DVK5" s="29"/>
      <c r="DVL5" s="29"/>
      <c r="DVM5" s="29"/>
      <c r="DVN5" s="29"/>
      <c r="DVO5" s="29"/>
      <c r="DVP5" s="29"/>
      <c r="DVQ5" s="29"/>
      <c r="DVR5" s="29"/>
      <c r="DVS5" s="29"/>
      <c r="DVT5" s="29"/>
      <c r="DVU5" s="29"/>
      <c r="DVV5" s="29"/>
      <c r="DVW5" s="29"/>
      <c r="DVX5" s="29"/>
      <c r="DVY5" s="29"/>
      <c r="DVZ5" s="29"/>
      <c r="DWA5" s="29"/>
      <c r="DWB5" s="29"/>
      <c r="DWC5" s="29"/>
      <c r="DWD5" s="29"/>
      <c r="DWE5" s="29"/>
      <c r="DWF5" s="29"/>
      <c r="DWG5" s="29"/>
      <c r="DWH5" s="29"/>
      <c r="DWI5" s="29"/>
      <c r="DWJ5" s="29"/>
      <c r="DWK5" s="29"/>
      <c r="DWL5" s="29"/>
      <c r="DWM5" s="29"/>
      <c r="DWN5" s="29"/>
      <c r="DWO5" s="29"/>
      <c r="DWP5" s="29"/>
      <c r="DWQ5" s="29"/>
      <c r="DWR5" s="29"/>
      <c r="DWS5" s="29"/>
      <c r="DWT5" s="29"/>
      <c r="DWU5" s="29"/>
      <c r="DWV5" s="29"/>
      <c r="DWW5" s="29"/>
      <c r="DWX5" s="29"/>
      <c r="DWY5" s="29"/>
      <c r="DWZ5" s="29"/>
      <c r="DXA5" s="29"/>
      <c r="DXB5" s="29"/>
      <c r="DXC5" s="29"/>
      <c r="DXD5" s="29"/>
      <c r="DXE5" s="29"/>
      <c r="DXF5" s="29"/>
      <c r="DXG5" s="29"/>
      <c r="DXH5" s="29"/>
      <c r="DXI5" s="29"/>
      <c r="DXJ5" s="29"/>
      <c r="DXK5" s="29"/>
      <c r="DXL5" s="29"/>
      <c r="DXM5" s="29"/>
      <c r="DXN5" s="29"/>
      <c r="DXO5" s="29"/>
      <c r="DXP5" s="29"/>
      <c r="DXQ5" s="29"/>
      <c r="DXR5" s="29"/>
      <c r="DXS5" s="29"/>
      <c r="DXT5" s="29"/>
      <c r="DXU5" s="29"/>
      <c r="DXV5" s="29"/>
      <c r="DXW5" s="29"/>
      <c r="DXX5" s="29"/>
      <c r="DXY5" s="29"/>
      <c r="DXZ5" s="29"/>
      <c r="DYA5" s="29"/>
      <c r="DYB5" s="29"/>
      <c r="DYC5" s="29"/>
      <c r="DYD5" s="29"/>
      <c r="DYE5" s="29"/>
      <c r="DYF5" s="29"/>
      <c r="DYG5" s="29"/>
      <c r="DYH5" s="29"/>
      <c r="DYI5" s="29"/>
      <c r="DYJ5" s="29"/>
      <c r="DYK5" s="29"/>
      <c r="DYL5" s="29"/>
      <c r="DYM5" s="29"/>
      <c r="DYN5" s="29"/>
      <c r="DYO5" s="29"/>
      <c r="DYP5" s="29"/>
      <c r="DYQ5" s="29"/>
      <c r="DYR5" s="29"/>
      <c r="DYS5" s="29"/>
      <c r="DYT5" s="29"/>
      <c r="DYU5" s="29"/>
      <c r="DYV5" s="29"/>
      <c r="DYW5" s="29"/>
      <c r="DYX5" s="29"/>
      <c r="DYY5" s="29"/>
      <c r="DYZ5" s="29"/>
      <c r="DZA5" s="29"/>
      <c r="DZB5" s="29"/>
      <c r="DZC5" s="29"/>
      <c r="DZD5" s="29"/>
      <c r="DZE5" s="29"/>
      <c r="DZF5" s="29"/>
      <c r="DZG5" s="29"/>
      <c r="DZH5" s="29"/>
      <c r="DZI5" s="29"/>
      <c r="DZJ5" s="29"/>
      <c r="DZK5" s="29"/>
      <c r="DZL5" s="29"/>
      <c r="DZM5" s="29"/>
      <c r="DZN5" s="29"/>
      <c r="DZO5" s="29"/>
      <c r="DZP5" s="29"/>
      <c r="DZQ5" s="29"/>
      <c r="DZR5" s="29"/>
      <c r="DZS5" s="29"/>
      <c r="DZT5" s="29"/>
      <c r="DZU5" s="29"/>
      <c r="DZV5" s="29"/>
      <c r="DZW5" s="29"/>
      <c r="DZX5" s="29"/>
      <c r="DZY5" s="29"/>
      <c r="DZZ5" s="29"/>
      <c r="EAA5" s="29"/>
      <c r="EAB5" s="29"/>
      <c r="EAC5" s="29"/>
      <c r="EAD5" s="29"/>
      <c r="EAE5" s="29"/>
      <c r="EAF5" s="29"/>
      <c r="EAG5" s="29"/>
      <c r="EAH5" s="29"/>
      <c r="EAI5" s="29"/>
      <c r="EAJ5" s="29"/>
      <c r="EAK5" s="29"/>
      <c r="EAL5" s="29"/>
      <c r="EAM5" s="29"/>
      <c r="EAN5" s="29"/>
      <c r="EAO5" s="29"/>
      <c r="EAP5" s="29"/>
      <c r="EAQ5" s="29"/>
      <c r="EAR5" s="29"/>
      <c r="EAS5" s="29"/>
      <c r="EAT5" s="29"/>
      <c r="EAU5" s="29"/>
      <c r="EAV5" s="29"/>
      <c r="EAW5" s="29"/>
      <c r="EAX5" s="29"/>
      <c r="EAY5" s="29"/>
      <c r="EAZ5" s="29"/>
      <c r="EBA5" s="29"/>
      <c r="EBB5" s="29"/>
      <c r="EBC5" s="29"/>
      <c r="EBD5" s="29"/>
      <c r="EBE5" s="29"/>
      <c r="EBF5" s="29"/>
      <c r="EBG5" s="29"/>
      <c r="EBH5" s="29"/>
      <c r="EBI5" s="29"/>
      <c r="EBJ5" s="29"/>
      <c r="EBK5" s="29"/>
      <c r="EBL5" s="29"/>
      <c r="EBM5" s="29"/>
      <c r="EBN5" s="29"/>
      <c r="EBO5" s="29"/>
      <c r="EBP5" s="29"/>
      <c r="EBQ5" s="29"/>
      <c r="EBR5" s="29"/>
      <c r="EBS5" s="29"/>
      <c r="EBT5" s="29"/>
      <c r="EBU5" s="29"/>
      <c r="EBV5" s="29"/>
      <c r="EBW5" s="29"/>
      <c r="EBX5" s="29"/>
      <c r="EBY5" s="29"/>
      <c r="EBZ5" s="29"/>
      <c r="ECA5" s="29"/>
      <c r="ECB5" s="29"/>
      <c r="ECC5" s="29"/>
      <c r="ECD5" s="29"/>
      <c r="ECE5" s="29"/>
      <c r="ECF5" s="29"/>
      <c r="ECG5" s="29"/>
      <c r="ECH5" s="29"/>
      <c r="ECI5" s="29"/>
      <c r="ECJ5" s="29"/>
      <c r="ECK5" s="29"/>
      <c r="ECL5" s="29"/>
      <c r="ECM5" s="29"/>
      <c r="ECN5" s="29"/>
      <c r="ECO5" s="29"/>
      <c r="ECP5" s="29"/>
      <c r="ECQ5" s="29"/>
      <c r="ECR5" s="29"/>
      <c r="ECS5" s="29"/>
      <c r="ECT5" s="29"/>
      <c r="ECU5" s="29"/>
      <c r="ECV5" s="29"/>
      <c r="ECW5" s="29"/>
      <c r="ECX5" s="29"/>
      <c r="ECY5" s="29"/>
      <c r="ECZ5" s="29"/>
      <c r="EDA5" s="29"/>
      <c r="EDB5" s="29"/>
      <c r="EDC5" s="29"/>
      <c r="EDD5" s="29"/>
      <c r="EDE5" s="29"/>
      <c r="EDF5" s="29"/>
      <c r="EDG5" s="29"/>
      <c r="EDH5" s="29"/>
      <c r="EDI5" s="29"/>
      <c r="EDJ5" s="29"/>
      <c r="EDK5" s="29"/>
      <c r="EDL5" s="29"/>
      <c r="EDM5" s="29"/>
      <c r="EDN5" s="29"/>
      <c r="EDO5" s="29"/>
      <c r="EDP5" s="29"/>
      <c r="EDQ5" s="29"/>
      <c r="EDR5" s="29"/>
      <c r="EDS5" s="29"/>
      <c r="EDT5" s="29"/>
      <c r="EDU5" s="29"/>
      <c r="EDV5" s="29"/>
      <c r="EDW5" s="29"/>
      <c r="EDX5" s="29"/>
      <c r="EDY5" s="29"/>
      <c r="EDZ5" s="29"/>
      <c r="EEA5" s="29"/>
      <c r="EEB5" s="29"/>
      <c r="EEC5" s="29"/>
      <c r="EED5" s="29"/>
      <c r="EEE5" s="29"/>
      <c r="EEF5" s="29"/>
      <c r="EEG5" s="29"/>
      <c r="EEH5" s="29"/>
      <c r="EEI5" s="29"/>
      <c r="EEJ5" s="29"/>
      <c r="EEK5" s="29"/>
      <c r="EEL5" s="29"/>
      <c r="EEM5" s="29"/>
      <c r="EEN5" s="29"/>
      <c r="EEO5" s="29"/>
      <c r="EEP5" s="29"/>
      <c r="EEQ5" s="29"/>
      <c r="EER5" s="29"/>
      <c r="EES5" s="29"/>
      <c r="EET5" s="29"/>
      <c r="EEU5" s="29"/>
      <c r="EEV5" s="29"/>
      <c r="EEW5" s="29"/>
      <c r="EEX5" s="29"/>
      <c r="EEY5" s="29"/>
      <c r="EEZ5" s="29"/>
      <c r="EFA5" s="29"/>
      <c r="EFB5" s="29"/>
      <c r="EFC5" s="29"/>
      <c r="EFD5" s="29"/>
      <c r="EFE5" s="29"/>
      <c r="EFF5" s="29"/>
      <c r="EFG5" s="29"/>
      <c r="EFH5" s="29"/>
      <c r="EFI5" s="29"/>
      <c r="EFJ5" s="29"/>
      <c r="EFK5" s="29"/>
      <c r="EFL5" s="29"/>
      <c r="EFM5" s="29"/>
      <c r="EFN5" s="29"/>
      <c r="EFO5" s="29"/>
      <c r="EFP5" s="29"/>
      <c r="EFQ5" s="29"/>
      <c r="EFR5" s="29"/>
      <c r="EFS5" s="29"/>
      <c r="EFT5" s="29"/>
      <c r="EFU5" s="29"/>
      <c r="EFV5" s="29"/>
      <c r="EFW5" s="29"/>
      <c r="EFX5" s="29"/>
      <c r="EFY5" s="29"/>
      <c r="EFZ5" s="29"/>
      <c r="EGA5" s="29"/>
      <c r="EGB5" s="29"/>
      <c r="EGC5" s="29"/>
      <c r="EGD5" s="29"/>
      <c r="EGE5" s="29"/>
      <c r="EGF5" s="29"/>
      <c r="EGG5" s="29"/>
      <c r="EGH5" s="29"/>
      <c r="EGI5" s="29"/>
      <c r="EGJ5" s="29"/>
      <c r="EGK5" s="29"/>
      <c r="EGL5" s="29"/>
      <c r="EGM5" s="29"/>
      <c r="EGN5" s="29"/>
      <c r="EGO5" s="29"/>
      <c r="EGP5" s="29"/>
      <c r="EGQ5" s="29"/>
      <c r="EGR5" s="29"/>
      <c r="EGS5" s="29"/>
      <c r="EGT5" s="29"/>
      <c r="EGU5" s="29"/>
      <c r="EGV5" s="29"/>
      <c r="EGW5" s="29"/>
      <c r="EGX5" s="29"/>
      <c r="EGY5" s="29"/>
      <c r="EGZ5" s="29"/>
      <c r="EHA5" s="29"/>
      <c r="EHB5" s="29"/>
      <c r="EHC5" s="29"/>
      <c r="EHD5" s="29"/>
      <c r="EHE5" s="29"/>
      <c r="EHF5" s="29"/>
      <c r="EHG5" s="29"/>
      <c r="EHH5" s="29"/>
      <c r="EHI5" s="29"/>
      <c r="EHJ5" s="29"/>
      <c r="EHK5" s="29"/>
      <c r="EHL5" s="29"/>
      <c r="EHM5" s="29"/>
      <c r="EHN5" s="29"/>
      <c r="EHO5" s="29"/>
      <c r="EHP5" s="29"/>
      <c r="EHQ5" s="29"/>
      <c r="EHR5" s="29"/>
      <c r="EHS5" s="29"/>
      <c r="EHT5" s="29"/>
      <c r="EHU5" s="29"/>
      <c r="EHV5" s="29"/>
      <c r="EHW5" s="29"/>
      <c r="EHX5" s="29"/>
      <c r="EHY5" s="29"/>
      <c r="EHZ5" s="29"/>
      <c r="EIA5" s="29"/>
      <c r="EIB5" s="29"/>
      <c r="EIC5" s="29"/>
      <c r="EID5" s="29"/>
      <c r="EIE5" s="29"/>
      <c r="EIF5" s="29"/>
      <c r="EIG5" s="29"/>
      <c r="EIH5" s="29"/>
      <c r="EII5" s="29"/>
      <c r="EIJ5" s="29"/>
      <c r="EIK5" s="29"/>
      <c r="EIL5" s="29"/>
      <c r="EIM5" s="29"/>
      <c r="EIN5" s="29"/>
      <c r="EIO5" s="29"/>
      <c r="EIP5" s="29"/>
      <c r="EIQ5" s="29"/>
      <c r="EIR5" s="29"/>
      <c r="EIS5" s="29"/>
      <c r="EIT5" s="29"/>
      <c r="EIU5" s="29"/>
      <c r="EIV5" s="29"/>
      <c r="EIW5" s="29"/>
      <c r="EIX5" s="29"/>
      <c r="EIY5" s="29"/>
      <c r="EIZ5" s="29"/>
      <c r="EJA5" s="29"/>
      <c r="EJB5" s="29"/>
      <c r="EJC5" s="29"/>
      <c r="EJD5" s="29"/>
      <c r="EJE5" s="29"/>
      <c r="EJF5" s="29"/>
      <c r="EJG5" s="29"/>
      <c r="EJH5" s="29"/>
      <c r="EJI5" s="29"/>
      <c r="EJJ5" s="29"/>
      <c r="EJK5" s="29"/>
      <c r="EJL5" s="29"/>
      <c r="EJM5" s="29"/>
      <c r="EJN5" s="29"/>
      <c r="EJO5" s="29"/>
      <c r="EJP5" s="29"/>
      <c r="EJQ5" s="29"/>
      <c r="EJR5" s="29"/>
      <c r="EJS5" s="29"/>
      <c r="EJT5" s="29"/>
      <c r="EJU5" s="29"/>
      <c r="EJV5" s="29"/>
      <c r="EJW5" s="29"/>
      <c r="EJX5" s="29"/>
      <c r="EJY5" s="29"/>
      <c r="EJZ5" s="29"/>
      <c r="EKA5" s="29"/>
      <c r="EKB5" s="29"/>
      <c r="EKC5" s="29"/>
      <c r="EKD5" s="29"/>
      <c r="EKE5" s="29"/>
      <c r="EKF5" s="29"/>
      <c r="EKG5" s="29"/>
      <c r="EKH5" s="29"/>
      <c r="EKI5" s="29"/>
      <c r="EKJ5" s="29"/>
      <c r="EKK5" s="29"/>
      <c r="EKL5" s="29"/>
      <c r="EKM5" s="29"/>
      <c r="EKN5" s="29"/>
      <c r="EKO5" s="29"/>
      <c r="EKP5" s="29"/>
      <c r="EKQ5" s="29"/>
      <c r="EKR5" s="29"/>
      <c r="EKS5" s="29"/>
      <c r="EKT5" s="29"/>
      <c r="EKU5" s="29"/>
      <c r="EKV5" s="29"/>
      <c r="EKW5" s="29"/>
      <c r="EKX5" s="29"/>
      <c r="EKY5" s="29"/>
      <c r="EKZ5" s="29"/>
      <c r="ELA5" s="29"/>
      <c r="ELB5" s="29"/>
      <c r="ELC5" s="29"/>
      <c r="ELD5" s="29"/>
      <c r="ELE5" s="29"/>
      <c r="ELF5" s="29"/>
      <c r="ELG5" s="29"/>
      <c r="ELH5" s="29"/>
      <c r="ELI5" s="29"/>
      <c r="ELJ5" s="29"/>
      <c r="ELK5" s="29"/>
      <c r="ELL5" s="29"/>
      <c r="ELM5" s="29"/>
      <c r="ELN5" s="29"/>
      <c r="ELO5" s="29"/>
      <c r="ELP5" s="29"/>
      <c r="ELQ5" s="29"/>
      <c r="ELR5" s="29"/>
      <c r="ELS5" s="29"/>
      <c r="ELT5" s="29"/>
      <c r="ELU5" s="29"/>
      <c r="ELV5" s="29"/>
      <c r="ELW5" s="29"/>
      <c r="ELX5" s="29"/>
      <c r="ELY5" s="29"/>
      <c r="ELZ5" s="29"/>
      <c r="EMA5" s="29"/>
      <c r="EMB5" s="29"/>
      <c r="EMC5" s="29"/>
      <c r="EMD5" s="29"/>
      <c r="EME5" s="29"/>
      <c r="EMF5" s="29"/>
      <c r="EMG5" s="29"/>
      <c r="EMH5" s="29"/>
      <c r="EMI5" s="29"/>
      <c r="EMJ5" s="29"/>
      <c r="EMK5" s="29"/>
      <c r="EML5" s="29"/>
      <c r="EMM5" s="29"/>
      <c r="EMN5" s="29"/>
      <c r="EMO5" s="29"/>
      <c r="EMP5" s="29"/>
      <c r="EMQ5" s="29"/>
      <c r="EMR5" s="29"/>
      <c r="EMS5" s="29"/>
      <c r="EMT5" s="29"/>
      <c r="EMU5" s="29"/>
      <c r="EMV5" s="29"/>
      <c r="EMW5" s="29"/>
      <c r="EMX5" s="29"/>
      <c r="EMY5" s="29"/>
      <c r="EMZ5" s="29"/>
      <c r="ENA5" s="29"/>
      <c r="ENB5" s="29"/>
      <c r="ENC5" s="29"/>
      <c r="END5" s="29"/>
      <c r="ENE5" s="29"/>
      <c r="ENF5" s="29"/>
      <c r="ENG5" s="29"/>
      <c r="ENH5" s="29"/>
      <c r="ENI5" s="29"/>
      <c r="ENJ5" s="29"/>
      <c r="ENK5" s="29"/>
      <c r="ENL5" s="29"/>
      <c r="ENM5" s="29"/>
      <c r="ENN5" s="29"/>
      <c r="ENO5" s="29"/>
      <c r="ENP5" s="29"/>
      <c r="ENQ5" s="29"/>
      <c r="ENR5" s="29"/>
      <c r="ENS5" s="29"/>
      <c r="ENT5" s="29"/>
      <c r="ENU5" s="29"/>
      <c r="ENV5" s="29"/>
      <c r="ENW5" s="29"/>
      <c r="ENX5" s="29"/>
      <c r="ENY5" s="29"/>
      <c r="ENZ5" s="29"/>
      <c r="EOA5" s="29"/>
      <c r="EOB5" s="29"/>
      <c r="EOC5" s="29"/>
      <c r="EOD5" s="29"/>
      <c r="EOE5" s="29"/>
      <c r="EOF5" s="29"/>
      <c r="EOG5" s="29"/>
      <c r="EOH5" s="29"/>
      <c r="EOI5" s="29"/>
      <c r="EOJ5" s="29"/>
      <c r="EOK5" s="29"/>
      <c r="EOL5" s="29"/>
      <c r="EOM5" s="29"/>
      <c r="EON5" s="29"/>
      <c r="EOO5" s="29"/>
      <c r="EOP5" s="29"/>
      <c r="EOQ5" s="29"/>
      <c r="EOR5" s="29"/>
      <c r="EOS5" s="29"/>
      <c r="EOT5" s="29"/>
      <c r="EOU5" s="29"/>
      <c r="EOV5" s="29"/>
      <c r="EOW5" s="29"/>
      <c r="EOX5" s="29"/>
      <c r="EOY5" s="29"/>
      <c r="EOZ5" s="29"/>
      <c r="EPA5" s="29"/>
      <c r="EPB5" s="29"/>
      <c r="EPC5" s="29"/>
      <c r="EPD5" s="29"/>
      <c r="EPE5" s="29"/>
      <c r="EPF5" s="29"/>
      <c r="EPG5" s="29"/>
      <c r="EPH5" s="29"/>
      <c r="EPI5" s="29"/>
      <c r="EPJ5" s="29"/>
      <c r="EPK5" s="29"/>
      <c r="EPL5" s="29"/>
      <c r="EPM5" s="29"/>
      <c r="EPN5" s="29"/>
      <c r="EPO5" s="29"/>
      <c r="EPP5" s="29"/>
      <c r="EPQ5" s="29"/>
      <c r="EPR5" s="29"/>
      <c r="EPS5" s="29"/>
      <c r="EPT5" s="29"/>
      <c r="EPU5" s="29"/>
      <c r="EPV5" s="29"/>
      <c r="EPW5" s="29"/>
      <c r="EPX5" s="29"/>
      <c r="EPY5" s="29"/>
      <c r="EPZ5" s="29"/>
      <c r="EQA5" s="29"/>
      <c r="EQB5" s="29"/>
      <c r="EQC5" s="29"/>
      <c r="EQD5" s="29"/>
      <c r="EQE5" s="29"/>
      <c r="EQF5" s="29"/>
      <c r="EQG5" s="29"/>
      <c r="EQH5" s="29"/>
      <c r="EQI5" s="29"/>
      <c r="EQJ5" s="29"/>
      <c r="EQK5" s="29"/>
      <c r="EQL5" s="29"/>
      <c r="EQM5" s="29"/>
      <c r="EQN5" s="29"/>
      <c r="EQO5" s="29"/>
      <c r="EQP5" s="29"/>
      <c r="EQQ5" s="29"/>
      <c r="EQR5" s="29"/>
      <c r="EQS5" s="29"/>
      <c r="EQT5" s="29"/>
      <c r="EQU5" s="29"/>
      <c r="EQV5" s="29"/>
      <c r="EQW5" s="29"/>
      <c r="EQX5" s="29"/>
      <c r="EQY5" s="29"/>
      <c r="EQZ5" s="29"/>
      <c r="ERA5" s="29"/>
      <c r="ERB5" s="29"/>
      <c r="ERC5" s="29"/>
      <c r="ERD5" s="29"/>
      <c r="ERE5" s="29"/>
      <c r="ERF5" s="29"/>
      <c r="ERG5" s="29"/>
      <c r="ERH5" s="29"/>
      <c r="ERI5" s="29"/>
      <c r="ERJ5" s="29"/>
      <c r="ERK5" s="29"/>
      <c r="ERL5" s="29"/>
      <c r="ERM5" s="29"/>
      <c r="ERN5" s="29"/>
      <c r="ERO5" s="29"/>
      <c r="ERP5" s="29"/>
      <c r="ERQ5" s="29"/>
      <c r="ERR5" s="29"/>
      <c r="ERS5" s="29"/>
      <c r="ERT5" s="29"/>
      <c r="ERU5" s="29"/>
      <c r="ERV5" s="29"/>
      <c r="ERW5" s="29"/>
      <c r="ERX5" s="29"/>
      <c r="ERY5" s="29"/>
      <c r="ERZ5" s="29"/>
      <c r="ESA5" s="29"/>
      <c r="ESB5" s="29"/>
      <c r="ESC5" s="29"/>
      <c r="ESD5" s="29"/>
      <c r="ESE5" s="29"/>
      <c r="ESF5" s="29"/>
      <c r="ESG5" s="29"/>
      <c r="ESH5" s="29"/>
      <c r="ESI5" s="29"/>
      <c r="ESJ5" s="29"/>
      <c r="ESK5" s="29"/>
      <c r="ESL5" s="29"/>
      <c r="ESM5" s="29"/>
      <c r="ESN5" s="29"/>
      <c r="ESO5" s="29"/>
      <c r="ESP5" s="29"/>
      <c r="ESQ5" s="29"/>
      <c r="ESR5" s="29"/>
      <c r="ESS5" s="29"/>
      <c r="EST5" s="29"/>
      <c r="ESU5" s="29"/>
      <c r="ESV5" s="29"/>
      <c r="ESW5" s="29"/>
      <c r="ESX5" s="29"/>
      <c r="ESY5" s="29"/>
      <c r="ESZ5" s="29"/>
      <c r="ETA5" s="29"/>
      <c r="ETB5" s="29"/>
      <c r="ETC5" s="29"/>
      <c r="ETD5" s="29"/>
      <c r="ETE5" s="29"/>
      <c r="ETF5" s="29"/>
      <c r="ETG5" s="29"/>
      <c r="ETH5" s="29"/>
      <c r="ETI5" s="29"/>
      <c r="ETJ5" s="29"/>
      <c r="ETK5" s="29"/>
      <c r="ETL5" s="29"/>
      <c r="ETM5" s="29"/>
      <c r="ETN5" s="29"/>
      <c r="ETO5" s="29"/>
      <c r="ETP5" s="29"/>
      <c r="ETQ5" s="29"/>
      <c r="ETR5" s="29"/>
      <c r="ETS5" s="29"/>
      <c r="ETT5" s="29"/>
      <c r="ETU5" s="29"/>
      <c r="ETV5" s="29"/>
      <c r="ETW5" s="29"/>
      <c r="ETX5" s="29"/>
      <c r="ETY5" s="29"/>
      <c r="ETZ5" s="29"/>
      <c r="EUA5" s="29"/>
      <c r="EUB5" s="29"/>
      <c r="EUC5" s="29"/>
      <c r="EUD5" s="29"/>
      <c r="EUE5" s="29"/>
      <c r="EUF5" s="29"/>
      <c r="EUG5" s="29"/>
      <c r="EUH5" s="29"/>
      <c r="EUI5" s="29"/>
      <c r="EUJ5" s="29"/>
      <c r="EUK5" s="29"/>
      <c r="EUL5" s="29"/>
      <c r="EUM5" s="29"/>
      <c r="EUN5" s="29"/>
      <c r="EUO5" s="29"/>
      <c r="EUP5" s="29"/>
      <c r="EUQ5" s="29"/>
      <c r="EUR5" s="29"/>
      <c r="EUS5" s="29"/>
      <c r="EUT5" s="29"/>
      <c r="EUU5" s="29"/>
      <c r="EUV5" s="29"/>
      <c r="EUW5" s="29"/>
      <c r="EUX5" s="29"/>
      <c r="EUY5" s="29"/>
      <c r="EUZ5" s="29"/>
      <c r="EVA5" s="29"/>
      <c r="EVB5" s="29"/>
      <c r="EVC5" s="29"/>
      <c r="EVD5" s="29"/>
      <c r="EVE5" s="29"/>
      <c r="EVF5" s="29"/>
      <c r="EVG5" s="29"/>
      <c r="EVH5" s="29"/>
      <c r="EVI5" s="29"/>
      <c r="EVJ5" s="29"/>
      <c r="EVK5" s="29"/>
      <c r="EVL5" s="29"/>
      <c r="EVM5" s="29"/>
      <c r="EVN5" s="29"/>
      <c r="EVO5" s="29"/>
      <c r="EVP5" s="29"/>
      <c r="EVQ5" s="29"/>
      <c r="EVR5" s="29"/>
      <c r="EVS5" s="29"/>
      <c r="EVT5" s="29"/>
      <c r="EVU5" s="29"/>
      <c r="EVV5" s="29"/>
      <c r="EVW5" s="29"/>
      <c r="EVX5" s="29"/>
      <c r="EVY5" s="29"/>
      <c r="EVZ5" s="29"/>
      <c r="EWA5" s="29"/>
      <c r="EWB5" s="29"/>
      <c r="EWC5" s="29"/>
      <c r="EWD5" s="29"/>
      <c r="EWE5" s="29"/>
      <c r="EWF5" s="29"/>
      <c r="EWG5" s="29"/>
      <c r="EWH5" s="29"/>
      <c r="EWI5" s="29"/>
      <c r="EWJ5" s="29"/>
      <c r="EWK5" s="29"/>
      <c r="EWL5" s="29"/>
      <c r="EWM5" s="29"/>
      <c r="EWN5" s="29"/>
      <c r="EWO5" s="29"/>
      <c r="EWP5" s="29"/>
      <c r="EWQ5" s="29"/>
      <c r="EWR5" s="29"/>
      <c r="EWS5" s="29"/>
      <c r="EWT5" s="29"/>
      <c r="EWU5" s="29"/>
      <c r="EWV5" s="29"/>
      <c r="EWW5" s="29"/>
      <c r="EWX5" s="29"/>
      <c r="EWY5" s="29"/>
      <c r="EWZ5" s="29"/>
      <c r="EXA5" s="29"/>
      <c r="EXB5" s="29"/>
      <c r="EXC5" s="29"/>
      <c r="EXD5" s="29"/>
      <c r="EXE5" s="29"/>
      <c r="EXF5" s="29"/>
      <c r="EXG5" s="29"/>
      <c r="EXH5" s="29"/>
      <c r="EXI5" s="29"/>
      <c r="EXJ5" s="29"/>
      <c r="EXK5" s="29"/>
      <c r="EXL5" s="29"/>
      <c r="EXM5" s="29"/>
      <c r="EXN5" s="29"/>
      <c r="EXO5" s="29"/>
      <c r="EXP5" s="29"/>
      <c r="EXQ5" s="29"/>
      <c r="EXR5" s="29"/>
      <c r="EXS5" s="29"/>
      <c r="EXT5" s="29"/>
      <c r="EXU5" s="29"/>
      <c r="EXV5" s="29"/>
      <c r="EXW5" s="29"/>
      <c r="EXX5" s="29"/>
      <c r="EXY5" s="29"/>
      <c r="EXZ5" s="29"/>
      <c r="EYA5" s="29"/>
      <c r="EYB5" s="29"/>
      <c r="EYC5" s="29"/>
      <c r="EYD5" s="29"/>
      <c r="EYE5" s="29"/>
      <c r="EYF5" s="29"/>
      <c r="EYG5" s="29"/>
      <c r="EYH5" s="29"/>
      <c r="EYI5" s="29"/>
      <c r="EYJ5" s="29"/>
      <c r="EYK5" s="29"/>
      <c r="EYL5" s="29"/>
      <c r="EYM5" s="29"/>
      <c r="EYN5" s="29"/>
      <c r="EYO5" s="29"/>
      <c r="EYP5" s="29"/>
      <c r="EYQ5" s="29"/>
      <c r="EYR5" s="29"/>
      <c r="EYS5" s="29"/>
      <c r="EYT5" s="29"/>
      <c r="EYU5" s="29"/>
      <c r="EYV5" s="29"/>
      <c r="EYW5" s="29"/>
      <c r="EYX5" s="29"/>
      <c r="EYY5" s="29"/>
      <c r="EYZ5" s="29"/>
      <c r="EZA5" s="29"/>
      <c r="EZB5" s="29"/>
      <c r="EZC5" s="29"/>
      <c r="EZD5" s="29"/>
      <c r="EZE5" s="29"/>
      <c r="EZF5" s="29"/>
      <c r="EZG5" s="29"/>
      <c r="EZH5" s="29"/>
      <c r="EZI5" s="29"/>
      <c r="EZJ5" s="29"/>
      <c r="EZK5" s="29"/>
      <c r="EZL5" s="29"/>
      <c r="EZM5" s="29"/>
      <c r="EZN5" s="29"/>
      <c r="EZO5" s="29"/>
      <c r="EZP5" s="29"/>
      <c r="EZQ5" s="29"/>
      <c r="EZR5" s="29"/>
      <c r="EZS5" s="29"/>
      <c r="EZT5" s="29"/>
      <c r="EZU5" s="29"/>
      <c r="EZV5" s="29"/>
      <c r="EZW5" s="29"/>
      <c r="EZX5" s="29"/>
      <c r="EZY5" s="29"/>
      <c r="EZZ5" s="29"/>
      <c r="FAA5" s="29"/>
      <c r="FAB5" s="29"/>
      <c r="FAC5" s="29"/>
      <c r="FAD5" s="29"/>
      <c r="FAE5" s="29"/>
      <c r="FAF5" s="29"/>
      <c r="FAG5" s="29"/>
      <c r="FAH5" s="29"/>
      <c r="FAI5" s="29"/>
      <c r="FAJ5" s="29"/>
      <c r="FAK5" s="29"/>
      <c r="FAL5" s="29"/>
      <c r="FAM5" s="29"/>
      <c r="FAN5" s="29"/>
      <c r="FAO5" s="29"/>
      <c r="FAP5" s="29"/>
      <c r="FAQ5" s="29"/>
      <c r="FAR5" s="29"/>
      <c r="FAS5" s="29"/>
      <c r="FAT5" s="29"/>
      <c r="FAU5" s="29"/>
      <c r="FAV5" s="29"/>
      <c r="FAW5" s="29"/>
      <c r="FAX5" s="29"/>
      <c r="FAY5" s="29"/>
      <c r="FAZ5" s="29"/>
      <c r="FBA5" s="29"/>
      <c r="FBB5" s="29"/>
      <c r="FBC5" s="29"/>
      <c r="FBD5" s="29"/>
      <c r="FBE5" s="29"/>
      <c r="FBF5" s="29"/>
      <c r="FBG5" s="29"/>
      <c r="FBH5" s="29"/>
      <c r="FBI5" s="29"/>
      <c r="FBJ5" s="29"/>
      <c r="FBK5" s="29"/>
      <c r="FBL5" s="29"/>
      <c r="FBM5" s="29"/>
      <c r="FBN5" s="29"/>
      <c r="FBO5" s="29"/>
      <c r="FBP5" s="29"/>
      <c r="FBQ5" s="29"/>
      <c r="FBR5" s="29"/>
      <c r="FBS5" s="29"/>
      <c r="FBT5" s="29"/>
      <c r="FBU5" s="29"/>
      <c r="FBV5" s="29"/>
      <c r="FBW5" s="29"/>
      <c r="FBX5" s="29"/>
      <c r="FBY5" s="29"/>
      <c r="FBZ5" s="29"/>
      <c r="FCA5" s="29"/>
      <c r="FCB5" s="29"/>
      <c r="FCC5" s="29"/>
      <c r="FCD5" s="29"/>
      <c r="FCE5" s="29"/>
      <c r="FCF5" s="29"/>
      <c r="FCG5" s="29"/>
      <c r="FCH5" s="29"/>
      <c r="FCI5" s="29"/>
      <c r="FCJ5" s="29"/>
      <c r="FCK5" s="29"/>
      <c r="FCL5" s="29"/>
      <c r="FCM5" s="29"/>
      <c r="FCN5" s="29"/>
      <c r="FCO5" s="29"/>
      <c r="FCP5" s="29"/>
      <c r="FCQ5" s="29"/>
      <c r="FCR5" s="29"/>
      <c r="FCS5" s="29"/>
      <c r="FCT5" s="29"/>
      <c r="FCU5" s="29"/>
      <c r="FCV5" s="29"/>
      <c r="FCW5" s="29"/>
      <c r="FCX5" s="29"/>
      <c r="FCY5" s="29"/>
      <c r="FCZ5" s="29"/>
      <c r="FDA5" s="29"/>
      <c r="FDB5" s="29"/>
      <c r="FDC5" s="29"/>
      <c r="FDD5" s="29"/>
      <c r="FDE5" s="29"/>
      <c r="FDF5" s="29"/>
      <c r="FDG5" s="29"/>
      <c r="FDH5" s="29"/>
      <c r="FDI5" s="29"/>
      <c r="FDJ5" s="29"/>
      <c r="FDK5" s="29"/>
      <c r="FDL5" s="29"/>
      <c r="FDM5" s="29"/>
      <c r="FDN5" s="29"/>
      <c r="FDO5" s="29"/>
      <c r="FDP5" s="29"/>
      <c r="FDQ5" s="29"/>
      <c r="FDR5" s="29"/>
      <c r="FDS5" s="29"/>
      <c r="FDT5" s="29"/>
      <c r="FDU5" s="29"/>
      <c r="FDV5" s="29"/>
      <c r="FDW5" s="29"/>
      <c r="FDX5" s="29"/>
      <c r="FDY5" s="29"/>
      <c r="FDZ5" s="29"/>
      <c r="FEA5" s="29"/>
      <c r="FEB5" s="29"/>
      <c r="FEC5" s="29"/>
      <c r="FED5" s="29"/>
      <c r="FEE5" s="29"/>
      <c r="FEF5" s="29"/>
      <c r="FEG5" s="29"/>
      <c r="FEH5" s="29"/>
      <c r="FEI5" s="29"/>
      <c r="FEJ5" s="29"/>
      <c r="FEK5" s="29"/>
      <c r="FEL5" s="29"/>
      <c r="FEM5" s="29"/>
      <c r="FEN5" s="29"/>
      <c r="FEO5" s="29"/>
      <c r="FEP5" s="29"/>
      <c r="FEQ5" s="29"/>
      <c r="FER5" s="29"/>
      <c r="FES5" s="29"/>
      <c r="FET5" s="29"/>
      <c r="FEU5" s="29"/>
      <c r="FEV5" s="29"/>
      <c r="FEW5" s="29"/>
      <c r="FEX5" s="29"/>
      <c r="FEY5" s="29"/>
      <c r="FEZ5" s="29"/>
      <c r="FFA5" s="29"/>
      <c r="FFB5" s="29"/>
      <c r="FFC5" s="29"/>
      <c r="FFD5" s="29"/>
      <c r="FFE5" s="29"/>
      <c r="FFF5" s="29"/>
      <c r="FFG5" s="29"/>
      <c r="FFH5" s="29"/>
      <c r="FFI5" s="29"/>
      <c r="FFJ5" s="29"/>
      <c r="FFK5" s="29"/>
      <c r="FFL5" s="29"/>
      <c r="FFM5" s="29"/>
      <c r="FFN5" s="29"/>
      <c r="FFO5" s="29"/>
      <c r="FFP5" s="29"/>
      <c r="FFQ5" s="29"/>
      <c r="FFR5" s="29"/>
      <c r="FFS5" s="29"/>
      <c r="FFT5" s="29"/>
      <c r="FFU5" s="29"/>
      <c r="FFV5" s="29"/>
      <c r="FFW5" s="29"/>
      <c r="FFX5" s="29"/>
      <c r="FFY5" s="29"/>
      <c r="FFZ5" s="29"/>
      <c r="FGA5" s="29"/>
      <c r="FGB5" s="29"/>
      <c r="FGC5" s="29"/>
      <c r="FGD5" s="29"/>
      <c r="FGE5" s="29"/>
      <c r="FGF5" s="29"/>
      <c r="FGG5" s="29"/>
      <c r="FGH5" s="29"/>
      <c r="FGI5" s="29"/>
      <c r="FGJ5" s="29"/>
      <c r="FGK5" s="29"/>
      <c r="FGL5" s="29"/>
      <c r="FGM5" s="29"/>
      <c r="FGN5" s="29"/>
      <c r="FGO5" s="29"/>
      <c r="FGP5" s="29"/>
      <c r="FGQ5" s="29"/>
      <c r="FGR5" s="29"/>
      <c r="FGS5" s="29"/>
      <c r="FGT5" s="29"/>
      <c r="FGU5" s="29"/>
      <c r="FGV5" s="29"/>
      <c r="FGW5" s="29"/>
      <c r="FGX5" s="29"/>
      <c r="FGY5" s="29"/>
      <c r="FGZ5" s="29"/>
      <c r="FHA5" s="29"/>
      <c r="FHB5" s="29"/>
      <c r="FHC5" s="29"/>
      <c r="FHD5" s="29"/>
      <c r="FHE5" s="29"/>
      <c r="FHF5" s="29"/>
      <c r="FHG5" s="29"/>
      <c r="FHH5" s="29"/>
      <c r="FHI5" s="29"/>
      <c r="FHJ5" s="29"/>
      <c r="FHK5" s="29"/>
      <c r="FHL5" s="29"/>
      <c r="FHM5" s="29"/>
      <c r="FHN5" s="29"/>
      <c r="FHO5" s="29"/>
      <c r="FHP5" s="29"/>
      <c r="FHQ5" s="29"/>
      <c r="FHR5" s="29"/>
      <c r="FHS5" s="29"/>
      <c r="FHT5" s="29"/>
      <c r="FHU5" s="29"/>
      <c r="FHV5" s="29"/>
      <c r="FHW5" s="29"/>
      <c r="FHX5" s="29"/>
      <c r="FHY5" s="29"/>
      <c r="FHZ5" s="29"/>
      <c r="FIA5" s="29"/>
      <c r="FIB5" s="29"/>
      <c r="FIC5" s="29"/>
      <c r="FID5" s="29"/>
      <c r="FIE5" s="29"/>
      <c r="FIF5" s="29"/>
      <c r="FIG5" s="29"/>
      <c r="FIH5" s="29"/>
      <c r="FII5" s="29"/>
      <c r="FIJ5" s="29"/>
      <c r="FIK5" s="29"/>
      <c r="FIL5" s="29"/>
      <c r="FIM5" s="29"/>
      <c r="FIN5" s="29"/>
      <c r="FIO5" s="29"/>
      <c r="FIP5" s="29"/>
      <c r="FIQ5" s="29"/>
      <c r="FIR5" s="29"/>
      <c r="FIS5" s="29"/>
      <c r="FIT5" s="29"/>
      <c r="FIU5" s="29"/>
      <c r="FIV5" s="29"/>
      <c r="FIW5" s="29"/>
      <c r="FIX5" s="29"/>
      <c r="FIY5" s="29"/>
      <c r="FIZ5" s="29"/>
      <c r="FJA5" s="29"/>
      <c r="FJB5" s="29"/>
      <c r="FJC5" s="29"/>
      <c r="FJD5" s="29"/>
      <c r="FJE5" s="29"/>
      <c r="FJF5" s="29"/>
      <c r="FJG5" s="29"/>
      <c r="FJH5" s="29"/>
      <c r="FJI5" s="29"/>
      <c r="FJJ5" s="29"/>
      <c r="FJK5" s="29"/>
      <c r="FJL5" s="29"/>
      <c r="FJM5" s="29"/>
      <c r="FJN5" s="29"/>
      <c r="FJO5" s="29"/>
      <c r="FJP5" s="29"/>
      <c r="FJQ5" s="29"/>
      <c r="FJR5" s="29"/>
      <c r="FJS5" s="29"/>
      <c r="FJT5" s="29"/>
      <c r="FJU5" s="29"/>
      <c r="FJV5" s="29"/>
      <c r="FJW5" s="29"/>
      <c r="FJX5" s="29"/>
      <c r="FJY5" s="29"/>
      <c r="FJZ5" s="29"/>
      <c r="FKA5" s="29"/>
      <c r="FKB5" s="29"/>
      <c r="FKC5" s="29"/>
      <c r="FKD5" s="29"/>
      <c r="FKE5" s="29"/>
      <c r="FKF5" s="29"/>
      <c r="FKG5" s="29"/>
      <c r="FKH5" s="29"/>
      <c r="FKI5" s="29"/>
      <c r="FKJ5" s="29"/>
      <c r="FKK5" s="29"/>
      <c r="FKL5" s="29"/>
      <c r="FKM5" s="29"/>
      <c r="FKN5" s="29"/>
      <c r="FKO5" s="29"/>
      <c r="FKP5" s="29"/>
      <c r="FKQ5" s="29"/>
      <c r="FKR5" s="29"/>
      <c r="FKS5" s="29"/>
      <c r="FKT5" s="29"/>
      <c r="FKU5" s="29"/>
      <c r="FKV5" s="29"/>
      <c r="FKW5" s="29"/>
      <c r="FKX5" s="29"/>
      <c r="FKY5" s="29"/>
      <c r="FKZ5" s="29"/>
      <c r="FLA5" s="29"/>
      <c r="FLB5" s="29"/>
      <c r="FLC5" s="29"/>
      <c r="FLD5" s="29"/>
      <c r="FLE5" s="29"/>
      <c r="FLF5" s="29"/>
      <c r="FLG5" s="29"/>
      <c r="FLH5" s="29"/>
      <c r="FLI5" s="29"/>
      <c r="FLJ5" s="29"/>
      <c r="FLK5" s="29"/>
      <c r="FLL5" s="29"/>
      <c r="FLM5" s="29"/>
      <c r="FLN5" s="29"/>
      <c r="FLO5" s="29"/>
      <c r="FLP5" s="29"/>
      <c r="FLQ5" s="29"/>
      <c r="FLR5" s="29"/>
      <c r="FLS5" s="29"/>
      <c r="FLT5" s="29"/>
      <c r="FLU5" s="29"/>
      <c r="FLV5" s="29"/>
      <c r="FLW5" s="29"/>
      <c r="FLX5" s="29"/>
      <c r="FLY5" s="29"/>
      <c r="FLZ5" s="29"/>
      <c r="FMA5" s="29"/>
      <c r="FMB5" s="29"/>
      <c r="FMC5" s="29"/>
      <c r="FMD5" s="29"/>
      <c r="FME5" s="29"/>
      <c r="FMF5" s="29"/>
      <c r="FMG5" s="29"/>
      <c r="FMH5" s="29"/>
      <c r="FMI5" s="29"/>
      <c r="FMJ5" s="29"/>
      <c r="FMK5" s="29"/>
      <c r="FML5" s="29"/>
      <c r="FMM5" s="29"/>
      <c r="FMN5" s="29"/>
      <c r="FMO5" s="29"/>
      <c r="FMP5" s="29"/>
      <c r="FMQ5" s="29"/>
      <c r="FMR5" s="29"/>
      <c r="FMS5" s="29"/>
      <c r="FMT5" s="29"/>
      <c r="FMU5" s="29"/>
      <c r="FMV5" s="29"/>
      <c r="FMW5" s="29"/>
      <c r="FMX5" s="29"/>
      <c r="FMY5" s="29"/>
      <c r="FMZ5" s="29"/>
      <c r="FNA5" s="29"/>
      <c r="FNB5" s="29"/>
      <c r="FNC5" s="29"/>
      <c r="FND5" s="29"/>
      <c r="FNE5" s="29"/>
      <c r="FNF5" s="29"/>
      <c r="FNG5" s="29"/>
    </row>
    <row r="6" spans="1:4431 13124:16382" s="30" customFormat="1" ht="76.95" customHeight="1" x14ac:dyDescent="0.3">
      <c r="A6" s="125"/>
      <c r="B6" s="55" t="s">
        <v>130</v>
      </c>
      <c r="C6" s="126"/>
      <c r="D6" s="127"/>
      <c r="E6" s="126"/>
      <c r="F6" s="128"/>
      <c r="G6" s="129"/>
      <c r="H6" s="130"/>
      <c r="I6" s="130">
        <f>SUM(I7:I9)</f>
        <v>0</v>
      </c>
      <c r="J6" s="130">
        <f ca="1">SUM(J7:J9)</f>
        <v>0</v>
      </c>
      <c r="K6" s="198">
        <f t="shared" ref="K6:R6" ca="1" si="2">SUM(K7:K9)</f>
        <v>0</v>
      </c>
      <c r="L6" s="198">
        <f t="shared" ca="1" si="2"/>
        <v>0</v>
      </c>
      <c r="M6" s="198">
        <f ca="1">SUM(M7:M9)</f>
        <v>0</v>
      </c>
      <c r="N6" s="198">
        <f t="shared" si="2"/>
        <v>0</v>
      </c>
      <c r="O6" s="198">
        <f t="shared" ca="1" si="2"/>
        <v>0</v>
      </c>
      <c r="P6" s="199"/>
      <c r="Q6" s="198">
        <f ca="1">SUM(Q7:Q9)</f>
        <v>0</v>
      </c>
      <c r="R6" s="200">
        <f t="shared" ca="1" si="2"/>
        <v>0</v>
      </c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  <c r="FY6" s="29"/>
      <c r="FZ6" s="29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29"/>
      <c r="HF6" s="29"/>
      <c r="HG6" s="29"/>
      <c r="HH6" s="29"/>
      <c r="HI6" s="29"/>
      <c r="HJ6" s="29"/>
      <c r="HK6" s="29"/>
      <c r="HL6" s="29"/>
      <c r="HM6" s="29"/>
      <c r="HN6" s="29"/>
      <c r="HO6" s="29"/>
      <c r="HP6" s="29"/>
      <c r="HQ6" s="29"/>
      <c r="HR6" s="29"/>
      <c r="HS6" s="29"/>
      <c r="HT6" s="29"/>
      <c r="HU6" s="29"/>
      <c r="HV6" s="29"/>
      <c r="HW6" s="29"/>
      <c r="HX6" s="29"/>
      <c r="HY6" s="29"/>
      <c r="HZ6" s="29"/>
      <c r="IA6" s="29"/>
      <c r="IB6" s="29"/>
      <c r="IC6" s="29"/>
      <c r="ID6" s="29"/>
      <c r="IE6" s="29"/>
      <c r="IF6" s="29"/>
      <c r="IG6" s="29"/>
      <c r="IH6" s="29"/>
      <c r="II6" s="29"/>
      <c r="IJ6" s="29"/>
      <c r="IK6" s="29"/>
      <c r="IL6" s="29"/>
      <c r="IM6" s="29"/>
      <c r="IN6" s="29"/>
      <c r="IO6" s="29"/>
      <c r="IP6" s="29"/>
      <c r="IQ6" s="29"/>
      <c r="IR6" s="29"/>
      <c r="IS6" s="29"/>
      <c r="IT6" s="29"/>
      <c r="IU6" s="29"/>
      <c r="IV6" s="29"/>
      <c r="IW6" s="29"/>
      <c r="IX6" s="29"/>
      <c r="IY6" s="29"/>
      <c r="IZ6" s="29"/>
      <c r="JA6" s="29"/>
      <c r="JB6" s="29"/>
      <c r="JC6" s="29"/>
      <c r="JD6" s="29"/>
      <c r="JE6" s="29"/>
      <c r="JF6" s="29"/>
      <c r="JG6" s="29"/>
      <c r="JH6" s="29"/>
      <c r="JI6" s="29"/>
      <c r="JJ6" s="29"/>
      <c r="JK6" s="29"/>
      <c r="JL6" s="29"/>
      <c r="JM6" s="29"/>
      <c r="JN6" s="29"/>
      <c r="JO6" s="29"/>
      <c r="JP6" s="29"/>
      <c r="JQ6" s="29"/>
      <c r="JR6" s="29"/>
      <c r="JS6" s="29"/>
      <c r="JT6" s="29"/>
      <c r="JU6" s="29"/>
      <c r="JV6" s="29"/>
      <c r="JW6" s="29"/>
      <c r="JX6" s="29"/>
      <c r="JY6" s="29"/>
      <c r="JZ6" s="29"/>
      <c r="KA6" s="29"/>
      <c r="KB6" s="29"/>
      <c r="KC6" s="29"/>
      <c r="KD6" s="29"/>
      <c r="KE6" s="29"/>
      <c r="KF6" s="29"/>
      <c r="KG6" s="29"/>
      <c r="KH6" s="29"/>
      <c r="KI6" s="29"/>
      <c r="KJ6" s="29"/>
      <c r="KK6" s="29"/>
      <c r="KL6" s="29"/>
      <c r="KM6" s="29"/>
      <c r="KN6" s="29"/>
      <c r="KO6" s="29"/>
      <c r="KP6" s="29"/>
      <c r="KQ6" s="29"/>
      <c r="KR6" s="29"/>
      <c r="KS6" s="29"/>
      <c r="KT6" s="29"/>
      <c r="KU6" s="29"/>
      <c r="KV6" s="29"/>
      <c r="KW6" s="29"/>
      <c r="KX6" s="29"/>
      <c r="KY6" s="29"/>
      <c r="KZ6" s="29"/>
      <c r="LA6" s="29"/>
      <c r="LB6" s="29"/>
      <c r="LC6" s="29"/>
      <c r="LD6" s="29"/>
      <c r="LE6" s="29"/>
      <c r="LF6" s="29"/>
      <c r="LG6" s="29"/>
      <c r="LH6" s="29"/>
      <c r="LI6" s="29"/>
      <c r="LJ6" s="29"/>
      <c r="LK6" s="29"/>
      <c r="LL6" s="29"/>
      <c r="LM6" s="29"/>
      <c r="LN6" s="29"/>
      <c r="LO6" s="29"/>
      <c r="LP6" s="29"/>
      <c r="LQ6" s="29"/>
      <c r="LR6" s="29"/>
      <c r="LS6" s="29"/>
      <c r="LT6" s="29"/>
      <c r="LU6" s="29"/>
      <c r="LV6" s="29"/>
      <c r="LW6" s="29"/>
      <c r="LX6" s="29"/>
      <c r="LY6" s="29"/>
      <c r="LZ6" s="29"/>
      <c r="MA6" s="29"/>
      <c r="MB6" s="29"/>
      <c r="MC6" s="29"/>
      <c r="MD6" s="29"/>
      <c r="ME6" s="29"/>
      <c r="MF6" s="29"/>
      <c r="MG6" s="29"/>
      <c r="MH6" s="29"/>
      <c r="MI6" s="29"/>
      <c r="MJ6" s="29"/>
      <c r="MK6" s="29"/>
      <c r="ML6" s="29"/>
      <c r="MM6" s="29"/>
      <c r="MN6" s="29"/>
      <c r="MO6" s="29"/>
      <c r="MP6" s="29"/>
      <c r="MQ6" s="29"/>
      <c r="MR6" s="29"/>
      <c r="MS6" s="29"/>
      <c r="MT6" s="29"/>
      <c r="MU6" s="29"/>
      <c r="MV6" s="29"/>
      <c r="MW6" s="29"/>
      <c r="MX6" s="29"/>
      <c r="MY6" s="29"/>
      <c r="MZ6" s="29"/>
      <c r="NA6" s="29"/>
      <c r="NB6" s="29"/>
      <c r="NC6" s="29"/>
      <c r="ND6" s="29"/>
      <c r="NE6" s="29"/>
      <c r="NF6" s="29"/>
      <c r="NG6" s="29"/>
      <c r="NH6" s="29"/>
      <c r="NI6" s="29"/>
      <c r="NJ6" s="29"/>
      <c r="NK6" s="29"/>
      <c r="NL6" s="29"/>
      <c r="NM6" s="29"/>
      <c r="NN6" s="29"/>
      <c r="NO6" s="29"/>
      <c r="NP6" s="29"/>
      <c r="NQ6" s="29"/>
      <c r="NR6" s="29"/>
      <c r="NS6" s="29"/>
      <c r="NT6" s="29"/>
      <c r="NU6" s="29"/>
      <c r="NV6" s="29"/>
      <c r="NW6" s="29"/>
      <c r="NX6" s="29"/>
      <c r="NY6" s="29"/>
      <c r="NZ6" s="29"/>
      <c r="OA6" s="29"/>
      <c r="OB6" s="29"/>
      <c r="OC6" s="29"/>
      <c r="OD6" s="29"/>
      <c r="OE6" s="29"/>
      <c r="OF6" s="29"/>
      <c r="OG6" s="29"/>
      <c r="OH6" s="29"/>
      <c r="OI6" s="29"/>
      <c r="OJ6" s="29"/>
      <c r="OK6" s="29"/>
      <c r="OL6" s="29"/>
      <c r="OM6" s="29"/>
      <c r="ON6" s="29"/>
      <c r="OO6" s="29"/>
      <c r="OP6" s="29"/>
      <c r="OQ6" s="29"/>
      <c r="OR6" s="29"/>
      <c r="OS6" s="29"/>
      <c r="OT6" s="29"/>
      <c r="OU6" s="29"/>
      <c r="OV6" s="29"/>
      <c r="OW6" s="29"/>
      <c r="OX6" s="29"/>
      <c r="OY6" s="29"/>
      <c r="OZ6" s="29"/>
      <c r="PA6" s="29"/>
      <c r="PB6" s="29"/>
      <c r="PC6" s="29"/>
      <c r="PD6" s="29"/>
      <c r="PE6" s="29"/>
      <c r="PF6" s="29"/>
      <c r="PG6" s="29"/>
      <c r="PH6" s="29"/>
      <c r="PI6" s="29"/>
      <c r="PJ6" s="29"/>
      <c r="PK6" s="29"/>
      <c r="PL6" s="29"/>
      <c r="PM6" s="29"/>
      <c r="PN6" s="29"/>
      <c r="PO6" s="29"/>
      <c r="PP6" s="29"/>
      <c r="PQ6" s="29"/>
      <c r="PR6" s="29"/>
      <c r="PS6" s="29"/>
      <c r="PT6" s="29"/>
      <c r="PU6" s="29"/>
      <c r="PV6" s="29"/>
      <c r="PW6" s="29"/>
      <c r="PX6" s="29"/>
      <c r="PY6" s="29"/>
      <c r="PZ6" s="29"/>
      <c r="QA6" s="29"/>
      <c r="QB6" s="29"/>
      <c r="QC6" s="29"/>
      <c r="QD6" s="29"/>
      <c r="QE6" s="29"/>
      <c r="QF6" s="29"/>
      <c r="QG6" s="29"/>
      <c r="QH6" s="29"/>
      <c r="QI6" s="29"/>
      <c r="QJ6" s="29"/>
      <c r="QK6" s="29"/>
      <c r="QL6" s="29"/>
      <c r="QM6" s="29"/>
      <c r="QN6" s="29"/>
      <c r="QO6" s="29"/>
      <c r="QP6" s="29"/>
      <c r="QQ6" s="29"/>
      <c r="QR6" s="29"/>
      <c r="QS6" s="29"/>
      <c r="QT6" s="29"/>
      <c r="QU6" s="29"/>
      <c r="QV6" s="29"/>
      <c r="QW6" s="29"/>
      <c r="QX6" s="29"/>
      <c r="QY6" s="29"/>
      <c r="QZ6" s="29"/>
      <c r="RA6" s="29"/>
      <c r="RB6" s="29"/>
      <c r="RC6" s="29"/>
      <c r="RD6" s="29"/>
      <c r="RE6" s="29"/>
      <c r="RF6" s="29"/>
      <c r="RG6" s="29"/>
      <c r="RH6" s="29"/>
      <c r="RI6" s="29"/>
      <c r="RJ6" s="29"/>
      <c r="RK6" s="29"/>
      <c r="RL6" s="29"/>
      <c r="RM6" s="29"/>
      <c r="RN6" s="29"/>
      <c r="RO6" s="29"/>
      <c r="RP6" s="29"/>
      <c r="RQ6" s="29"/>
      <c r="RR6" s="29"/>
      <c r="RS6" s="29"/>
      <c r="RT6" s="29"/>
      <c r="RU6" s="29"/>
      <c r="RV6" s="29"/>
      <c r="RW6" s="29"/>
      <c r="RX6" s="29"/>
      <c r="RY6" s="29"/>
      <c r="RZ6" s="29"/>
      <c r="SA6" s="29"/>
      <c r="SB6" s="29"/>
      <c r="SC6" s="29"/>
      <c r="SD6" s="29"/>
      <c r="SE6" s="29"/>
      <c r="SF6" s="29"/>
      <c r="SG6" s="29"/>
      <c r="SH6" s="29"/>
      <c r="SI6" s="29"/>
      <c r="SJ6" s="29"/>
      <c r="SK6" s="29"/>
      <c r="SL6" s="29"/>
      <c r="SM6" s="29"/>
      <c r="SN6" s="29"/>
      <c r="SO6" s="29"/>
      <c r="SP6" s="29"/>
      <c r="SQ6" s="29"/>
      <c r="SR6" s="29"/>
      <c r="SS6" s="29"/>
      <c r="ST6" s="29"/>
      <c r="SU6" s="29"/>
      <c r="SV6" s="29"/>
      <c r="SW6" s="29"/>
      <c r="SX6" s="29"/>
      <c r="SY6" s="29"/>
      <c r="SZ6" s="29"/>
      <c r="TA6" s="29"/>
      <c r="TB6" s="29"/>
      <c r="TC6" s="29"/>
      <c r="TD6" s="29"/>
      <c r="TE6" s="29"/>
      <c r="TF6" s="29"/>
      <c r="TG6" s="29"/>
      <c r="TH6" s="29"/>
      <c r="TI6" s="29"/>
      <c r="TJ6" s="29"/>
      <c r="TK6" s="29"/>
      <c r="TL6" s="29"/>
      <c r="TM6" s="29"/>
      <c r="TN6" s="29"/>
      <c r="TO6" s="29"/>
      <c r="TP6" s="29"/>
      <c r="TQ6" s="29"/>
      <c r="TR6" s="29"/>
      <c r="TS6" s="29"/>
      <c r="TT6" s="29"/>
      <c r="TU6" s="29"/>
      <c r="TV6" s="29"/>
      <c r="TW6" s="29"/>
      <c r="TX6" s="29"/>
      <c r="TY6" s="29"/>
      <c r="TZ6" s="29"/>
      <c r="UA6" s="29"/>
      <c r="UB6" s="29"/>
      <c r="UC6" s="29"/>
      <c r="UD6" s="29"/>
      <c r="UE6" s="29"/>
      <c r="UF6" s="29"/>
      <c r="UG6" s="29"/>
      <c r="UH6" s="29"/>
      <c r="UI6" s="29"/>
      <c r="UJ6" s="29"/>
      <c r="UK6" s="29"/>
      <c r="UL6" s="29"/>
      <c r="UM6" s="29"/>
      <c r="UN6" s="29"/>
      <c r="UO6" s="29"/>
      <c r="UP6" s="29"/>
      <c r="UQ6" s="29"/>
      <c r="UR6" s="29"/>
      <c r="US6" s="29"/>
      <c r="UT6" s="29"/>
      <c r="UU6" s="29"/>
      <c r="UV6" s="29"/>
      <c r="UW6" s="29"/>
      <c r="UX6" s="29"/>
      <c r="UY6" s="29"/>
      <c r="UZ6" s="29"/>
      <c r="VA6" s="29"/>
      <c r="VB6" s="29"/>
      <c r="VC6" s="29"/>
      <c r="VD6" s="29"/>
      <c r="VE6" s="29"/>
      <c r="VF6" s="29"/>
      <c r="VG6" s="29"/>
      <c r="VH6" s="29"/>
      <c r="VI6" s="29"/>
      <c r="VJ6" s="29"/>
      <c r="VK6" s="29"/>
      <c r="VL6" s="29"/>
      <c r="VM6" s="29"/>
      <c r="VN6" s="29"/>
      <c r="VO6" s="29"/>
      <c r="VP6" s="29"/>
      <c r="VQ6" s="29"/>
      <c r="VR6" s="29"/>
      <c r="VS6" s="29"/>
      <c r="VT6" s="29"/>
      <c r="VU6" s="29"/>
      <c r="VV6" s="29"/>
      <c r="VW6" s="29"/>
      <c r="VX6" s="29"/>
      <c r="VY6" s="29"/>
      <c r="VZ6" s="29"/>
      <c r="WA6" s="29"/>
      <c r="WB6" s="29"/>
      <c r="WC6" s="29"/>
      <c r="WD6" s="29"/>
      <c r="WE6" s="29"/>
      <c r="WF6" s="29"/>
      <c r="WG6" s="29"/>
      <c r="WH6" s="29"/>
      <c r="WI6" s="29"/>
      <c r="WJ6" s="29"/>
      <c r="WK6" s="29"/>
      <c r="WL6" s="29"/>
      <c r="WM6" s="29"/>
      <c r="WN6" s="29"/>
      <c r="WO6" s="29"/>
      <c r="WP6" s="29"/>
      <c r="WQ6" s="29"/>
      <c r="WR6" s="29"/>
      <c r="WS6" s="29"/>
      <c r="WT6" s="29"/>
      <c r="WU6" s="29"/>
      <c r="WV6" s="29"/>
      <c r="WW6" s="29"/>
      <c r="WX6" s="29"/>
      <c r="WY6" s="29"/>
      <c r="WZ6" s="29"/>
      <c r="XA6" s="29"/>
      <c r="XB6" s="29"/>
      <c r="XC6" s="29"/>
      <c r="XD6" s="29"/>
      <c r="XE6" s="29"/>
      <c r="XF6" s="29"/>
      <c r="XG6" s="29"/>
      <c r="XH6" s="29"/>
      <c r="XI6" s="29"/>
      <c r="XJ6" s="29"/>
      <c r="XK6" s="29"/>
      <c r="XL6" s="29"/>
      <c r="XM6" s="29"/>
      <c r="XN6" s="29"/>
      <c r="XO6" s="29"/>
      <c r="XP6" s="29"/>
      <c r="XQ6" s="29"/>
      <c r="XR6" s="29"/>
      <c r="XS6" s="29"/>
      <c r="XT6" s="29"/>
      <c r="XU6" s="29"/>
      <c r="XV6" s="29"/>
      <c r="XW6" s="29"/>
      <c r="XX6" s="29"/>
      <c r="XY6" s="29"/>
      <c r="XZ6" s="29"/>
      <c r="YA6" s="29"/>
      <c r="YB6" s="29"/>
      <c r="YC6" s="29"/>
      <c r="YD6" s="29"/>
      <c r="YE6" s="29"/>
      <c r="YF6" s="29"/>
      <c r="YG6" s="29"/>
      <c r="YH6" s="29"/>
      <c r="YI6" s="29"/>
      <c r="YJ6" s="29"/>
      <c r="YK6" s="29"/>
      <c r="YL6" s="29"/>
      <c r="YM6" s="29"/>
      <c r="YN6" s="29"/>
      <c r="YO6" s="29"/>
      <c r="YP6" s="29"/>
      <c r="YQ6" s="29"/>
      <c r="YR6" s="29"/>
      <c r="YS6" s="29"/>
      <c r="YT6" s="29"/>
      <c r="YU6" s="29"/>
      <c r="YV6" s="29"/>
      <c r="YW6" s="29"/>
      <c r="YX6" s="29"/>
      <c r="YY6" s="29"/>
      <c r="YZ6" s="29"/>
      <c r="ZA6" s="29"/>
      <c r="ZB6" s="29"/>
      <c r="ZC6" s="29"/>
      <c r="ZD6" s="29"/>
      <c r="ZE6" s="29"/>
      <c r="ZF6" s="29"/>
      <c r="ZG6" s="29"/>
      <c r="ZH6" s="29"/>
      <c r="ZI6" s="29"/>
      <c r="ZJ6" s="29"/>
      <c r="ZK6" s="29"/>
      <c r="ZL6" s="29"/>
      <c r="ZM6" s="29"/>
      <c r="ZN6" s="29"/>
      <c r="ZO6" s="29"/>
      <c r="ZP6" s="29"/>
      <c r="ZQ6" s="29"/>
      <c r="ZR6" s="29"/>
      <c r="ZS6" s="29"/>
      <c r="ZT6" s="29"/>
      <c r="ZU6" s="29"/>
      <c r="ZV6" s="29"/>
      <c r="ZW6" s="29"/>
      <c r="ZX6" s="29"/>
      <c r="ZY6" s="29"/>
      <c r="ZZ6" s="29"/>
      <c r="AAA6" s="29"/>
      <c r="AAB6" s="29"/>
      <c r="AAC6" s="29"/>
      <c r="AAD6" s="29"/>
      <c r="AAE6" s="29"/>
      <c r="AAF6" s="29"/>
      <c r="AAG6" s="29"/>
      <c r="AAH6" s="29"/>
      <c r="AAI6" s="29"/>
      <c r="AAJ6" s="29"/>
      <c r="AAK6" s="29"/>
      <c r="AAL6" s="29"/>
      <c r="AAM6" s="29"/>
      <c r="AAN6" s="29"/>
      <c r="AAO6" s="29"/>
      <c r="AAP6" s="29"/>
      <c r="AAQ6" s="29"/>
      <c r="AAR6" s="29"/>
      <c r="AAS6" s="29"/>
      <c r="AAT6" s="29"/>
      <c r="AAU6" s="29"/>
      <c r="AAV6" s="29"/>
      <c r="AAW6" s="29"/>
      <c r="AAX6" s="29"/>
      <c r="AAY6" s="29"/>
      <c r="AAZ6" s="29"/>
      <c r="ABA6" s="29"/>
      <c r="ABB6" s="29"/>
      <c r="ABC6" s="29"/>
      <c r="ABD6" s="29"/>
      <c r="ABE6" s="29"/>
      <c r="ABF6" s="29"/>
      <c r="ABG6" s="29"/>
      <c r="ABH6" s="29"/>
      <c r="ABI6" s="29"/>
      <c r="ABJ6" s="29"/>
      <c r="ABK6" s="29"/>
      <c r="ABL6" s="29"/>
      <c r="ABM6" s="29"/>
      <c r="ABN6" s="29"/>
      <c r="ABO6" s="29"/>
      <c r="ABP6" s="29"/>
      <c r="ABQ6" s="29"/>
      <c r="ABR6" s="29"/>
      <c r="ABS6" s="29"/>
      <c r="ABT6" s="29"/>
      <c r="ABU6" s="29"/>
      <c r="ABV6" s="29"/>
      <c r="ABW6" s="29"/>
      <c r="ABX6" s="29"/>
      <c r="ABY6" s="29"/>
      <c r="ABZ6" s="29"/>
      <c r="ACA6" s="29"/>
      <c r="ACB6" s="29"/>
      <c r="ACC6" s="29"/>
      <c r="ACD6" s="29"/>
      <c r="ACE6" s="29"/>
      <c r="ACF6" s="29"/>
      <c r="ACG6" s="29"/>
      <c r="ACH6" s="29"/>
      <c r="ACI6" s="29"/>
      <c r="ACJ6" s="29"/>
      <c r="ACK6" s="29"/>
      <c r="ACL6" s="29"/>
      <c r="ACM6" s="29"/>
      <c r="ACN6" s="29"/>
      <c r="ACO6" s="29"/>
      <c r="ACP6" s="29"/>
      <c r="ACQ6" s="29"/>
      <c r="ACR6" s="29"/>
      <c r="ACS6" s="29"/>
      <c r="ACT6" s="29"/>
      <c r="ACU6" s="29"/>
      <c r="ACV6" s="29"/>
      <c r="ACW6" s="29"/>
      <c r="ACX6" s="29"/>
      <c r="ACY6" s="29"/>
      <c r="ACZ6" s="29"/>
      <c r="ADA6" s="29"/>
      <c r="ADB6" s="29"/>
      <c r="ADC6" s="29"/>
      <c r="ADD6" s="29"/>
      <c r="ADE6" s="29"/>
      <c r="ADF6" s="29"/>
      <c r="ADG6" s="29"/>
      <c r="ADH6" s="29"/>
      <c r="ADI6" s="29"/>
      <c r="ADJ6" s="29"/>
      <c r="ADK6" s="29"/>
      <c r="ADL6" s="29"/>
      <c r="ADM6" s="29"/>
      <c r="ADN6" s="29"/>
      <c r="ADO6" s="29"/>
      <c r="ADP6" s="29"/>
      <c r="ADQ6" s="29"/>
      <c r="ADR6" s="29"/>
      <c r="ADS6" s="29"/>
      <c r="ADT6" s="29"/>
      <c r="ADU6" s="29"/>
      <c r="ADV6" s="29"/>
      <c r="ADW6" s="29"/>
      <c r="ADX6" s="29"/>
      <c r="ADY6" s="29"/>
      <c r="ADZ6" s="29"/>
      <c r="AEA6" s="29"/>
      <c r="AEB6" s="29"/>
      <c r="AEC6" s="29"/>
      <c r="AED6" s="29"/>
      <c r="AEE6" s="29"/>
      <c r="AEF6" s="29"/>
      <c r="AEG6" s="29"/>
      <c r="AEH6" s="29"/>
      <c r="AEI6" s="29"/>
      <c r="AEJ6" s="29"/>
      <c r="AEK6" s="29"/>
      <c r="AEL6" s="29"/>
      <c r="AEM6" s="29"/>
      <c r="AEN6" s="29"/>
      <c r="AEO6" s="29"/>
      <c r="AEP6" s="29"/>
      <c r="AEQ6" s="29"/>
      <c r="AER6" s="29"/>
      <c r="AES6" s="29"/>
      <c r="AET6" s="29"/>
      <c r="AEU6" s="29"/>
      <c r="AEV6" s="29"/>
      <c r="AEW6" s="29"/>
      <c r="AEX6" s="29"/>
      <c r="AEY6" s="29"/>
      <c r="AEZ6" s="29"/>
      <c r="AFA6" s="29"/>
      <c r="AFB6" s="29"/>
      <c r="AFC6" s="29"/>
      <c r="AFD6" s="29"/>
      <c r="AFE6" s="29"/>
      <c r="AFF6" s="29"/>
      <c r="AFG6" s="29"/>
      <c r="AFH6" s="29"/>
      <c r="AFI6" s="29"/>
      <c r="AFJ6" s="29"/>
      <c r="AFK6" s="29"/>
      <c r="AFL6" s="29"/>
      <c r="AFM6" s="29"/>
      <c r="AFN6" s="29"/>
      <c r="AFO6" s="29"/>
      <c r="AFP6" s="29"/>
      <c r="AFQ6" s="29"/>
      <c r="AFR6" s="29"/>
      <c r="AFS6" s="29"/>
      <c r="AFT6" s="29"/>
      <c r="AFU6" s="29"/>
      <c r="AFV6" s="29"/>
      <c r="AFW6" s="29"/>
      <c r="AFX6" s="29"/>
      <c r="AFY6" s="29"/>
      <c r="AFZ6" s="29"/>
      <c r="AGA6" s="29"/>
      <c r="AGB6" s="29"/>
      <c r="AGC6" s="29"/>
      <c r="AGD6" s="29"/>
      <c r="AGE6" s="29"/>
      <c r="AGF6" s="29"/>
      <c r="AGG6" s="29"/>
      <c r="AGH6" s="29"/>
      <c r="AGI6" s="29"/>
      <c r="AGJ6" s="29"/>
      <c r="AGK6" s="29"/>
      <c r="AGL6" s="29"/>
      <c r="AGM6" s="29"/>
      <c r="AGN6" s="29"/>
      <c r="AGO6" s="29"/>
      <c r="AGP6" s="29"/>
      <c r="AGQ6" s="29"/>
      <c r="AGR6" s="29"/>
      <c r="AGS6" s="29"/>
      <c r="AGT6" s="29"/>
      <c r="AGU6" s="29"/>
      <c r="AGV6" s="29"/>
      <c r="AGW6" s="29"/>
      <c r="AGX6" s="29"/>
      <c r="AGY6" s="29"/>
      <c r="AGZ6" s="29"/>
      <c r="AHA6" s="29"/>
      <c r="AHB6" s="29"/>
      <c r="AHC6" s="29"/>
      <c r="AHD6" s="29"/>
      <c r="AHE6" s="29"/>
      <c r="AHF6" s="29"/>
      <c r="AHG6" s="29"/>
      <c r="AHH6" s="29"/>
      <c r="AHI6" s="29"/>
      <c r="AHJ6" s="29"/>
      <c r="AHK6" s="29"/>
      <c r="AHL6" s="29"/>
      <c r="AHM6" s="29"/>
      <c r="AHN6" s="29"/>
      <c r="AHO6" s="29"/>
      <c r="AHP6" s="29"/>
      <c r="AHQ6" s="29"/>
      <c r="AHR6" s="29"/>
      <c r="AHS6" s="29"/>
      <c r="AHT6" s="29"/>
      <c r="AHU6" s="29"/>
      <c r="AHV6" s="29"/>
      <c r="AHW6" s="29"/>
      <c r="AHX6" s="29"/>
      <c r="AHY6" s="29"/>
      <c r="AHZ6" s="29"/>
      <c r="AIA6" s="29"/>
      <c r="AIB6" s="29"/>
      <c r="AIC6" s="29"/>
      <c r="AID6" s="29"/>
      <c r="AIE6" s="29"/>
      <c r="AIF6" s="29"/>
      <c r="AIG6" s="29"/>
      <c r="AIH6" s="29"/>
      <c r="AII6" s="29"/>
      <c r="AIJ6" s="29"/>
      <c r="AIK6" s="29"/>
      <c r="AIL6" s="29"/>
      <c r="AIM6" s="29"/>
      <c r="AIN6" s="29"/>
      <c r="AIO6" s="29"/>
      <c r="AIP6" s="29"/>
      <c r="AIQ6" s="29"/>
      <c r="AIR6" s="29"/>
      <c r="AIS6" s="29"/>
      <c r="AIT6" s="29"/>
      <c r="AIU6" s="29"/>
      <c r="AIV6" s="29"/>
      <c r="AIW6" s="29"/>
      <c r="AIX6" s="29"/>
      <c r="AIY6" s="29"/>
      <c r="AIZ6" s="29"/>
      <c r="AJA6" s="29"/>
      <c r="AJB6" s="29"/>
      <c r="AJC6" s="29"/>
      <c r="AJD6" s="29"/>
      <c r="AJE6" s="29"/>
      <c r="AJF6" s="29"/>
      <c r="AJG6" s="29"/>
      <c r="AJH6" s="29"/>
      <c r="AJI6" s="29"/>
      <c r="AJJ6" s="29"/>
      <c r="AJK6" s="29"/>
      <c r="AJL6" s="29"/>
      <c r="AJM6" s="29"/>
      <c r="AJN6" s="29"/>
      <c r="AJO6" s="29"/>
      <c r="AJP6" s="29"/>
      <c r="AJQ6" s="29"/>
      <c r="AJR6" s="29"/>
      <c r="AJS6" s="29"/>
      <c r="AJT6" s="29"/>
      <c r="AJU6" s="29"/>
      <c r="AJV6" s="29"/>
      <c r="AJW6" s="29"/>
      <c r="AJX6" s="29"/>
      <c r="AJY6" s="29"/>
      <c r="AJZ6" s="29"/>
      <c r="AKA6" s="29"/>
      <c r="AKB6" s="29"/>
      <c r="AKC6" s="29"/>
      <c r="AKD6" s="29"/>
      <c r="AKE6" s="29"/>
      <c r="AKF6" s="29"/>
      <c r="AKG6" s="29"/>
      <c r="AKH6" s="29"/>
      <c r="AKI6" s="29"/>
      <c r="AKJ6" s="29"/>
      <c r="AKK6" s="29"/>
      <c r="AKL6" s="29"/>
      <c r="AKM6" s="29"/>
      <c r="AKN6" s="29"/>
      <c r="AKO6" s="29"/>
      <c r="AKP6" s="29"/>
      <c r="AKQ6" s="29"/>
      <c r="AKR6" s="29"/>
      <c r="AKS6" s="29"/>
      <c r="AKT6" s="29"/>
      <c r="AKU6" s="29"/>
      <c r="AKV6" s="29"/>
      <c r="AKW6" s="29"/>
      <c r="AKX6" s="29"/>
      <c r="AKY6" s="29"/>
      <c r="AKZ6" s="29"/>
      <c r="ALA6" s="29"/>
      <c r="ALB6" s="29"/>
      <c r="ALC6" s="29"/>
      <c r="ALD6" s="29"/>
      <c r="ALE6" s="29"/>
      <c r="ALF6" s="29"/>
      <c r="ALG6" s="29"/>
      <c r="ALH6" s="29"/>
      <c r="ALI6" s="29"/>
      <c r="ALJ6" s="29"/>
      <c r="ALK6" s="29"/>
      <c r="ALL6" s="29"/>
      <c r="ALM6" s="29"/>
      <c r="ALN6" s="29"/>
      <c r="ALO6" s="29"/>
      <c r="ALP6" s="29"/>
      <c r="ALQ6" s="29"/>
      <c r="ALR6" s="29"/>
      <c r="ALS6" s="29"/>
      <c r="ALT6" s="29"/>
      <c r="ALU6" s="29"/>
      <c r="ALV6" s="29"/>
      <c r="ALW6" s="29"/>
      <c r="ALX6" s="29"/>
      <c r="ALY6" s="29"/>
      <c r="ALZ6" s="29"/>
      <c r="AMA6" s="29"/>
      <c r="AMB6" s="29"/>
      <c r="AMC6" s="29"/>
      <c r="AMD6" s="29"/>
      <c r="AME6" s="29"/>
      <c r="AMF6" s="29"/>
      <c r="AMG6" s="29"/>
      <c r="AMH6" s="29"/>
      <c r="AMI6" s="29"/>
      <c r="AMJ6" s="29"/>
      <c r="AMK6" s="29"/>
      <c r="AML6" s="29"/>
      <c r="AMM6" s="29"/>
      <c r="AMN6" s="29"/>
      <c r="AMO6" s="29"/>
      <c r="AMP6" s="29"/>
      <c r="AMQ6" s="29"/>
      <c r="AMR6" s="29"/>
      <c r="AMS6" s="29"/>
      <c r="AMT6" s="29"/>
      <c r="AMU6" s="29"/>
      <c r="AMV6" s="29"/>
      <c r="AMW6" s="29"/>
      <c r="AMX6" s="29"/>
      <c r="AMY6" s="29"/>
      <c r="AMZ6" s="29"/>
      <c r="ANA6" s="29"/>
      <c r="ANB6" s="29"/>
      <c r="ANC6" s="29"/>
      <c r="AND6" s="29"/>
      <c r="ANE6" s="29"/>
      <c r="ANF6" s="29"/>
      <c r="ANG6" s="29"/>
      <c r="ANH6" s="29"/>
      <c r="ANI6" s="29"/>
      <c r="ANJ6" s="29"/>
      <c r="ANK6" s="29"/>
      <c r="ANL6" s="29"/>
      <c r="ANM6" s="29"/>
      <c r="ANN6" s="29"/>
      <c r="ANO6" s="29"/>
      <c r="ANP6" s="29"/>
      <c r="ANQ6" s="29"/>
      <c r="ANR6" s="29"/>
      <c r="ANS6" s="29"/>
      <c r="ANT6" s="29"/>
      <c r="ANU6" s="29"/>
      <c r="ANV6" s="29"/>
      <c r="ANW6" s="29"/>
      <c r="ANX6" s="29"/>
      <c r="ANY6" s="29"/>
      <c r="ANZ6" s="29"/>
      <c r="AOA6" s="29"/>
      <c r="AOB6" s="29"/>
      <c r="AOC6" s="29"/>
      <c r="AOD6" s="29"/>
      <c r="AOE6" s="29"/>
      <c r="AOF6" s="29"/>
      <c r="AOG6" s="29"/>
      <c r="AOH6" s="29"/>
      <c r="AOI6" s="29"/>
      <c r="AOJ6" s="29"/>
      <c r="AOK6" s="29"/>
      <c r="AOL6" s="29"/>
      <c r="AOM6" s="29"/>
      <c r="AON6" s="29"/>
      <c r="AOO6" s="29"/>
      <c r="AOP6" s="29"/>
      <c r="AOQ6" s="29"/>
      <c r="AOR6" s="29"/>
      <c r="AOS6" s="29"/>
      <c r="AOT6" s="29"/>
      <c r="AOU6" s="29"/>
      <c r="AOV6" s="29"/>
      <c r="AOW6" s="29"/>
      <c r="AOX6" s="29"/>
      <c r="AOY6" s="29"/>
      <c r="AOZ6" s="29"/>
      <c r="APA6" s="29"/>
      <c r="APB6" s="29"/>
      <c r="APC6" s="29"/>
      <c r="APD6" s="29"/>
      <c r="APE6" s="29"/>
      <c r="APF6" s="29"/>
      <c r="APG6" s="29"/>
      <c r="APH6" s="29"/>
      <c r="API6" s="29"/>
      <c r="APJ6" s="29"/>
      <c r="APK6" s="29"/>
      <c r="APL6" s="29"/>
      <c r="APM6" s="29"/>
      <c r="APN6" s="29"/>
      <c r="APO6" s="29"/>
      <c r="APP6" s="29"/>
      <c r="APQ6" s="29"/>
      <c r="APR6" s="29"/>
      <c r="APS6" s="29"/>
      <c r="APT6" s="29"/>
      <c r="APU6" s="29"/>
      <c r="APV6" s="29"/>
      <c r="APW6" s="29"/>
      <c r="APX6" s="29"/>
      <c r="APY6" s="29"/>
      <c r="APZ6" s="29"/>
      <c r="AQA6" s="29"/>
      <c r="AQB6" s="29"/>
      <c r="AQC6" s="29"/>
      <c r="AQD6" s="29"/>
      <c r="AQE6" s="29"/>
      <c r="AQF6" s="29"/>
      <c r="AQG6" s="29"/>
      <c r="AQH6" s="29"/>
      <c r="AQI6" s="29"/>
      <c r="AQJ6" s="29"/>
      <c r="AQK6" s="29"/>
      <c r="AQL6" s="29"/>
      <c r="AQM6" s="29"/>
      <c r="AQN6" s="29"/>
      <c r="AQO6" s="29"/>
      <c r="AQP6" s="29"/>
      <c r="AQQ6" s="29"/>
      <c r="AQR6" s="29"/>
      <c r="AQS6" s="29"/>
      <c r="AQT6" s="29"/>
      <c r="AQU6" s="29"/>
      <c r="AQV6" s="29"/>
      <c r="AQW6" s="29"/>
      <c r="AQX6" s="29"/>
      <c r="AQY6" s="29"/>
      <c r="AQZ6" s="29"/>
      <c r="ARA6" s="29"/>
      <c r="ARB6" s="29"/>
      <c r="ARC6" s="29"/>
      <c r="ARD6" s="29"/>
      <c r="ARE6" s="29"/>
      <c r="ARF6" s="29"/>
      <c r="ARG6" s="29"/>
      <c r="ARH6" s="29"/>
      <c r="ARI6" s="29"/>
      <c r="ARJ6" s="29"/>
      <c r="ARK6" s="29"/>
      <c r="ARL6" s="29"/>
      <c r="ARM6" s="29"/>
      <c r="ARN6" s="29"/>
      <c r="ARO6" s="29"/>
      <c r="ARP6" s="29"/>
      <c r="ARQ6" s="29"/>
      <c r="ARR6" s="29"/>
      <c r="ARS6" s="29"/>
      <c r="ART6" s="29"/>
      <c r="ARU6" s="29"/>
      <c r="ARV6" s="29"/>
      <c r="ARW6" s="29"/>
      <c r="ARX6" s="29"/>
      <c r="ARY6" s="29"/>
      <c r="ARZ6" s="29"/>
      <c r="ASA6" s="29"/>
      <c r="ASB6" s="29"/>
      <c r="ASC6" s="29"/>
      <c r="ASD6" s="29"/>
      <c r="ASE6" s="29"/>
      <c r="ASF6" s="29"/>
      <c r="ASG6" s="29"/>
      <c r="ASH6" s="29"/>
      <c r="ASI6" s="29"/>
      <c r="ASJ6" s="29"/>
      <c r="ASK6" s="29"/>
      <c r="ASL6" s="29"/>
      <c r="ASM6" s="29"/>
      <c r="ASN6" s="29"/>
      <c r="ASO6" s="29"/>
      <c r="ASP6" s="29"/>
      <c r="ASQ6" s="29"/>
      <c r="ASR6" s="29"/>
      <c r="ASS6" s="29"/>
      <c r="AST6" s="29"/>
      <c r="ASU6" s="29"/>
      <c r="ASV6" s="29"/>
      <c r="ASW6" s="29"/>
      <c r="ASX6" s="29"/>
      <c r="ASY6" s="29"/>
      <c r="ASZ6" s="29"/>
      <c r="ATA6" s="29"/>
      <c r="ATB6" s="29"/>
      <c r="ATC6" s="29"/>
      <c r="ATD6" s="29"/>
      <c r="ATE6" s="29"/>
      <c r="ATF6" s="29"/>
      <c r="ATG6" s="29"/>
      <c r="ATH6" s="29"/>
      <c r="ATI6" s="29"/>
      <c r="ATJ6" s="29"/>
      <c r="ATK6" s="29"/>
      <c r="ATL6" s="29"/>
      <c r="ATM6" s="29"/>
      <c r="ATN6" s="29"/>
      <c r="ATO6" s="29"/>
      <c r="ATP6" s="29"/>
      <c r="ATQ6" s="29"/>
      <c r="ATR6" s="29"/>
      <c r="ATS6" s="29"/>
      <c r="ATT6" s="29"/>
      <c r="ATU6" s="29"/>
      <c r="ATV6" s="29"/>
      <c r="ATW6" s="29"/>
      <c r="ATX6" s="29"/>
      <c r="ATY6" s="29"/>
      <c r="ATZ6" s="29"/>
      <c r="AUA6" s="29"/>
      <c r="AUB6" s="29"/>
      <c r="AUC6" s="29"/>
      <c r="AUD6" s="29"/>
      <c r="AUE6" s="29"/>
      <c r="AUF6" s="29"/>
      <c r="AUG6" s="29"/>
      <c r="AUH6" s="29"/>
      <c r="AUI6" s="29"/>
      <c r="AUJ6" s="29"/>
      <c r="AUK6" s="29"/>
      <c r="AUL6" s="29"/>
      <c r="AUM6" s="29"/>
      <c r="AUN6" s="29"/>
      <c r="AUO6" s="29"/>
      <c r="AUP6" s="29"/>
      <c r="AUQ6" s="29"/>
      <c r="AUR6" s="29"/>
      <c r="AUS6" s="29"/>
      <c r="AUT6" s="29"/>
      <c r="AUU6" s="29"/>
      <c r="AUV6" s="29"/>
      <c r="AUW6" s="29"/>
      <c r="AUX6" s="29"/>
      <c r="AUY6" s="29"/>
      <c r="AUZ6" s="29"/>
      <c r="AVA6" s="29"/>
      <c r="AVB6" s="29"/>
      <c r="AVC6" s="29"/>
      <c r="AVD6" s="29"/>
      <c r="AVE6" s="29"/>
      <c r="AVF6" s="29"/>
      <c r="AVG6" s="29"/>
      <c r="AVH6" s="29"/>
      <c r="AVI6" s="29"/>
      <c r="AVJ6" s="29"/>
      <c r="AVK6" s="29"/>
      <c r="AVL6" s="29"/>
      <c r="AVM6" s="29"/>
      <c r="AVN6" s="29"/>
      <c r="AVO6" s="29"/>
      <c r="AVP6" s="29"/>
      <c r="AVQ6" s="29"/>
      <c r="AVR6" s="29"/>
      <c r="AVS6" s="29"/>
      <c r="AVT6" s="29"/>
      <c r="AVU6" s="29"/>
      <c r="AVV6" s="29"/>
      <c r="AVW6" s="29"/>
      <c r="AVX6" s="29"/>
      <c r="AVY6" s="29"/>
      <c r="AVZ6" s="29"/>
      <c r="AWA6" s="29"/>
      <c r="AWB6" s="29"/>
      <c r="AWC6" s="29"/>
      <c r="AWD6" s="29"/>
      <c r="AWE6" s="29"/>
      <c r="AWF6" s="29"/>
      <c r="AWG6" s="29"/>
      <c r="AWH6" s="29"/>
      <c r="AWI6" s="29"/>
      <c r="AWJ6" s="29"/>
      <c r="AWK6" s="29"/>
      <c r="AWL6" s="29"/>
      <c r="AWM6" s="29"/>
      <c r="AWN6" s="29"/>
      <c r="AWO6" s="29"/>
      <c r="AWP6" s="29"/>
      <c r="AWQ6" s="29"/>
      <c r="AWR6" s="29"/>
      <c r="AWS6" s="29"/>
      <c r="AWT6" s="29"/>
      <c r="AWU6" s="29"/>
      <c r="AWV6" s="29"/>
      <c r="AWW6" s="29"/>
      <c r="AWX6" s="29"/>
      <c r="AWY6" s="29"/>
      <c r="AWZ6" s="29"/>
      <c r="AXA6" s="29"/>
      <c r="AXB6" s="29"/>
      <c r="AXC6" s="29"/>
      <c r="AXD6" s="29"/>
      <c r="AXE6" s="29"/>
      <c r="AXF6" s="29"/>
      <c r="AXG6" s="29"/>
      <c r="AXH6" s="29"/>
      <c r="AXI6" s="29"/>
      <c r="AXJ6" s="29"/>
      <c r="AXK6" s="29"/>
      <c r="AXL6" s="29"/>
      <c r="AXM6" s="29"/>
      <c r="AXN6" s="29"/>
      <c r="AXO6" s="29"/>
      <c r="AXP6" s="29"/>
      <c r="AXQ6" s="29"/>
      <c r="AXR6" s="29"/>
      <c r="AXS6" s="29"/>
      <c r="AXT6" s="29"/>
      <c r="AXU6" s="29"/>
      <c r="AXV6" s="29"/>
      <c r="AXW6" s="29"/>
      <c r="AXX6" s="29"/>
      <c r="AXY6" s="29"/>
      <c r="AXZ6" s="29"/>
      <c r="AYA6" s="29"/>
      <c r="AYB6" s="29"/>
      <c r="AYC6" s="29"/>
      <c r="AYD6" s="29"/>
      <c r="AYE6" s="29"/>
      <c r="AYF6" s="29"/>
      <c r="AYG6" s="29"/>
      <c r="AYH6" s="29"/>
      <c r="AYI6" s="29"/>
      <c r="AYJ6" s="29"/>
      <c r="AYK6" s="29"/>
      <c r="AYL6" s="29"/>
      <c r="AYM6" s="29"/>
      <c r="AYN6" s="29"/>
      <c r="AYO6" s="29"/>
      <c r="AYP6" s="29"/>
      <c r="AYQ6" s="29"/>
      <c r="AYR6" s="29"/>
      <c r="AYS6" s="29"/>
      <c r="AYT6" s="29"/>
      <c r="AYU6" s="29"/>
      <c r="AYV6" s="29"/>
      <c r="AYW6" s="29"/>
      <c r="AYX6" s="29"/>
      <c r="AYY6" s="29"/>
      <c r="AYZ6" s="29"/>
      <c r="AZA6" s="29"/>
      <c r="AZB6" s="29"/>
      <c r="AZC6" s="29"/>
      <c r="AZD6" s="29"/>
      <c r="AZE6" s="29"/>
      <c r="AZF6" s="29"/>
      <c r="AZG6" s="29"/>
      <c r="AZH6" s="29"/>
      <c r="AZI6" s="29"/>
      <c r="AZJ6" s="29"/>
      <c r="AZK6" s="29"/>
      <c r="AZL6" s="29"/>
      <c r="AZM6" s="29"/>
      <c r="AZN6" s="29"/>
      <c r="AZO6" s="29"/>
      <c r="AZP6" s="29"/>
      <c r="AZQ6" s="29"/>
      <c r="AZR6" s="29"/>
      <c r="AZS6" s="29"/>
      <c r="AZT6" s="29"/>
      <c r="AZU6" s="29"/>
      <c r="AZV6" s="29"/>
      <c r="AZW6" s="29"/>
      <c r="AZX6" s="29"/>
      <c r="AZY6" s="29"/>
      <c r="AZZ6" s="29"/>
      <c r="BAA6" s="29"/>
      <c r="BAB6" s="29"/>
      <c r="BAC6" s="29"/>
      <c r="BAD6" s="29"/>
      <c r="BAE6" s="29"/>
      <c r="BAF6" s="29"/>
      <c r="BAG6" s="29"/>
      <c r="BAH6" s="29"/>
      <c r="BAI6" s="29"/>
      <c r="BAJ6" s="29"/>
      <c r="BAK6" s="29"/>
      <c r="BAL6" s="29"/>
      <c r="BAM6" s="29"/>
      <c r="BAN6" s="29"/>
      <c r="BAO6" s="29"/>
      <c r="BAP6" s="29"/>
      <c r="BAQ6" s="29"/>
      <c r="BAR6" s="29"/>
      <c r="BAS6" s="29"/>
      <c r="BAT6" s="29"/>
      <c r="BAU6" s="29"/>
      <c r="BAV6" s="29"/>
      <c r="BAW6" s="29"/>
      <c r="BAX6" s="29"/>
      <c r="BAY6" s="29"/>
      <c r="BAZ6" s="29"/>
      <c r="BBA6" s="29"/>
      <c r="BBB6" s="29"/>
      <c r="BBC6" s="29"/>
      <c r="BBD6" s="29"/>
      <c r="BBE6" s="29"/>
      <c r="BBF6" s="29"/>
      <c r="BBG6" s="29"/>
      <c r="BBH6" s="29"/>
      <c r="BBI6" s="29"/>
      <c r="BBJ6" s="29"/>
      <c r="BBK6" s="29"/>
      <c r="BBL6" s="29"/>
      <c r="BBM6" s="29"/>
      <c r="BBN6" s="29"/>
      <c r="BBO6" s="29"/>
      <c r="BBP6" s="29"/>
      <c r="BBQ6" s="29"/>
      <c r="BBR6" s="29"/>
      <c r="BBS6" s="29"/>
      <c r="BBT6" s="29"/>
      <c r="BBU6" s="29"/>
      <c r="BBV6" s="29"/>
      <c r="BBW6" s="29"/>
      <c r="BBX6" s="29"/>
      <c r="BBY6" s="29"/>
      <c r="BBZ6" s="29"/>
      <c r="BCA6" s="29"/>
      <c r="BCB6" s="29"/>
      <c r="BCC6" s="29"/>
      <c r="BCD6" s="29"/>
      <c r="BCE6" s="29"/>
      <c r="BCF6" s="29"/>
      <c r="BCG6" s="29"/>
      <c r="BCH6" s="29"/>
      <c r="BCI6" s="29"/>
      <c r="BCJ6" s="29"/>
      <c r="BCK6" s="29"/>
      <c r="BCL6" s="29"/>
      <c r="BCM6" s="29"/>
      <c r="BCN6" s="29"/>
      <c r="BCO6" s="29"/>
      <c r="BCP6" s="29"/>
      <c r="BCQ6" s="29"/>
      <c r="BCR6" s="29"/>
      <c r="BCS6" s="29"/>
      <c r="BCT6" s="29"/>
      <c r="BCU6" s="29"/>
      <c r="BCV6" s="29"/>
      <c r="BCW6" s="29"/>
      <c r="BCX6" s="29"/>
      <c r="BCY6" s="29"/>
      <c r="BCZ6" s="29"/>
      <c r="BDA6" s="29"/>
      <c r="BDB6" s="29"/>
      <c r="BDC6" s="29"/>
      <c r="BDD6" s="29"/>
      <c r="BDE6" s="29"/>
      <c r="BDF6" s="29"/>
      <c r="BDG6" s="29"/>
      <c r="BDH6" s="29"/>
      <c r="BDI6" s="29"/>
      <c r="BDJ6" s="29"/>
      <c r="BDK6" s="29"/>
      <c r="BDL6" s="29"/>
      <c r="BDM6" s="29"/>
      <c r="BDN6" s="29"/>
      <c r="BDO6" s="29"/>
      <c r="BDP6" s="29"/>
      <c r="BDQ6" s="29"/>
      <c r="BDR6" s="29"/>
      <c r="BDS6" s="29"/>
      <c r="BDT6" s="29"/>
      <c r="BDU6" s="29"/>
      <c r="BDV6" s="29"/>
      <c r="BDW6" s="29"/>
      <c r="BDX6" s="29"/>
      <c r="BDY6" s="29"/>
      <c r="BDZ6" s="29"/>
      <c r="BEA6" s="29"/>
      <c r="BEB6" s="29"/>
      <c r="BEC6" s="29"/>
      <c r="BED6" s="29"/>
      <c r="BEE6" s="29"/>
      <c r="BEF6" s="29"/>
      <c r="BEG6" s="29"/>
      <c r="BEH6" s="29"/>
      <c r="BEI6" s="29"/>
      <c r="BEJ6" s="29"/>
      <c r="BEK6" s="29"/>
      <c r="BEL6" s="29"/>
      <c r="BEM6" s="29"/>
      <c r="BEN6" s="29"/>
      <c r="BEO6" s="29"/>
      <c r="BEP6" s="29"/>
      <c r="BEQ6" s="29"/>
      <c r="BER6" s="29"/>
      <c r="BES6" s="29"/>
      <c r="BET6" s="29"/>
      <c r="BEU6" s="29"/>
      <c r="BEV6" s="29"/>
      <c r="BEW6" s="29"/>
      <c r="BEX6" s="29"/>
      <c r="BEY6" s="29"/>
      <c r="BEZ6" s="29"/>
      <c r="BFA6" s="29"/>
      <c r="BFB6" s="29"/>
      <c r="BFC6" s="29"/>
      <c r="BFD6" s="29"/>
      <c r="BFE6" s="29"/>
      <c r="BFF6" s="29"/>
      <c r="BFG6" s="29"/>
      <c r="BFH6" s="29"/>
      <c r="BFI6" s="29"/>
      <c r="BFJ6" s="29"/>
      <c r="BFK6" s="29"/>
      <c r="BFL6" s="29"/>
      <c r="BFM6" s="29"/>
      <c r="BFN6" s="29"/>
      <c r="BFO6" s="29"/>
      <c r="BFP6" s="29"/>
      <c r="BFQ6" s="29"/>
      <c r="BFR6" s="29"/>
      <c r="BFS6" s="29"/>
      <c r="BFT6" s="29"/>
      <c r="BFU6" s="29"/>
      <c r="BFV6" s="29"/>
      <c r="BFW6" s="29"/>
      <c r="BFX6" s="29"/>
      <c r="BFY6" s="29"/>
      <c r="BFZ6" s="29"/>
      <c r="BGA6" s="29"/>
      <c r="BGB6" s="29"/>
      <c r="BGC6" s="29"/>
      <c r="BGD6" s="29"/>
      <c r="BGE6" s="29"/>
      <c r="BGF6" s="29"/>
      <c r="BGG6" s="29"/>
      <c r="BGH6" s="29"/>
      <c r="BGI6" s="29"/>
      <c r="BGJ6" s="29"/>
      <c r="BGK6" s="29"/>
      <c r="BGL6" s="29"/>
      <c r="BGM6" s="29"/>
      <c r="BGN6" s="29"/>
      <c r="BGO6" s="29"/>
      <c r="BGP6" s="29"/>
      <c r="BGQ6" s="29"/>
      <c r="BGR6" s="29"/>
      <c r="BGS6" s="29"/>
      <c r="BGT6" s="29"/>
      <c r="BGU6" s="29"/>
      <c r="BGV6" s="29"/>
      <c r="BGW6" s="29"/>
      <c r="BGX6" s="29"/>
      <c r="BGY6" s="29"/>
      <c r="BGZ6" s="29"/>
      <c r="BHA6" s="29"/>
      <c r="BHB6" s="29"/>
      <c r="BHC6" s="29"/>
      <c r="BHD6" s="29"/>
      <c r="BHE6" s="29"/>
      <c r="BHF6" s="29"/>
      <c r="BHG6" s="29"/>
      <c r="BHH6" s="29"/>
      <c r="BHI6" s="29"/>
      <c r="BHJ6" s="29"/>
      <c r="BHK6" s="29"/>
      <c r="BHL6" s="29"/>
      <c r="BHM6" s="29"/>
      <c r="BHN6" s="29"/>
      <c r="BHO6" s="29"/>
      <c r="BHP6" s="29"/>
      <c r="BHQ6" s="29"/>
      <c r="BHR6" s="29"/>
      <c r="BHS6" s="29"/>
      <c r="BHT6" s="29"/>
      <c r="BHU6" s="29"/>
      <c r="BHV6" s="29"/>
      <c r="BHW6" s="29"/>
      <c r="BHX6" s="29"/>
      <c r="BHY6" s="29"/>
      <c r="BHZ6" s="29"/>
      <c r="BIA6" s="29"/>
      <c r="BIB6" s="29"/>
      <c r="BIC6" s="29"/>
      <c r="BID6" s="29"/>
      <c r="BIE6" s="29"/>
      <c r="BIF6" s="29"/>
      <c r="BIG6" s="29"/>
      <c r="BIH6" s="29"/>
      <c r="BII6" s="29"/>
      <c r="BIJ6" s="29"/>
      <c r="BIK6" s="29"/>
      <c r="BIL6" s="29"/>
      <c r="BIM6" s="29"/>
      <c r="BIN6" s="29"/>
      <c r="BIO6" s="29"/>
      <c r="BIP6" s="29"/>
      <c r="BIQ6" s="29"/>
      <c r="BIR6" s="29"/>
      <c r="BIS6" s="29"/>
      <c r="BIT6" s="29"/>
      <c r="BIU6" s="29"/>
      <c r="BIV6" s="29"/>
      <c r="BIW6" s="29"/>
      <c r="BIX6" s="29"/>
      <c r="BIY6" s="29"/>
      <c r="BIZ6" s="29"/>
      <c r="BJA6" s="29"/>
      <c r="BJB6" s="29"/>
      <c r="BJC6" s="29"/>
      <c r="BJD6" s="29"/>
      <c r="BJE6" s="29"/>
      <c r="BJF6" s="29"/>
      <c r="BJG6" s="29"/>
      <c r="BJH6" s="29"/>
      <c r="BJI6" s="29"/>
      <c r="BJJ6" s="29"/>
      <c r="BJK6" s="29"/>
      <c r="BJL6" s="29"/>
      <c r="BJM6" s="29"/>
      <c r="BJN6" s="29"/>
      <c r="BJO6" s="29"/>
      <c r="BJP6" s="29"/>
      <c r="BJQ6" s="29"/>
      <c r="BJR6" s="29"/>
      <c r="BJS6" s="29"/>
      <c r="BJT6" s="29"/>
      <c r="BJU6" s="29"/>
      <c r="BJV6" s="29"/>
      <c r="BJW6" s="29"/>
      <c r="BJX6" s="29"/>
      <c r="BJY6" s="29"/>
      <c r="BJZ6" s="29"/>
      <c r="BKA6" s="29"/>
      <c r="BKB6" s="29"/>
      <c r="BKC6" s="29"/>
      <c r="BKD6" s="29"/>
      <c r="BKE6" s="29"/>
      <c r="BKF6" s="29"/>
      <c r="BKG6" s="29"/>
      <c r="BKH6" s="29"/>
      <c r="BKI6" s="29"/>
      <c r="BKJ6" s="29"/>
      <c r="BKK6" s="29"/>
      <c r="BKL6" s="29"/>
      <c r="BKM6" s="29"/>
      <c r="BKN6" s="29"/>
      <c r="BKO6" s="29"/>
      <c r="BKP6" s="29"/>
      <c r="BKQ6" s="29"/>
      <c r="BKR6" s="29"/>
      <c r="BKS6" s="29"/>
      <c r="BKT6" s="29"/>
      <c r="BKU6" s="29"/>
      <c r="BKV6" s="29"/>
      <c r="BKW6" s="29"/>
      <c r="BKX6" s="29"/>
      <c r="BKY6" s="29"/>
      <c r="BKZ6" s="29"/>
      <c r="BLA6" s="29"/>
      <c r="BLB6" s="29"/>
      <c r="BLC6" s="29"/>
      <c r="BLD6" s="29"/>
      <c r="BLE6" s="29"/>
      <c r="BLF6" s="29"/>
      <c r="BLG6" s="29"/>
      <c r="BLH6" s="29"/>
      <c r="BLI6" s="29"/>
      <c r="BLJ6" s="29"/>
      <c r="BLK6" s="29"/>
      <c r="BLL6" s="29"/>
      <c r="BLM6" s="29"/>
      <c r="BLN6" s="29"/>
      <c r="BLO6" s="29"/>
      <c r="BLP6" s="29"/>
      <c r="BLQ6" s="29"/>
      <c r="BLR6" s="29"/>
      <c r="BLS6" s="29"/>
      <c r="BLT6" s="29"/>
      <c r="BLU6" s="29"/>
      <c r="BLV6" s="29"/>
      <c r="BLW6" s="29"/>
      <c r="BLX6" s="29"/>
      <c r="BLY6" s="29"/>
      <c r="BLZ6" s="29"/>
      <c r="BMA6" s="29"/>
      <c r="BMB6" s="29"/>
      <c r="BMC6" s="29"/>
      <c r="BMD6" s="29"/>
      <c r="BME6" s="29"/>
      <c r="BMF6" s="29"/>
      <c r="BMG6" s="29"/>
      <c r="BMH6" s="29"/>
      <c r="BMI6" s="29"/>
      <c r="BMJ6" s="29"/>
      <c r="BMK6" s="29"/>
      <c r="BML6" s="29"/>
      <c r="BMM6" s="29"/>
      <c r="BMN6" s="29"/>
      <c r="BMO6" s="29"/>
      <c r="BMP6" s="29"/>
      <c r="BMQ6" s="29"/>
      <c r="BMR6" s="29"/>
      <c r="BMS6" s="29"/>
      <c r="BMT6" s="29"/>
      <c r="BMU6" s="29"/>
      <c r="BMV6" s="29"/>
      <c r="BMW6" s="29"/>
      <c r="BMX6" s="29"/>
      <c r="BMY6" s="29"/>
      <c r="BMZ6" s="29"/>
      <c r="BNA6" s="29"/>
      <c r="BNB6" s="29"/>
      <c r="BNC6" s="29"/>
      <c r="BND6" s="29"/>
      <c r="BNE6" s="29"/>
      <c r="BNF6" s="29"/>
      <c r="BNG6" s="29"/>
      <c r="BNH6" s="29"/>
      <c r="BNI6" s="29"/>
      <c r="BNJ6" s="29"/>
      <c r="BNK6" s="29"/>
      <c r="BNL6" s="29"/>
      <c r="BNM6" s="29"/>
      <c r="BNN6" s="29"/>
      <c r="BNO6" s="29"/>
      <c r="BNP6" s="29"/>
      <c r="BNQ6" s="29"/>
      <c r="BNR6" s="29"/>
      <c r="BNS6" s="29"/>
      <c r="BNT6" s="29"/>
      <c r="BNU6" s="29"/>
      <c r="BNV6" s="29"/>
      <c r="BNW6" s="29"/>
      <c r="BNX6" s="29"/>
      <c r="BNY6" s="29"/>
      <c r="BNZ6" s="29"/>
      <c r="BOA6" s="29"/>
      <c r="BOB6" s="29"/>
      <c r="BOC6" s="29"/>
      <c r="BOD6" s="29"/>
      <c r="BOE6" s="29"/>
      <c r="BOF6" s="29"/>
      <c r="BOG6" s="29"/>
      <c r="BOH6" s="29"/>
      <c r="BOI6" s="29"/>
      <c r="BOJ6" s="29"/>
      <c r="BOK6" s="29"/>
      <c r="BOL6" s="29"/>
      <c r="BOM6" s="29"/>
      <c r="BON6" s="29"/>
      <c r="BOO6" s="29"/>
      <c r="BOP6" s="29"/>
      <c r="BOQ6" s="29"/>
      <c r="BOR6" s="29"/>
      <c r="BOS6" s="29"/>
      <c r="BOT6" s="29"/>
      <c r="BOU6" s="29"/>
      <c r="BOV6" s="29"/>
      <c r="BOW6" s="29"/>
      <c r="BOX6" s="29"/>
      <c r="BOY6" s="29"/>
      <c r="BOZ6" s="29"/>
      <c r="BPA6" s="29"/>
      <c r="BPB6" s="29"/>
      <c r="BPC6" s="29"/>
      <c r="BPD6" s="29"/>
      <c r="BPE6" s="29"/>
      <c r="BPF6" s="29"/>
      <c r="BPG6" s="29"/>
      <c r="BPH6" s="29"/>
      <c r="BPI6" s="29"/>
      <c r="BPJ6" s="29"/>
      <c r="BPK6" s="29"/>
      <c r="BPL6" s="29"/>
      <c r="BPM6" s="29"/>
      <c r="BPN6" s="29"/>
      <c r="BPO6" s="29"/>
      <c r="BPP6" s="29"/>
      <c r="BPQ6" s="29"/>
      <c r="BPR6" s="29"/>
      <c r="BPS6" s="29"/>
      <c r="BPT6" s="29"/>
      <c r="BPU6" s="29"/>
      <c r="BPV6" s="29"/>
      <c r="BPW6" s="29"/>
      <c r="BPX6" s="29"/>
      <c r="BPY6" s="29"/>
      <c r="BPZ6" s="29"/>
      <c r="BQA6" s="29"/>
      <c r="BQB6" s="29"/>
      <c r="BQC6" s="29"/>
      <c r="BQD6" s="29"/>
      <c r="BQE6" s="29"/>
      <c r="BQF6" s="29"/>
      <c r="BQG6" s="29"/>
      <c r="BQH6" s="29"/>
      <c r="BQI6" s="29"/>
      <c r="BQJ6" s="29"/>
      <c r="BQK6" s="29"/>
      <c r="BQL6" s="29"/>
      <c r="BQM6" s="29"/>
      <c r="BQN6" s="29"/>
      <c r="BQO6" s="29"/>
      <c r="BQP6" s="29"/>
      <c r="BQQ6" s="29"/>
      <c r="BQR6" s="29"/>
      <c r="BQS6" s="29"/>
      <c r="BQT6" s="29"/>
      <c r="BQU6" s="29"/>
      <c r="BQV6" s="29"/>
      <c r="BQW6" s="29"/>
      <c r="BQX6" s="29"/>
      <c r="BQY6" s="29"/>
      <c r="BQZ6" s="29"/>
      <c r="BRA6" s="29"/>
      <c r="BRB6" s="29"/>
      <c r="BRC6" s="29"/>
      <c r="BRD6" s="29"/>
      <c r="BRE6" s="29"/>
      <c r="BRF6" s="29"/>
      <c r="BRG6" s="29"/>
      <c r="BRH6" s="29"/>
      <c r="BRI6" s="29"/>
      <c r="BRJ6" s="29"/>
      <c r="BRK6" s="29"/>
      <c r="BRL6" s="29"/>
      <c r="BRM6" s="29"/>
      <c r="BRN6" s="29"/>
      <c r="BRO6" s="29"/>
      <c r="BRP6" s="29"/>
      <c r="BRQ6" s="29"/>
      <c r="BRR6" s="29"/>
      <c r="BRS6" s="29"/>
      <c r="BRT6" s="29"/>
      <c r="BRU6" s="29"/>
      <c r="BRV6" s="29"/>
      <c r="BRW6" s="29"/>
      <c r="BRX6" s="29"/>
      <c r="BRY6" s="29"/>
      <c r="BRZ6" s="29"/>
      <c r="BSA6" s="29"/>
      <c r="BSB6" s="29"/>
      <c r="BSC6" s="29"/>
      <c r="BSD6" s="29"/>
      <c r="BSE6" s="29"/>
      <c r="BSF6" s="29"/>
      <c r="BSG6" s="29"/>
      <c r="BSH6" s="29"/>
      <c r="BSI6" s="29"/>
      <c r="BSJ6" s="29"/>
      <c r="BSK6" s="29"/>
      <c r="BSL6" s="29"/>
      <c r="BSM6" s="29"/>
      <c r="BSN6" s="29"/>
      <c r="BSO6" s="29"/>
      <c r="BSP6" s="29"/>
      <c r="BSQ6" s="29"/>
      <c r="BSR6" s="29"/>
      <c r="BSS6" s="29"/>
      <c r="BST6" s="29"/>
      <c r="BSU6" s="29"/>
      <c r="BSV6" s="29"/>
      <c r="BSW6" s="29"/>
      <c r="BSX6" s="29"/>
      <c r="BSY6" s="29"/>
      <c r="BSZ6" s="29"/>
      <c r="BTA6" s="29"/>
      <c r="BTB6" s="29"/>
      <c r="BTC6" s="29"/>
      <c r="BTD6" s="29"/>
      <c r="BTE6" s="29"/>
      <c r="BTF6" s="29"/>
      <c r="BTG6" s="29"/>
      <c r="BTH6" s="29"/>
      <c r="BTI6" s="29"/>
      <c r="BTJ6" s="29"/>
      <c r="BTK6" s="29"/>
      <c r="BTL6" s="29"/>
      <c r="BTM6" s="29"/>
      <c r="BTN6" s="29"/>
      <c r="BTO6" s="29"/>
      <c r="BTP6" s="29"/>
      <c r="BTQ6" s="29"/>
      <c r="BTR6" s="29"/>
      <c r="BTS6" s="29"/>
      <c r="BTT6" s="29"/>
      <c r="BTU6" s="29"/>
      <c r="BTV6" s="29"/>
      <c r="BTW6" s="29"/>
      <c r="BTX6" s="29"/>
      <c r="BTY6" s="29"/>
      <c r="BTZ6" s="29"/>
      <c r="BUA6" s="29"/>
      <c r="BUB6" s="29"/>
      <c r="BUC6" s="29"/>
      <c r="BUD6" s="29"/>
      <c r="BUE6" s="29"/>
      <c r="BUF6" s="29"/>
      <c r="BUG6" s="29"/>
      <c r="BUH6" s="29"/>
      <c r="BUI6" s="29"/>
      <c r="BUJ6" s="29"/>
      <c r="BUK6" s="29"/>
      <c r="BUL6" s="29"/>
      <c r="BUM6" s="29"/>
      <c r="BUN6" s="29"/>
      <c r="BUO6" s="29"/>
      <c r="BUP6" s="29"/>
      <c r="BUQ6" s="29"/>
      <c r="BUR6" s="29"/>
      <c r="BUS6" s="29"/>
      <c r="BUT6" s="29"/>
      <c r="BUU6" s="29"/>
      <c r="BUV6" s="29"/>
      <c r="BUW6" s="29"/>
      <c r="BUX6" s="29"/>
      <c r="BUY6" s="29"/>
      <c r="BUZ6" s="29"/>
      <c r="BVA6" s="29"/>
      <c r="BVB6" s="29"/>
      <c r="BVC6" s="29"/>
      <c r="BVD6" s="29"/>
      <c r="BVE6" s="29"/>
      <c r="BVF6" s="29"/>
      <c r="BVG6" s="29"/>
      <c r="BVH6" s="29"/>
      <c r="BVI6" s="29"/>
      <c r="BVJ6" s="29"/>
      <c r="BVK6" s="29"/>
      <c r="BVL6" s="29"/>
      <c r="BVM6" s="29"/>
      <c r="BVN6" s="29"/>
      <c r="BVO6" s="29"/>
      <c r="BVP6" s="29"/>
      <c r="BVQ6" s="29"/>
      <c r="BVR6" s="29"/>
      <c r="BVS6" s="29"/>
      <c r="BVT6" s="29"/>
      <c r="BVU6" s="29"/>
      <c r="BVV6" s="29"/>
      <c r="BVW6" s="29"/>
      <c r="BVX6" s="29"/>
      <c r="BVY6" s="29"/>
      <c r="BVZ6" s="29"/>
      <c r="BWA6" s="29"/>
      <c r="BWB6" s="29"/>
      <c r="BWC6" s="29"/>
      <c r="BWD6" s="29"/>
      <c r="BWE6" s="29"/>
      <c r="BWF6" s="29"/>
      <c r="BWG6" s="29"/>
      <c r="BWH6" s="29"/>
      <c r="BWI6" s="29"/>
      <c r="BWJ6" s="29"/>
      <c r="BWK6" s="29"/>
      <c r="BWL6" s="29"/>
      <c r="BWM6" s="29"/>
      <c r="BWN6" s="29"/>
      <c r="BWO6" s="29"/>
      <c r="BWP6" s="29"/>
      <c r="BWQ6" s="29"/>
      <c r="BWR6" s="29"/>
      <c r="BWS6" s="29"/>
      <c r="BWT6" s="29"/>
      <c r="BWU6" s="29"/>
      <c r="BWV6" s="29"/>
      <c r="BWW6" s="29"/>
      <c r="BWX6" s="29"/>
      <c r="BWY6" s="29"/>
      <c r="BWZ6" s="29"/>
      <c r="BXA6" s="29"/>
      <c r="BXB6" s="29"/>
      <c r="BXC6" s="29"/>
      <c r="BXD6" s="29"/>
      <c r="BXE6" s="29"/>
      <c r="BXF6" s="29"/>
      <c r="BXG6" s="29"/>
      <c r="BXH6" s="29"/>
      <c r="BXI6" s="29"/>
      <c r="BXJ6" s="29"/>
      <c r="BXK6" s="29"/>
      <c r="BXL6" s="29"/>
      <c r="BXM6" s="29"/>
      <c r="BXN6" s="29"/>
      <c r="BXO6" s="29"/>
      <c r="BXP6" s="29"/>
      <c r="BXQ6" s="29"/>
      <c r="BXR6" s="29"/>
      <c r="BXS6" s="29"/>
      <c r="BXT6" s="29"/>
      <c r="BXU6" s="29"/>
      <c r="BXV6" s="29"/>
      <c r="BXW6" s="29"/>
      <c r="BXX6" s="29"/>
      <c r="BXY6" s="29"/>
      <c r="BXZ6" s="29"/>
      <c r="BYA6" s="29"/>
      <c r="BYB6" s="29"/>
      <c r="BYC6" s="29"/>
      <c r="BYD6" s="29"/>
      <c r="BYE6" s="29"/>
      <c r="BYF6" s="29"/>
      <c r="BYG6" s="29"/>
      <c r="BYH6" s="29"/>
      <c r="BYI6" s="29"/>
      <c r="BYJ6" s="29"/>
      <c r="BYK6" s="29"/>
      <c r="BYL6" s="29"/>
      <c r="BYM6" s="29"/>
      <c r="BYN6" s="29"/>
      <c r="BYO6" s="29"/>
      <c r="BYP6" s="29"/>
      <c r="BYQ6" s="29"/>
      <c r="BYR6" s="29"/>
      <c r="BYS6" s="29"/>
      <c r="BYT6" s="29"/>
      <c r="BYU6" s="29"/>
      <c r="BYV6" s="29"/>
      <c r="BYW6" s="29"/>
      <c r="BYX6" s="29"/>
      <c r="BYY6" s="29"/>
      <c r="BYZ6" s="29"/>
      <c r="BZA6" s="29"/>
      <c r="BZB6" s="29"/>
      <c r="BZC6" s="29"/>
      <c r="BZD6" s="29"/>
      <c r="BZE6" s="29"/>
      <c r="BZF6" s="29"/>
      <c r="BZG6" s="29"/>
      <c r="BZH6" s="29"/>
      <c r="BZI6" s="29"/>
      <c r="BZJ6" s="29"/>
      <c r="BZK6" s="29"/>
      <c r="BZL6" s="29"/>
      <c r="BZM6" s="29"/>
      <c r="BZN6" s="29"/>
      <c r="BZO6" s="29"/>
      <c r="BZP6" s="29"/>
      <c r="BZQ6" s="29"/>
      <c r="BZR6" s="29"/>
      <c r="BZS6" s="29"/>
      <c r="BZT6" s="29"/>
      <c r="BZU6" s="29"/>
      <c r="BZV6" s="29"/>
      <c r="BZW6" s="29"/>
      <c r="BZX6" s="29"/>
      <c r="BZY6" s="29"/>
      <c r="BZZ6" s="29"/>
      <c r="CAA6" s="29"/>
      <c r="CAB6" s="29"/>
      <c r="CAC6" s="29"/>
      <c r="CAD6" s="29"/>
      <c r="CAE6" s="29"/>
      <c r="CAF6" s="29"/>
      <c r="CAG6" s="29"/>
      <c r="CAH6" s="29"/>
      <c r="CAI6" s="29"/>
      <c r="CAJ6" s="29"/>
      <c r="CAK6" s="29"/>
      <c r="CAL6" s="29"/>
      <c r="CAM6" s="29"/>
      <c r="CAN6" s="29"/>
      <c r="CAO6" s="29"/>
      <c r="CAP6" s="29"/>
      <c r="CAQ6" s="29"/>
      <c r="CAR6" s="29"/>
      <c r="CAS6" s="29"/>
      <c r="CAT6" s="29"/>
      <c r="CAU6" s="29"/>
      <c r="CAV6" s="29"/>
      <c r="CAW6" s="29"/>
      <c r="CAX6" s="29"/>
      <c r="CAY6" s="29"/>
      <c r="CAZ6" s="29"/>
      <c r="CBA6" s="29"/>
      <c r="CBB6" s="29"/>
      <c r="CBC6" s="29"/>
      <c r="CBD6" s="29"/>
      <c r="CBE6" s="29"/>
      <c r="CBF6" s="29"/>
      <c r="CBG6" s="29"/>
      <c r="CBH6" s="29"/>
      <c r="CBI6" s="29"/>
      <c r="CBJ6" s="29"/>
      <c r="CBK6" s="29"/>
      <c r="CBL6" s="29"/>
      <c r="CBM6" s="29"/>
      <c r="CBN6" s="29"/>
      <c r="CBO6" s="29"/>
      <c r="CBP6" s="29"/>
      <c r="CBQ6" s="29"/>
      <c r="CBR6" s="29"/>
      <c r="CBS6" s="29"/>
      <c r="CBT6" s="29"/>
      <c r="CBU6" s="29"/>
      <c r="CBV6" s="29"/>
      <c r="CBW6" s="29"/>
      <c r="CBX6" s="29"/>
      <c r="CBY6" s="29"/>
      <c r="CBZ6" s="29"/>
      <c r="CCA6" s="29"/>
      <c r="CCB6" s="29"/>
      <c r="CCC6" s="29"/>
      <c r="CCD6" s="29"/>
      <c r="CCE6" s="29"/>
      <c r="CCF6" s="29"/>
      <c r="CCG6" s="29"/>
      <c r="CCH6" s="29"/>
      <c r="CCI6" s="29"/>
      <c r="CCJ6" s="29"/>
      <c r="CCK6" s="29"/>
      <c r="CCL6" s="29"/>
      <c r="CCM6" s="29"/>
      <c r="CCN6" s="29"/>
      <c r="CCO6" s="29"/>
      <c r="CCP6" s="29"/>
      <c r="CCQ6" s="29"/>
      <c r="CCR6" s="29"/>
      <c r="CCS6" s="29"/>
      <c r="CCT6" s="29"/>
      <c r="CCU6" s="29"/>
      <c r="CCV6" s="29"/>
      <c r="CCW6" s="29"/>
      <c r="CCX6" s="29"/>
      <c r="CCY6" s="29"/>
      <c r="CCZ6" s="29"/>
      <c r="CDA6" s="29"/>
      <c r="CDB6" s="29"/>
      <c r="CDC6" s="29"/>
      <c r="CDD6" s="29"/>
      <c r="CDE6" s="29"/>
      <c r="CDF6" s="29"/>
      <c r="CDG6" s="29"/>
      <c r="CDH6" s="29"/>
      <c r="CDI6" s="29"/>
      <c r="CDJ6" s="29"/>
      <c r="CDK6" s="29"/>
      <c r="CDL6" s="29"/>
      <c r="CDM6" s="29"/>
      <c r="CDN6" s="29"/>
      <c r="CDO6" s="29"/>
      <c r="CDP6" s="29"/>
      <c r="CDQ6" s="29"/>
      <c r="CDR6" s="29"/>
      <c r="CDS6" s="29"/>
      <c r="CDT6" s="29"/>
      <c r="CDU6" s="29"/>
      <c r="CDV6" s="29"/>
      <c r="CDW6" s="29"/>
      <c r="CDX6" s="29"/>
      <c r="CDY6" s="29"/>
      <c r="CDZ6" s="29"/>
      <c r="CEA6" s="29"/>
      <c r="CEB6" s="29"/>
      <c r="CEC6" s="29"/>
      <c r="CED6" s="29"/>
      <c r="CEE6" s="29"/>
      <c r="CEF6" s="29"/>
      <c r="CEG6" s="29"/>
      <c r="CEH6" s="29"/>
      <c r="CEI6" s="29"/>
      <c r="CEJ6" s="29"/>
      <c r="CEK6" s="29"/>
      <c r="CEL6" s="29"/>
      <c r="CEM6" s="29"/>
      <c r="CEN6" s="29"/>
      <c r="CEO6" s="29"/>
      <c r="CEP6" s="29"/>
      <c r="CEQ6" s="29"/>
      <c r="CER6" s="29"/>
      <c r="CES6" s="29"/>
      <c r="CET6" s="29"/>
      <c r="CEU6" s="29"/>
      <c r="CEV6" s="29"/>
      <c r="CEW6" s="29"/>
      <c r="CEX6" s="29"/>
      <c r="CEY6" s="29"/>
      <c r="CEZ6" s="29"/>
      <c r="CFA6" s="29"/>
      <c r="CFB6" s="29"/>
      <c r="CFC6" s="29"/>
      <c r="CFD6" s="29"/>
      <c r="CFE6" s="29"/>
      <c r="CFF6" s="29"/>
      <c r="CFG6" s="29"/>
      <c r="CFH6" s="29"/>
      <c r="CFI6" s="29"/>
      <c r="CFJ6" s="29"/>
      <c r="CFK6" s="29"/>
      <c r="CFL6" s="29"/>
      <c r="CFM6" s="29"/>
      <c r="CFN6" s="29"/>
      <c r="CFO6" s="29"/>
      <c r="CFP6" s="29"/>
      <c r="CFQ6" s="29"/>
      <c r="CFR6" s="29"/>
      <c r="CFS6" s="29"/>
      <c r="CFT6" s="29"/>
      <c r="CFU6" s="29"/>
      <c r="CFV6" s="29"/>
      <c r="CFW6" s="29"/>
      <c r="CFX6" s="29"/>
      <c r="CFY6" s="29"/>
      <c r="CFZ6" s="29"/>
      <c r="CGA6" s="29"/>
      <c r="CGB6" s="29"/>
      <c r="CGC6" s="29"/>
      <c r="CGD6" s="29"/>
      <c r="CGE6" s="29"/>
      <c r="CGF6" s="29"/>
      <c r="CGG6" s="29"/>
      <c r="CGH6" s="29"/>
      <c r="CGI6" s="29"/>
      <c r="CGJ6" s="29"/>
      <c r="CGK6" s="29"/>
      <c r="CGL6" s="29"/>
      <c r="CGM6" s="29"/>
      <c r="CGN6" s="29"/>
      <c r="CGO6" s="29"/>
      <c r="CGP6" s="29"/>
      <c r="CGQ6" s="29"/>
      <c r="CGR6" s="29"/>
      <c r="CGS6" s="29"/>
      <c r="CGT6" s="29"/>
      <c r="CGU6" s="29"/>
      <c r="CGV6" s="29"/>
      <c r="CGW6" s="29"/>
      <c r="CGX6" s="29"/>
      <c r="CGY6" s="29"/>
      <c r="CGZ6" s="29"/>
      <c r="CHA6" s="29"/>
      <c r="CHB6" s="29"/>
      <c r="CHC6" s="29"/>
      <c r="CHD6" s="29"/>
      <c r="CHE6" s="29"/>
      <c r="CHF6" s="29"/>
      <c r="CHG6" s="29"/>
      <c r="CHH6" s="29"/>
      <c r="CHI6" s="29"/>
      <c r="CHJ6" s="29"/>
      <c r="CHK6" s="29"/>
      <c r="CHL6" s="29"/>
      <c r="CHM6" s="29"/>
      <c r="CHN6" s="29"/>
      <c r="CHO6" s="29"/>
      <c r="CHP6" s="29"/>
      <c r="CHQ6" s="29"/>
      <c r="CHR6" s="29"/>
      <c r="CHS6" s="29"/>
      <c r="CHT6" s="29"/>
      <c r="CHU6" s="29"/>
      <c r="CHV6" s="29"/>
      <c r="CHW6" s="29"/>
      <c r="CHX6" s="29"/>
      <c r="CHY6" s="29"/>
      <c r="CHZ6" s="29"/>
      <c r="CIA6" s="29"/>
      <c r="CIB6" s="29"/>
      <c r="CIC6" s="29"/>
      <c r="CID6" s="29"/>
      <c r="CIE6" s="29"/>
      <c r="CIF6" s="29"/>
      <c r="CIG6" s="29"/>
      <c r="CIH6" s="29"/>
      <c r="CII6" s="29"/>
      <c r="CIJ6" s="29"/>
      <c r="CIK6" s="29"/>
      <c r="CIL6" s="29"/>
      <c r="CIM6" s="29"/>
      <c r="CIN6" s="29"/>
      <c r="CIO6" s="29"/>
      <c r="CIP6" s="29"/>
      <c r="CIQ6" s="29"/>
      <c r="CIR6" s="29"/>
      <c r="CIS6" s="29"/>
      <c r="CIT6" s="29"/>
      <c r="CIU6" s="29"/>
      <c r="CIV6" s="29"/>
      <c r="CIW6" s="29"/>
      <c r="CIX6" s="29"/>
      <c r="CIY6" s="29"/>
      <c r="CIZ6" s="29"/>
      <c r="CJA6" s="29"/>
      <c r="CJB6" s="29"/>
      <c r="CJC6" s="29"/>
      <c r="CJD6" s="29"/>
      <c r="CJE6" s="29"/>
      <c r="CJF6" s="29"/>
      <c r="CJG6" s="29"/>
      <c r="CJH6" s="29"/>
      <c r="CJI6" s="29"/>
      <c r="CJJ6" s="29"/>
      <c r="CJK6" s="29"/>
      <c r="CJL6" s="29"/>
      <c r="CJM6" s="29"/>
      <c r="CJN6" s="29"/>
      <c r="CJO6" s="29"/>
      <c r="CJP6" s="29"/>
      <c r="CJQ6" s="29"/>
      <c r="CJR6" s="29"/>
      <c r="CJS6" s="29"/>
      <c r="CJT6" s="29"/>
      <c r="CJU6" s="29"/>
      <c r="CJV6" s="29"/>
      <c r="CJW6" s="29"/>
      <c r="CJX6" s="29"/>
      <c r="CJY6" s="29"/>
      <c r="CJZ6" s="29"/>
      <c r="CKA6" s="29"/>
      <c r="CKB6" s="29"/>
      <c r="CKC6" s="29"/>
      <c r="CKD6" s="29"/>
      <c r="CKE6" s="29"/>
      <c r="CKF6" s="29"/>
      <c r="CKG6" s="29"/>
      <c r="CKH6" s="29"/>
      <c r="CKI6" s="29"/>
      <c r="CKJ6" s="29"/>
      <c r="CKK6" s="29"/>
      <c r="CKL6" s="29"/>
      <c r="CKM6" s="29"/>
      <c r="CKN6" s="29"/>
      <c r="CKO6" s="29"/>
      <c r="CKP6" s="29"/>
      <c r="CKQ6" s="29"/>
      <c r="CKR6" s="29"/>
      <c r="CKS6" s="29"/>
      <c r="CKT6" s="29"/>
      <c r="CKU6" s="29"/>
      <c r="CKV6" s="29"/>
      <c r="CKW6" s="29"/>
      <c r="CKX6" s="29"/>
      <c r="CKY6" s="29"/>
      <c r="CKZ6" s="29"/>
      <c r="CLA6" s="29"/>
      <c r="CLB6" s="29"/>
      <c r="CLC6" s="29"/>
      <c r="CLD6" s="29"/>
      <c r="CLE6" s="29"/>
      <c r="CLF6" s="29"/>
      <c r="CLG6" s="29"/>
      <c r="CLH6" s="29"/>
      <c r="CLI6" s="29"/>
      <c r="CLJ6" s="29"/>
      <c r="CLK6" s="29"/>
      <c r="CLL6" s="29"/>
      <c r="CLM6" s="29"/>
      <c r="CLN6" s="29"/>
      <c r="CLO6" s="29"/>
      <c r="CLP6" s="29"/>
      <c r="CLQ6" s="29"/>
      <c r="CLR6" s="29"/>
      <c r="CLS6" s="29"/>
      <c r="CLT6" s="29"/>
      <c r="CLU6" s="29"/>
      <c r="CLV6" s="29"/>
      <c r="CLW6" s="29"/>
      <c r="CLX6" s="29"/>
      <c r="CLY6" s="29"/>
      <c r="CLZ6" s="29"/>
      <c r="CMA6" s="29"/>
      <c r="CMB6" s="29"/>
      <c r="CMC6" s="29"/>
      <c r="CMD6" s="29"/>
      <c r="CME6" s="29"/>
      <c r="CMF6" s="29"/>
      <c r="CMG6" s="29"/>
      <c r="CMH6" s="29"/>
      <c r="CMI6" s="29"/>
      <c r="CMJ6" s="29"/>
      <c r="CMK6" s="29"/>
      <c r="CML6" s="29"/>
      <c r="CMM6" s="29"/>
      <c r="CMN6" s="29"/>
      <c r="CMO6" s="29"/>
      <c r="CMP6" s="29"/>
      <c r="CMQ6" s="29"/>
      <c r="CMR6" s="29"/>
      <c r="CMS6" s="29"/>
      <c r="CMT6" s="29"/>
      <c r="CMU6" s="29"/>
      <c r="CMV6" s="29"/>
      <c r="CMW6" s="29"/>
      <c r="CMX6" s="29"/>
      <c r="CMY6" s="29"/>
      <c r="CMZ6" s="29"/>
      <c r="CNA6" s="29"/>
      <c r="CNB6" s="29"/>
      <c r="CNC6" s="29"/>
      <c r="CND6" s="29"/>
      <c r="CNE6" s="29"/>
      <c r="CNF6" s="29"/>
      <c r="CNG6" s="29"/>
      <c r="CNH6" s="29"/>
      <c r="CNI6" s="29"/>
      <c r="CNJ6" s="29"/>
      <c r="CNK6" s="29"/>
      <c r="CNL6" s="29"/>
      <c r="CNM6" s="29"/>
      <c r="CNN6" s="29"/>
      <c r="CNO6" s="29"/>
      <c r="CNP6" s="29"/>
      <c r="CNQ6" s="29"/>
      <c r="CNR6" s="29"/>
      <c r="CNS6" s="29"/>
      <c r="CNT6" s="29"/>
      <c r="CNU6" s="29"/>
      <c r="CNV6" s="29"/>
      <c r="CNW6" s="29"/>
      <c r="CNX6" s="29"/>
      <c r="CNY6" s="29"/>
      <c r="CNZ6" s="29"/>
      <c r="COA6" s="29"/>
      <c r="COB6" s="29"/>
      <c r="COC6" s="29"/>
      <c r="COD6" s="29"/>
      <c r="COE6" s="29"/>
      <c r="COF6" s="29"/>
      <c r="COG6" s="29"/>
      <c r="COH6" s="29"/>
      <c r="COI6" s="29"/>
      <c r="COJ6" s="29"/>
      <c r="COK6" s="29"/>
      <c r="COL6" s="29"/>
      <c r="COM6" s="29"/>
      <c r="CON6" s="29"/>
      <c r="COO6" s="29"/>
      <c r="COP6" s="29"/>
      <c r="COQ6" s="29"/>
      <c r="COR6" s="29"/>
      <c r="COS6" s="29"/>
      <c r="COT6" s="29"/>
      <c r="COU6" s="29"/>
      <c r="COV6" s="29"/>
      <c r="COW6" s="29"/>
      <c r="COX6" s="29"/>
      <c r="COY6" s="29"/>
      <c r="COZ6" s="29"/>
      <c r="CPA6" s="29"/>
      <c r="CPB6" s="29"/>
      <c r="CPC6" s="29"/>
      <c r="CPD6" s="29"/>
      <c r="CPE6" s="29"/>
      <c r="CPF6" s="29"/>
      <c r="CPG6" s="29"/>
      <c r="CPH6" s="29"/>
      <c r="CPI6" s="29"/>
      <c r="CPJ6" s="29"/>
      <c r="CPK6" s="29"/>
      <c r="CPL6" s="29"/>
      <c r="CPM6" s="29"/>
      <c r="CPN6" s="29"/>
      <c r="CPO6" s="29"/>
      <c r="CPP6" s="29"/>
      <c r="CPQ6" s="29"/>
      <c r="CPR6" s="29"/>
      <c r="CPS6" s="29"/>
      <c r="CPT6" s="29"/>
      <c r="CPU6" s="29"/>
      <c r="CPV6" s="29"/>
      <c r="CPW6" s="29"/>
      <c r="CPX6" s="29"/>
      <c r="CPY6" s="29"/>
      <c r="CPZ6" s="29"/>
      <c r="CQA6" s="29"/>
      <c r="CQB6" s="29"/>
      <c r="CQC6" s="29"/>
      <c r="CQD6" s="29"/>
      <c r="CQE6" s="29"/>
      <c r="CQF6" s="29"/>
      <c r="CQG6" s="29"/>
      <c r="CQH6" s="29"/>
      <c r="CQI6" s="29"/>
      <c r="CQJ6" s="29"/>
      <c r="CQK6" s="29"/>
      <c r="CQL6" s="29"/>
      <c r="CQM6" s="29"/>
      <c r="CQN6" s="29"/>
      <c r="CQO6" s="29"/>
      <c r="CQP6" s="29"/>
      <c r="CQQ6" s="29"/>
      <c r="CQR6" s="29"/>
      <c r="CQS6" s="29"/>
      <c r="CQT6" s="29"/>
      <c r="CQU6" s="29"/>
      <c r="CQV6" s="29"/>
      <c r="CQW6" s="29"/>
      <c r="CQX6" s="29"/>
      <c r="CQY6" s="29"/>
      <c r="CQZ6" s="29"/>
      <c r="CRA6" s="29"/>
      <c r="CRB6" s="29"/>
      <c r="CRC6" s="29"/>
      <c r="CRD6" s="29"/>
      <c r="CRE6" s="29"/>
      <c r="CRF6" s="29"/>
      <c r="CRG6" s="29"/>
      <c r="CRH6" s="29"/>
      <c r="CRI6" s="29"/>
      <c r="CRJ6" s="29"/>
      <c r="CRK6" s="29"/>
      <c r="CRL6" s="29"/>
      <c r="CRM6" s="29"/>
      <c r="CRN6" s="29"/>
      <c r="CRO6" s="29"/>
      <c r="CRP6" s="29"/>
      <c r="CRQ6" s="29"/>
      <c r="CRR6" s="29"/>
      <c r="CRS6" s="29"/>
      <c r="CRT6" s="29"/>
      <c r="CRU6" s="29"/>
      <c r="CRV6" s="29"/>
      <c r="CRW6" s="29"/>
      <c r="CRX6" s="29"/>
      <c r="CRY6" s="29"/>
      <c r="CRZ6" s="29"/>
      <c r="CSA6" s="29"/>
      <c r="CSB6" s="29"/>
      <c r="CSC6" s="29"/>
      <c r="CSD6" s="29"/>
      <c r="CSE6" s="29"/>
      <c r="CSF6" s="29"/>
      <c r="CSG6" s="29"/>
      <c r="CSH6" s="29"/>
      <c r="CSI6" s="29"/>
      <c r="CSJ6" s="29"/>
      <c r="CSK6" s="29"/>
      <c r="CSL6" s="29"/>
      <c r="CSM6" s="29"/>
      <c r="CSN6" s="29"/>
      <c r="CSO6" s="29"/>
      <c r="CSP6" s="29"/>
      <c r="CSQ6" s="29"/>
      <c r="CSR6" s="29"/>
      <c r="CSS6" s="29"/>
      <c r="CST6" s="29"/>
      <c r="CSU6" s="29"/>
      <c r="CSV6" s="29"/>
      <c r="CSW6" s="29"/>
      <c r="CSX6" s="29"/>
      <c r="CSY6" s="29"/>
      <c r="CSZ6" s="29"/>
      <c r="CTA6" s="29"/>
      <c r="CTB6" s="29"/>
      <c r="CTC6" s="29"/>
      <c r="CTD6" s="29"/>
      <c r="CTE6" s="29"/>
      <c r="CTF6" s="29"/>
      <c r="CTG6" s="29"/>
      <c r="CTH6" s="29"/>
      <c r="CTI6" s="29"/>
      <c r="CTJ6" s="29"/>
      <c r="CTK6" s="29"/>
      <c r="CTL6" s="29"/>
      <c r="CTM6" s="29"/>
      <c r="CTN6" s="29"/>
      <c r="CTO6" s="29"/>
      <c r="CTP6" s="29"/>
      <c r="CTQ6" s="29"/>
      <c r="CTR6" s="29"/>
      <c r="CTS6" s="29"/>
      <c r="CTT6" s="29"/>
      <c r="CTU6" s="29"/>
      <c r="CTV6" s="29"/>
      <c r="CTW6" s="29"/>
      <c r="CTX6" s="29"/>
      <c r="CTY6" s="29"/>
      <c r="CTZ6" s="29"/>
      <c r="CUA6" s="29"/>
      <c r="CUB6" s="29"/>
      <c r="CUC6" s="29"/>
      <c r="CUD6" s="29"/>
      <c r="CUE6" s="29"/>
      <c r="CUF6" s="29"/>
      <c r="CUG6" s="29"/>
      <c r="CUH6" s="29"/>
      <c r="CUI6" s="29"/>
      <c r="CUJ6" s="29"/>
      <c r="CUK6" s="29"/>
      <c r="CUL6" s="29"/>
      <c r="CUM6" s="29"/>
      <c r="CUN6" s="29"/>
      <c r="CUO6" s="29"/>
      <c r="CUP6" s="29"/>
      <c r="CUQ6" s="29"/>
      <c r="CUR6" s="29"/>
      <c r="CUS6" s="29"/>
      <c r="CUT6" s="29"/>
      <c r="CUU6" s="29"/>
      <c r="CUV6" s="29"/>
      <c r="CUW6" s="29"/>
      <c r="CUX6" s="29"/>
      <c r="CUY6" s="29"/>
      <c r="CUZ6" s="29"/>
      <c r="CVA6" s="29"/>
      <c r="CVB6" s="29"/>
      <c r="CVC6" s="29"/>
      <c r="CVD6" s="29"/>
      <c r="CVE6" s="29"/>
      <c r="CVF6" s="29"/>
      <c r="CVG6" s="29"/>
      <c r="CVH6" s="29"/>
      <c r="CVI6" s="29"/>
      <c r="CVJ6" s="29"/>
      <c r="CVK6" s="29"/>
      <c r="CVL6" s="29"/>
      <c r="CVM6" s="29"/>
      <c r="CVN6" s="29"/>
      <c r="CVO6" s="29"/>
      <c r="CVP6" s="29"/>
      <c r="CVQ6" s="29"/>
      <c r="CVR6" s="29"/>
      <c r="CVS6" s="29"/>
      <c r="CVT6" s="29"/>
      <c r="CVU6" s="29"/>
      <c r="CVV6" s="29"/>
      <c r="CVW6" s="29"/>
      <c r="CVX6" s="29"/>
      <c r="CVY6" s="29"/>
      <c r="CVZ6" s="29"/>
      <c r="CWA6" s="29"/>
      <c r="CWB6" s="29"/>
      <c r="CWC6" s="29"/>
      <c r="CWD6" s="29"/>
      <c r="CWE6" s="29"/>
      <c r="CWF6" s="29"/>
      <c r="CWG6" s="29"/>
      <c r="CWH6" s="29"/>
      <c r="CWI6" s="29"/>
      <c r="CWJ6" s="29"/>
      <c r="CWK6" s="29"/>
      <c r="CWL6" s="29"/>
      <c r="CWM6" s="29"/>
      <c r="CWN6" s="29"/>
      <c r="CWO6" s="29"/>
      <c r="CWP6" s="29"/>
      <c r="CWQ6" s="29"/>
      <c r="CWR6" s="29"/>
      <c r="CWS6" s="29"/>
      <c r="CWT6" s="29"/>
      <c r="CWU6" s="29"/>
      <c r="CWV6" s="29"/>
      <c r="CWW6" s="29"/>
      <c r="CWX6" s="29"/>
      <c r="CWY6" s="29"/>
      <c r="CWZ6" s="29"/>
      <c r="CXA6" s="29"/>
      <c r="CXB6" s="29"/>
      <c r="CXC6" s="29"/>
      <c r="CXD6" s="29"/>
      <c r="CXE6" s="29"/>
      <c r="CXF6" s="29"/>
      <c r="CXG6" s="29"/>
      <c r="CXH6" s="29"/>
      <c r="CXI6" s="29"/>
      <c r="CXJ6" s="29"/>
      <c r="CXK6" s="29"/>
      <c r="CXL6" s="29"/>
      <c r="CXM6" s="29"/>
      <c r="CXN6" s="29"/>
      <c r="CXO6" s="29"/>
      <c r="CXP6" s="29"/>
      <c r="CXQ6" s="29"/>
      <c r="CXR6" s="29"/>
      <c r="CXS6" s="29"/>
      <c r="CXT6" s="29"/>
      <c r="CXU6" s="29"/>
      <c r="CXV6" s="29"/>
      <c r="CXW6" s="29"/>
      <c r="CXX6" s="29"/>
      <c r="CXY6" s="29"/>
      <c r="CXZ6" s="29"/>
      <c r="CYA6" s="29"/>
      <c r="CYB6" s="29"/>
      <c r="CYC6" s="29"/>
      <c r="CYD6" s="29"/>
      <c r="CYE6" s="29"/>
      <c r="CYF6" s="29"/>
      <c r="CYG6" s="29"/>
      <c r="CYH6" s="29"/>
      <c r="CYI6" s="29"/>
      <c r="CYJ6" s="29"/>
      <c r="CYK6" s="29"/>
      <c r="CYL6" s="29"/>
      <c r="CYM6" s="29"/>
      <c r="CYN6" s="29"/>
      <c r="CYO6" s="29"/>
      <c r="CYP6" s="29"/>
      <c r="CYQ6" s="29"/>
      <c r="CYR6" s="29"/>
      <c r="CYS6" s="29"/>
      <c r="CYT6" s="29"/>
      <c r="CYU6" s="29"/>
      <c r="CYV6" s="29"/>
      <c r="CYW6" s="29"/>
      <c r="CYX6" s="29"/>
      <c r="CYY6" s="29"/>
      <c r="CYZ6" s="29"/>
      <c r="CZA6" s="29"/>
      <c r="CZB6" s="29"/>
      <c r="CZC6" s="29"/>
      <c r="CZD6" s="29"/>
      <c r="CZE6" s="29"/>
      <c r="CZF6" s="29"/>
      <c r="CZG6" s="29"/>
      <c r="CZH6" s="29"/>
      <c r="CZI6" s="29"/>
      <c r="CZJ6" s="29"/>
      <c r="CZK6" s="29"/>
      <c r="CZL6" s="29"/>
      <c r="CZM6" s="29"/>
      <c r="CZN6" s="29"/>
      <c r="CZO6" s="29"/>
      <c r="CZP6" s="29"/>
      <c r="CZQ6" s="29"/>
      <c r="CZR6" s="29"/>
      <c r="CZS6" s="29"/>
      <c r="CZT6" s="29"/>
      <c r="CZU6" s="29"/>
      <c r="CZV6" s="29"/>
      <c r="CZW6" s="29"/>
      <c r="CZX6" s="29"/>
      <c r="CZY6" s="29"/>
      <c r="CZZ6" s="29"/>
      <c r="DAA6" s="29"/>
      <c r="DAB6" s="29"/>
      <c r="DAC6" s="29"/>
      <c r="DAD6" s="29"/>
      <c r="DAE6" s="29"/>
      <c r="DAF6" s="29"/>
      <c r="DAG6" s="29"/>
      <c r="DAH6" s="29"/>
      <c r="DAI6" s="29"/>
      <c r="DAJ6" s="29"/>
      <c r="DAK6" s="29"/>
      <c r="DAL6" s="29"/>
      <c r="DAM6" s="29"/>
      <c r="DAN6" s="29"/>
      <c r="DAO6" s="29"/>
      <c r="DAP6" s="29"/>
      <c r="DAQ6" s="29"/>
      <c r="DAR6" s="29"/>
      <c r="DAS6" s="29"/>
      <c r="DAT6" s="29"/>
      <c r="DAU6" s="29"/>
      <c r="DAV6" s="29"/>
      <c r="DAW6" s="29"/>
      <c r="DAX6" s="29"/>
      <c r="DAY6" s="29"/>
      <c r="DAZ6" s="29"/>
      <c r="DBA6" s="29"/>
      <c r="DBB6" s="29"/>
      <c r="DBC6" s="29"/>
      <c r="DBD6" s="29"/>
      <c r="DBE6" s="29"/>
      <c r="DBF6" s="29"/>
      <c r="DBG6" s="29"/>
      <c r="DBH6" s="29"/>
      <c r="DBI6" s="29"/>
      <c r="DBJ6" s="29"/>
      <c r="DBK6" s="29"/>
      <c r="DBL6" s="29"/>
      <c r="DBM6" s="29"/>
      <c r="DBN6" s="29"/>
      <c r="DBO6" s="29"/>
      <c r="DBP6" s="29"/>
      <c r="DBQ6" s="29"/>
      <c r="DBR6" s="29"/>
      <c r="DBS6" s="29"/>
      <c r="DBT6" s="29"/>
      <c r="DBU6" s="29"/>
      <c r="DBV6" s="29"/>
      <c r="DBW6" s="29"/>
      <c r="DBX6" s="29"/>
      <c r="DBY6" s="29"/>
      <c r="DBZ6" s="29"/>
      <c r="DCA6" s="29"/>
      <c r="DCB6" s="29"/>
      <c r="DCC6" s="29"/>
      <c r="DCD6" s="29"/>
      <c r="DCE6" s="29"/>
      <c r="DCF6" s="29"/>
      <c r="DCG6" s="29"/>
      <c r="DCH6" s="29"/>
      <c r="DCI6" s="29"/>
      <c r="DCJ6" s="29"/>
      <c r="DCK6" s="29"/>
      <c r="DCL6" s="29"/>
      <c r="DCM6" s="29"/>
      <c r="DCN6" s="29"/>
      <c r="DCO6" s="29"/>
      <c r="DCP6" s="29"/>
      <c r="DCQ6" s="29"/>
      <c r="DCR6" s="29"/>
      <c r="DCS6" s="29"/>
      <c r="DCT6" s="29"/>
      <c r="DCU6" s="29"/>
      <c r="DCV6" s="29"/>
      <c r="DCW6" s="29"/>
      <c r="DCX6" s="29"/>
      <c r="DCY6" s="29"/>
      <c r="DCZ6" s="29"/>
      <c r="DDA6" s="29"/>
      <c r="DDB6" s="29"/>
      <c r="DDC6" s="29"/>
      <c r="DDD6" s="29"/>
      <c r="DDE6" s="29"/>
      <c r="DDF6" s="29"/>
      <c r="DDG6" s="29"/>
      <c r="DDH6" s="29"/>
      <c r="DDI6" s="29"/>
      <c r="DDJ6" s="29"/>
      <c r="DDK6" s="29"/>
      <c r="DDL6" s="29"/>
      <c r="DDM6" s="29"/>
      <c r="DDN6" s="29"/>
      <c r="DDO6" s="29"/>
      <c r="DDP6" s="29"/>
      <c r="DDQ6" s="29"/>
      <c r="DDR6" s="29"/>
      <c r="DDS6" s="29"/>
      <c r="DDT6" s="29"/>
      <c r="DDU6" s="29"/>
      <c r="DDV6" s="29"/>
      <c r="DDW6" s="29"/>
      <c r="DDX6" s="29"/>
      <c r="DDY6" s="29"/>
      <c r="DDZ6" s="29"/>
      <c r="DEA6" s="29"/>
      <c r="DEB6" s="29"/>
      <c r="DEC6" s="29"/>
      <c r="DED6" s="29"/>
      <c r="DEE6" s="29"/>
      <c r="DEF6" s="29"/>
      <c r="DEG6" s="29"/>
      <c r="DEH6" s="29"/>
      <c r="DEI6" s="29"/>
      <c r="DEJ6" s="29"/>
      <c r="DEK6" s="29"/>
      <c r="DEL6" s="29"/>
      <c r="DEM6" s="29"/>
      <c r="DEN6" s="29"/>
      <c r="DEO6" s="29"/>
      <c r="DEP6" s="29"/>
      <c r="DEQ6" s="29"/>
      <c r="DER6" s="29"/>
      <c r="DES6" s="29"/>
      <c r="DET6" s="29"/>
      <c r="DEU6" s="29"/>
      <c r="DEV6" s="29"/>
      <c r="DEW6" s="29"/>
      <c r="DEX6" s="29"/>
      <c r="DEY6" s="29"/>
      <c r="DEZ6" s="29"/>
      <c r="DFA6" s="29"/>
      <c r="DFB6" s="29"/>
      <c r="DFC6" s="29"/>
      <c r="DFD6" s="29"/>
      <c r="DFE6" s="29"/>
      <c r="DFF6" s="29"/>
      <c r="DFG6" s="29"/>
      <c r="DFH6" s="29"/>
      <c r="DFI6" s="29"/>
      <c r="DFJ6" s="29"/>
      <c r="DFK6" s="29"/>
      <c r="DFL6" s="29"/>
      <c r="DFM6" s="29"/>
      <c r="DFN6" s="29"/>
      <c r="DFO6" s="29"/>
      <c r="DFP6" s="29"/>
      <c r="DFQ6" s="29"/>
      <c r="DFR6" s="29"/>
      <c r="DFS6" s="29"/>
      <c r="DFT6" s="29"/>
      <c r="DFU6" s="29"/>
      <c r="DFV6" s="29"/>
      <c r="DFW6" s="29"/>
      <c r="DFX6" s="29"/>
      <c r="DFY6" s="29"/>
      <c r="DFZ6" s="29"/>
      <c r="DGA6" s="29"/>
      <c r="DGB6" s="29"/>
      <c r="DGC6" s="29"/>
      <c r="DGD6" s="29"/>
      <c r="DGE6" s="29"/>
      <c r="DGF6" s="29"/>
      <c r="DGG6" s="29"/>
      <c r="DGH6" s="29"/>
      <c r="DGI6" s="29"/>
      <c r="DGJ6" s="29"/>
      <c r="DGK6" s="29"/>
      <c r="DGL6" s="29"/>
      <c r="DGM6" s="29"/>
      <c r="DGN6" s="29"/>
      <c r="DGO6" s="29"/>
      <c r="DGP6" s="29"/>
      <c r="DGQ6" s="29"/>
      <c r="DGR6" s="29"/>
      <c r="DGS6" s="29"/>
      <c r="DGT6" s="29"/>
      <c r="DGU6" s="29"/>
      <c r="DGV6" s="29"/>
      <c r="DGW6" s="29"/>
      <c r="DGX6" s="29"/>
      <c r="DGY6" s="29"/>
      <c r="DGZ6" s="29"/>
      <c r="DHA6" s="29"/>
      <c r="DHB6" s="29"/>
      <c r="DHC6" s="29"/>
      <c r="DHD6" s="29"/>
      <c r="DHE6" s="29"/>
      <c r="DHF6" s="29"/>
      <c r="DHG6" s="29"/>
      <c r="DHH6" s="29"/>
      <c r="DHI6" s="29"/>
      <c r="DHJ6" s="29"/>
      <c r="DHK6" s="29"/>
      <c r="DHL6" s="29"/>
      <c r="DHM6" s="29"/>
      <c r="DHN6" s="29"/>
      <c r="DHO6" s="29"/>
      <c r="DHP6" s="29"/>
      <c r="DHQ6" s="29"/>
      <c r="DHR6" s="29"/>
      <c r="DHS6" s="29"/>
      <c r="DHT6" s="29"/>
      <c r="DHU6" s="29"/>
      <c r="DHV6" s="29"/>
      <c r="DHW6" s="29"/>
      <c r="DHX6" s="29"/>
      <c r="DHY6" s="29"/>
      <c r="DHZ6" s="29"/>
      <c r="DIA6" s="29"/>
      <c r="DIB6" s="29"/>
      <c r="DIC6" s="29"/>
      <c r="DID6" s="29"/>
      <c r="DIE6" s="29"/>
      <c r="DIF6" s="29"/>
      <c r="DIG6" s="29"/>
      <c r="DIH6" s="29"/>
      <c r="DII6" s="29"/>
      <c r="DIJ6" s="29"/>
      <c r="DIK6" s="29"/>
      <c r="DIL6" s="29"/>
      <c r="DIM6" s="29"/>
      <c r="DIN6" s="29"/>
      <c r="DIO6" s="29"/>
      <c r="DIP6" s="29"/>
      <c r="DIQ6" s="29"/>
      <c r="DIR6" s="29"/>
      <c r="DIS6" s="29"/>
      <c r="DIT6" s="29"/>
      <c r="DIU6" s="29"/>
      <c r="DIV6" s="29"/>
      <c r="DIW6" s="29"/>
      <c r="DIX6" s="29"/>
      <c r="DIY6" s="29"/>
      <c r="DIZ6" s="29"/>
      <c r="DJA6" s="29"/>
      <c r="DJB6" s="29"/>
      <c r="DJC6" s="29"/>
      <c r="DJD6" s="29"/>
      <c r="DJE6" s="29"/>
      <c r="DJF6" s="29"/>
      <c r="DJG6" s="29"/>
      <c r="DJH6" s="29"/>
      <c r="DJI6" s="29"/>
      <c r="DJJ6" s="29"/>
      <c r="DJK6" s="29"/>
      <c r="DJL6" s="29"/>
      <c r="DJM6" s="29"/>
      <c r="DJN6" s="29"/>
      <c r="DJO6" s="29"/>
      <c r="DJP6" s="29"/>
      <c r="DJQ6" s="29"/>
      <c r="DJR6" s="29"/>
      <c r="DJS6" s="29"/>
      <c r="DJT6" s="29"/>
      <c r="DJU6" s="29"/>
      <c r="DJV6" s="29"/>
      <c r="DJW6" s="29"/>
      <c r="DJX6" s="29"/>
      <c r="DJY6" s="29"/>
      <c r="DJZ6" s="29"/>
      <c r="DKA6" s="29"/>
      <c r="DKB6" s="29"/>
      <c r="DKC6" s="29"/>
      <c r="DKD6" s="29"/>
      <c r="DKE6" s="29"/>
      <c r="DKF6" s="29"/>
      <c r="DKG6" s="29"/>
      <c r="DKH6" s="29"/>
      <c r="DKI6" s="29"/>
      <c r="DKJ6" s="29"/>
      <c r="DKK6" s="29"/>
      <c r="DKL6" s="29"/>
      <c r="DKM6" s="29"/>
      <c r="DKN6" s="29"/>
      <c r="DKO6" s="29"/>
      <c r="DKP6" s="29"/>
      <c r="DKQ6" s="29"/>
      <c r="DKR6" s="29"/>
      <c r="DKS6" s="29"/>
      <c r="DKT6" s="29"/>
      <c r="DKU6" s="29"/>
      <c r="DKV6" s="29"/>
      <c r="DKW6" s="29"/>
      <c r="DKX6" s="29"/>
      <c r="DKY6" s="29"/>
      <c r="DKZ6" s="29"/>
      <c r="DLA6" s="29"/>
      <c r="DLB6" s="29"/>
      <c r="DLC6" s="29"/>
      <c r="DLD6" s="29"/>
      <c r="DLE6" s="29"/>
      <c r="DLF6" s="29"/>
      <c r="DLG6" s="29"/>
      <c r="DLH6" s="29"/>
      <c r="DLI6" s="29"/>
      <c r="DLJ6" s="29"/>
      <c r="DLK6" s="29"/>
      <c r="DLL6" s="29"/>
      <c r="DLM6" s="29"/>
      <c r="DLN6" s="29"/>
      <c r="DLO6" s="29"/>
      <c r="DLP6" s="29"/>
      <c r="DLQ6" s="29"/>
      <c r="DLR6" s="29"/>
      <c r="DLS6" s="29"/>
      <c r="DLT6" s="29"/>
      <c r="DLU6" s="29"/>
      <c r="DLV6" s="29"/>
      <c r="DLW6" s="29"/>
      <c r="DLX6" s="29"/>
      <c r="DLY6" s="29"/>
      <c r="DLZ6" s="29"/>
      <c r="DMA6" s="29"/>
      <c r="DMB6" s="29"/>
      <c r="DMC6" s="29"/>
      <c r="DMD6" s="29"/>
      <c r="DME6" s="29"/>
      <c r="DMF6" s="29"/>
      <c r="DMG6" s="29"/>
      <c r="DMH6" s="29"/>
      <c r="DMI6" s="29"/>
      <c r="DMJ6" s="29"/>
      <c r="DMK6" s="29"/>
      <c r="DML6" s="29"/>
      <c r="DMM6" s="29"/>
      <c r="DMN6" s="29"/>
      <c r="DMO6" s="29"/>
      <c r="DMP6" s="29"/>
      <c r="DMQ6" s="29"/>
      <c r="DMR6" s="29"/>
      <c r="DMS6" s="29"/>
      <c r="DMT6" s="29"/>
      <c r="DMU6" s="29"/>
      <c r="DMV6" s="29"/>
      <c r="DMW6" s="29"/>
      <c r="DMX6" s="29"/>
      <c r="DMY6" s="29"/>
      <c r="DMZ6" s="29"/>
      <c r="DNA6" s="29"/>
      <c r="DNB6" s="29"/>
      <c r="DNC6" s="29"/>
      <c r="DND6" s="29"/>
      <c r="DNE6" s="29"/>
      <c r="DNF6" s="29"/>
      <c r="DNG6" s="29"/>
      <c r="DNH6" s="29"/>
      <c r="DNI6" s="29"/>
      <c r="DNJ6" s="29"/>
      <c r="DNK6" s="29"/>
      <c r="DNL6" s="29"/>
      <c r="DNM6" s="29"/>
      <c r="DNN6" s="29"/>
      <c r="DNO6" s="29"/>
      <c r="DNP6" s="29"/>
      <c r="DNQ6" s="29"/>
      <c r="DNR6" s="29"/>
      <c r="DNS6" s="29"/>
      <c r="DNT6" s="29"/>
      <c r="DNU6" s="29"/>
      <c r="DNV6" s="29"/>
      <c r="DNW6" s="29"/>
      <c r="DNX6" s="29"/>
      <c r="DNY6" s="29"/>
      <c r="DNZ6" s="29"/>
      <c r="DOA6" s="29"/>
      <c r="DOB6" s="29"/>
      <c r="DOC6" s="29"/>
      <c r="DOD6" s="29"/>
      <c r="DOE6" s="29"/>
      <c r="DOF6" s="29"/>
      <c r="DOG6" s="29"/>
      <c r="DOH6" s="29"/>
      <c r="DOI6" s="29"/>
      <c r="DOJ6" s="29"/>
      <c r="DOK6" s="29"/>
      <c r="DOL6" s="29"/>
      <c r="DOM6" s="29"/>
      <c r="DON6" s="29"/>
      <c r="DOO6" s="29"/>
      <c r="DOP6" s="29"/>
      <c r="DOQ6" s="29"/>
      <c r="DOR6" s="29"/>
      <c r="DOS6" s="29"/>
      <c r="DOT6" s="29"/>
      <c r="DOU6" s="29"/>
      <c r="DOV6" s="29"/>
      <c r="DOW6" s="29"/>
      <c r="DOX6" s="29"/>
      <c r="DOY6" s="29"/>
      <c r="DOZ6" s="29"/>
      <c r="DPA6" s="29"/>
      <c r="DPB6" s="29"/>
      <c r="DPC6" s="29"/>
      <c r="DPD6" s="29"/>
      <c r="DPE6" s="29"/>
      <c r="DPF6" s="29"/>
      <c r="DPG6" s="29"/>
      <c r="DPH6" s="29"/>
      <c r="DPI6" s="29"/>
      <c r="DPJ6" s="29"/>
      <c r="DPK6" s="29"/>
      <c r="DPL6" s="29"/>
      <c r="DPM6" s="29"/>
      <c r="DPN6" s="29"/>
      <c r="DPO6" s="29"/>
      <c r="DPP6" s="29"/>
      <c r="DPQ6" s="29"/>
      <c r="DPR6" s="29"/>
      <c r="DPS6" s="29"/>
      <c r="DPT6" s="29"/>
      <c r="DPU6" s="29"/>
      <c r="DPV6" s="29"/>
      <c r="DPW6" s="29"/>
      <c r="DPX6" s="29"/>
      <c r="DPY6" s="29"/>
      <c r="DPZ6" s="29"/>
      <c r="DQA6" s="29"/>
      <c r="DQB6" s="29"/>
      <c r="DQC6" s="29"/>
      <c r="DQD6" s="29"/>
      <c r="DQE6" s="29"/>
      <c r="DQF6" s="29"/>
      <c r="DQG6" s="29"/>
      <c r="DQH6" s="29"/>
      <c r="DQI6" s="29"/>
      <c r="DQJ6" s="29"/>
      <c r="DQK6" s="29"/>
      <c r="DQL6" s="29"/>
      <c r="DQM6" s="29"/>
      <c r="DQN6" s="29"/>
      <c r="DQO6" s="29"/>
      <c r="DQP6" s="29"/>
      <c r="DQQ6" s="29"/>
      <c r="DQR6" s="29"/>
      <c r="DQS6" s="29"/>
      <c r="DQT6" s="29"/>
      <c r="DQU6" s="29"/>
      <c r="DQV6" s="29"/>
      <c r="DQW6" s="29"/>
      <c r="DQX6" s="29"/>
      <c r="DQY6" s="29"/>
      <c r="DQZ6" s="29"/>
      <c r="DRA6" s="29"/>
      <c r="DRB6" s="29"/>
      <c r="DRC6" s="29"/>
      <c r="DRD6" s="29"/>
      <c r="DRE6" s="29"/>
      <c r="DRF6" s="29"/>
      <c r="DRG6" s="29"/>
      <c r="DRH6" s="29"/>
      <c r="DRI6" s="29"/>
      <c r="DRJ6" s="29"/>
      <c r="DRK6" s="29"/>
      <c r="DRL6" s="29"/>
      <c r="DRM6" s="29"/>
      <c r="DRN6" s="29"/>
      <c r="DRO6" s="29"/>
      <c r="DRP6" s="29"/>
      <c r="DRQ6" s="29"/>
      <c r="DRR6" s="29"/>
      <c r="DRS6" s="29"/>
      <c r="DRT6" s="29"/>
      <c r="DRU6" s="29"/>
      <c r="DRV6" s="29"/>
      <c r="DRW6" s="29"/>
      <c r="DRX6" s="29"/>
      <c r="DRY6" s="29"/>
      <c r="DRZ6" s="29"/>
      <c r="DSA6" s="29"/>
      <c r="DSB6" s="29"/>
      <c r="DSC6" s="29"/>
      <c r="DSD6" s="29"/>
      <c r="DSE6" s="29"/>
      <c r="DSF6" s="29"/>
      <c r="DSG6" s="29"/>
      <c r="DSH6" s="29"/>
      <c r="DSI6" s="29"/>
      <c r="DSJ6" s="29"/>
      <c r="DSK6" s="29"/>
      <c r="DSL6" s="29"/>
      <c r="DSM6" s="29"/>
      <c r="DSN6" s="29"/>
      <c r="DSO6" s="29"/>
      <c r="DSP6" s="29"/>
      <c r="DSQ6" s="29"/>
      <c r="DSR6" s="29"/>
      <c r="DSS6" s="29"/>
      <c r="DST6" s="29"/>
      <c r="DSU6" s="29"/>
      <c r="DSV6" s="29"/>
      <c r="DSW6" s="29"/>
      <c r="DSX6" s="29"/>
      <c r="DSY6" s="29"/>
      <c r="DSZ6" s="29"/>
      <c r="DTA6" s="29"/>
      <c r="DTB6" s="29"/>
      <c r="DTC6" s="29"/>
      <c r="DTD6" s="29"/>
      <c r="DTE6" s="29"/>
      <c r="DTF6" s="29"/>
      <c r="DTG6" s="29"/>
      <c r="DTH6" s="29"/>
      <c r="DTI6" s="29"/>
      <c r="DTJ6" s="29"/>
      <c r="DTK6" s="29"/>
      <c r="DTL6" s="29"/>
      <c r="DTM6" s="29"/>
      <c r="DTN6" s="29"/>
      <c r="DTO6" s="29"/>
      <c r="DTP6" s="29"/>
      <c r="DTQ6" s="29"/>
      <c r="DTR6" s="29"/>
      <c r="DTS6" s="29"/>
      <c r="DTT6" s="29"/>
      <c r="DTU6" s="29"/>
      <c r="DTV6" s="29"/>
      <c r="DTW6" s="29"/>
      <c r="DTX6" s="29"/>
      <c r="DTY6" s="29"/>
      <c r="DTZ6" s="29"/>
      <c r="DUA6" s="29"/>
      <c r="DUB6" s="29"/>
      <c r="DUC6" s="29"/>
      <c r="DUD6" s="29"/>
      <c r="DUE6" s="29"/>
      <c r="DUF6" s="29"/>
      <c r="DUG6" s="29"/>
      <c r="DUH6" s="29"/>
      <c r="DUI6" s="29"/>
      <c r="DUJ6" s="29"/>
      <c r="DUK6" s="29"/>
      <c r="DUL6" s="29"/>
      <c r="DUM6" s="29"/>
      <c r="DUN6" s="29"/>
      <c r="DUO6" s="29"/>
      <c r="DUP6" s="29"/>
      <c r="DUQ6" s="29"/>
      <c r="DUR6" s="29"/>
      <c r="DUS6" s="29"/>
      <c r="DUT6" s="29"/>
      <c r="DUU6" s="29"/>
      <c r="DUV6" s="29"/>
      <c r="DUW6" s="29"/>
      <c r="DUX6" s="29"/>
      <c r="DUY6" s="29"/>
      <c r="DUZ6" s="29"/>
      <c r="DVA6" s="29"/>
      <c r="DVB6" s="29"/>
      <c r="DVC6" s="29"/>
      <c r="DVD6" s="29"/>
      <c r="DVE6" s="29"/>
      <c r="DVF6" s="29"/>
      <c r="DVG6" s="29"/>
      <c r="DVH6" s="29"/>
      <c r="DVI6" s="29"/>
      <c r="DVJ6" s="29"/>
      <c r="DVK6" s="29"/>
      <c r="DVL6" s="29"/>
      <c r="DVM6" s="29"/>
      <c r="DVN6" s="29"/>
      <c r="DVO6" s="29"/>
      <c r="DVP6" s="29"/>
      <c r="DVQ6" s="29"/>
      <c r="DVR6" s="29"/>
      <c r="DVS6" s="29"/>
      <c r="DVT6" s="29"/>
      <c r="DVU6" s="29"/>
      <c r="DVV6" s="29"/>
      <c r="DVW6" s="29"/>
      <c r="DVX6" s="29"/>
      <c r="DVY6" s="29"/>
      <c r="DVZ6" s="29"/>
      <c r="DWA6" s="29"/>
      <c r="DWB6" s="29"/>
      <c r="DWC6" s="29"/>
      <c r="DWD6" s="29"/>
      <c r="DWE6" s="29"/>
      <c r="DWF6" s="29"/>
      <c r="DWG6" s="29"/>
      <c r="DWH6" s="29"/>
      <c r="DWI6" s="29"/>
      <c r="DWJ6" s="29"/>
      <c r="DWK6" s="29"/>
      <c r="DWL6" s="29"/>
      <c r="DWM6" s="29"/>
      <c r="DWN6" s="29"/>
      <c r="DWO6" s="29"/>
      <c r="DWP6" s="29"/>
      <c r="DWQ6" s="29"/>
      <c r="DWR6" s="29"/>
      <c r="DWS6" s="29"/>
      <c r="DWT6" s="29"/>
      <c r="DWU6" s="29"/>
      <c r="DWV6" s="29"/>
      <c r="DWW6" s="29"/>
      <c r="DWX6" s="29"/>
      <c r="DWY6" s="29"/>
      <c r="DWZ6" s="29"/>
      <c r="DXA6" s="29"/>
      <c r="DXB6" s="29"/>
      <c r="DXC6" s="29"/>
      <c r="DXD6" s="29"/>
      <c r="DXE6" s="29"/>
      <c r="DXF6" s="29"/>
      <c r="DXG6" s="29"/>
      <c r="DXH6" s="29"/>
      <c r="DXI6" s="29"/>
      <c r="DXJ6" s="29"/>
      <c r="DXK6" s="29"/>
      <c r="DXL6" s="29"/>
      <c r="DXM6" s="29"/>
      <c r="DXN6" s="29"/>
      <c r="DXO6" s="29"/>
      <c r="DXP6" s="29"/>
      <c r="DXQ6" s="29"/>
      <c r="DXR6" s="29"/>
      <c r="DXS6" s="29"/>
      <c r="DXT6" s="29"/>
      <c r="DXU6" s="29"/>
      <c r="DXV6" s="29"/>
      <c r="DXW6" s="29"/>
      <c r="DXX6" s="29"/>
      <c r="DXY6" s="29"/>
      <c r="DXZ6" s="29"/>
      <c r="DYA6" s="29"/>
      <c r="DYB6" s="29"/>
      <c r="DYC6" s="29"/>
      <c r="DYD6" s="29"/>
      <c r="DYE6" s="29"/>
      <c r="DYF6" s="29"/>
      <c r="DYG6" s="29"/>
      <c r="DYH6" s="29"/>
      <c r="DYI6" s="29"/>
      <c r="DYJ6" s="29"/>
      <c r="DYK6" s="29"/>
      <c r="DYL6" s="29"/>
      <c r="DYM6" s="29"/>
      <c r="DYN6" s="29"/>
      <c r="DYO6" s="29"/>
      <c r="DYP6" s="29"/>
      <c r="DYQ6" s="29"/>
      <c r="DYR6" s="29"/>
      <c r="DYS6" s="29"/>
      <c r="DYT6" s="29"/>
      <c r="DYU6" s="29"/>
      <c r="DYV6" s="29"/>
      <c r="DYW6" s="29"/>
      <c r="DYX6" s="29"/>
      <c r="DYY6" s="29"/>
      <c r="DYZ6" s="29"/>
      <c r="DZA6" s="29"/>
      <c r="DZB6" s="29"/>
      <c r="DZC6" s="29"/>
      <c r="DZD6" s="29"/>
      <c r="DZE6" s="29"/>
      <c r="DZF6" s="29"/>
      <c r="DZG6" s="29"/>
      <c r="DZH6" s="29"/>
      <c r="DZI6" s="29"/>
      <c r="DZJ6" s="29"/>
      <c r="DZK6" s="29"/>
      <c r="DZL6" s="29"/>
      <c r="DZM6" s="29"/>
      <c r="DZN6" s="29"/>
      <c r="DZO6" s="29"/>
      <c r="DZP6" s="29"/>
      <c r="DZQ6" s="29"/>
      <c r="DZR6" s="29"/>
      <c r="DZS6" s="29"/>
      <c r="DZT6" s="29"/>
      <c r="DZU6" s="29"/>
      <c r="DZV6" s="29"/>
      <c r="DZW6" s="29"/>
      <c r="DZX6" s="29"/>
      <c r="DZY6" s="29"/>
      <c r="DZZ6" s="29"/>
      <c r="EAA6" s="29"/>
      <c r="EAB6" s="29"/>
      <c r="EAC6" s="29"/>
      <c r="EAD6" s="29"/>
      <c r="EAE6" s="29"/>
      <c r="EAF6" s="29"/>
      <c r="EAG6" s="29"/>
      <c r="EAH6" s="29"/>
      <c r="EAI6" s="29"/>
      <c r="EAJ6" s="29"/>
      <c r="EAK6" s="29"/>
      <c r="EAL6" s="29"/>
      <c r="EAM6" s="29"/>
      <c r="EAN6" s="29"/>
      <c r="EAO6" s="29"/>
      <c r="EAP6" s="29"/>
      <c r="EAQ6" s="29"/>
      <c r="EAR6" s="29"/>
      <c r="EAS6" s="29"/>
      <c r="EAT6" s="29"/>
      <c r="EAU6" s="29"/>
      <c r="EAV6" s="29"/>
      <c r="EAW6" s="29"/>
      <c r="EAX6" s="29"/>
      <c r="EAY6" s="29"/>
      <c r="EAZ6" s="29"/>
      <c r="EBA6" s="29"/>
      <c r="EBB6" s="29"/>
      <c r="EBC6" s="29"/>
      <c r="EBD6" s="29"/>
      <c r="EBE6" s="29"/>
      <c r="EBF6" s="29"/>
      <c r="EBG6" s="29"/>
      <c r="EBH6" s="29"/>
      <c r="EBI6" s="29"/>
      <c r="EBJ6" s="29"/>
      <c r="EBK6" s="29"/>
      <c r="EBL6" s="29"/>
      <c r="EBM6" s="29"/>
      <c r="EBN6" s="29"/>
      <c r="EBO6" s="29"/>
      <c r="EBP6" s="29"/>
      <c r="EBQ6" s="29"/>
      <c r="EBR6" s="29"/>
      <c r="EBS6" s="29"/>
      <c r="EBT6" s="29"/>
      <c r="EBU6" s="29"/>
      <c r="EBV6" s="29"/>
      <c r="EBW6" s="29"/>
      <c r="EBX6" s="29"/>
      <c r="EBY6" s="29"/>
      <c r="EBZ6" s="29"/>
      <c r="ECA6" s="29"/>
      <c r="ECB6" s="29"/>
      <c r="ECC6" s="29"/>
      <c r="ECD6" s="29"/>
      <c r="ECE6" s="29"/>
      <c r="ECF6" s="29"/>
      <c r="ECG6" s="29"/>
      <c r="ECH6" s="29"/>
      <c r="ECI6" s="29"/>
      <c r="ECJ6" s="29"/>
      <c r="ECK6" s="29"/>
      <c r="ECL6" s="29"/>
      <c r="ECM6" s="29"/>
      <c r="ECN6" s="29"/>
      <c r="ECO6" s="29"/>
      <c r="ECP6" s="29"/>
      <c r="ECQ6" s="29"/>
      <c r="ECR6" s="29"/>
      <c r="ECS6" s="29"/>
      <c r="ECT6" s="29"/>
      <c r="ECU6" s="29"/>
      <c r="ECV6" s="29"/>
      <c r="ECW6" s="29"/>
      <c r="ECX6" s="29"/>
      <c r="ECY6" s="29"/>
      <c r="ECZ6" s="29"/>
      <c r="EDA6" s="29"/>
      <c r="EDB6" s="29"/>
      <c r="EDC6" s="29"/>
      <c r="EDD6" s="29"/>
      <c r="EDE6" s="29"/>
      <c r="EDF6" s="29"/>
      <c r="EDG6" s="29"/>
      <c r="EDH6" s="29"/>
      <c r="EDI6" s="29"/>
      <c r="EDJ6" s="29"/>
      <c r="EDK6" s="29"/>
      <c r="EDL6" s="29"/>
      <c r="EDM6" s="29"/>
      <c r="EDN6" s="29"/>
      <c r="EDO6" s="29"/>
      <c r="EDP6" s="29"/>
      <c r="EDQ6" s="29"/>
      <c r="EDR6" s="29"/>
      <c r="EDS6" s="29"/>
      <c r="EDT6" s="29"/>
      <c r="EDU6" s="29"/>
      <c r="EDV6" s="29"/>
      <c r="EDW6" s="29"/>
      <c r="EDX6" s="29"/>
      <c r="EDY6" s="29"/>
      <c r="EDZ6" s="29"/>
      <c r="EEA6" s="29"/>
      <c r="EEB6" s="29"/>
      <c r="EEC6" s="29"/>
      <c r="EED6" s="29"/>
      <c r="EEE6" s="29"/>
      <c r="EEF6" s="29"/>
      <c r="EEG6" s="29"/>
      <c r="EEH6" s="29"/>
      <c r="EEI6" s="29"/>
      <c r="EEJ6" s="29"/>
      <c r="EEK6" s="29"/>
      <c r="EEL6" s="29"/>
      <c r="EEM6" s="29"/>
      <c r="EEN6" s="29"/>
      <c r="EEO6" s="29"/>
      <c r="EEP6" s="29"/>
      <c r="EEQ6" s="29"/>
      <c r="EER6" s="29"/>
      <c r="EES6" s="29"/>
      <c r="EET6" s="29"/>
      <c r="EEU6" s="29"/>
      <c r="EEV6" s="29"/>
      <c r="EEW6" s="29"/>
      <c r="EEX6" s="29"/>
      <c r="EEY6" s="29"/>
      <c r="EEZ6" s="29"/>
      <c r="EFA6" s="29"/>
      <c r="EFB6" s="29"/>
      <c r="EFC6" s="29"/>
      <c r="EFD6" s="29"/>
      <c r="EFE6" s="29"/>
      <c r="EFF6" s="29"/>
      <c r="EFG6" s="29"/>
      <c r="EFH6" s="29"/>
      <c r="EFI6" s="29"/>
      <c r="EFJ6" s="29"/>
      <c r="EFK6" s="29"/>
      <c r="EFL6" s="29"/>
      <c r="EFM6" s="29"/>
      <c r="EFN6" s="29"/>
      <c r="EFO6" s="29"/>
      <c r="EFP6" s="29"/>
      <c r="EFQ6" s="29"/>
      <c r="EFR6" s="29"/>
      <c r="EFS6" s="29"/>
      <c r="EFT6" s="29"/>
      <c r="EFU6" s="29"/>
      <c r="EFV6" s="29"/>
      <c r="EFW6" s="29"/>
      <c r="EFX6" s="29"/>
      <c r="EFY6" s="29"/>
      <c r="EFZ6" s="29"/>
      <c r="EGA6" s="29"/>
      <c r="EGB6" s="29"/>
      <c r="EGC6" s="29"/>
      <c r="EGD6" s="29"/>
      <c r="EGE6" s="29"/>
      <c r="EGF6" s="29"/>
      <c r="EGG6" s="29"/>
      <c r="EGH6" s="29"/>
      <c r="EGI6" s="29"/>
      <c r="EGJ6" s="29"/>
      <c r="EGK6" s="29"/>
      <c r="EGL6" s="29"/>
      <c r="EGM6" s="29"/>
      <c r="EGN6" s="29"/>
      <c r="EGO6" s="29"/>
      <c r="EGP6" s="29"/>
      <c r="EGQ6" s="29"/>
      <c r="EGR6" s="29"/>
      <c r="EGS6" s="29"/>
      <c r="EGT6" s="29"/>
      <c r="EGU6" s="29"/>
      <c r="EGV6" s="29"/>
      <c r="EGW6" s="29"/>
      <c r="EGX6" s="29"/>
      <c r="EGY6" s="29"/>
      <c r="EGZ6" s="29"/>
      <c r="EHA6" s="29"/>
      <c r="EHB6" s="29"/>
      <c r="EHC6" s="29"/>
      <c r="EHD6" s="29"/>
      <c r="EHE6" s="29"/>
      <c r="EHF6" s="29"/>
      <c r="EHG6" s="29"/>
      <c r="EHH6" s="29"/>
      <c r="EHI6" s="29"/>
      <c r="EHJ6" s="29"/>
      <c r="EHK6" s="29"/>
      <c r="EHL6" s="29"/>
      <c r="EHM6" s="29"/>
      <c r="EHN6" s="29"/>
      <c r="EHO6" s="29"/>
      <c r="EHP6" s="29"/>
      <c r="EHQ6" s="29"/>
      <c r="EHR6" s="29"/>
      <c r="EHS6" s="29"/>
      <c r="EHT6" s="29"/>
      <c r="EHU6" s="29"/>
      <c r="EHV6" s="29"/>
      <c r="EHW6" s="29"/>
      <c r="EHX6" s="29"/>
      <c r="EHY6" s="29"/>
      <c r="EHZ6" s="29"/>
      <c r="EIA6" s="29"/>
      <c r="EIB6" s="29"/>
      <c r="EIC6" s="29"/>
      <c r="EID6" s="29"/>
      <c r="EIE6" s="29"/>
      <c r="EIF6" s="29"/>
      <c r="EIG6" s="29"/>
      <c r="EIH6" s="29"/>
      <c r="EII6" s="29"/>
      <c r="EIJ6" s="29"/>
      <c r="EIK6" s="29"/>
      <c r="EIL6" s="29"/>
      <c r="EIM6" s="29"/>
      <c r="EIN6" s="29"/>
      <c r="EIO6" s="29"/>
      <c r="EIP6" s="29"/>
      <c r="EIQ6" s="29"/>
      <c r="EIR6" s="29"/>
      <c r="EIS6" s="29"/>
      <c r="EIT6" s="29"/>
      <c r="EIU6" s="29"/>
      <c r="EIV6" s="29"/>
      <c r="EIW6" s="29"/>
      <c r="EIX6" s="29"/>
      <c r="EIY6" s="29"/>
      <c r="EIZ6" s="29"/>
      <c r="EJA6" s="29"/>
      <c r="EJB6" s="29"/>
      <c r="EJC6" s="29"/>
      <c r="EJD6" s="29"/>
      <c r="EJE6" s="29"/>
      <c r="EJF6" s="29"/>
      <c r="EJG6" s="29"/>
      <c r="EJH6" s="29"/>
      <c r="EJI6" s="29"/>
      <c r="EJJ6" s="29"/>
      <c r="EJK6" s="29"/>
      <c r="EJL6" s="29"/>
      <c r="EJM6" s="29"/>
      <c r="EJN6" s="29"/>
      <c r="EJO6" s="29"/>
      <c r="EJP6" s="29"/>
      <c r="EJQ6" s="29"/>
      <c r="EJR6" s="29"/>
      <c r="EJS6" s="29"/>
      <c r="EJT6" s="29"/>
      <c r="EJU6" s="29"/>
      <c r="EJV6" s="29"/>
      <c r="EJW6" s="29"/>
      <c r="EJX6" s="29"/>
      <c r="EJY6" s="29"/>
      <c r="EJZ6" s="29"/>
      <c r="EKA6" s="29"/>
      <c r="EKB6" s="29"/>
      <c r="EKC6" s="29"/>
      <c r="EKD6" s="29"/>
      <c r="EKE6" s="29"/>
      <c r="EKF6" s="29"/>
      <c r="EKG6" s="29"/>
      <c r="EKH6" s="29"/>
      <c r="EKI6" s="29"/>
      <c r="EKJ6" s="29"/>
      <c r="EKK6" s="29"/>
      <c r="EKL6" s="29"/>
      <c r="EKM6" s="29"/>
      <c r="EKN6" s="29"/>
      <c r="EKO6" s="29"/>
      <c r="EKP6" s="29"/>
      <c r="EKQ6" s="29"/>
      <c r="EKR6" s="29"/>
      <c r="EKS6" s="29"/>
      <c r="EKT6" s="29"/>
      <c r="EKU6" s="29"/>
      <c r="EKV6" s="29"/>
      <c r="EKW6" s="29"/>
      <c r="EKX6" s="29"/>
      <c r="EKY6" s="29"/>
      <c r="EKZ6" s="29"/>
      <c r="ELA6" s="29"/>
      <c r="ELB6" s="29"/>
      <c r="ELC6" s="29"/>
      <c r="ELD6" s="29"/>
      <c r="ELE6" s="29"/>
      <c r="ELF6" s="29"/>
      <c r="ELG6" s="29"/>
      <c r="ELH6" s="29"/>
      <c r="ELI6" s="29"/>
      <c r="ELJ6" s="29"/>
      <c r="ELK6" s="29"/>
      <c r="ELL6" s="29"/>
      <c r="ELM6" s="29"/>
      <c r="ELN6" s="29"/>
      <c r="ELO6" s="29"/>
      <c r="ELP6" s="29"/>
      <c r="ELQ6" s="29"/>
      <c r="ELR6" s="29"/>
      <c r="ELS6" s="29"/>
      <c r="ELT6" s="29"/>
      <c r="ELU6" s="29"/>
      <c r="ELV6" s="29"/>
      <c r="ELW6" s="29"/>
      <c r="ELX6" s="29"/>
      <c r="ELY6" s="29"/>
      <c r="ELZ6" s="29"/>
      <c r="EMA6" s="29"/>
      <c r="EMB6" s="29"/>
      <c r="EMC6" s="29"/>
      <c r="EMD6" s="29"/>
      <c r="EME6" s="29"/>
      <c r="EMF6" s="29"/>
      <c r="EMG6" s="29"/>
      <c r="EMH6" s="29"/>
      <c r="EMI6" s="29"/>
      <c r="EMJ6" s="29"/>
      <c r="EMK6" s="29"/>
      <c r="EML6" s="29"/>
      <c r="EMM6" s="29"/>
      <c r="EMN6" s="29"/>
      <c r="EMO6" s="29"/>
      <c r="EMP6" s="29"/>
      <c r="EMQ6" s="29"/>
      <c r="EMR6" s="29"/>
      <c r="EMS6" s="29"/>
      <c r="EMT6" s="29"/>
      <c r="EMU6" s="29"/>
      <c r="EMV6" s="29"/>
      <c r="EMW6" s="29"/>
      <c r="EMX6" s="29"/>
      <c r="EMY6" s="29"/>
      <c r="EMZ6" s="29"/>
      <c r="ENA6" s="29"/>
      <c r="ENB6" s="29"/>
      <c r="ENC6" s="29"/>
      <c r="END6" s="29"/>
      <c r="ENE6" s="29"/>
      <c r="ENF6" s="29"/>
      <c r="ENG6" s="29"/>
      <c r="ENH6" s="29"/>
      <c r="ENI6" s="29"/>
      <c r="ENJ6" s="29"/>
      <c r="ENK6" s="29"/>
      <c r="ENL6" s="29"/>
      <c r="ENM6" s="29"/>
      <c r="ENN6" s="29"/>
      <c r="ENO6" s="29"/>
      <c r="ENP6" s="29"/>
      <c r="ENQ6" s="29"/>
      <c r="ENR6" s="29"/>
      <c r="ENS6" s="29"/>
      <c r="ENT6" s="29"/>
      <c r="ENU6" s="29"/>
      <c r="ENV6" s="29"/>
      <c r="ENW6" s="29"/>
      <c r="ENX6" s="29"/>
      <c r="ENY6" s="29"/>
      <c r="ENZ6" s="29"/>
      <c r="EOA6" s="29"/>
      <c r="EOB6" s="29"/>
      <c r="EOC6" s="29"/>
      <c r="EOD6" s="29"/>
      <c r="EOE6" s="29"/>
      <c r="EOF6" s="29"/>
      <c r="EOG6" s="29"/>
      <c r="EOH6" s="29"/>
      <c r="EOI6" s="29"/>
      <c r="EOJ6" s="29"/>
      <c r="EOK6" s="29"/>
      <c r="EOL6" s="29"/>
      <c r="EOM6" s="29"/>
      <c r="EON6" s="29"/>
      <c r="EOO6" s="29"/>
      <c r="EOP6" s="29"/>
      <c r="EOQ6" s="29"/>
      <c r="EOR6" s="29"/>
      <c r="EOS6" s="29"/>
      <c r="EOT6" s="29"/>
      <c r="EOU6" s="29"/>
      <c r="EOV6" s="29"/>
      <c r="EOW6" s="29"/>
      <c r="EOX6" s="29"/>
      <c r="EOY6" s="29"/>
      <c r="EOZ6" s="29"/>
      <c r="EPA6" s="29"/>
      <c r="EPB6" s="29"/>
      <c r="EPC6" s="29"/>
      <c r="EPD6" s="29"/>
      <c r="EPE6" s="29"/>
      <c r="EPF6" s="29"/>
      <c r="EPG6" s="29"/>
      <c r="EPH6" s="29"/>
      <c r="EPI6" s="29"/>
      <c r="EPJ6" s="29"/>
      <c r="EPK6" s="29"/>
      <c r="EPL6" s="29"/>
      <c r="EPM6" s="29"/>
      <c r="EPN6" s="29"/>
      <c r="EPO6" s="29"/>
      <c r="EPP6" s="29"/>
      <c r="EPQ6" s="29"/>
      <c r="EPR6" s="29"/>
      <c r="EPS6" s="29"/>
      <c r="EPT6" s="29"/>
      <c r="EPU6" s="29"/>
      <c r="EPV6" s="29"/>
      <c r="EPW6" s="29"/>
      <c r="EPX6" s="29"/>
      <c r="EPY6" s="29"/>
      <c r="EPZ6" s="29"/>
      <c r="EQA6" s="29"/>
      <c r="EQB6" s="29"/>
      <c r="EQC6" s="29"/>
      <c r="EQD6" s="29"/>
      <c r="EQE6" s="29"/>
      <c r="EQF6" s="29"/>
      <c r="EQG6" s="29"/>
      <c r="EQH6" s="29"/>
      <c r="EQI6" s="29"/>
      <c r="EQJ6" s="29"/>
      <c r="EQK6" s="29"/>
      <c r="EQL6" s="29"/>
      <c r="EQM6" s="29"/>
      <c r="EQN6" s="29"/>
      <c r="EQO6" s="29"/>
      <c r="EQP6" s="29"/>
      <c r="EQQ6" s="29"/>
      <c r="EQR6" s="29"/>
      <c r="EQS6" s="29"/>
      <c r="EQT6" s="29"/>
      <c r="EQU6" s="29"/>
      <c r="EQV6" s="29"/>
      <c r="EQW6" s="29"/>
      <c r="EQX6" s="29"/>
      <c r="EQY6" s="29"/>
      <c r="EQZ6" s="29"/>
      <c r="ERA6" s="29"/>
      <c r="ERB6" s="29"/>
      <c r="ERC6" s="29"/>
      <c r="ERD6" s="29"/>
      <c r="ERE6" s="29"/>
      <c r="ERF6" s="29"/>
      <c r="ERG6" s="29"/>
      <c r="ERH6" s="29"/>
      <c r="ERI6" s="29"/>
      <c r="ERJ6" s="29"/>
      <c r="ERK6" s="29"/>
      <c r="ERL6" s="29"/>
      <c r="ERM6" s="29"/>
      <c r="ERN6" s="29"/>
      <c r="ERO6" s="29"/>
      <c r="ERP6" s="29"/>
      <c r="ERQ6" s="29"/>
      <c r="ERR6" s="29"/>
      <c r="ERS6" s="29"/>
      <c r="ERT6" s="29"/>
      <c r="ERU6" s="29"/>
      <c r="ERV6" s="29"/>
      <c r="ERW6" s="29"/>
      <c r="ERX6" s="29"/>
      <c r="ERY6" s="29"/>
      <c r="ERZ6" s="29"/>
      <c r="ESA6" s="29"/>
      <c r="ESB6" s="29"/>
      <c r="ESC6" s="29"/>
      <c r="ESD6" s="29"/>
      <c r="ESE6" s="29"/>
      <c r="ESF6" s="29"/>
      <c r="ESG6" s="29"/>
      <c r="ESH6" s="29"/>
      <c r="ESI6" s="29"/>
      <c r="ESJ6" s="29"/>
      <c r="ESK6" s="29"/>
      <c r="ESL6" s="29"/>
      <c r="ESM6" s="29"/>
      <c r="ESN6" s="29"/>
      <c r="ESO6" s="29"/>
      <c r="ESP6" s="29"/>
      <c r="ESQ6" s="29"/>
      <c r="ESR6" s="29"/>
      <c r="ESS6" s="29"/>
      <c r="EST6" s="29"/>
      <c r="ESU6" s="29"/>
      <c r="ESV6" s="29"/>
      <c r="ESW6" s="29"/>
      <c r="ESX6" s="29"/>
      <c r="ESY6" s="29"/>
      <c r="ESZ6" s="29"/>
      <c r="ETA6" s="29"/>
      <c r="ETB6" s="29"/>
      <c r="ETC6" s="29"/>
      <c r="ETD6" s="29"/>
      <c r="ETE6" s="29"/>
      <c r="ETF6" s="29"/>
      <c r="ETG6" s="29"/>
      <c r="ETH6" s="29"/>
      <c r="ETI6" s="29"/>
      <c r="ETJ6" s="29"/>
      <c r="ETK6" s="29"/>
      <c r="ETL6" s="29"/>
      <c r="ETM6" s="29"/>
      <c r="ETN6" s="29"/>
      <c r="ETO6" s="29"/>
      <c r="ETP6" s="29"/>
      <c r="ETQ6" s="29"/>
      <c r="ETR6" s="29"/>
      <c r="ETS6" s="29"/>
      <c r="ETT6" s="29"/>
      <c r="ETU6" s="29"/>
      <c r="ETV6" s="29"/>
      <c r="ETW6" s="29"/>
      <c r="ETX6" s="29"/>
      <c r="ETY6" s="29"/>
      <c r="ETZ6" s="29"/>
      <c r="EUA6" s="29"/>
      <c r="EUB6" s="29"/>
      <c r="EUC6" s="29"/>
      <c r="EUD6" s="29"/>
      <c r="EUE6" s="29"/>
      <c r="EUF6" s="29"/>
      <c r="EUG6" s="29"/>
      <c r="EUH6" s="29"/>
      <c r="EUI6" s="29"/>
      <c r="EUJ6" s="29"/>
      <c r="EUK6" s="29"/>
      <c r="EUL6" s="29"/>
      <c r="EUM6" s="29"/>
      <c r="EUN6" s="29"/>
      <c r="EUO6" s="29"/>
      <c r="EUP6" s="29"/>
      <c r="EUQ6" s="29"/>
      <c r="EUR6" s="29"/>
      <c r="EUS6" s="29"/>
      <c r="EUT6" s="29"/>
      <c r="EUU6" s="29"/>
      <c r="EUV6" s="29"/>
      <c r="EUW6" s="29"/>
      <c r="EUX6" s="29"/>
      <c r="EUY6" s="29"/>
      <c r="EUZ6" s="29"/>
      <c r="EVA6" s="29"/>
      <c r="EVB6" s="29"/>
      <c r="EVC6" s="29"/>
      <c r="EVD6" s="29"/>
      <c r="EVE6" s="29"/>
      <c r="EVF6" s="29"/>
      <c r="EVG6" s="29"/>
      <c r="EVH6" s="29"/>
      <c r="EVI6" s="29"/>
      <c r="EVJ6" s="29"/>
      <c r="EVK6" s="29"/>
      <c r="EVL6" s="29"/>
      <c r="EVM6" s="29"/>
      <c r="EVN6" s="29"/>
      <c r="EVO6" s="29"/>
      <c r="EVP6" s="29"/>
      <c r="EVQ6" s="29"/>
      <c r="EVR6" s="29"/>
      <c r="EVS6" s="29"/>
      <c r="EVT6" s="29"/>
      <c r="EVU6" s="29"/>
      <c r="EVV6" s="29"/>
      <c r="EVW6" s="29"/>
      <c r="EVX6" s="29"/>
      <c r="EVY6" s="29"/>
      <c r="EVZ6" s="29"/>
      <c r="EWA6" s="29"/>
      <c r="EWB6" s="29"/>
      <c r="EWC6" s="29"/>
      <c r="EWD6" s="29"/>
      <c r="EWE6" s="29"/>
      <c r="EWF6" s="29"/>
      <c r="EWG6" s="29"/>
      <c r="EWH6" s="29"/>
      <c r="EWI6" s="29"/>
      <c r="EWJ6" s="29"/>
      <c r="EWK6" s="29"/>
      <c r="EWL6" s="29"/>
      <c r="EWM6" s="29"/>
      <c r="EWN6" s="29"/>
      <c r="EWO6" s="29"/>
      <c r="EWP6" s="29"/>
      <c r="EWQ6" s="29"/>
      <c r="EWR6" s="29"/>
      <c r="EWS6" s="29"/>
      <c r="EWT6" s="29"/>
      <c r="EWU6" s="29"/>
      <c r="EWV6" s="29"/>
      <c r="EWW6" s="29"/>
      <c r="EWX6" s="29"/>
      <c r="EWY6" s="29"/>
      <c r="EWZ6" s="29"/>
      <c r="EXA6" s="29"/>
      <c r="EXB6" s="29"/>
      <c r="EXC6" s="29"/>
      <c r="EXD6" s="29"/>
      <c r="EXE6" s="29"/>
      <c r="EXF6" s="29"/>
      <c r="EXG6" s="29"/>
      <c r="EXH6" s="29"/>
      <c r="EXI6" s="29"/>
      <c r="EXJ6" s="29"/>
      <c r="EXK6" s="29"/>
      <c r="EXL6" s="29"/>
      <c r="EXM6" s="29"/>
      <c r="EXN6" s="29"/>
      <c r="EXO6" s="29"/>
      <c r="EXP6" s="29"/>
      <c r="EXQ6" s="29"/>
      <c r="EXR6" s="29"/>
      <c r="EXS6" s="29"/>
      <c r="EXT6" s="29"/>
      <c r="EXU6" s="29"/>
      <c r="EXV6" s="29"/>
      <c r="EXW6" s="29"/>
      <c r="EXX6" s="29"/>
      <c r="EXY6" s="29"/>
      <c r="EXZ6" s="29"/>
      <c r="EYA6" s="29"/>
      <c r="EYB6" s="29"/>
      <c r="EYC6" s="29"/>
      <c r="EYD6" s="29"/>
      <c r="EYE6" s="29"/>
      <c r="EYF6" s="29"/>
      <c r="EYG6" s="29"/>
      <c r="EYH6" s="29"/>
      <c r="EYI6" s="29"/>
      <c r="EYJ6" s="29"/>
      <c r="EYK6" s="29"/>
      <c r="EYL6" s="29"/>
      <c r="EYM6" s="29"/>
      <c r="EYN6" s="29"/>
      <c r="EYO6" s="29"/>
      <c r="EYP6" s="29"/>
      <c r="EYQ6" s="29"/>
      <c r="EYR6" s="29"/>
      <c r="EYS6" s="29"/>
      <c r="EYT6" s="29"/>
      <c r="EYU6" s="29"/>
      <c r="EYV6" s="29"/>
      <c r="EYW6" s="29"/>
      <c r="EYX6" s="29"/>
      <c r="EYY6" s="29"/>
      <c r="EYZ6" s="29"/>
      <c r="EZA6" s="29"/>
      <c r="EZB6" s="29"/>
      <c r="EZC6" s="29"/>
      <c r="EZD6" s="29"/>
      <c r="EZE6" s="29"/>
      <c r="EZF6" s="29"/>
      <c r="EZG6" s="29"/>
      <c r="EZH6" s="29"/>
      <c r="EZI6" s="29"/>
      <c r="EZJ6" s="29"/>
      <c r="EZK6" s="29"/>
      <c r="EZL6" s="29"/>
      <c r="EZM6" s="29"/>
      <c r="EZN6" s="29"/>
      <c r="EZO6" s="29"/>
      <c r="EZP6" s="29"/>
      <c r="EZQ6" s="29"/>
      <c r="EZR6" s="29"/>
      <c r="EZS6" s="29"/>
      <c r="EZT6" s="29"/>
      <c r="EZU6" s="29"/>
      <c r="EZV6" s="29"/>
      <c r="EZW6" s="29"/>
      <c r="EZX6" s="29"/>
      <c r="EZY6" s="29"/>
      <c r="EZZ6" s="29"/>
      <c r="FAA6" s="29"/>
      <c r="FAB6" s="29"/>
      <c r="FAC6" s="29"/>
      <c r="FAD6" s="29"/>
      <c r="FAE6" s="29"/>
      <c r="FAF6" s="29"/>
      <c r="FAG6" s="29"/>
      <c r="FAH6" s="29"/>
      <c r="FAI6" s="29"/>
      <c r="FAJ6" s="29"/>
      <c r="FAK6" s="29"/>
      <c r="FAL6" s="29"/>
      <c r="FAM6" s="29"/>
      <c r="FAN6" s="29"/>
      <c r="FAO6" s="29"/>
      <c r="FAP6" s="29"/>
      <c r="FAQ6" s="29"/>
      <c r="FAR6" s="29"/>
      <c r="FAS6" s="29"/>
      <c r="FAT6" s="29"/>
      <c r="FAU6" s="29"/>
      <c r="FAV6" s="29"/>
      <c r="FAW6" s="29"/>
      <c r="FAX6" s="29"/>
      <c r="FAY6" s="29"/>
      <c r="FAZ6" s="29"/>
      <c r="FBA6" s="29"/>
      <c r="FBB6" s="29"/>
      <c r="FBC6" s="29"/>
      <c r="FBD6" s="29"/>
      <c r="FBE6" s="29"/>
      <c r="FBF6" s="29"/>
      <c r="FBG6" s="29"/>
      <c r="FBH6" s="29"/>
      <c r="FBI6" s="29"/>
      <c r="FBJ6" s="29"/>
      <c r="FBK6" s="29"/>
      <c r="FBL6" s="29"/>
      <c r="FBM6" s="29"/>
      <c r="FBN6" s="29"/>
      <c r="FBO6" s="29"/>
      <c r="FBP6" s="29"/>
      <c r="FBQ6" s="29"/>
      <c r="FBR6" s="29"/>
      <c r="FBS6" s="29"/>
      <c r="FBT6" s="29"/>
      <c r="FBU6" s="29"/>
      <c r="FBV6" s="29"/>
      <c r="FBW6" s="29"/>
      <c r="FBX6" s="29"/>
      <c r="FBY6" s="29"/>
      <c r="FBZ6" s="29"/>
      <c r="FCA6" s="29"/>
      <c r="FCB6" s="29"/>
      <c r="FCC6" s="29"/>
      <c r="FCD6" s="29"/>
      <c r="FCE6" s="29"/>
      <c r="FCF6" s="29"/>
      <c r="FCG6" s="29"/>
      <c r="FCH6" s="29"/>
      <c r="FCI6" s="29"/>
      <c r="FCJ6" s="29"/>
      <c r="FCK6" s="29"/>
      <c r="FCL6" s="29"/>
      <c r="FCM6" s="29"/>
      <c r="FCN6" s="29"/>
      <c r="FCO6" s="29"/>
      <c r="FCP6" s="29"/>
      <c r="FCQ6" s="29"/>
      <c r="FCR6" s="29"/>
      <c r="FCS6" s="29"/>
      <c r="FCT6" s="29"/>
      <c r="FCU6" s="29"/>
      <c r="FCV6" s="29"/>
      <c r="FCW6" s="29"/>
      <c r="FCX6" s="29"/>
      <c r="FCY6" s="29"/>
      <c r="FCZ6" s="29"/>
      <c r="FDA6" s="29"/>
      <c r="FDB6" s="29"/>
      <c r="FDC6" s="29"/>
      <c r="FDD6" s="29"/>
      <c r="FDE6" s="29"/>
      <c r="FDF6" s="29"/>
      <c r="FDG6" s="29"/>
      <c r="FDH6" s="29"/>
      <c r="FDI6" s="29"/>
      <c r="FDJ6" s="29"/>
      <c r="FDK6" s="29"/>
      <c r="FDL6" s="29"/>
      <c r="FDM6" s="29"/>
      <c r="FDN6" s="29"/>
      <c r="FDO6" s="29"/>
      <c r="FDP6" s="29"/>
      <c r="FDQ6" s="29"/>
      <c r="FDR6" s="29"/>
      <c r="FDS6" s="29"/>
      <c r="FDT6" s="29"/>
      <c r="FDU6" s="29"/>
      <c r="FDV6" s="29"/>
      <c r="FDW6" s="29"/>
      <c r="FDX6" s="29"/>
      <c r="FDY6" s="29"/>
      <c r="FDZ6" s="29"/>
      <c r="FEA6" s="29"/>
      <c r="FEB6" s="29"/>
      <c r="FEC6" s="29"/>
      <c r="FED6" s="29"/>
      <c r="FEE6" s="29"/>
      <c r="FEF6" s="29"/>
      <c r="FEG6" s="29"/>
      <c r="FEH6" s="29"/>
      <c r="FEI6" s="29"/>
      <c r="FEJ6" s="29"/>
      <c r="FEK6" s="29"/>
      <c r="FEL6" s="29"/>
      <c r="FEM6" s="29"/>
      <c r="FEN6" s="29"/>
      <c r="FEO6" s="29"/>
      <c r="FEP6" s="29"/>
      <c r="FEQ6" s="29"/>
      <c r="FER6" s="29"/>
      <c r="FES6" s="29"/>
      <c r="FET6" s="29"/>
      <c r="FEU6" s="29"/>
      <c r="FEV6" s="29"/>
      <c r="FEW6" s="29"/>
      <c r="FEX6" s="29"/>
      <c r="FEY6" s="29"/>
      <c r="FEZ6" s="29"/>
      <c r="FFA6" s="29"/>
      <c r="FFB6" s="29"/>
      <c r="FFC6" s="29"/>
      <c r="FFD6" s="29"/>
      <c r="FFE6" s="29"/>
      <c r="FFF6" s="29"/>
      <c r="FFG6" s="29"/>
      <c r="FFH6" s="29"/>
      <c r="FFI6" s="29"/>
      <c r="FFJ6" s="29"/>
      <c r="FFK6" s="29"/>
      <c r="FFL6" s="29"/>
      <c r="FFM6" s="29"/>
      <c r="FFN6" s="29"/>
      <c r="FFO6" s="29"/>
      <c r="FFP6" s="29"/>
      <c r="FFQ6" s="29"/>
      <c r="FFR6" s="29"/>
      <c r="FFS6" s="29"/>
      <c r="FFT6" s="29"/>
      <c r="FFU6" s="29"/>
      <c r="FFV6" s="29"/>
      <c r="FFW6" s="29"/>
      <c r="FFX6" s="29"/>
      <c r="FFY6" s="29"/>
      <c r="FFZ6" s="29"/>
      <c r="FGA6" s="29"/>
      <c r="FGB6" s="29"/>
      <c r="FGC6" s="29"/>
      <c r="FGD6" s="29"/>
      <c r="FGE6" s="29"/>
      <c r="FGF6" s="29"/>
      <c r="FGG6" s="29"/>
      <c r="FGH6" s="29"/>
      <c r="FGI6" s="29"/>
      <c r="FGJ6" s="29"/>
      <c r="FGK6" s="29"/>
      <c r="FGL6" s="29"/>
      <c r="FGM6" s="29"/>
      <c r="FGN6" s="29"/>
      <c r="FGO6" s="29"/>
      <c r="FGP6" s="29"/>
      <c r="FGQ6" s="29"/>
      <c r="FGR6" s="29"/>
      <c r="FGS6" s="29"/>
      <c r="FGT6" s="29"/>
      <c r="FGU6" s="29"/>
      <c r="FGV6" s="29"/>
      <c r="FGW6" s="29"/>
      <c r="FGX6" s="29"/>
      <c r="FGY6" s="29"/>
      <c r="FGZ6" s="29"/>
      <c r="FHA6" s="29"/>
      <c r="FHB6" s="29"/>
      <c r="FHC6" s="29"/>
      <c r="FHD6" s="29"/>
      <c r="FHE6" s="29"/>
      <c r="FHF6" s="29"/>
      <c r="FHG6" s="29"/>
      <c r="FHH6" s="29"/>
      <c r="FHI6" s="29"/>
      <c r="FHJ6" s="29"/>
      <c r="FHK6" s="29"/>
      <c r="FHL6" s="29"/>
      <c r="FHM6" s="29"/>
      <c r="FHN6" s="29"/>
      <c r="FHO6" s="29"/>
      <c r="FHP6" s="29"/>
      <c r="FHQ6" s="29"/>
      <c r="FHR6" s="29"/>
      <c r="FHS6" s="29"/>
      <c r="FHT6" s="29"/>
      <c r="FHU6" s="29"/>
      <c r="FHV6" s="29"/>
      <c r="FHW6" s="29"/>
      <c r="FHX6" s="29"/>
      <c r="FHY6" s="29"/>
      <c r="FHZ6" s="29"/>
      <c r="FIA6" s="29"/>
      <c r="FIB6" s="29"/>
      <c r="FIC6" s="29"/>
      <c r="FID6" s="29"/>
      <c r="FIE6" s="29"/>
      <c r="FIF6" s="29"/>
      <c r="FIG6" s="29"/>
      <c r="FIH6" s="29"/>
      <c r="FII6" s="29"/>
      <c r="FIJ6" s="29"/>
      <c r="FIK6" s="29"/>
      <c r="FIL6" s="29"/>
      <c r="FIM6" s="29"/>
      <c r="FIN6" s="29"/>
      <c r="FIO6" s="29"/>
      <c r="FIP6" s="29"/>
      <c r="FIQ6" s="29"/>
      <c r="FIR6" s="29"/>
      <c r="FIS6" s="29"/>
      <c r="FIT6" s="29"/>
      <c r="FIU6" s="29"/>
      <c r="FIV6" s="29"/>
      <c r="FIW6" s="29"/>
      <c r="FIX6" s="29"/>
      <c r="FIY6" s="29"/>
      <c r="FIZ6" s="29"/>
      <c r="FJA6" s="29"/>
      <c r="FJB6" s="29"/>
      <c r="FJC6" s="29"/>
      <c r="FJD6" s="29"/>
      <c r="FJE6" s="29"/>
      <c r="FJF6" s="29"/>
      <c r="FJG6" s="29"/>
      <c r="FJH6" s="29"/>
      <c r="FJI6" s="29"/>
      <c r="FJJ6" s="29"/>
      <c r="FJK6" s="29"/>
      <c r="FJL6" s="29"/>
      <c r="FJM6" s="29"/>
      <c r="FJN6" s="29"/>
      <c r="FJO6" s="29"/>
      <c r="FJP6" s="29"/>
      <c r="FJQ6" s="29"/>
      <c r="FJR6" s="29"/>
      <c r="FJS6" s="29"/>
      <c r="FJT6" s="29"/>
      <c r="FJU6" s="29"/>
      <c r="FJV6" s="29"/>
      <c r="FJW6" s="29"/>
      <c r="FJX6" s="29"/>
      <c r="FJY6" s="29"/>
      <c r="FJZ6" s="29"/>
      <c r="FKA6" s="29"/>
      <c r="FKB6" s="29"/>
      <c r="FKC6" s="29"/>
      <c r="FKD6" s="29"/>
      <c r="FKE6" s="29"/>
      <c r="FKF6" s="29"/>
      <c r="FKG6" s="29"/>
      <c r="FKH6" s="29"/>
      <c r="FKI6" s="29"/>
      <c r="FKJ6" s="29"/>
      <c r="FKK6" s="29"/>
      <c r="FKL6" s="29"/>
      <c r="FKM6" s="29"/>
      <c r="FKN6" s="29"/>
      <c r="FKO6" s="29"/>
      <c r="FKP6" s="29"/>
      <c r="FKQ6" s="29"/>
      <c r="FKR6" s="29"/>
      <c r="FKS6" s="29"/>
      <c r="FKT6" s="29"/>
      <c r="FKU6" s="29"/>
      <c r="FKV6" s="29"/>
      <c r="FKW6" s="29"/>
      <c r="FKX6" s="29"/>
      <c r="FKY6" s="29"/>
      <c r="FKZ6" s="29"/>
      <c r="FLA6" s="29"/>
      <c r="FLB6" s="29"/>
      <c r="FLC6" s="29"/>
      <c r="FLD6" s="29"/>
      <c r="FLE6" s="29"/>
      <c r="FLF6" s="29"/>
      <c r="FLG6" s="29"/>
      <c r="FLH6" s="29"/>
      <c r="FLI6" s="29"/>
      <c r="FLJ6" s="29"/>
      <c r="FLK6" s="29"/>
      <c r="FLL6" s="29"/>
      <c r="FLM6" s="29"/>
      <c r="FLN6" s="29"/>
      <c r="FLO6" s="29"/>
      <c r="FLP6" s="29"/>
      <c r="FLQ6" s="29"/>
      <c r="FLR6" s="29"/>
      <c r="FLS6" s="29"/>
      <c r="FLT6" s="29"/>
      <c r="FLU6" s="29"/>
      <c r="FLV6" s="29"/>
      <c r="FLW6" s="29"/>
      <c r="FLX6" s="29"/>
      <c r="FLY6" s="29"/>
      <c r="FLZ6" s="29"/>
      <c r="FMA6" s="29"/>
      <c r="FMB6" s="29"/>
      <c r="FMC6" s="29"/>
      <c r="FMD6" s="29"/>
      <c r="FME6" s="29"/>
      <c r="FMF6" s="29"/>
      <c r="FMG6" s="29"/>
      <c r="FMH6" s="29"/>
      <c r="FMI6" s="29"/>
      <c r="FMJ6" s="29"/>
      <c r="FMK6" s="29"/>
      <c r="FML6" s="29"/>
      <c r="FMM6" s="29"/>
      <c r="FMN6" s="29"/>
      <c r="FMO6" s="29"/>
      <c r="FMP6" s="29"/>
      <c r="FMQ6" s="29"/>
      <c r="FMR6" s="29"/>
      <c r="FMS6" s="29"/>
      <c r="FMT6" s="29"/>
      <c r="FMU6" s="29"/>
      <c r="FMV6" s="29"/>
      <c r="FMW6" s="29"/>
      <c r="FMX6" s="29"/>
      <c r="FMY6" s="29"/>
      <c r="FMZ6" s="29"/>
      <c r="FNA6" s="29"/>
      <c r="FNB6" s="29"/>
      <c r="FNC6" s="29"/>
      <c r="FND6" s="29"/>
      <c r="FNE6" s="29"/>
      <c r="FNF6" s="29"/>
      <c r="FNG6" s="29"/>
    </row>
    <row r="7" spans="1:4431 13124:16382" ht="25.8" x14ac:dyDescent="0.3">
      <c r="A7" s="124"/>
      <c r="B7" s="218"/>
      <c r="C7" s="47"/>
      <c r="D7" s="48"/>
      <c r="E7" s="47"/>
      <c r="F7" s="49"/>
      <c r="G7" s="43"/>
      <c r="H7" s="44"/>
      <c r="I7" s="233">
        <f>IF(G7="",H7,H7*G7)</f>
        <v>0</v>
      </c>
      <c r="J7" s="233">
        <f ca="1">IF(I7&lt;0,"",IF(OFFSET(I7,1,0)&lt;0,OFFSET(I7,1,0)+I7,I7))</f>
        <v>0</v>
      </c>
      <c r="K7" s="233">
        <f ca="1">J7</f>
        <v>0</v>
      </c>
      <c r="L7" s="233">
        <f ca="1">IF(K7="","",K7*$I$165)</f>
        <v>0</v>
      </c>
      <c r="M7" s="233">
        <f ca="1">IFERROR(IF(($I$164*$I$165)&gt;$I$167,((L7/($I$164*$I$165))*$I$167),L7),"")</f>
        <v>0</v>
      </c>
      <c r="N7" s="236"/>
      <c r="O7" s="233">
        <f ca="1">IF(M7="","",M7-N7)</f>
        <v>0</v>
      </c>
      <c r="P7" s="237"/>
      <c r="Q7" s="233">
        <f t="shared" ref="Q7:Q8" ca="1" si="3">IF(O7="","",O7*P7)</f>
        <v>0</v>
      </c>
      <c r="R7" s="234">
        <f t="shared" ref="R7:R8" ca="1" si="4">IF(Q7="","",O7-Q7)</f>
        <v>0</v>
      </c>
      <c r="S7" s="26"/>
      <c r="T7" s="26"/>
      <c r="U7" s="26"/>
      <c r="V7" s="26"/>
      <c r="FNH7" s="16"/>
      <c r="FNI7" s="16"/>
      <c r="FNJ7" s="16"/>
      <c r="FNK7" s="16"/>
      <c r="SJT7" s="26"/>
      <c r="SJU7" s="26"/>
      <c r="SJV7" s="26"/>
      <c r="SJW7" s="26"/>
      <c r="SJX7" s="26"/>
      <c r="SJY7" s="26"/>
      <c r="SJZ7" s="26"/>
      <c r="SKA7" s="26"/>
      <c r="SKB7" s="26"/>
      <c r="SKC7" s="26"/>
      <c r="SKD7" s="26"/>
      <c r="SKE7" s="26"/>
      <c r="SKF7" s="26"/>
      <c r="SKG7" s="26"/>
      <c r="SKH7" s="26"/>
      <c r="SKI7" s="26"/>
      <c r="SKJ7" s="26"/>
      <c r="SKK7" s="26"/>
      <c r="SKL7" s="26"/>
      <c r="SKM7" s="26"/>
      <c r="SKN7" s="26"/>
      <c r="SKO7" s="26"/>
      <c r="SKP7" s="26"/>
      <c r="SKQ7" s="26"/>
      <c r="SKR7" s="26"/>
      <c r="SKS7" s="26"/>
      <c r="SKT7" s="26"/>
      <c r="SKU7" s="26"/>
      <c r="SKV7" s="26"/>
      <c r="SKW7" s="26"/>
      <c r="SKX7" s="26"/>
      <c r="SKY7" s="26"/>
      <c r="SKZ7" s="26"/>
      <c r="SLA7" s="26"/>
      <c r="SLB7" s="26"/>
      <c r="SLC7" s="26"/>
      <c r="SLD7" s="26"/>
      <c r="SLE7" s="26"/>
      <c r="SLF7" s="26"/>
      <c r="SLG7" s="26"/>
      <c r="SLH7" s="26"/>
      <c r="SLI7" s="26"/>
      <c r="SLJ7" s="26"/>
      <c r="SLK7" s="26"/>
      <c r="SLL7" s="26"/>
      <c r="SLM7" s="26"/>
      <c r="SLN7" s="26"/>
      <c r="SLO7" s="26"/>
      <c r="SLP7" s="26"/>
      <c r="SLQ7" s="26"/>
      <c r="SLR7" s="26"/>
      <c r="SLS7" s="26"/>
      <c r="SLT7" s="26"/>
      <c r="SLU7" s="26"/>
      <c r="SLV7" s="26"/>
      <c r="SLW7" s="26"/>
      <c r="SLX7" s="26"/>
      <c r="SLY7" s="26"/>
      <c r="SLZ7" s="26"/>
      <c r="SMA7" s="26"/>
      <c r="SMB7" s="26"/>
      <c r="SMC7" s="26"/>
      <c r="SMD7" s="26"/>
      <c r="SME7" s="26"/>
      <c r="SMF7" s="26"/>
      <c r="SMG7" s="26"/>
      <c r="SMH7" s="26"/>
      <c r="SMI7" s="26"/>
      <c r="SMJ7" s="26"/>
      <c r="SMK7" s="26"/>
      <c r="SML7" s="26"/>
      <c r="SMM7" s="26"/>
      <c r="SMN7" s="26"/>
      <c r="SMO7" s="26"/>
      <c r="SMP7" s="26"/>
      <c r="SMQ7" s="26"/>
      <c r="SMR7" s="26"/>
      <c r="SMS7" s="26"/>
      <c r="SMT7" s="26"/>
      <c r="SMU7" s="26"/>
      <c r="SMV7" s="26"/>
      <c r="SMW7" s="26"/>
      <c r="SMX7" s="26"/>
      <c r="SMY7" s="26"/>
      <c r="SMZ7" s="26"/>
      <c r="SNA7" s="26"/>
      <c r="SNB7" s="26"/>
      <c r="SNC7" s="26"/>
      <c r="SND7" s="26"/>
      <c r="SNE7" s="26"/>
      <c r="SNF7" s="26"/>
      <c r="SNG7" s="26"/>
      <c r="SNH7" s="26"/>
      <c r="SNI7" s="26"/>
      <c r="SNJ7" s="26"/>
      <c r="SNK7" s="26"/>
      <c r="SNL7" s="26"/>
      <c r="SNM7" s="26"/>
      <c r="SNN7" s="26"/>
      <c r="SNO7" s="26"/>
      <c r="SNP7" s="26"/>
      <c r="SNQ7" s="26"/>
      <c r="SNR7" s="26"/>
      <c r="SNS7" s="26"/>
      <c r="SNT7" s="26"/>
      <c r="SNU7" s="26"/>
      <c r="SNV7" s="26"/>
      <c r="SNW7" s="26"/>
      <c r="SNX7" s="26"/>
      <c r="SNY7" s="26"/>
      <c r="SNZ7" s="26"/>
      <c r="SOA7" s="26"/>
      <c r="SOB7" s="26"/>
      <c r="SOC7" s="26"/>
      <c r="SOD7" s="26"/>
      <c r="SOE7" s="26"/>
      <c r="SOF7" s="26"/>
      <c r="SOG7" s="26"/>
      <c r="SOH7" s="26"/>
      <c r="SOI7" s="26"/>
      <c r="SOJ7" s="26"/>
      <c r="SOK7" s="26"/>
      <c r="SOL7" s="26"/>
      <c r="SOM7" s="26"/>
      <c r="SON7" s="26"/>
      <c r="SOO7" s="26"/>
      <c r="SOP7" s="26"/>
      <c r="SOQ7" s="26"/>
      <c r="SOR7" s="26"/>
      <c r="SOS7" s="26"/>
      <c r="SOT7" s="26"/>
      <c r="SOU7" s="26"/>
      <c r="SOV7" s="26"/>
      <c r="SOW7" s="26"/>
      <c r="SOX7" s="26"/>
      <c r="SOY7" s="26"/>
      <c r="SOZ7" s="26"/>
      <c r="SPA7" s="26"/>
      <c r="SPB7" s="26"/>
      <c r="SPC7" s="26"/>
      <c r="SPD7" s="26"/>
      <c r="SPE7" s="26"/>
      <c r="SPF7" s="26"/>
      <c r="SPG7" s="26"/>
      <c r="SPH7" s="26"/>
      <c r="SPI7" s="26"/>
      <c r="SPJ7" s="26"/>
      <c r="SPK7" s="26"/>
      <c r="SPL7" s="26"/>
      <c r="SPM7" s="26"/>
      <c r="SPN7" s="26"/>
      <c r="SPO7" s="26"/>
      <c r="SPP7" s="26"/>
      <c r="SPQ7" s="26"/>
      <c r="SPR7" s="26"/>
      <c r="SPS7" s="26"/>
      <c r="SPT7" s="26"/>
      <c r="SPU7" s="26"/>
      <c r="SPV7" s="26"/>
      <c r="SPW7" s="26"/>
      <c r="SPX7" s="26"/>
      <c r="SPY7" s="26"/>
      <c r="SPZ7" s="26"/>
      <c r="SQA7" s="26"/>
      <c r="SQB7" s="26"/>
      <c r="SQC7" s="26"/>
      <c r="SQD7" s="26"/>
      <c r="SQE7" s="26"/>
      <c r="SQF7" s="26"/>
      <c r="SQG7" s="26"/>
      <c r="SQH7" s="26"/>
      <c r="SQI7" s="26"/>
      <c r="SQJ7" s="26"/>
      <c r="SQK7" s="26"/>
      <c r="SQL7" s="26"/>
      <c r="SQM7" s="26"/>
      <c r="SQN7" s="26"/>
      <c r="SQO7" s="26"/>
      <c r="SQP7" s="26"/>
      <c r="SQQ7" s="26"/>
      <c r="SQR7" s="26"/>
      <c r="SQS7" s="26"/>
      <c r="SQT7" s="26"/>
      <c r="SQU7" s="26"/>
      <c r="SQV7" s="26"/>
      <c r="SQW7" s="26"/>
      <c r="SQX7" s="26"/>
      <c r="SQY7" s="26"/>
      <c r="SQZ7" s="26"/>
      <c r="SRA7" s="26"/>
      <c r="SRB7" s="26"/>
      <c r="SRC7" s="26"/>
      <c r="SRD7" s="26"/>
      <c r="SRE7" s="26"/>
      <c r="SRF7" s="26"/>
      <c r="SRG7" s="26"/>
      <c r="SRH7" s="26"/>
      <c r="SRI7" s="26"/>
      <c r="SRJ7" s="26"/>
      <c r="SRK7" s="26"/>
      <c r="SRL7" s="26"/>
      <c r="SRM7" s="26"/>
      <c r="SRN7" s="26"/>
      <c r="SRO7" s="26"/>
      <c r="SRP7" s="26"/>
      <c r="SRQ7" s="26"/>
      <c r="SRR7" s="26"/>
      <c r="SRS7" s="26"/>
      <c r="SRT7" s="26"/>
      <c r="SRU7" s="26"/>
      <c r="SRV7" s="26"/>
      <c r="SRW7" s="26"/>
      <c r="SRX7" s="26"/>
      <c r="SRY7" s="26"/>
      <c r="SRZ7" s="26"/>
      <c r="SSA7" s="26"/>
      <c r="SSB7" s="26"/>
      <c r="SSC7" s="26"/>
      <c r="SSD7" s="26"/>
      <c r="SSE7" s="26"/>
      <c r="SSF7" s="26"/>
      <c r="SSG7" s="26"/>
      <c r="SSH7" s="26"/>
      <c r="SSI7" s="26"/>
      <c r="SSJ7" s="26"/>
      <c r="SSK7" s="26"/>
      <c r="SSL7" s="26"/>
      <c r="SSM7" s="26"/>
      <c r="SSN7" s="26"/>
      <c r="SSO7" s="26"/>
      <c r="SSP7" s="26"/>
      <c r="SSQ7" s="26"/>
      <c r="SSR7" s="26"/>
      <c r="SSS7" s="26"/>
      <c r="SST7" s="26"/>
      <c r="SSU7" s="26"/>
      <c r="SSV7" s="26"/>
      <c r="SSW7" s="26"/>
      <c r="SSX7" s="26"/>
      <c r="SSY7" s="26"/>
      <c r="SSZ7" s="26"/>
      <c r="STA7" s="26"/>
      <c r="STB7" s="26"/>
      <c r="STC7" s="26"/>
      <c r="STD7" s="26"/>
      <c r="STE7" s="26"/>
      <c r="STF7" s="26"/>
      <c r="STG7" s="26"/>
      <c r="STH7" s="26"/>
      <c r="STI7" s="26"/>
      <c r="STJ7" s="26"/>
      <c r="STK7" s="26"/>
      <c r="STL7" s="26"/>
      <c r="STM7" s="26"/>
      <c r="STN7" s="26"/>
      <c r="STO7" s="26"/>
      <c r="STP7" s="26"/>
      <c r="STQ7" s="26"/>
      <c r="STR7" s="26"/>
      <c r="STS7" s="26"/>
      <c r="STT7" s="26"/>
      <c r="STU7" s="26"/>
      <c r="STV7" s="26"/>
      <c r="STW7" s="26"/>
      <c r="STX7" s="26"/>
      <c r="STY7" s="26"/>
      <c r="STZ7" s="26"/>
      <c r="SUA7" s="26"/>
      <c r="SUB7" s="26"/>
      <c r="SUC7" s="26"/>
      <c r="SUD7" s="26"/>
      <c r="SUE7" s="26"/>
      <c r="SUF7" s="26"/>
      <c r="SUG7" s="26"/>
      <c r="SUH7" s="26"/>
      <c r="SUI7" s="26"/>
      <c r="SUJ7" s="26"/>
      <c r="SUK7" s="26"/>
      <c r="SUL7" s="26"/>
      <c r="SUM7" s="26"/>
      <c r="SUN7" s="26"/>
      <c r="SUO7" s="26"/>
      <c r="SUP7" s="26"/>
      <c r="SUQ7" s="26"/>
      <c r="SUR7" s="26"/>
      <c r="SUS7" s="26"/>
      <c r="SUT7" s="26"/>
      <c r="SUU7" s="26"/>
      <c r="SUV7" s="26"/>
      <c r="SUW7" s="26"/>
      <c r="SUX7" s="26"/>
      <c r="SUY7" s="26"/>
      <c r="SUZ7" s="26"/>
      <c r="SVA7" s="26"/>
      <c r="SVB7" s="26"/>
      <c r="SVC7" s="26"/>
      <c r="SVD7" s="26"/>
      <c r="SVE7" s="26"/>
      <c r="SVF7" s="26"/>
      <c r="SVG7" s="26"/>
      <c r="SVH7" s="26"/>
      <c r="SVI7" s="26"/>
      <c r="SVJ7" s="26"/>
      <c r="SVK7" s="26"/>
      <c r="SVL7" s="26"/>
      <c r="SVM7" s="26"/>
      <c r="SVN7" s="26"/>
      <c r="SVO7" s="26"/>
      <c r="SVP7" s="26"/>
      <c r="SVQ7" s="26"/>
      <c r="SVR7" s="26"/>
      <c r="SVS7" s="26"/>
      <c r="SVT7" s="26"/>
      <c r="SVU7" s="26"/>
      <c r="SVV7" s="26"/>
      <c r="SVW7" s="26"/>
      <c r="SVX7" s="26"/>
      <c r="SVY7" s="26"/>
      <c r="SVZ7" s="26"/>
      <c r="SWA7" s="26"/>
      <c r="SWB7" s="26"/>
      <c r="SWC7" s="26"/>
      <c r="SWD7" s="26"/>
      <c r="SWE7" s="26"/>
      <c r="SWF7" s="26"/>
      <c r="SWG7" s="26"/>
      <c r="SWH7" s="26"/>
      <c r="SWI7" s="26"/>
      <c r="SWJ7" s="26"/>
      <c r="SWK7" s="26"/>
      <c r="SWL7" s="26"/>
      <c r="SWM7" s="26"/>
      <c r="SWN7" s="26"/>
      <c r="SWO7" s="26"/>
      <c r="SWP7" s="26"/>
      <c r="SWQ7" s="26"/>
      <c r="SWR7" s="26"/>
      <c r="SWS7" s="26"/>
      <c r="SWT7" s="26"/>
      <c r="SWU7" s="26"/>
      <c r="SWV7" s="26"/>
      <c r="SWW7" s="26"/>
      <c r="SWX7" s="26"/>
      <c r="SWY7" s="26"/>
      <c r="SWZ7" s="26"/>
      <c r="SXA7" s="26"/>
      <c r="SXB7" s="26"/>
      <c r="SXC7" s="26"/>
      <c r="SXD7" s="26"/>
      <c r="SXE7" s="26"/>
      <c r="SXF7" s="26"/>
      <c r="SXG7" s="26"/>
      <c r="SXH7" s="26"/>
      <c r="SXI7" s="26"/>
      <c r="SXJ7" s="26"/>
      <c r="SXK7" s="26"/>
      <c r="SXL7" s="26"/>
      <c r="SXM7" s="26"/>
      <c r="SXN7" s="26"/>
      <c r="SXO7" s="26"/>
      <c r="SXP7" s="26"/>
      <c r="SXQ7" s="26"/>
      <c r="SXR7" s="26"/>
      <c r="SXS7" s="26"/>
      <c r="SXT7" s="26"/>
      <c r="SXU7" s="26"/>
      <c r="SXV7" s="26"/>
      <c r="SXW7" s="26"/>
      <c r="SXX7" s="26"/>
      <c r="SXY7" s="26"/>
      <c r="SXZ7" s="26"/>
      <c r="SYA7" s="26"/>
      <c r="SYB7" s="26"/>
      <c r="SYC7" s="26"/>
      <c r="SYD7" s="26"/>
      <c r="SYE7" s="26"/>
      <c r="SYF7" s="26"/>
      <c r="SYG7" s="26"/>
      <c r="SYH7" s="26"/>
      <c r="SYI7" s="26"/>
      <c r="SYJ7" s="26"/>
      <c r="SYK7" s="26"/>
      <c r="SYL7" s="26"/>
      <c r="SYM7" s="26"/>
      <c r="SYN7" s="26"/>
      <c r="SYO7" s="26"/>
      <c r="SYP7" s="26"/>
      <c r="SYQ7" s="26"/>
      <c r="SYR7" s="26"/>
      <c r="SYS7" s="26"/>
      <c r="SYT7" s="26"/>
      <c r="SYU7" s="26"/>
      <c r="SYV7" s="26"/>
      <c r="SYW7" s="26"/>
      <c r="SYX7" s="26"/>
      <c r="SYY7" s="26"/>
      <c r="SYZ7" s="26"/>
      <c r="SZA7" s="26"/>
      <c r="SZB7" s="26"/>
      <c r="SZC7" s="26"/>
      <c r="SZD7" s="26"/>
      <c r="SZE7" s="26"/>
      <c r="SZF7" s="26"/>
      <c r="SZG7" s="26"/>
      <c r="SZH7" s="26"/>
      <c r="SZI7" s="26"/>
      <c r="SZJ7" s="26"/>
      <c r="SZK7" s="26"/>
      <c r="SZL7" s="26"/>
      <c r="SZM7" s="26"/>
      <c r="SZN7" s="26"/>
      <c r="SZO7" s="26"/>
      <c r="SZP7" s="26"/>
      <c r="SZQ7" s="26"/>
      <c r="SZR7" s="26"/>
      <c r="SZS7" s="26"/>
      <c r="SZT7" s="26"/>
      <c r="SZU7" s="26"/>
      <c r="SZV7" s="26"/>
      <c r="SZW7" s="26"/>
      <c r="SZX7" s="26"/>
      <c r="SZY7" s="26"/>
      <c r="SZZ7" s="26"/>
      <c r="TAA7" s="26"/>
      <c r="TAB7" s="26"/>
      <c r="TAC7" s="26"/>
      <c r="TAD7" s="26"/>
      <c r="TAE7" s="26"/>
      <c r="TAF7" s="26"/>
      <c r="TAG7" s="26"/>
      <c r="TAH7" s="26"/>
      <c r="TAI7" s="26"/>
      <c r="TAJ7" s="26"/>
      <c r="TAK7" s="26"/>
      <c r="TAL7" s="26"/>
      <c r="TAM7" s="26"/>
      <c r="TAN7" s="26"/>
      <c r="TAO7" s="26"/>
      <c r="TAP7" s="26"/>
      <c r="TAQ7" s="26"/>
      <c r="TAR7" s="26"/>
      <c r="TAS7" s="26"/>
      <c r="TAT7" s="26"/>
      <c r="TAU7" s="26"/>
      <c r="TAV7" s="26"/>
      <c r="TAW7" s="26"/>
      <c r="TAX7" s="26"/>
      <c r="TAY7" s="26"/>
      <c r="TAZ7" s="26"/>
      <c r="TBA7" s="26"/>
      <c r="TBB7" s="26"/>
      <c r="TBC7" s="26"/>
      <c r="TBD7" s="26"/>
      <c r="TBE7" s="26"/>
      <c r="TBF7" s="26"/>
      <c r="TBG7" s="26"/>
      <c r="TBH7" s="26"/>
      <c r="TBI7" s="26"/>
      <c r="TBJ7" s="26"/>
      <c r="TBK7" s="26"/>
      <c r="TBL7" s="26"/>
      <c r="TBM7" s="26"/>
      <c r="TBN7" s="26"/>
      <c r="TBO7" s="26"/>
      <c r="TBP7" s="26"/>
      <c r="TBQ7" s="26"/>
      <c r="TBR7" s="26"/>
      <c r="TBS7" s="26"/>
      <c r="TBT7" s="26"/>
      <c r="TBU7" s="26"/>
      <c r="TBV7" s="26"/>
      <c r="TBW7" s="26"/>
      <c r="TBX7" s="26"/>
      <c r="TBY7" s="26"/>
      <c r="TBZ7" s="26"/>
      <c r="TCA7" s="26"/>
      <c r="TCB7" s="26"/>
      <c r="TCC7" s="26"/>
      <c r="TCD7" s="26"/>
      <c r="TCE7" s="26"/>
      <c r="TCF7" s="26"/>
      <c r="TCG7" s="26"/>
      <c r="TCH7" s="26"/>
      <c r="TCI7" s="26"/>
      <c r="TCJ7" s="26"/>
      <c r="TCK7" s="26"/>
      <c r="TCL7" s="26"/>
      <c r="TCM7" s="26"/>
      <c r="TCN7" s="26"/>
      <c r="TCO7" s="26"/>
      <c r="TCP7" s="26"/>
      <c r="TCQ7" s="26"/>
      <c r="TCR7" s="26"/>
      <c r="TCS7" s="26"/>
      <c r="TCT7" s="26"/>
      <c r="TCU7" s="26"/>
      <c r="TCV7" s="26"/>
      <c r="TCW7" s="26"/>
      <c r="TCX7" s="26"/>
      <c r="TCY7" s="26"/>
      <c r="TCZ7" s="26"/>
      <c r="TDA7" s="26"/>
      <c r="TDB7" s="26"/>
      <c r="TDC7" s="26"/>
      <c r="TDD7" s="26"/>
      <c r="TDE7" s="26"/>
      <c r="TDF7" s="26"/>
      <c r="TDG7" s="26"/>
      <c r="TDH7" s="26"/>
      <c r="TDI7" s="26"/>
      <c r="TDJ7" s="26"/>
      <c r="TDK7" s="26"/>
      <c r="TDL7" s="26"/>
      <c r="TDM7" s="26"/>
      <c r="TDN7" s="26"/>
      <c r="TDO7" s="26"/>
      <c r="TDP7" s="26"/>
      <c r="TDQ7" s="26"/>
      <c r="TDR7" s="26"/>
      <c r="TDS7" s="26"/>
      <c r="TDT7" s="26"/>
      <c r="TDU7" s="26"/>
      <c r="TDV7" s="26"/>
      <c r="TDW7" s="26"/>
      <c r="TDX7" s="26"/>
      <c r="TDY7" s="26"/>
      <c r="TDZ7" s="26"/>
      <c r="TEA7" s="26"/>
      <c r="TEB7" s="26"/>
      <c r="TEC7" s="26"/>
      <c r="TED7" s="26"/>
      <c r="TEE7" s="26"/>
      <c r="TEF7" s="26"/>
      <c r="TEG7" s="26"/>
      <c r="TEH7" s="26"/>
      <c r="TEI7" s="26"/>
      <c r="TEJ7" s="26"/>
      <c r="TEK7" s="26"/>
      <c r="TEL7" s="26"/>
      <c r="TEM7" s="26"/>
      <c r="TEN7" s="26"/>
      <c r="TEO7" s="26"/>
      <c r="TEP7" s="26"/>
      <c r="TEQ7" s="26"/>
      <c r="TER7" s="26"/>
      <c r="TES7" s="26"/>
      <c r="TET7" s="26"/>
      <c r="TEU7" s="26"/>
      <c r="TEV7" s="26"/>
      <c r="TEW7" s="26"/>
      <c r="TEX7" s="26"/>
      <c r="TEY7" s="26"/>
      <c r="TEZ7" s="26"/>
      <c r="TFA7" s="26"/>
      <c r="TFB7" s="26"/>
      <c r="TFC7" s="26"/>
      <c r="TFD7" s="26"/>
      <c r="TFE7" s="26"/>
      <c r="TFF7" s="26"/>
      <c r="TFG7" s="26"/>
      <c r="TFH7" s="26"/>
      <c r="TFI7" s="26"/>
      <c r="TFJ7" s="26"/>
      <c r="TFK7" s="26"/>
      <c r="TFL7" s="26"/>
      <c r="TFM7" s="26"/>
      <c r="TFN7" s="26"/>
      <c r="TFO7" s="26"/>
      <c r="TFP7" s="26"/>
      <c r="TFQ7" s="26"/>
      <c r="TFR7" s="26"/>
      <c r="TFS7" s="26"/>
      <c r="TFT7" s="26"/>
      <c r="TFU7" s="26"/>
      <c r="TFV7" s="26"/>
      <c r="TFW7" s="26"/>
      <c r="TFX7" s="26"/>
      <c r="TFY7" s="26"/>
      <c r="TFZ7" s="26"/>
      <c r="TGA7" s="26"/>
      <c r="TGB7" s="26"/>
      <c r="TGC7" s="26"/>
      <c r="TGD7" s="26"/>
      <c r="TGE7" s="26"/>
      <c r="TGF7" s="26"/>
      <c r="TGG7" s="26"/>
      <c r="TGH7" s="26"/>
      <c r="TGI7" s="26"/>
      <c r="TGJ7" s="26"/>
      <c r="TGK7" s="26"/>
      <c r="TGL7" s="26"/>
      <c r="TGM7" s="26"/>
      <c r="TGN7" s="26"/>
      <c r="TGO7" s="26"/>
      <c r="TGP7" s="26"/>
      <c r="TGQ7" s="26"/>
      <c r="TGR7" s="26"/>
      <c r="TGS7" s="26"/>
      <c r="TGT7" s="26"/>
      <c r="TGU7" s="26"/>
      <c r="TGV7" s="26"/>
      <c r="TGW7" s="26"/>
      <c r="TGX7" s="26"/>
      <c r="TGY7" s="26"/>
      <c r="TGZ7" s="26"/>
      <c r="THA7" s="26"/>
      <c r="THB7" s="26"/>
      <c r="THC7" s="26"/>
      <c r="THD7" s="26"/>
      <c r="THE7" s="26"/>
      <c r="THF7" s="26"/>
      <c r="THG7" s="26"/>
      <c r="THH7" s="26"/>
      <c r="THI7" s="26"/>
      <c r="THJ7" s="26"/>
      <c r="THK7" s="26"/>
      <c r="THL7" s="26"/>
      <c r="THM7" s="26"/>
      <c r="THN7" s="26"/>
      <c r="THO7" s="26"/>
      <c r="THP7" s="26"/>
      <c r="THQ7" s="26"/>
      <c r="THR7" s="26"/>
      <c r="THS7" s="26"/>
      <c r="THT7" s="26"/>
      <c r="THU7" s="26"/>
      <c r="THV7" s="26"/>
      <c r="THW7" s="26"/>
      <c r="THX7" s="26"/>
      <c r="THY7" s="26"/>
      <c r="THZ7" s="26"/>
      <c r="TIA7" s="26"/>
      <c r="TIB7" s="26"/>
      <c r="TIC7" s="26"/>
      <c r="TID7" s="26"/>
      <c r="TIE7" s="26"/>
      <c r="TIF7" s="26"/>
      <c r="TIG7" s="26"/>
      <c r="TIH7" s="26"/>
      <c r="TII7" s="26"/>
      <c r="TIJ7" s="26"/>
      <c r="TIK7" s="26"/>
      <c r="TIL7" s="26"/>
      <c r="TIM7" s="26"/>
      <c r="TIN7" s="26"/>
      <c r="TIO7" s="26"/>
      <c r="TIP7" s="26"/>
      <c r="TIQ7" s="26"/>
      <c r="TIR7" s="26"/>
      <c r="TIS7" s="26"/>
      <c r="TIT7" s="26"/>
      <c r="TIU7" s="26"/>
      <c r="TIV7" s="26"/>
      <c r="TIW7" s="26"/>
      <c r="TIX7" s="26"/>
      <c r="TIY7" s="26"/>
      <c r="TIZ7" s="26"/>
      <c r="TJA7" s="26"/>
      <c r="TJB7" s="26"/>
      <c r="TJC7" s="26"/>
      <c r="TJD7" s="26"/>
      <c r="TJE7" s="26"/>
      <c r="TJF7" s="26"/>
      <c r="TJG7" s="26"/>
      <c r="TJH7" s="26"/>
      <c r="TJI7" s="26"/>
      <c r="TJJ7" s="26"/>
      <c r="TJK7" s="26"/>
      <c r="TJL7" s="26"/>
      <c r="TJM7" s="26"/>
      <c r="TJN7" s="26"/>
      <c r="TJO7" s="26"/>
      <c r="TJP7" s="26"/>
      <c r="TJQ7" s="26"/>
      <c r="TJR7" s="26"/>
      <c r="TJS7" s="26"/>
      <c r="TJT7" s="26"/>
      <c r="TJU7" s="26"/>
      <c r="TJV7" s="26"/>
      <c r="TJW7" s="26"/>
      <c r="TJX7" s="26"/>
      <c r="TJY7" s="26"/>
      <c r="TJZ7" s="26"/>
      <c r="TKA7" s="26"/>
      <c r="TKB7" s="26"/>
      <c r="TKC7" s="26"/>
      <c r="TKD7" s="26"/>
      <c r="TKE7" s="26"/>
      <c r="TKF7" s="26"/>
      <c r="TKG7" s="26"/>
      <c r="TKH7" s="26"/>
      <c r="TKI7" s="26"/>
      <c r="TKJ7" s="26"/>
      <c r="TKK7" s="26"/>
      <c r="TKL7" s="26"/>
      <c r="TKM7" s="26"/>
      <c r="TKN7" s="26"/>
      <c r="TKO7" s="26"/>
      <c r="TKP7" s="26"/>
      <c r="TKQ7" s="26"/>
      <c r="TKR7" s="26"/>
      <c r="TKS7" s="26"/>
      <c r="TKT7" s="26"/>
      <c r="TKU7" s="26"/>
      <c r="TKV7" s="26"/>
      <c r="TKW7" s="26"/>
      <c r="TKX7" s="26"/>
      <c r="TKY7" s="26"/>
      <c r="TKZ7" s="26"/>
      <c r="TLA7" s="26"/>
      <c r="TLB7" s="26"/>
      <c r="TLC7" s="26"/>
      <c r="TLD7" s="26"/>
      <c r="TLE7" s="26"/>
      <c r="TLF7" s="26"/>
      <c r="TLG7" s="26"/>
      <c r="TLH7" s="26"/>
      <c r="TLI7" s="26"/>
      <c r="TLJ7" s="26"/>
      <c r="TLK7" s="26"/>
      <c r="TLL7" s="26"/>
      <c r="TLM7" s="26"/>
      <c r="TLN7" s="26"/>
      <c r="TLO7" s="26"/>
      <c r="TLP7" s="26"/>
      <c r="TLQ7" s="26"/>
      <c r="TLR7" s="26"/>
      <c r="TLS7" s="26"/>
      <c r="TLT7" s="26"/>
      <c r="TLU7" s="26"/>
      <c r="TLV7" s="26"/>
      <c r="TLW7" s="26"/>
      <c r="TLX7" s="26"/>
      <c r="TLY7" s="26"/>
      <c r="TLZ7" s="26"/>
      <c r="TMA7" s="26"/>
      <c r="TMB7" s="26"/>
      <c r="TMC7" s="26"/>
      <c r="TMD7" s="26"/>
      <c r="TME7" s="26"/>
      <c r="TMF7" s="26"/>
      <c r="TMG7" s="26"/>
      <c r="TMH7" s="26"/>
      <c r="TMI7" s="26"/>
      <c r="TMJ7" s="26"/>
      <c r="TMK7" s="26"/>
      <c r="TML7" s="26"/>
      <c r="TMM7" s="26"/>
      <c r="TMN7" s="26"/>
      <c r="TMO7" s="26"/>
      <c r="TMP7" s="26"/>
      <c r="TMQ7" s="26"/>
      <c r="TMR7" s="26"/>
      <c r="TMS7" s="26"/>
      <c r="TMT7" s="26"/>
      <c r="TMU7" s="26"/>
      <c r="TMV7" s="26"/>
      <c r="TMW7" s="26"/>
      <c r="TMX7" s="26"/>
      <c r="TMY7" s="26"/>
      <c r="TMZ7" s="26"/>
      <c r="TNA7" s="26"/>
      <c r="TNB7" s="26"/>
      <c r="TNC7" s="26"/>
      <c r="TND7" s="26"/>
      <c r="TNE7" s="26"/>
      <c r="TNF7" s="26"/>
      <c r="TNG7" s="26"/>
      <c r="TNH7" s="26"/>
      <c r="TNI7" s="26"/>
      <c r="TNJ7" s="26"/>
      <c r="TNK7" s="26"/>
      <c r="TNL7" s="26"/>
      <c r="TNM7" s="26"/>
      <c r="TNN7" s="26"/>
      <c r="TNO7" s="26"/>
      <c r="TNP7" s="26"/>
      <c r="TNQ7" s="26"/>
      <c r="TNR7" s="26"/>
      <c r="TNS7" s="26"/>
      <c r="TNT7" s="26"/>
      <c r="TNU7" s="26"/>
      <c r="TNV7" s="26"/>
      <c r="TNW7" s="26"/>
      <c r="TNX7" s="26"/>
      <c r="TNY7" s="26"/>
      <c r="TNZ7" s="26"/>
      <c r="TOA7" s="26"/>
      <c r="TOB7" s="26"/>
      <c r="TOC7" s="26"/>
      <c r="TOD7" s="26"/>
      <c r="TOE7" s="26"/>
      <c r="TOF7" s="26"/>
      <c r="TOG7" s="26"/>
      <c r="TOH7" s="26"/>
      <c r="TOI7" s="26"/>
      <c r="TOJ7" s="26"/>
      <c r="TOK7" s="26"/>
      <c r="TOL7" s="26"/>
      <c r="TOM7" s="26"/>
      <c r="TON7" s="26"/>
      <c r="TOO7" s="26"/>
      <c r="TOP7" s="26"/>
      <c r="TOQ7" s="26"/>
      <c r="TOR7" s="26"/>
      <c r="TOS7" s="26"/>
      <c r="TOT7" s="26"/>
      <c r="TOU7" s="26"/>
      <c r="TOV7" s="26"/>
      <c r="TOW7" s="26"/>
      <c r="TOX7" s="26"/>
      <c r="TOY7" s="26"/>
      <c r="TOZ7" s="26"/>
      <c r="TPA7" s="26"/>
      <c r="TPB7" s="26"/>
      <c r="TPC7" s="26"/>
      <c r="TPD7" s="26"/>
      <c r="TPE7" s="26"/>
      <c r="TPF7" s="26"/>
      <c r="TPG7" s="26"/>
      <c r="TPH7" s="26"/>
      <c r="TPI7" s="26"/>
      <c r="TPJ7" s="26"/>
      <c r="TPK7" s="26"/>
      <c r="TPL7" s="26"/>
      <c r="TPM7" s="26"/>
      <c r="TPN7" s="26"/>
      <c r="TPO7" s="26"/>
      <c r="TPP7" s="26"/>
      <c r="TPQ7" s="26"/>
      <c r="TPR7" s="26"/>
      <c r="TPS7" s="26"/>
      <c r="TPT7" s="26"/>
      <c r="TPU7" s="26"/>
      <c r="TPV7" s="26"/>
      <c r="TPW7" s="26"/>
      <c r="TPX7" s="26"/>
      <c r="TPY7" s="26"/>
      <c r="TPZ7" s="26"/>
      <c r="TQA7" s="26"/>
      <c r="TQB7" s="26"/>
      <c r="TQC7" s="26"/>
      <c r="TQD7" s="26"/>
      <c r="TQE7" s="26"/>
      <c r="TQF7" s="26"/>
      <c r="TQG7" s="26"/>
      <c r="TQH7" s="26"/>
      <c r="TQI7" s="26"/>
      <c r="TQJ7" s="26"/>
      <c r="TQK7" s="26"/>
      <c r="TQL7" s="26"/>
      <c r="TQM7" s="26"/>
      <c r="TQN7" s="26"/>
      <c r="TQO7" s="26"/>
      <c r="TQP7" s="26"/>
      <c r="TQQ7" s="26"/>
      <c r="TQR7" s="26"/>
      <c r="TQS7" s="26"/>
      <c r="TQT7" s="26"/>
      <c r="TQU7" s="26"/>
      <c r="TQV7" s="26"/>
      <c r="TQW7" s="26"/>
      <c r="TQX7" s="26"/>
      <c r="TQY7" s="26"/>
      <c r="TQZ7" s="26"/>
      <c r="TRA7" s="26"/>
      <c r="TRB7" s="26"/>
      <c r="TRC7" s="26"/>
      <c r="TRD7" s="26"/>
      <c r="TRE7" s="26"/>
      <c r="TRF7" s="26"/>
      <c r="TRG7" s="26"/>
      <c r="TRH7" s="26"/>
      <c r="TRI7" s="26"/>
      <c r="TRJ7" s="26"/>
      <c r="TRK7" s="26"/>
      <c r="TRL7" s="26"/>
      <c r="TRM7" s="26"/>
      <c r="TRN7" s="26"/>
      <c r="TRO7" s="26"/>
      <c r="TRP7" s="26"/>
      <c r="TRQ7" s="26"/>
      <c r="TRR7" s="26"/>
      <c r="TRS7" s="26"/>
      <c r="TRT7" s="26"/>
      <c r="TRU7" s="26"/>
      <c r="TRV7" s="26"/>
      <c r="TRW7" s="26"/>
      <c r="TRX7" s="26"/>
      <c r="TRY7" s="26"/>
      <c r="TRZ7" s="26"/>
      <c r="TSA7" s="26"/>
      <c r="TSB7" s="26"/>
      <c r="TSC7" s="26"/>
      <c r="TSD7" s="26"/>
      <c r="TSE7" s="26"/>
      <c r="TSF7" s="26"/>
      <c r="TSG7" s="26"/>
      <c r="TSH7" s="26"/>
      <c r="TSI7" s="26"/>
      <c r="TSJ7" s="26"/>
      <c r="TSK7" s="26"/>
      <c r="TSL7" s="26"/>
      <c r="TSM7" s="26"/>
      <c r="TSN7" s="26"/>
      <c r="TSO7" s="26"/>
      <c r="TSP7" s="26"/>
      <c r="TSQ7" s="26"/>
      <c r="TSR7" s="26"/>
      <c r="TSS7" s="26"/>
      <c r="TST7" s="26"/>
      <c r="TSU7" s="26"/>
      <c r="TSV7" s="26"/>
      <c r="TSW7" s="26"/>
      <c r="TSX7" s="26"/>
      <c r="TSY7" s="26"/>
      <c r="TSZ7" s="26"/>
      <c r="TTA7" s="26"/>
      <c r="TTB7" s="26"/>
      <c r="TTC7" s="26"/>
      <c r="TTD7" s="26"/>
      <c r="TTE7" s="26"/>
      <c r="TTF7" s="26"/>
      <c r="TTG7" s="26"/>
      <c r="TTH7" s="26"/>
      <c r="TTI7" s="26"/>
      <c r="TTJ7" s="26"/>
      <c r="TTK7" s="26"/>
      <c r="TTL7" s="26"/>
      <c r="TTM7" s="26"/>
      <c r="TTN7" s="26"/>
      <c r="TTO7" s="26"/>
      <c r="TTP7" s="26"/>
      <c r="TTQ7" s="26"/>
      <c r="TTR7" s="26"/>
      <c r="TTS7" s="26"/>
      <c r="TTT7" s="26"/>
      <c r="TTU7" s="26"/>
      <c r="TTV7" s="26"/>
      <c r="TTW7" s="26"/>
      <c r="TTX7" s="26"/>
      <c r="TTY7" s="26"/>
      <c r="TTZ7" s="26"/>
      <c r="TUA7" s="26"/>
      <c r="TUB7" s="26"/>
      <c r="TUC7" s="26"/>
      <c r="TUD7" s="26"/>
      <c r="TUE7" s="26"/>
      <c r="TUF7" s="26"/>
      <c r="TUG7" s="26"/>
      <c r="TUH7" s="26"/>
      <c r="TUI7" s="26"/>
      <c r="TUJ7" s="26"/>
      <c r="TUK7" s="26"/>
      <c r="TUL7" s="26"/>
      <c r="TUM7" s="26"/>
      <c r="TUN7" s="26"/>
      <c r="TUO7" s="26"/>
      <c r="TUP7" s="26"/>
      <c r="TUQ7" s="26"/>
      <c r="TUR7" s="26"/>
      <c r="TUS7" s="26"/>
      <c r="TUT7" s="26"/>
      <c r="TUU7" s="26"/>
      <c r="TUV7" s="26"/>
      <c r="TUW7" s="26"/>
      <c r="TUX7" s="26"/>
      <c r="TUY7" s="26"/>
      <c r="TUZ7" s="26"/>
      <c r="TVA7" s="26"/>
      <c r="TVB7" s="26"/>
      <c r="TVC7" s="26"/>
      <c r="TVD7" s="26"/>
      <c r="TVE7" s="26"/>
      <c r="TVF7" s="26"/>
      <c r="TVG7" s="26"/>
      <c r="TVH7" s="26"/>
      <c r="TVI7" s="26"/>
      <c r="TVJ7" s="26"/>
      <c r="TVK7" s="26"/>
      <c r="TVL7" s="26"/>
      <c r="TVM7" s="26"/>
      <c r="TVN7" s="26"/>
      <c r="TVO7" s="26"/>
      <c r="TVP7" s="26"/>
      <c r="TVQ7" s="26"/>
      <c r="TVR7" s="26"/>
      <c r="TVS7" s="26"/>
      <c r="TVT7" s="26"/>
      <c r="TVU7" s="26"/>
      <c r="TVV7" s="26"/>
      <c r="TVW7" s="26"/>
      <c r="TVX7" s="26"/>
      <c r="TVY7" s="26"/>
      <c r="TVZ7" s="26"/>
      <c r="TWA7" s="26"/>
      <c r="TWB7" s="26"/>
      <c r="TWC7" s="26"/>
      <c r="TWD7" s="26"/>
      <c r="TWE7" s="26"/>
      <c r="TWF7" s="26"/>
      <c r="TWG7" s="26"/>
      <c r="TWH7" s="26"/>
      <c r="TWI7" s="26"/>
      <c r="TWJ7" s="26"/>
      <c r="TWK7" s="26"/>
      <c r="TWL7" s="26"/>
      <c r="TWM7" s="26"/>
      <c r="TWN7" s="26"/>
      <c r="TWO7" s="26"/>
      <c r="TWP7" s="26"/>
      <c r="TWQ7" s="26"/>
      <c r="TWR7" s="26"/>
      <c r="TWS7" s="26"/>
      <c r="TWT7" s="26"/>
      <c r="TWU7" s="26"/>
      <c r="TWV7" s="26"/>
      <c r="TWW7" s="26"/>
      <c r="TWX7" s="26"/>
      <c r="TWY7" s="26"/>
      <c r="TWZ7" s="26"/>
      <c r="TXA7" s="26"/>
      <c r="TXB7" s="26"/>
      <c r="TXC7" s="26"/>
      <c r="TXD7" s="26"/>
      <c r="TXE7" s="26"/>
      <c r="TXF7" s="26"/>
      <c r="TXG7" s="26"/>
      <c r="TXH7" s="26"/>
      <c r="TXI7" s="26"/>
      <c r="TXJ7" s="26"/>
      <c r="TXK7" s="26"/>
      <c r="TXL7" s="26"/>
      <c r="TXM7" s="26"/>
      <c r="TXN7" s="26"/>
      <c r="TXO7" s="26"/>
      <c r="TXP7" s="26"/>
      <c r="TXQ7" s="26"/>
      <c r="TXR7" s="26"/>
      <c r="TXS7" s="26"/>
      <c r="TXT7" s="26"/>
      <c r="TXU7" s="26"/>
      <c r="TXV7" s="26"/>
      <c r="TXW7" s="26"/>
      <c r="TXX7" s="26"/>
      <c r="TXY7" s="26"/>
      <c r="TXZ7" s="26"/>
      <c r="TYA7" s="26"/>
      <c r="TYB7" s="26"/>
      <c r="TYC7" s="26"/>
      <c r="TYD7" s="26"/>
      <c r="TYE7" s="26"/>
      <c r="TYF7" s="26"/>
      <c r="TYG7" s="26"/>
      <c r="TYH7" s="26"/>
      <c r="TYI7" s="26"/>
      <c r="TYJ7" s="26"/>
      <c r="TYK7" s="26"/>
      <c r="TYL7" s="26"/>
      <c r="TYM7" s="26"/>
      <c r="TYN7" s="26"/>
      <c r="TYO7" s="26"/>
      <c r="TYP7" s="26"/>
      <c r="TYQ7" s="26"/>
      <c r="TYR7" s="26"/>
      <c r="TYS7" s="26"/>
      <c r="TYT7" s="26"/>
      <c r="TYU7" s="26"/>
      <c r="TYV7" s="26"/>
      <c r="TYW7" s="26"/>
      <c r="TYX7" s="26"/>
      <c r="TYY7" s="26"/>
      <c r="TYZ7" s="26"/>
      <c r="TZA7" s="26"/>
      <c r="TZB7" s="26"/>
      <c r="TZC7" s="26"/>
      <c r="TZD7" s="26"/>
      <c r="TZE7" s="26"/>
      <c r="TZF7" s="26"/>
      <c r="TZG7" s="26"/>
      <c r="TZH7" s="26"/>
      <c r="TZI7" s="26"/>
      <c r="TZJ7" s="26"/>
      <c r="TZK7" s="26"/>
      <c r="TZL7" s="26"/>
      <c r="TZM7" s="26"/>
      <c r="TZN7" s="26"/>
      <c r="TZO7" s="26"/>
      <c r="TZP7" s="26"/>
      <c r="TZQ7" s="26"/>
      <c r="TZR7" s="26"/>
      <c r="TZS7" s="26"/>
      <c r="TZT7" s="26"/>
      <c r="TZU7" s="26"/>
      <c r="TZV7" s="26"/>
      <c r="TZW7" s="26"/>
      <c r="TZX7" s="26"/>
      <c r="TZY7" s="26"/>
      <c r="TZZ7" s="26"/>
      <c r="UAA7" s="26"/>
      <c r="UAB7" s="26"/>
      <c r="UAC7" s="26"/>
      <c r="UAD7" s="26"/>
      <c r="UAE7" s="26"/>
      <c r="UAF7" s="26"/>
      <c r="UAG7" s="26"/>
      <c r="UAH7" s="26"/>
      <c r="UAI7" s="26"/>
      <c r="UAJ7" s="26"/>
      <c r="UAK7" s="26"/>
      <c r="UAL7" s="26"/>
      <c r="UAM7" s="26"/>
      <c r="UAN7" s="26"/>
      <c r="UAO7" s="26"/>
      <c r="UAP7" s="26"/>
      <c r="UAQ7" s="26"/>
      <c r="UAR7" s="26"/>
      <c r="UAS7" s="26"/>
      <c r="UAT7" s="26"/>
      <c r="UAU7" s="26"/>
      <c r="UAV7" s="26"/>
      <c r="UAW7" s="26"/>
      <c r="UAX7" s="26"/>
      <c r="UAY7" s="26"/>
      <c r="UAZ7" s="26"/>
      <c r="UBA7" s="26"/>
      <c r="UBB7" s="26"/>
      <c r="UBC7" s="26"/>
      <c r="UBD7" s="26"/>
      <c r="UBE7" s="26"/>
      <c r="UBF7" s="26"/>
      <c r="UBG7" s="26"/>
      <c r="UBH7" s="26"/>
      <c r="UBI7" s="26"/>
      <c r="UBJ7" s="26"/>
      <c r="UBK7" s="26"/>
      <c r="UBL7" s="26"/>
      <c r="UBM7" s="26"/>
      <c r="UBN7" s="26"/>
      <c r="UBO7" s="26"/>
      <c r="UBP7" s="26"/>
      <c r="UBQ7" s="26"/>
      <c r="UBR7" s="26"/>
      <c r="UBS7" s="26"/>
      <c r="UBT7" s="26"/>
      <c r="UBU7" s="26"/>
      <c r="UBV7" s="26"/>
      <c r="UBW7" s="26"/>
      <c r="UBX7" s="26"/>
      <c r="UBY7" s="26"/>
      <c r="UBZ7" s="26"/>
      <c r="UCA7" s="26"/>
      <c r="UCB7" s="26"/>
      <c r="UCC7" s="26"/>
      <c r="UCD7" s="26"/>
      <c r="UCE7" s="26"/>
      <c r="UCF7" s="26"/>
      <c r="UCG7" s="26"/>
      <c r="UCH7" s="26"/>
      <c r="UCI7" s="26"/>
      <c r="UCJ7" s="26"/>
      <c r="UCK7" s="26"/>
      <c r="UCL7" s="26"/>
      <c r="UCM7" s="26"/>
      <c r="UCN7" s="26"/>
      <c r="UCO7" s="26"/>
      <c r="UCP7" s="26"/>
      <c r="UCQ7" s="26"/>
      <c r="UCR7" s="26"/>
      <c r="UCS7" s="26"/>
      <c r="UCT7" s="26"/>
      <c r="UCU7" s="26"/>
      <c r="UCV7" s="26"/>
      <c r="UCW7" s="26"/>
      <c r="UCX7" s="26"/>
      <c r="UCY7" s="26"/>
      <c r="UCZ7" s="26"/>
      <c r="UDA7" s="26"/>
      <c r="UDB7" s="26"/>
      <c r="UDC7" s="26"/>
      <c r="UDD7" s="26"/>
      <c r="UDE7" s="26"/>
      <c r="UDF7" s="26"/>
      <c r="UDG7" s="26"/>
      <c r="UDH7" s="26"/>
      <c r="UDI7" s="26"/>
      <c r="UDJ7" s="26"/>
      <c r="UDK7" s="26"/>
      <c r="UDL7" s="26"/>
      <c r="UDM7" s="26"/>
      <c r="UDN7" s="26"/>
      <c r="UDO7" s="26"/>
      <c r="UDP7" s="26"/>
      <c r="UDQ7" s="26"/>
      <c r="UDR7" s="26"/>
      <c r="UDS7" s="26"/>
      <c r="UDT7" s="26"/>
      <c r="UDU7" s="26"/>
      <c r="UDV7" s="26"/>
      <c r="UDW7" s="26"/>
      <c r="UDX7" s="26"/>
      <c r="UDY7" s="26"/>
      <c r="UDZ7" s="26"/>
      <c r="UEA7" s="26"/>
      <c r="UEB7" s="26"/>
      <c r="UEC7" s="26"/>
      <c r="UED7" s="26"/>
      <c r="UEE7" s="26"/>
      <c r="UEF7" s="26"/>
      <c r="UEG7" s="26"/>
      <c r="UEH7" s="26"/>
      <c r="UEI7" s="26"/>
      <c r="UEJ7" s="26"/>
      <c r="UEK7" s="26"/>
      <c r="UEL7" s="26"/>
      <c r="UEM7" s="26"/>
      <c r="UEN7" s="26"/>
      <c r="UEO7" s="26"/>
      <c r="UEP7" s="26"/>
      <c r="UEQ7" s="26"/>
      <c r="UER7" s="26"/>
      <c r="UES7" s="26"/>
      <c r="UET7" s="26"/>
      <c r="UEU7" s="26"/>
      <c r="UEV7" s="26"/>
      <c r="UEW7" s="26"/>
      <c r="UEX7" s="26"/>
      <c r="UEY7" s="26"/>
      <c r="UEZ7" s="26"/>
      <c r="UFA7" s="26"/>
      <c r="UFB7" s="26"/>
      <c r="UFC7" s="26"/>
      <c r="UFD7" s="26"/>
      <c r="UFE7" s="26"/>
      <c r="UFF7" s="26"/>
      <c r="UFG7" s="26"/>
      <c r="UFH7" s="26"/>
      <c r="UFI7" s="26"/>
      <c r="UFJ7" s="26"/>
      <c r="UFK7" s="26"/>
      <c r="UFL7" s="26"/>
      <c r="UFM7" s="26"/>
      <c r="UFN7" s="26"/>
      <c r="UFO7" s="26"/>
      <c r="UFP7" s="26"/>
      <c r="UFQ7" s="26"/>
      <c r="UFR7" s="26"/>
      <c r="UFS7" s="26"/>
      <c r="UFT7" s="26"/>
      <c r="UFU7" s="26"/>
      <c r="UFV7" s="26"/>
      <c r="UFW7" s="26"/>
      <c r="UFX7" s="26"/>
      <c r="UFY7" s="26"/>
      <c r="UFZ7" s="26"/>
      <c r="UGA7" s="26"/>
      <c r="UGB7" s="26"/>
      <c r="UGC7" s="26"/>
      <c r="UGD7" s="26"/>
      <c r="UGE7" s="26"/>
      <c r="UGF7" s="26"/>
      <c r="UGG7" s="26"/>
      <c r="UGH7" s="26"/>
      <c r="UGI7" s="26"/>
      <c r="UGJ7" s="26"/>
      <c r="UGK7" s="26"/>
      <c r="UGL7" s="26"/>
      <c r="UGM7" s="26"/>
      <c r="UGN7" s="26"/>
      <c r="UGO7" s="26"/>
      <c r="UGP7" s="26"/>
      <c r="UGQ7" s="26"/>
      <c r="UGR7" s="26"/>
      <c r="UGS7" s="26"/>
      <c r="UGT7" s="26"/>
      <c r="UGU7" s="26"/>
      <c r="UGV7" s="26"/>
      <c r="UGW7" s="26"/>
      <c r="UGX7" s="26"/>
      <c r="UGY7" s="26"/>
      <c r="UGZ7" s="26"/>
      <c r="UHA7" s="26"/>
      <c r="UHB7" s="26"/>
      <c r="UHC7" s="26"/>
      <c r="UHD7" s="26"/>
      <c r="UHE7" s="26"/>
      <c r="UHF7" s="26"/>
      <c r="UHG7" s="26"/>
      <c r="UHH7" s="26"/>
      <c r="UHI7" s="26"/>
      <c r="UHJ7" s="26"/>
      <c r="UHK7" s="26"/>
      <c r="UHL7" s="26"/>
      <c r="UHM7" s="26"/>
      <c r="UHN7" s="26"/>
      <c r="UHO7" s="26"/>
      <c r="UHP7" s="26"/>
      <c r="UHQ7" s="26"/>
      <c r="UHR7" s="26"/>
      <c r="UHS7" s="26"/>
      <c r="UHT7" s="26"/>
      <c r="UHU7" s="26"/>
      <c r="UHV7" s="26"/>
      <c r="UHW7" s="26"/>
      <c r="UHX7" s="26"/>
      <c r="UHY7" s="26"/>
      <c r="UHZ7" s="26"/>
      <c r="UIA7" s="26"/>
      <c r="UIB7" s="26"/>
      <c r="UIC7" s="26"/>
      <c r="UID7" s="26"/>
      <c r="UIE7" s="26"/>
      <c r="UIF7" s="26"/>
      <c r="UIG7" s="26"/>
      <c r="UIH7" s="26"/>
      <c r="UII7" s="26"/>
      <c r="UIJ7" s="26"/>
      <c r="UIK7" s="26"/>
      <c r="UIL7" s="26"/>
      <c r="UIM7" s="26"/>
      <c r="UIN7" s="26"/>
      <c r="UIO7" s="26"/>
      <c r="UIP7" s="26"/>
      <c r="UIQ7" s="26"/>
      <c r="UIR7" s="26"/>
      <c r="UIS7" s="26"/>
      <c r="UIT7" s="26"/>
      <c r="UIU7" s="26"/>
      <c r="UIV7" s="26"/>
      <c r="UIW7" s="26"/>
      <c r="UIX7" s="26"/>
      <c r="UIY7" s="26"/>
      <c r="UIZ7" s="26"/>
      <c r="UJA7" s="26"/>
      <c r="UJB7" s="26"/>
      <c r="UJC7" s="26"/>
      <c r="UJD7" s="26"/>
      <c r="UJE7" s="26"/>
      <c r="UJF7" s="26"/>
      <c r="UJG7" s="26"/>
      <c r="UJH7" s="26"/>
      <c r="UJI7" s="26"/>
      <c r="UJJ7" s="26"/>
      <c r="UJK7" s="26"/>
      <c r="UJL7" s="26"/>
      <c r="UJM7" s="26"/>
      <c r="UJN7" s="26"/>
      <c r="UJO7" s="26"/>
      <c r="UJP7" s="26"/>
      <c r="UJQ7" s="26"/>
      <c r="UJR7" s="26"/>
      <c r="UJS7" s="26"/>
      <c r="UJT7" s="26"/>
      <c r="UJU7" s="26"/>
      <c r="UJV7" s="26"/>
      <c r="UJW7" s="26"/>
      <c r="UJX7" s="26"/>
      <c r="UJY7" s="26"/>
      <c r="UJZ7" s="26"/>
      <c r="UKA7" s="26"/>
      <c r="UKB7" s="26"/>
      <c r="UKC7" s="26"/>
      <c r="UKD7" s="26"/>
      <c r="UKE7" s="26"/>
      <c r="UKF7" s="26"/>
      <c r="UKG7" s="26"/>
      <c r="UKH7" s="26"/>
      <c r="UKI7" s="26"/>
      <c r="UKJ7" s="26"/>
      <c r="UKK7" s="26"/>
      <c r="UKL7" s="26"/>
      <c r="UKM7" s="26"/>
      <c r="UKN7" s="26"/>
      <c r="UKO7" s="26"/>
      <c r="UKP7" s="26"/>
      <c r="UKQ7" s="26"/>
      <c r="UKR7" s="26"/>
      <c r="UKS7" s="26"/>
      <c r="UKT7" s="26"/>
      <c r="UKU7" s="26"/>
      <c r="UKV7" s="26"/>
      <c r="UKW7" s="26"/>
      <c r="UKX7" s="26"/>
      <c r="UKY7" s="26"/>
      <c r="UKZ7" s="26"/>
      <c r="ULA7" s="26"/>
      <c r="ULB7" s="26"/>
      <c r="ULC7" s="26"/>
      <c r="ULD7" s="26"/>
      <c r="ULE7" s="26"/>
      <c r="ULF7" s="26"/>
      <c r="ULG7" s="26"/>
      <c r="ULH7" s="26"/>
      <c r="ULI7" s="26"/>
      <c r="ULJ7" s="26"/>
      <c r="ULK7" s="26"/>
      <c r="ULL7" s="26"/>
      <c r="ULM7" s="26"/>
      <c r="ULN7" s="26"/>
      <c r="ULO7" s="26"/>
      <c r="ULP7" s="26"/>
      <c r="ULQ7" s="26"/>
      <c r="ULR7" s="26"/>
      <c r="ULS7" s="26"/>
      <c r="ULT7" s="26"/>
      <c r="ULU7" s="26"/>
      <c r="ULV7" s="26"/>
      <c r="ULW7" s="26"/>
      <c r="ULX7" s="26"/>
      <c r="ULY7" s="26"/>
      <c r="ULZ7" s="26"/>
      <c r="UMA7" s="26"/>
      <c r="UMB7" s="26"/>
      <c r="UMC7" s="26"/>
      <c r="UMD7" s="26"/>
      <c r="UME7" s="26"/>
      <c r="UMF7" s="26"/>
      <c r="UMG7" s="26"/>
      <c r="UMH7" s="26"/>
      <c r="UMI7" s="26"/>
      <c r="UMJ7" s="26"/>
      <c r="UMK7" s="26"/>
      <c r="UML7" s="26"/>
      <c r="UMM7" s="26"/>
      <c r="UMN7" s="26"/>
      <c r="UMO7" s="26"/>
      <c r="UMP7" s="26"/>
      <c r="UMQ7" s="26"/>
      <c r="UMR7" s="26"/>
      <c r="UMS7" s="26"/>
      <c r="UMT7" s="26"/>
      <c r="UMU7" s="26"/>
      <c r="UMV7" s="26"/>
      <c r="UMW7" s="26"/>
      <c r="UMX7" s="26"/>
      <c r="UMY7" s="26"/>
      <c r="UMZ7" s="26"/>
      <c r="UNA7" s="26"/>
      <c r="UNB7" s="26"/>
      <c r="UNC7" s="26"/>
      <c r="UND7" s="26"/>
      <c r="UNE7" s="26"/>
      <c r="UNF7" s="26"/>
      <c r="UNG7" s="26"/>
      <c r="UNH7" s="26"/>
      <c r="UNI7" s="26"/>
      <c r="UNJ7" s="26"/>
      <c r="UNK7" s="26"/>
      <c r="UNL7" s="26"/>
      <c r="UNM7" s="26"/>
      <c r="UNN7" s="26"/>
      <c r="UNO7" s="26"/>
      <c r="UNP7" s="26"/>
      <c r="UNQ7" s="26"/>
      <c r="UNR7" s="26"/>
      <c r="UNS7" s="26"/>
      <c r="UNT7" s="26"/>
      <c r="UNU7" s="26"/>
      <c r="UNV7" s="26"/>
      <c r="UNW7" s="26"/>
      <c r="UNX7" s="26"/>
      <c r="UNY7" s="26"/>
      <c r="UNZ7" s="26"/>
      <c r="UOA7" s="26"/>
      <c r="UOB7" s="26"/>
      <c r="UOC7" s="26"/>
      <c r="UOD7" s="26"/>
      <c r="UOE7" s="26"/>
      <c r="UOF7" s="26"/>
      <c r="UOG7" s="26"/>
      <c r="UOH7" s="26"/>
      <c r="UOI7" s="26"/>
      <c r="UOJ7" s="26"/>
      <c r="UOK7" s="26"/>
      <c r="UOL7" s="26"/>
      <c r="UOM7" s="26"/>
      <c r="UON7" s="26"/>
      <c r="UOO7" s="26"/>
      <c r="UOP7" s="26"/>
      <c r="UOQ7" s="26"/>
      <c r="UOR7" s="26"/>
      <c r="UOS7" s="26"/>
      <c r="UOT7" s="26"/>
      <c r="UOU7" s="26"/>
      <c r="UOV7" s="26"/>
      <c r="UOW7" s="26"/>
      <c r="UOX7" s="26"/>
      <c r="UOY7" s="26"/>
      <c r="UOZ7" s="26"/>
      <c r="UPA7" s="26"/>
      <c r="UPB7" s="26"/>
      <c r="UPC7" s="26"/>
      <c r="UPD7" s="26"/>
      <c r="UPE7" s="26"/>
      <c r="UPF7" s="26"/>
      <c r="UPG7" s="26"/>
      <c r="UPH7" s="26"/>
      <c r="UPI7" s="26"/>
      <c r="UPJ7" s="26"/>
      <c r="UPK7" s="26"/>
      <c r="UPL7" s="26"/>
      <c r="UPM7" s="26"/>
      <c r="UPN7" s="26"/>
      <c r="UPO7" s="26"/>
      <c r="UPP7" s="26"/>
      <c r="UPQ7" s="26"/>
      <c r="UPR7" s="26"/>
      <c r="UPS7" s="26"/>
      <c r="UPT7" s="26"/>
      <c r="UPU7" s="26"/>
      <c r="UPV7" s="26"/>
      <c r="UPW7" s="26"/>
      <c r="UPX7" s="26"/>
      <c r="UPY7" s="26"/>
      <c r="UPZ7" s="26"/>
      <c r="UQA7" s="26"/>
      <c r="UQB7" s="26"/>
      <c r="UQC7" s="26"/>
      <c r="UQD7" s="26"/>
      <c r="UQE7" s="26"/>
      <c r="UQF7" s="26"/>
      <c r="UQG7" s="26"/>
      <c r="UQH7" s="26"/>
      <c r="UQI7" s="26"/>
      <c r="UQJ7" s="26"/>
      <c r="UQK7" s="26"/>
      <c r="UQL7" s="26"/>
      <c r="UQM7" s="26"/>
      <c r="UQN7" s="26"/>
      <c r="UQO7" s="26"/>
      <c r="UQP7" s="26"/>
      <c r="UQQ7" s="26"/>
      <c r="UQR7" s="26"/>
      <c r="UQS7" s="26"/>
      <c r="UQT7" s="26"/>
      <c r="UQU7" s="26"/>
      <c r="UQV7" s="26"/>
      <c r="UQW7" s="26"/>
      <c r="UQX7" s="26"/>
      <c r="UQY7" s="26"/>
      <c r="UQZ7" s="26"/>
      <c r="URA7" s="26"/>
      <c r="URB7" s="26"/>
      <c r="URC7" s="26"/>
      <c r="URD7" s="26"/>
      <c r="URE7" s="26"/>
      <c r="URF7" s="26"/>
      <c r="URG7" s="26"/>
      <c r="URH7" s="26"/>
      <c r="URI7" s="26"/>
      <c r="URJ7" s="26"/>
      <c r="URK7" s="26"/>
      <c r="URL7" s="26"/>
      <c r="URM7" s="26"/>
      <c r="URN7" s="26"/>
      <c r="URO7" s="26"/>
      <c r="URP7" s="26"/>
      <c r="URQ7" s="26"/>
      <c r="URR7" s="26"/>
      <c r="URS7" s="26"/>
      <c r="URT7" s="26"/>
      <c r="URU7" s="26"/>
      <c r="URV7" s="26"/>
      <c r="URW7" s="26"/>
      <c r="URX7" s="26"/>
      <c r="URY7" s="26"/>
      <c r="URZ7" s="26"/>
      <c r="USA7" s="26"/>
      <c r="USB7" s="26"/>
      <c r="USC7" s="26"/>
      <c r="USD7" s="26"/>
      <c r="USE7" s="26"/>
      <c r="USF7" s="26"/>
      <c r="USG7" s="26"/>
      <c r="USH7" s="26"/>
      <c r="USI7" s="26"/>
      <c r="USJ7" s="26"/>
      <c r="USK7" s="26"/>
      <c r="USL7" s="26"/>
      <c r="USM7" s="26"/>
      <c r="USN7" s="26"/>
      <c r="USO7" s="26"/>
      <c r="USP7" s="26"/>
      <c r="USQ7" s="26"/>
      <c r="USR7" s="26"/>
      <c r="USS7" s="26"/>
      <c r="UST7" s="26"/>
      <c r="USU7" s="26"/>
      <c r="USV7" s="26"/>
      <c r="USW7" s="26"/>
      <c r="USX7" s="26"/>
      <c r="USY7" s="26"/>
      <c r="USZ7" s="26"/>
      <c r="UTA7" s="26"/>
      <c r="UTB7" s="26"/>
      <c r="UTC7" s="26"/>
      <c r="UTD7" s="26"/>
      <c r="UTE7" s="26"/>
      <c r="UTF7" s="26"/>
      <c r="UTG7" s="26"/>
      <c r="UTH7" s="26"/>
      <c r="UTI7" s="26"/>
      <c r="UTJ7" s="26"/>
      <c r="UTK7" s="26"/>
      <c r="UTL7" s="26"/>
      <c r="UTM7" s="26"/>
      <c r="UTN7" s="26"/>
      <c r="UTO7" s="26"/>
      <c r="UTP7" s="26"/>
      <c r="UTQ7" s="26"/>
      <c r="UTR7" s="26"/>
      <c r="UTS7" s="26"/>
      <c r="UTT7" s="26"/>
      <c r="UTU7" s="26"/>
      <c r="UTV7" s="26"/>
      <c r="UTW7" s="26"/>
      <c r="UTX7" s="26"/>
      <c r="UTY7" s="26"/>
      <c r="UTZ7" s="26"/>
      <c r="UUA7" s="26"/>
      <c r="UUB7" s="26"/>
      <c r="UUC7" s="26"/>
      <c r="UUD7" s="26"/>
      <c r="UUE7" s="26"/>
      <c r="UUF7" s="26"/>
      <c r="UUG7" s="26"/>
      <c r="UUH7" s="26"/>
      <c r="UUI7" s="26"/>
      <c r="UUJ7" s="26"/>
      <c r="UUK7" s="26"/>
      <c r="UUL7" s="26"/>
      <c r="UUM7" s="26"/>
      <c r="UUN7" s="26"/>
      <c r="UUO7" s="26"/>
      <c r="UUP7" s="26"/>
      <c r="UUQ7" s="26"/>
      <c r="UUR7" s="26"/>
      <c r="UUS7" s="26"/>
      <c r="UUT7" s="26"/>
      <c r="UUU7" s="26"/>
      <c r="UUV7" s="26"/>
      <c r="UUW7" s="26"/>
      <c r="UUX7" s="26"/>
      <c r="UUY7" s="26"/>
      <c r="UUZ7" s="26"/>
      <c r="UVA7" s="26"/>
      <c r="UVB7" s="26"/>
      <c r="UVC7" s="26"/>
      <c r="UVD7" s="26"/>
      <c r="UVE7" s="26"/>
      <c r="UVF7" s="26"/>
      <c r="UVG7" s="26"/>
      <c r="UVH7" s="26"/>
      <c r="UVI7" s="26"/>
      <c r="UVJ7" s="26"/>
      <c r="UVK7" s="26"/>
      <c r="UVL7" s="26"/>
      <c r="UVM7" s="26"/>
      <c r="UVN7" s="26"/>
      <c r="UVO7" s="26"/>
      <c r="UVP7" s="26"/>
      <c r="UVQ7" s="26"/>
      <c r="UVR7" s="26"/>
      <c r="UVS7" s="26"/>
      <c r="UVT7" s="26"/>
      <c r="UVU7" s="26"/>
      <c r="UVV7" s="26"/>
      <c r="UVW7" s="26"/>
      <c r="UVX7" s="26"/>
      <c r="UVY7" s="26"/>
      <c r="UVZ7" s="26"/>
      <c r="UWA7" s="26"/>
      <c r="UWB7" s="26"/>
      <c r="UWC7" s="26"/>
      <c r="UWD7" s="26"/>
      <c r="UWE7" s="26"/>
      <c r="UWF7" s="26"/>
      <c r="UWG7" s="26"/>
      <c r="UWH7" s="26"/>
      <c r="UWI7" s="26"/>
      <c r="UWJ7" s="26"/>
      <c r="UWK7" s="26"/>
      <c r="UWL7" s="26"/>
      <c r="UWM7" s="26"/>
      <c r="UWN7" s="26"/>
      <c r="UWO7" s="26"/>
      <c r="UWP7" s="26"/>
      <c r="UWQ7" s="26"/>
      <c r="UWR7" s="26"/>
      <c r="UWS7" s="26"/>
      <c r="UWT7" s="26"/>
      <c r="UWU7" s="26"/>
      <c r="UWV7" s="26"/>
      <c r="UWW7" s="26"/>
      <c r="UWX7" s="26"/>
      <c r="UWY7" s="26"/>
      <c r="UWZ7" s="26"/>
      <c r="UXA7" s="26"/>
      <c r="UXB7" s="26"/>
      <c r="UXC7" s="26"/>
      <c r="UXD7" s="26"/>
      <c r="UXE7" s="26"/>
      <c r="UXF7" s="26"/>
      <c r="UXG7" s="26"/>
      <c r="UXH7" s="26"/>
      <c r="UXI7" s="26"/>
      <c r="UXJ7" s="26"/>
      <c r="UXK7" s="26"/>
      <c r="UXL7" s="26"/>
      <c r="UXM7" s="26"/>
      <c r="UXN7" s="26"/>
      <c r="UXO7" s="26"/>
      <c r="UXP7" s="26"/>
      <c r="UXQ7" s="26"/>
      <c r="UXR7" s="26"/>
      <c r="UXS7" s="26"/>
      <c r="UXT7" s="26"/>
      <c r="UXU7" s="26"/>
      <c r="UXV7" s="26"/>
      <c r="UXW7" s="26"/>
      <c r="UXX7" s="26"/>
      <c r="UXY7" s="26"/>
      <c r="UXZ7" s="26"/>
      <c r="UYA7" s="26"/>
      <c r="UYB7" s="26"/>
      <c r="UYC7" s="26"/>
      <c r="UYD7" s="26"/>
      <c r="UYE7" s="26"/>
      <c r="UYF7" s="26"/>
      <c r="UYG7" s="26"/>
      <c r="UYH7" s="26"/>
      <c r="UYI7" s="26"/>
      <c r="UYJ7" s="26"/>
      <c r="UYK7" s="26"/>
      <c r="UYL7" s="26"/>
      <c r="UYM7" s="26"/>
      <c r="UYN7" s="26"/>
      <c r="UYO7" s="26"/>
      <c r="UYP7" s="26"/>
      <c r="UYQ7" s="26"/>
      <c r="UYR7" s="26"/>
      <c r="UYS7" s="26"/>
      <c r="UYT7" s="26"/>
      <c r="UYU7" s="26"/>
      <c r="UYV7" s="26"/>
      <c r="UYW7" s="26"/>
      <c r="UYX7" s="26"/>
      <c r="UYY7" s="26"/>
      <c r="UYZ7" s="26"/>
      <c r="UZA7" s="26"/>
      <c r="UZB7" s="26"/>
      <c r="UZC7" s="26"/>
      <c r="UZD7" s="26"/>
      <c r="UZE7" s="26"/>
      <c r="UZF7" s="26"/>
      <c r="UZG7" s="26"/>
      <c r="UZH7" s="26"/>
      <c r="UZI7" s="26"/>
      <c r="UZJ7" s="26"/>
      <c r="UZK7" s="26"/>
      <c r="UZL7" s="26"/>
      <c r="UZM7" s="26"/>
      <c r="UZN7" s="26"/>
      <c r="UZO7" s="26"/>
      <c r="UZP7" s="26"/>
      <c r="UZQ7" s="26"/>
      <c r="UZR7" s="26"/>
      <c r="UZS7" s="26"/>
      <c r="UZT7" s="26"/>
      <c r="UZU7" s="26"/>
      <c r="UZV7" s="26"/>
      <c r="UZW7" s="26"/>
      <c r="UZX7" s="26"/>
      <c r="UZY7" s="26"/>
      <c r="UZZ7" s="26"/>
      <c r="VAA7" s="26"/>
      <c r="VAB7" s="26"/>
      <c r="VAC7" s="26"/>
      <c r="VAD7" s="26"/>
      <c r="VAE7" s="26"/>
      <c r="VAF7" s="26"/>
      <c r="VAG7" s="26"/>
      <c r="VAH7" s="26"/>
      <c r="VAI7" s="26"/>
      <c r="VAJ7" s="26"/>
      <c r="VAK7" s="26"/>
      <c r="VAL7" s="26"/>
      <c r="VAM7" s="26"/>
      <c r="VAN7" s="26"/>
      <c r="VAO7" s="26"/>
      <c r="VAP7" s="26"/>
      <c r="VAQ7" s="26"/>
      <c r="VAR7" s="26"/>
      <c r="VAS7" s="26"/>
      <c r="VAT7" s="26"/>
      <c r="VAU7" s="26"/>
      <c r="VAV7" s="26"/>
      <c r="VAW7" s="26"/>
      <c r="VAX7" s="26"/>
      <c r="VAY7" s="26"/>
      <c r="VAZ7" s="26"/>
      <c r="VBA7" s="26"/>
      <c r="VBB7" s="26"/>
      <c r="VBC7" s="26"/>
      <c r="VBD7" s="26"/>
      <c r="VBE7" s="26"/>
      <c r="VBF7" s="26"/>
      <c r="VBG7" s="26"/>
      <c r="VBH7" s="26"/>
      <c r="VBI7" s="26"/>
      <c r="VBJ7" s="26"/>
      <c r="VBK7" s="26"/>
      <c r="VBL7" s="26"/>
      <c r="VBM7" s="26"/>
      <c r="VBN7" s="26"/>
      <c r="VBO7" s="26"/>
      <c r="VBP7" s="26"/>
      <c r="VBQ7" s="26"/>
      <c r="VBR7" s="26"/>
      <c r="VBS7" s="26"/>
      <c r="VBT7" s="26"/>
      <c r="VBU7" s="26"/>
      <c r="VBV7" s="26"/>
      <c r="VBW7" s="26"/>
      <c r="VBX7" s="26"/>
      <c r="VBY7" s="26"/>
      <c r="VBZ7" s="26"/>
      <c r="VCA7" s="26"/>
      <c r="VCB7" s="26"/>
      <c r="VCC7" s="26"/>
      <c r="VCD7" s="26"/>
      <c r="VCE7" s="26"/>
      <c r="VCF7" s="26"/>
      <c r="VCG7" s="26"/>
      <c r="VCH7" s="26"/>
      <c r="VCI7" s="26"/>
      <c r="VCJ7" s="26"/>
      <c r="VCK7" s="26"/>
      <c r="VCL7" s="26"/>
      <c r="VCM7" s="26"/>
      <c r="VCN7" s="26"/>
      <c r="VCO7" s="26"/>
      <c r="VCP7" s="26"/>
      <c r="VCQ7" s="26"/>
      <c r="VCR7" s="26"/>
      <c r="VCS7" s="26"/>
      <c r="VCT7" s="26"/>
      <c r="VCU7" s="26"/>
      <c r="VCV7" s="26"/>
      <c r="VCW7" s="26"/>
      <c r="VCX7" s="26"/>
      <c r="VCY7" s="26"/>
      <c r="VCZ7" s="26"/>
      <c r="VDA7" s="26"/>
      <c r="VDB7" s="26"/>
      <c r="VDC7" s="26"/>
      <c r="VDD7" s="26"/>
      <c r="VDE7" s="26"/>
      <c r="VDF7" s="26"/>
      <c r="VDG7" s="26"/>
      <c r="VDH7" s="26"/>
      <c r="VDI7" s="26"/>
      <c r="VDJ7" s="26"/>
      <c r="VDK7" s="26"/>
      <c r="VDL7" s="26"/>
      <c r="VDM7" s="26"/>
      <c r="VDN7" s="26"/>
      <c r="VDO7" s="26"/>
      <c r="VDP7" s="26"/>
      <c r="VDQ7" s="26"/>
      <c r="VDR7" s="26"/>
      <c r="VDS7" s="26"/>
      <c r="VDT7" s="26"/>
      <c r="VDU7" s="26"/>
      <c r="VDV7" s="26"/>
      <c r="VDW7" s="26"/>
      <c r="VDX7" s="26"/>
      <c r="VDY7" s="26"/>
      <c r="VDZ7" s="26"/>
      <c r="VEA7" s="26"/>
      <c r="VEB7" s="26"/>
      <c r="VEC7" s="26"/>
      <c r="VED7" s="26"/>
      <c r="VEE7" s="26"/>
      <c r="VEF7" s="26"/>
      <c r="VEG7" s="26"/>
      <c r="VEH7" s="26"/>
      <c r="VEI7" s="26"/>
      <c r="VEJ7" s="26"/>
      <c r="VEK7" s="26"/>
      <c r="VEL7" s="26"/>
      <c r="VEM7" s="26"/>
      <c r="VEN7" s="26"/>
      <c r="VEO7" s="26"/>
      <c r="VEP7" s="26"/>
      <c r="VEQ7" s="26"/>
      <c r="VER7" s="26"/>
      <c r="VES7" s="26"/>
      <c r="VET7" s="26"/>
      <c r="VEU7" s="26"/>
      <c r="VEV7" s="26"/>
      <c r="VEW7" s="26"/>
      <c r="VEX7" s="26"/>
      <c r="VEY7" s="26"/>
      <c r="VEZ7" s="26"/>
      <c r="VFA7" s="26"/>
      <c r="VFB7" s="26"/>
      <c r="VFC7" s="26"/>
      <c r="VFD7" s="26"/>
      <c r="VFE7" s="26"/>
      <c r="VFF7" s="26"/>
      <c r="VFG7" s="26"/>
      <c r="VFH7" s="26"/>
      <c r="VFI7" s="26"/>
      <c r="VFJ7" s="26"/>
      <c r="VFK7" s="26"/>
      <c r="VFL7" s="26"/>
      <c r="VFM7" s="26"/>
      <c r="VFN7" s="26"/>
      <c r="VFO7" s="26"/>
      <c r="VFP7" s="26"/>
      <c r="VFQ7" s="26"/>
      <c r="VFR7" s="26"/>
      <c r="VFS7" s="26"/>
      <c r="VFT7" s="26"/>
      <c r="VFU7" s="26"/>
      <c r="VFV7" s="26"/>
      <c r="VFW7" s="26"/>
      <c r="VFX7" s="26"/>
      <c r="VFY7" s="26"/>
      <c r="VFZ7" s="26"/>
      <c r="VGA7" s="26"/>
      <c r="VGB7" s="26"/>
      <c r="VGC7" s="26"/>
      <c r="VGD7" s="26"/>
      <c r="VGE7" s="26"/>
      <c r="VGF7" s="26"/>
      <c r="VGG7" s="26"/>
      <c r="VGH7" s="26"/>
      <c r="VGI7" s="26"/>
      <c r="VGJ7" s="26"/>
      <c r="VGK7" s="26"/>
      <c r="VGL7" s="26"/>
      <c r="VGM7" s="26"/>
      <c r="VGN7" s="26"/>
      <c r="VGO7" s="26"/>
      <c r="VGP7" s="26"/>
      <c r="VGQ7" s="26"/>
      <c r="VGR7" s="26"/>
      <c r="VGS7" s="26"/>
      <c r="VGT7" s="26"/>
      <c r="VGU7" s="26"/>
      <c r="VGV7" s="26"/>
      <c r="VGW7" s="26"/>
      <c r="VGX7" s="26"/>
      <c r="VGY7" s="26"/>
      <c r="VGZ7" s="26"/>
      <c r="VHA7" s="26"/>
      <c r="VHB7" s="26"/>
      <c r="VHC7" s="26"/>
      <c r="VHD7" s="26"/>
      <c r="VHE7" s="26"/>
      <c r="VHF7" s="26"/>
      <c r="VHG7" s="26"/>
      <c r="VHH7" s="26"/>
      <c r="VHI7" s="26"/>
      <c r="VHJ7" s="26"/>
      <c r="VHK7" s="26"/>
      <c r="VHL7" s="26"/>
      <c r="VHM7" s="26"/>
      <c r="VHN7" s="26"/>
      <c r="VHO7" s="26"/>
      <c r="VHP7" s="26"/>
      <c r="VHQ7" s="26"/>
      <c r="VHR7" s="26"/>
      <c r="VHS7" s="26"/>
      <c r="VHT7" s="26"/>
      <c r="VHU7" s="26"/>
      <c r="VHV7" s="26"/>
      <c r="VHW7" s="26"/>
      <c r="VHX7" s="26"/>
      <c r="VHY7" s="26"/>
      <c r="VHZ7" s="26"/>
      <c r="VIA7" s="26"/>
      <c r="VIB7" s="26"/>
      <c r="VIC7" s="26"/>
      <c r="VID7" s="26"/>
      <c r="VIE7" s="26"/>
      <c r="VIF7" s="26"/>
      <c r="VIG7" s="26"/>
      <c r="VIH7" s="26"/>
      <c r="VII7" s="26"/>
      <c r="VIJ7" s="26"/>
      <c r="VIK7" s="26"/>
      <c r="VIL7" s="26"/>
      <c r="VIM7" s="26"/>
      <c r="VIN7" s="26"/>
      <c r="VIO7" s="26"/>
      <c r="VIP7" s="26"/>
      <c r="VIQ7" s="26"/>
      <c r="VIR7" s="26"/>
      <c r="VIS7" s="26"/>
      <c r="VIT7" s="26"/>
      <c r="VIU7" s="26"/>
      <c r="VIV7" s="26"/>
      <c r="VIW7" s="26"/>
      <c r="VIX7" s="26"/>
      <c r="VIY7" s="26"/>
      <c r="VIZ7" s="26"/>
      <c r="VJA7" s="26"/>
      <c r="VJB7" s="26"/>
      <c r="VJC7" s="26"/>
      <c r="VJD7" s="26"/>
      <c r="VJE7" s="26"/>
      <c r="VJF7" s="26"/>
      <c r="VJG7" s="26"/>
      <c r="VJH7" s="26"/>
      <c r="VJI7" s="26"/>
      <c r="VJJ7" s="26"/>
      <c r="VJK7" s="26"/>
      <c r="VJL7" s="26"/>
      <c r="VJM7" s="26"/>
      <c r="VJN7" s="26"/>
      <c r="VJO7" s="26"/>
      <c r="VJP7" s="26"/>
      <c r="VJQ7" s="26"/>
      <c r="VJR7" s="26"/>
      <c r="VJS7" s="26"/>
      <c r="VJT7" s="26"/>
      <c r="VJU7" s="26"/>
      <c r="VJV7" s="26"/>
      <c r="VJW7" s="26"/>
      <c r="VJX7" s="26"/>
      <c r="VJY7" s="26"/>
      <c r="VJZ7" s="26"/>
      <c r="VKA7" s="26"/>
      <c r="VKB7" s="26"/>
      <c r="VKC7" s="26"/>
      <c r="VKD7" s="26"/>
      <c r="VKE7" s="26"/>
      <c r="VKF7" s="26"/>
      <c r="VKG7" s="26"/>
      <c r="VKH7" s="26"/>
      <c r="VKI7" s="26"/>
      <c r="VKJ7" s="26"/>
      <c r="VKK7" s="26"/>
      <c r="VKL7" s="26"/>
      <c r="VKM7" s="26"/>
      <c r="VKN7" s="26"/>
      <c r="VKO7" s="26"/>
      <c r="VKP7" s="26"/>
      <c r="VKQ7" s="26"/>
      <c r="VKR7" s="26"/>
      <c r="VKS7" s="26"/>
      <c r="VKT7" s="26"/>
      <c r="VKU7" s="26"/>
      <c r="VKV7" s="26"/>
      <c r="VKW7" s="26"/>
      <c r="VKX7" s="26"/>
      <c r="VKY7" s="26"/>
      <c r="VKZ7" s="26"/>
      <c r="VLA7" s="26"/>
      <c r="VLB7" s="26"/>
      <c r="VLC7" s="26"/>
      <c r="VLD7" s="26"/>
      <c r="VLE7" s="26"/>
      <c r="VLF7" s="26"/>
      <c r="VLG7" s="26"/>
      <c r="VLH7" s="26"/>
      <c r="VLI7" s="26"/>
      <c r="VLJ7" s="26"/>
      <c r="VLK7" s="26"/>
      <c r="VLL7" s="26"/>
      <c r="VLM7" s="26"/>
      <c r="VLN7" s="26"/>
      <c r="VLO7" s="26"/>
      <c r="VLP7" s="26"/>
      <c r="VLQ7" s="26"/>
      <c r="VLR7" s="26"/>
      <c r="VLS7" s="26"/>
      <c r="VLT7" s="26"/>
      <c r="VLU7" s="26"/>
      <c r="VLV7" s="26"/>
      <c r="VLW7" s="26"/>
      <c r="VLX7" s="26"/>
      <c r="VLY7" s="26"/>
      <c r="VLZ7" s="26"/>
      <c r="VMA7" s="26"/>
      <c r="VMB7" s="26"/>
      <c r="VMC7" s="26"/>
      <c r="VMD7" s="26"/>
      <c r="VME7" s="26"/>
      <c r="VMF7" s="26"/>
      <c r="VMG7" s="26"/>
      <c r="VMH7" s="26"/>
      <c r="VMI7" s="26"/>
      <c r="VMJ7" s="26"/>
      <c r="VMK7" s="26"/>
      <c r="VML7" s="26"/>
      <c r="VMM7" s="26"/>
      <c r="VMN7" s="26"/>
      <c r="VMO7" s="26"/>
      <c r="VMP7" s="26"/>
      <c r="VMQ7" s="26"/>
      <c r="VMR7" s="26"/>
      <c r="VMS7" s="26"/>
      <c r="VMT7" s="26"/>
      <c r="VMU7" s="26"/>
      <c r="VMV7" s="26"/>
      <c r="VMW7" s="26"/>
      <c r="VMX7" s="26"/>
      <c r="VMY7" s="26"/>
      <c r="VMZ7" s="26"/>
      <c r="VNA7" s="26"/>
      <c r="VNB7" s="26"/>
      <c r="VNC7" s="26"/>
      <c r="VND7" s="26"/>
      <c r="VNE7" s="26"/>
      <c r="VNF7" s="26"/>
      <c r="VNG7" s="26"/>
      <c r="VNH7" s="26"/>
      <c r="VNI7" s="26"/>
      <c r="VNJ7" s="26"/>
      <c r="VNK7" s="26"/>
      <c r="VNL7" s="26"/>
      <c r="VNM7" s="26"/>
      <c r="VNN7" s="26"/>
      <c r="VNO7" s="26"/>
      <c r="VNP7" s="26"/>
      <c r="VNQ7" s="26"/>
      <c r="VNR7" s="26"/>
      <c r="VNS7" s="26"/>
      <c r="VNT7" s="26"/>
      <c r="VNU7" s="26"/>
      <c r="VNV7" s="26"/>
      <c r="VNW7" s="26"/>
      <c r="VNX7" s="26"/>
      <c r="VNY7" s="26"/>
      <c r="VNZ7" s="26"/>
      <c r="VOA7" s="26"/>
      <c r="VOB7" s="26"/>
      <c r="VOC7" s="26"/>
      <c r="VOD7" s="26"/>
      <c r="VOE7" s="26"/>
      <c r="VOF7" s="26"/>
      <c r="VOG7" s="26"/>
      <c r="VOH7" s="26"/>
      <c r="VOI7" s="26"/>
      <c r="VOJ7" s="26"/>
      <c r="VOK7" s="26"/>
      <c r="VOL7" s="26"/>
      <c r="VOM7" s="26"/>
      <c r="VON7" s="26"/>
      <c r="VOO7" s="26"/>
      <c r="VOP7" s="26"/>
      <c r="VOQ7" s="26"/>
      <c r="VOR7" s="26"/>
      <c r="VOS7" s="26"/>
      <c r="VOT7" s="26"/>
      <c r="VOU7" s="26"/>
      <c r="VOV7" s="26"/>
      <c r="VOW7" s="26"/>
      <c r="VOX7" s="26"/>
      <c r="VOY7" s="26"/>
      <c r="VOZ7" s="26"/>
      <c r="VPA7" s="26"/>
      <c r="VPB7" s="26"/>
      <c r="VPC7" s="26"/>
      <c r="VPD7" s="26"/>
      <c r="VPE7" s="26"/>
      <c r="VPF7" s="26"/>
      <c r="VPG7" s="26"/>
      <c r="VPH7" s="26"/>
      <c r="VPI7" s="26"/>
      <c r="VPJ7" s="26"/>
      <c r="VPK7" s="26"/>
      <c r="VPL7" s="26"/>
      <c r="VPM7" s="26"/>
      <c r="VPN7" s="26"/>
      <c r="VPO7" s="26"/>
      <c r="VPP7" s="26"/>
      <c r="VPQ7" s="26"/>
      <c r="VPR7" s="26"/>
      <c r="VPS7" s="26"/>
      <c r="VPT7" s="26"/>
      <c r="VPU7" s="26"/>
      <c r="VPV7" s="26"/>
      <c r="VPW7" s="26"/>
      <c r="VPX7" s="26"/>
      <c r="VPY7" s="26"/>
      <c r="VPZ7" s="26"/>
      <c r="VQA7" s="26"/>
      <c r="VQB7" s="26"/>
      <c r="VQC7" s="26"/>
      <c r="VQD7" s="26"/>
      <c r="VQE7" s="26"/>
      <c r="VQF7" s="26"/>
      <c r="VQG7" s="26"/>
      <c r="VQH7" s="26"/>
      <c r="VQI7" s="26"/>
      <c r="VQJ7" s="26"/>
      <c r="VQK7" s="26"/>
      <c r="VQL7" s="26"/>
      <c r="VQM7" s="26"/>
      <c r="VQN7" s="26"/>
      <c r="VQO7" s="26"/>
      <c r="VQP7" s="26"/>
      <c r="VQQ7" s="26"/>
      <c r="VQR7" s="26"/>
      <c r="VQS7" s="26"/>
      <c r="VQT7" s="26"/>
      <c r="VQU7" s="26"/>
      <c r="VQV7" s="26"/>
      <c r="VQW7" s="26"/>
      <c r="VQX7" s="26"/>
      <c r="VQY7" s="26"/>
      <c r="VQZ7" s="26"/>
      <c r="VRA7" s="26"/>
      <c r="VRB7" s="26"/>
      <c r="VRC7" s="26"/>
      <c r="VRD7" s="26"/>
      <c r="VRE7" s="26"/>
      <c r="VRF7" s="26"/>
      <c r="VRG7" s="26"/>
      <c r="VRH7" s="26"/>
      <c r="VRI7" s="26"/>
      <c r="VRJ7" s="26"/>
      <c r="VRK7" s="26"/>
      <c r="VRL7" s="26"/>
      <c r="VRM7" s="26"/>
      <c r="VRN7" s="26"/>
      <c r="VRO7" s="26"/>
      <c r="VRP7" s="26"/>
      <c r="VRQ7" s="26"/>
      <c r="VRR7" s="26"/>
      <c r="VRS7" s="26"/>
      <c r="VRT7" s="26"/>
      <c r="VRU7" s="26"/>
      <c r="VRV7" s="26"/>
      <c r="VRW7" s="26"/>
      <c r="VRX7" s="26"/>
      <c r="VRY7" s="26"/>
      <c r="VRZ7" s="26"/>
      <c r="VSA7" s="26"/>
      <c r="VSB7" s="26"/>
      <c r="VSC7" s="26"/>
      <c r="VSD7" s="26"/>
      <c r="VSE7" s="26"/>
      <c r="VSF7" s="26"/>
      <c r="VSG7" s="26"/>
      <c r="VSH7" s="26"/>
      <c r="VSI7" s="26"/>
      <c r="VSJ7" s="26"/>
      <c r="VSK7" s="26"/>
      <c r="VSL7" s="26"/>
      <c r="VSM7" s="26"/>
      <c r="VSN7" s="26"/>
      <c r="VSO7" s="26"/>
      <c r="VSP7" s="26"/>
      <c r="VSQ7" s="26"/>
      <c r="VSR7" s="26"/>
      <c r="VSS7" s="26"/>
      <c r="VST7" s="26"/>
      <c r="VSU7" s="26"/>
      <c r="VSV7" s="26"/>
      <c r="VSW7" s="26"/>
      <c r="VSX7" s="26"/>
      <c r="VSY7" s="26"/>
      <c r="VSZ7" s="26"/>
      <c r="VTA7" s="26"/>
      <c r="VTB7" s="26"/>
      <c r="VTC7" s="26"/>
      <c r="VTD7" s="26"/>
      <c r="VTE7" s="26"/>
      <c r="VTF7" s="26"/>
      <c r="VTG7" s="26"/>
      <c r="VTH7" s="26"/>
      <c r="VTI7" s="26"/>
      <c r="VTJ7" s="26"/>
      <c r="VTK7" s="26"/>
      <c r="VTL7" s="26"/>
      <c r="VTM7" s="26"/>
      <c r="VTN7" s="26"/>
      <c r="VTO7" s="26"/>
      <c r="VTP7" s="26"/>
      <c r="VTQ7" s="26"/>
      <c r="VTR7" s="26"/>
      <c r="VTS7" s="26"/>
      <c r="VTT7" s="26"/>
      <c r="VTU7" s="26"/>
      <c r="VTV7" s="26"/>
      <c r="VTW7" s="26"/>
      <c r="VTX7" s="26"/>
      <c r="VTY7" s="26"/>
      <c r="VTZ7" s="26"/>
      <c r="VUA7" s="26"/>
      <c r="VUB7" s="26"/>
      <c r="VUC7" s="26"/>
      <c r="VUD7" s="26"/>
      <c r="VUE7" s="26"/>
      <c r="VUF7" s="26"/>
      <c r="VUG7" s="26"/>
      <c r="VUH7" s="26"/>
      <c r="VUI7" s="26"/>
      <c r="VUJ7" s="26"/>
      <c r="VUK7" s="26"/>
      <c r="VUL7" s="26"/>
      <c r="VUM7" s="26"/>
      <c r="VUN7" s="26"/>
      <c r="VUO7" s="26"/>
      <c r="VUP7" s="26"/>
      <c r="VUQ7" s="26"/>
      <c r="VUR7" s="26"/>
      <c r="VUS7" s="26"/>
      <c r="VUT7" s="26"/>
      <c r="VUU7" s="26"/>
      <c r="VUV7" s="26"/>
      <c r="VUW7" s="26"/>
      <c r="VUX7" s="26"/>
      <c r="VUY7" s="26"/>
      <c r="VUZ7" s="26"/>
      <c r="VVA7" s="26"/>
      <c r="VVB7" s="26"/>
      <c r="VVC7" s="26"/>
      <c r="VVD7" s="26"/>
      <c r="VVE7" s="26"/>
      <c r="VVF7" s="26"/>
      <c r="VVG7" s="26"/>
      <c r="VVH7" s="26"/>
      <c r="VVI7" s="26"/>
      <c r="VVJ7" s="26"/>
      <c r="VVK7" s="26"/>
      <c r="VVL7" s="26"/>
      <c r="VVM7" s="26"/>
      <c r="VVN7" s="26"/>
      <c r="VVO7" s="26"/>
      <c r="VVP7" s="26"/>
      <c r="VVQ7" s="26"/>
      <c r="VVR7" s="26"/>
      <c r="VVS7" s="26"/>
      <c r="VVT7" s="26"/>
      <c r="VVU7" s="26"/>
      <c r="VVV7" s="26"/>
      <c r="VVW7" s="26"/>
      <c r="VVX7" s="26"/>
      <c r="VVY7" s="26"/>
      <c r="VVZ7" s="26"/>
      <c r="VWA7" s="26"/>
      <c r="VWB7" s="26"/>
      <c r="VWC7" s="26"/>
      <c r="VWD7" s="26"/>
      <c r="VWE7" s="26"/>
      <c r="VWF7" s="26"/>
      <c r="VWG7" s="26"/>
      <c r="VWH7" s="26"/>
      <c r="VWI7" s="26"/>
      <c r="VWJ7" s="26"/>
      <c r="VWK7" s="26"/>
      <c r="VWL7" s="26"/>
      <c r="VWM7" s="26"/>
      <c r="VWN7" s="26"/>
      <c r="VWO7" s="26"/>
      <c r="VWP7" s="26"/>
      <c r="VWQ7" s="26"/>
      <c r="VWR7" s="26"/>
      <c r="VWS7" s="26"/>
      <c r="VWT7" s="26"/>
      <c r="VWU7" s="26"/>
      <c r="VWV7" s="26"/>
      <c r="VWW7" s="26"/>
      <c r="VWX7" s="26"/>
      <c r="VWY7" s="26"/>
      <c r="VWZ7" s="26"/>
      <c r="VXA7" s="26"/>
      <c r="VXB7" s="26"/>
      <c r="VXC7" s="26"/>
      <c r="VXD7" s="26"/>
      <c r="VXE7" s="26"/>
      <c r="VXF7" s="26"/>
      <c r="VXG7" s="26"/>
      <c r="VXH7" s="26"/>
      <c r="VXI7" s="26"/>
      <c r="VXJ7" s="26"/>
      <c r="VXK7" s="26"/>
      <c r="VXL7" s="26"/>
      <c r="VXM7" s="26"/>
      <c r="VXN7" s="26"/>
      <c r="VXO7" s="26"/>
      <c r="VXP7" s="26"/>
      <c r="VXQ7" s="26"/>
      <c r="VXR7" s="26"/>
      <c r="VXS7" s="26"/>
      <c r="VXT7" s="26"/>
      <c r="VXU7" s="26"/>
      <c r="VXV7" s="26"/>
      <c r="VXW7" s="26"/>
      <c r="VXX7" s="26"/>
      <c r="VXY7" s="26"/>
      <c r="VXZ7" s="26"/>
      <c r="VYA7" s="26"/>
      <c r="VYB7" s="26"/>
      <c r="VYC7" s="26"/>
      <c r="VYD7" s="26"/>
      <c r="VYE7" s="26"/>
      <c r="VYF7" s="26"/>
      <c r="VYG7" s="26"/>
      <c r="VYH7" s="26"/>
      <c r="VYI7" s="26"/>
      <c r="VYJ7" s="26"/>
      <c r="VYK7" s="26"/>
      <c r="VYL7" s="26"/>
      <c r="VYM7" s="26"/>
      <c r="VYN7" s="26"/>
      <c r="VYO7" s="26"/>
      <c r="VYP7" s="26"/>
      <c r="VYQ7" s="26"/>
      <c r="VYR7" s="26"/>
      <c r="VYS7" s="26"/>
      <c r="VYT7" s="26"/>
      <c r="VYU7" s="26"/>
      <c r="VYV7" s="26"/>
      <c r="VYW7" s="26"/>
      <c r="VYX7" s="26"/>
      <c r="VYY7" s="26"/>
      <c r="VYZ7" s="26"/>
      <c r="VZA7" s="26"/>
      <c r="VZB7" s="26"/>
      <c r="VZC7" s="26"/>
      <c r="VZD7" s="26"/>
      <c r="VZE7" s="26"/>
      <c r="VZF7" s="26"/>
      <c r="VZG7" s="26"/>
      <c r="VZH7" s="26"/>
      <c r="VZI7" s="26"/>
      <c r="VZJ7" s="26"/>
      <c r="VZK7" s="26"/>
      <c r="VZL7" s="26"/>
      <c r="VZM7" s="26"/>
      <c r="VZN7" s="26"/>
      <c r="VZO7" s="26"/>
      <c r="VZP7" s="26"/>
      <c r="VZQ7" s="26"/>
      <c r="VZR7" s="26"/>
      <c r="VZS7" s="26"/>
      <c r="VZT7" s="26"/>
      <c r="VZU7" s="26"/>
      <c r="VZV7" s="26"/>
      <c r="VZW7" s="26"/>
      <c r="VZX7" s="26"/>
      <c r="VZY7" s="26"/>
      <c r="VZZ7" s="26"/>
      <c r="WAA7" s="26"/>
      <c r="WAB7" s="26"/>
      <c r="WAC7" s="26"/>
      <c r="WAD7" s="26"/>
      <c r="WAE7" s="26"/>
      <c r="WAF7" s="26"/>
      <c r="WAG7" s="26"/>
      <c r="WAH7" s="26"/>
      <c r="WAI7" s="26"/>
      <c r="WAJ7" s="26"/>
      <c r="WAK7" s="26"/>
      <c r="WAL7" s="26"/>
      <c r="WAM7" s="26"/>
      <c r="WAN7" s="26"/>
      <c r="WAO7" s="26"/>
      <c r="WAP7" s="26"/>
      <c r="WAQ7" s="26"/>
      <c r="WAR7" s="26"/>
      <c r="WAS7" s="26"/>
      <c r="WAT7" s="26"/>
      <c r="WAU7" s="26"/>
      <c r="WAV7" s="26"/>
      <c r="WAW7" s="26"/>
      <c r="WAX7" s="26"/>
      <c r="WAY7" s="26"/>
      <c r="WAZ7" s="26"/>
      <c r="WBA7" s="26"/>
      <c r="WBB7" s="26"/>
      <c r="WBC7" s="26"/>
      <c r="WBD7" s="26"/>
      <c r="WBE7" s="26"/>
      <c r="WBF7" s="26"/>
      <c r="WBG7" s="26"/>
      <c r="WBH7" s="26"/>
      <c r="WBI7" s="26"/>
      <c r="WBJ7" s="26"/>
      <c r="WBK7" s="26"/>
      <c r="WBL7" s="26"/>
      <c r="WBM7" s="26"/>
      <c r="WBN7" s="26"/>
      <c r="WBO7" s="26"/>
      <c r="WBP7" s="26"/>
      <c r="WBQ7" s="26"/>
      <c r="WBR7" s="26"/>
      <c r="WBS7" s="26"/>
      <c r="WBT7" s="26"/>
      <c r="WBU7" s="26"/>
      <c r="WBV7" s="26"/>
      <c r="WBW7" s="26"/>
      <c r="WBX7" s="26"/>
      <c r="WBY7" s="26"/>
      <c r="WBZ7" s="26"/>
      <c r="WCA7" s="26"/>
      <c r="WCB7" s="26"/>
      <c r="WCC7" s="26"/>
      <c r="WCD7" s="26"/>
      <c r="WCE7" s="26"/>
      <c r="WCF7" s="26"/>
      <c r="WCG7" s="26"/>
      <c r="WCH7" s="26"/>
      <c r="WCI7" s="26"/>
      <c r="WCJ7" s="26"/>
      <c r="WCK7" s="26"/>
      <c r="WCL7" s="26"/>
      <c r="WCM7" s="26"/>
      <c r="WCN7" s="26"/>
      <c r="WCO7" s="26"/>
      <c r="WCP7" s="26"/>
      <c r="WCQ7" s="26"/>
      <c r="WCR7" s="26"/>
      <c r="WCS7" s="26"/>
      <c r="WCT7" s="26"/>
      <c r="WCU7" s="26"/>
      <c r="WCV7" s="26"/>
      <c r="WCW7" s="26"/>
      <c r="WCX7" s="26"/>
      <c r="WCY7" s="26"/>
      <c r="WCZ7" s="26"/>
      <c r="WDA7" s="26"/>
      <c r="WDB7" s="26"/>
      <c r="WDC7" s="26"/>
      <c r="WDD7" s="26"/>
      <c r="WDE7" s="26"/>
      <c r="WDF7" s="26"/>
      <c r="WDG7" s="26"/>
      <c r="WDH7" s="26"/>
      <c r="WDI7" s="26"/>
      <c r="WDJ7" s="26"/>
      <c r="WDK7" s="26"/>
      <c r="WDL7" s="26"/>
      <c r="WDM7" s="26"/>
      <c r="WDN7" s="26"/>
      <c r="WDO7" s="26"/>
      <c r="WDP7" s="26"/>
      <c r="WDQ7" s="26"/>
      <c r="WDR7" s="26"/>
      <c r="WDS7" s="26"/>
      <c r="WDT7" s="26"/>
      <c r="WDU7" s="26"/>
      <c r="WDV7" s="26"/>
      <c r="WDW7" s="26"/>
      <c r="WDX7" s="26"/>
      <c r="WDY7" s="26"/>
      <c r="WDZ7" s="26"/>
      <c r="WEA7" s="26"/>
      <c r="WEB7" s="26"/>
      <c r="WEC7" s="26"/>
      <c r="WED7" s="26"/>
      <c r="WEE7" s="26"/>
      <c r="WEF7" s="26"/>
      <c r="WEG7" s="26"/>
      <c r="WEH7" s="26"/>
      <c r="WEI7" s="26"/>
      <c r="WEJ7" s="26"/>
      <c r="WEK7" s="26"/>
      <c r="WEL7" s="26"/>
      <c r="WEM7" s="26"/>
      <c r="WEN7" s="26"/>
      <c r="WEO7" s="26"/>
      <c r="WEP7" s="26"/>
      <c r="WEQ7" s="26"/>
      <c r="WER7" s="26"/>
      <c r="WES7" s="26"/>
      <c r="WET7" s="26"/>
      <c r="WEU7" s="26"/>
      <c r="WEV7" s="26"/>
      <c r="WEW7" s="26"/>
      <c r="WEX7" s="26"/>
      <c r="WEY7" s="26"/>
      <c r="WEZ7" s="26"/>
      <c r="WFA7" s="26"/>
      <c r="WFB7" s="26"/>
      <c r="WFC7" s="26"/>
      <c r="WFD7" s="26"/>
      <c r="WFE7" s="26"/>
      <c r="WFF7" s="26"/>
      <c r="WFG7" s="26"/>
      <c r="WFH7" s="26"/>
      <c r="WFI7" s="26"/>
      <c r="WFJ7" s="26"/>
      <c r="WFK7" s="26"/>
      <c r="WFL7" s="26"/>
      <c r="WFM7" s="26"/>
      <c r="WFN7" s="26"/>
      <c r="WFO7" s="26"/>
      <c r="WFP7" s="26"/>
      <c r="WFQ7" s="26"/>
      <c r="WFR7" s="26"/>
      <c r="WFS7" s="26"/>
      <c r="WFT7" s="26"/>
      <c r="WFU7" s="26"/>
      <c r="WFV7" s="26"/>
      <c r="WFW7" s="26"/>
      <c r="WFX7" s="26"/>
      <c r="WFY7" s="26"/>
      <c r="WFZ7" s="26"/>
      <c r="WGA7" s="26"/>
      <c r="WGB7" s="26"/>
      <c r="WGC7" s="26"/>
      <c r="WGD7" s="26"/>
      <c r="WGE7" s="26"/>
      <c r="WGF7" s="26"/>
      <c r="WGG7" s="26"/>
      <c r="WGH7" s="26"/>
      <c r="WGI7" s="26"/>
      <c r="WGJ7" s="26"/>
      <c r="WGK7" s="26"/>
      <c r="WGL7" s="26"/>
      <c r="WGM7" s="26"/>
      <c r="WGN7" s="26"/>
      <c r="WGO7" s="26"/>
      <c r="WGP7" s="26"/>
      <c r="WGQ7" s="26"/>
      <c r="WGR7" s="26"/>
      <c r="WGS7" s="26"/>
      <c r="WGT7" s="26"/>
      <c r="WGU7" s="26"/>
      <c r="WGV7" s="26"/>
      <c r="WGW7" s="26"/>
      <c r="WGX7" s="26"/>
      <c r="WGY7" s="26"/>
      <c r="WGZ7" s="26"/>
      <c r="WHA7" s="26"/>
      <c r="WHB7" s="26"/>
      <c r="WHC7" s="26"/>
      <c r="WHD7" s="26"/>
      <c r="WHE7" s="26"/>
      <c r="WHF7" s="26"/>
      <c r="WHG7" s="26"/>
      <c r="WHH7" s="26"/>
      <c r="WHI7" s="26"/>
      <c r="WHJ7" s="26"/>
      <c r="WHK7" s="26"/>
      <c r="WHL7" s="26"/>
      <c r="WHM7" s="26"/>
      <c r="WHN7" s="26"/>
      <c r="WHO7" s="26"/>
      <c r="WHP7" s="26"/>
      <c r="WHQ7" s="26"/>
      <c r="WHR7" s="26"/>
      <c r="WHS7" s="26"/>
      <c r="WHT7" s="26"/>
      <c r="WHU7" s="26"/>
      <c r="WHV7" s="26"/>
      <c r="WHW7" s="26"/>
      <c r="WHX7" s="26"/>
      <c r="WHY7" s="26"/>
      <c r="WHZ7" s="26"/>
      <c r="WIA7" s="26"/>
      <c r="WIB7" s="26"/>
      <c r="WIC7" s="26"/>
      <c r="WID7" s="26"/>
      <c r="WIE7" s="26"/>
      <c r="WIF7" s="26"/>
      <c r="WIG7" s="26"/>
      <c r="WIH7" s="26"/>
      <c r="WII7" s="26"/>
      <c r="WIJ7" s="26"/>
      <c r="WIK7" s="26"/>
      <c r="WIL7" s="26"/>
      <c r="WIM7" s="26"/>
      <c r="WIN7" s="26"/>
      <c r="WIO7" s="26"/>
      <c r="WIP7" s="26"/>
      <c r="WIQ7" s="26"/>
      <c r="WIR7" s="26"/>
      <c r="WIS7" s="26"/>
      <c r="WIT7" s="26"/>
      <c r="WIU7" s="26"/>
      <c r="WIV7" s="26"/>
      <c r="WIW7" s="26"/>
      <c r="WIX7" s="26"/>
      <c r="WIY7" s="26"/>
      <c r="WIZ7" s="26"/>
      <c r="WJA7" s="26"/>
      <c r="WJB7" s="26"/>
      <c r="WJC7" s="26"/>
      <c r="WJD7" s="26"/>
      <c r="WJE7" s="26"/>
      <c r="WJF7" s="26"/>
      <c r="WJG7" s="26"/>
      <c r="WJH7" s="26"/>
      <c r="WJI7" s="26"/>
      <c r="WJJ7" s="26"/>
      <c r="WJK7" s="26"/>
      <c r="WJL7" s="26"/>
      <c r="WJM7" s="26"/>
      <c r="WJN7" s="26"/>
      <c r="WJO7" s="26"/>
      <c r="WJP7" s="26"/>
      <c r="WJQ7" s="26"/>
      <c r="WJR7" s="26"/>
      <c r="WJS7" s="26"/>
      <c r="WJT7" s="26"/>
      <c r="WJU7" s="26"/>
      <c r="WJV7" s="26"/>
      <c r="WJW7" s="26"/>
      <c r="WJX7" s="26"/>
      <c r="WJY7" s="26"/>
      <c r="WJZ7" s="26"/>
      <c r="WKA7" s="26"/>
      <c r="WKB7" s="26"/>
      <c r="WKC7" s="26"/>
      <c r="WKD7" s="26"/>
      <c r="WKE7" s="26"/>
      <c r="WKF7" s="26"/>
      <c r="WKG7" s="26"/>
      <c r="WKH7" s="26"/>
      <c r="WKI7" s="26"/>
      <c r="WKJ7" s="26"/>
      <c r="WKK7" s="26"/>
      <c r="WKL7" s="26"/>
      <c r="WKM7" s="26"/>
      <c r="WKN7" s="26"/>
      <c r="WKO7" s="26"/>
      <c r="WKP7" s="26"/>
      <c r="WKQ7" s="26"/>
      <c r="WKR7" s="26"/>
      <c r="WKS7" s="26"/>
      <c r="WKT7" s="26"/>
      <c r="WKU7" s="26"/>
      <c r="WKV7" s="26"/>
      <c r="WKW7" s="26"/>
      <c r="WKX7" s="26"/>
      <c r="WKY7" s="26"/>
      <c r="WKZ7" s="26"/>
      <c r="WLA7" s="26"/>
      <c r="WLB7" s="26"/>
      <c r="WLC7" s="26"/>
      <c r="WLD7" s="26"/>
      <c r="WLE7" s="26"/>
      <c r="WLF7" s="26"/>
      <c r="WLG7" s="26"/>
      <c r="WLH7" s="26"/>
      <c r="WLI7" s="26"/>
      <c r="WLJ7" s="26"/>
      <c r="WLK7" s="26"/>
      <c r="WLL7" s="26"/>
      <c r="WLM7" s="26"/>
      <c r="WLN7" s="26"/>
      <c r="WLO7" s="26"/>
      <c r="WLP7" s="26"/>
      <c r="WLQ7" s="26"/>
      <c r="WLR7" s="26"/>
      <c r="WLS7" s="26"/>
      <c r="WLT7" s="26"/>
      <c r="WLU7" s="26"/>
      <c r="WLV7" s="26"/>
      <c r="WLW7" s="26"/>
      <c r="WLX7" s="26"/>
      <c r="WLY7" s="26"/>
      <c r="WLZ7" s="26"/>
      <c r="WMA7" s="26"/>
      <c r="WMB7" s="26"/>
      <c r="WMC7" s="26"/>
      <c r="WMD7" s="26"/>
      <c r="WME7" s="26"/>
      <c r="WMF7" s="26"/>
      <c r="WMG7" s="26"/>
      <c r="WMH7" s="26"/>
      <c r="WMI7" s="26"/>
      <c r="WMJ7" s="26"/>
      <c r="WMK7" s="26"/>
      <c r="WML7" s="26"/>
      <c r="WMM7" s="26"/>
      <c r="WMN7" s="26"/>
      <c r="WMO7" s="26"/>
      <c r="WMP7" s="26"/>
      <c r="WMQ7" s="26"/>
      <c r="WMR7" s="26"/>
      <c r="WMS7" s="26"/>
      <c r="WMT7" s="26"/>
      <c r="WMU7" s="26"/>
      <c r="WMV7" s="26"/>
      <c r="WMW7" s="26"/>
      <c r="WMX7" s="26"/>
      <c r="WMY7" s="26"/>
      <c r="WMZ7" s="26"/>
      <c r="WNA7" s="26"/>
      <c r="WNB7" s="26"/>
      <c r="WNC7" s="26"/>
      <c r="WND7" s="26"/>
      <c r="WNE7" s="26"/>
      <c r="WNF7" s="26"/>
      <c r="WNG7" s="26"/>
      <c r="WNH7" s="26"/>
      <c r="WNI7" s="26"/>
      <c r="WNJ7" s="26"/>
      <c r="WNK7" s="26"/>
      <c r="WNL7" s="26"/>
      <c r="WNM7" s="26"/>
      <c r="WNN7" s="26"/>
      <c r="WNO7" s="26"/>
      <c r="WNP7" s="26"/>
      <c r="WNQ7" s="26"/>
      <c r="WNR7" s="26"/>
      <c r="WNS7" s="26"/>
      <c r="WNT7" s="26"/>
      <c r="WNU7" s="26"/>
      <c r="WNV7" s="26"/>
      <c r="WNW7" s="26"/>
      <c r="WNX7" s="26"/>
      <c r="WNY7" s="26"/>
      <c r="WNZ7" s="26"/>
      <c r="WOA7" s="26"/>
      <c r="WOB7" s="26"/>
      <c r="WOC7" s="26"/>
      <c r="WOD7" s="26"/>
      <c r="WOE7" s="26"/>
      <c r="WOF7" s="26"/>
      <c r="WOG7" s="26"/>
      <c r="WOH7" s="26"/>
      <c r="WOI7" s="26"/>
      <c r="WOJ7" s="26"/>
      <c r="WOK7" s="26"/>
      <c r="WOL7" s="26"/>
      <c r="WOM7" s="26"/>
      <c r="WON7" s="26"/>
      <c r="WOO7" s="26"/>
      <c r="WOP7" s="26"/>
      <c r="WOQ7" s="26"/>
      <c r="WOR7" s="26"/>
      <c r="WOS7" s="26"/>
      <c r="WOT7" s="26"/>
      <c r="WOU7" s="26"/>
      <c r="WOV7" s="26"/>
      <c r="WOW7" s="26"/>
      <c r="WOX7" s="26"/>
      <c r="WOY7" s="26"/>
      <c r="WOZ7" s="26"/>
      <c r="WPA7" s="26"/>
      <c r="WPB7" s="26"/>
      <c r="WPC7" s="26"/>
      <c r="WPD7" s="26"/>
      <c r="WPE7" s="26"/>
      <c r="WPF7" s="26"/>
      <c r="WPG7" s="26"/>
      <c r="WPH7" s="26"/>
      <c r="WPI7" s="26"/>
      <c r="WPJ7" s="26"/>
      <c r="WPK7" s="26"/>
      <c r="WPL7" s="26"/>
      <c r="WPM7" s="26"/>
      <c r="WPN7" s="26"/>
      <c r="WPO7" s="26"/>
      <c r="WPP7" s="26"/>
      <c r="WPQ7" s="26"/>
      <c r="WPR7" s="26"/>
      <c r="WPS7" s="26"/>
      <c r="WPT7" s="26"/>
      <c r="WPU7" s="26"/>
      <c r="WPV7" s="26"/>
      <c r="WPW7" s="26"/>
      <c r="WPX7" s="26"/>
      <c r="WPY7" s="26"/>
      <c r="WPZ7" s="26"/>
      <c r="WQA7" s="26"/>
      <c r="WQB7" s="26"/>
      <c r="WQC7" s="26"/>
      <c r="WQD7" s="26"/>
      <c r="WQE7" s="26"/>
      <c r="WQF7" s="26"/>
      <c r="WQG7" s="26"/>
      <c r="WQH7" s="26"/>
      <c r="WQI7" s="26"/>
      <c r="WQJ7" s="26"/>
      <c r="WQK7" s="26"/>
      <c r="WQL7" s="26"/>
      <c r="WQM7" s="26"/>
      <c r="WQN7" s="26"/>
      <c r="WQO7" s="26"/>
      <c r="WQP7" s="26"/>
      <c r="WQQ7" s="26"/>
      <c r="WQR7" s="26"/>
      <c r="WQS7" s="26"/>
      <c r="WQT7" s="26"/>
      <c r="WQU7" s="26"/>
      <c r="WQV7" s="26"/>
      <c r="WQW7" s="26"/>
      <c r="WQX7" s="26"/>
      <c r="WQY7" s="26"/>
      <c r="WQZ7" s="26"/>
      <c r="WRA7" s="26"/>
      <c r="WRB7" s="26"/>
      <c r="WRC7" s="26"/>
      <c r="WRD7" s="26"/>
      <c r="WRE7" s="26"/>
      <c r="WRF7" s="26"/>
      <c r="WRG7" s="26"/>
      <c r="WRH7" s="26"/>
      <c r="WRI7" s="26"/>
      <c r="WRJ7" s="26"/>
      <c r="WRK7" s="26"/>
      <c r="WRL7" s="26"/>
      <c r="WRM7" s="26"/>
      <c r="WRN7" s="26"/>
      <c r="WRO7" s="26"/>
      <c r="WRP7" s="26"/>
      <c r="WRQ7" s="26"/>
      <c r="WRR7" s="26"/>
      <c r="WRS7" s="26"/>
      <c r="WRT7" s="26"/>
      <c r="WRU7" s="26"/>
      <c r="WRV7" s="26"/>
      <c r="WRW7" s="26"/>
      <c r="WRX7" s="26"/>
      <c r="WRY7" s="26"/>
      <c r="WRZ7" s="26"/>
      <c r="WSA7" s="26"/>
      <c r="WSB7" s="26"/>
      <c r="WSC7" s="26"/>
      <c r="WSD7" s="26"/>
      <c r="WSE7" s="26"/>
      <c r="WSF7" s="26"/>
      <c r="WSG7" s="26"/>
      <c r="WSH7" s="26"/>
      <c r="WSI7" s="26"/>
      <c r="WSJ7" s="26"/>
      <c r="WSK7" s="26"/>
      <c r="WSL7" s="26"/>
      <c r="WSM7" s="26"/>
      <c r="WSN7" s="26"/>
      <c r="WSO7" s="26"/>
      <c r="WSP7" s="26"/>
      <c r="WSQ7" s="26"/>
      <c r="WSR7" s="26"/>
      <c r="WSS7" s="26"/>
      <c r="WST7" s="26"/>
      <c r="WSU7" s="26"/>
      <c r="WSV7" s="26"/>
      <c r="WSW7" s="26"/>
      <c r="WSX7" s="26"/>
      <c r="WSY7" s="26"/>
      <c r="WSZ7" s="26"/>
      <c r="WTA7" s="26"/>
      <c r="WTB7" s="26"/>
      <c r="WTC7" s="26"/>
      <c r="WTD7" s="26"/>
      <c r="WTE7" s="26"/>
      <c r="WTF7" s="26"/>
      <c r="WTG7" s="26"/>
      <c r="WTH7" s="26"/>
      <c r="WTI7" s="26"/>
      <c r="WTJ7" s="26"/>
      <c r="WTK7" s="26"/>
      <c r="WTL7" s="26"/>
      <c r="WTM7" s="26"/>
      <c r="WTN7" s="26"/>
      <c r="WTO7" s="26"/>
      <c r="WTP7" s="26"/>
      <c r="WTQ7" s="26"/>
      <c r="WTR7" s="26"/>
      <c r="WTS7" s="26"/>
      <c r="WTT7" s="26"/>
      <c r="WTU7" s="26"/>
      <c r="WTV7" s="26"/>
      <c r="WTW7" s="26"/>
      <c r="WTX7" s="26"/>
      <c r="WTY7" s="26"/>
      <c r="WTZ7" s="26"/>
      <c r="WUA7" s="26"/>
      <c r="WUB7" s="26"/>
      <c r="WUC7" s="26"/>
      <c r="WUD7" s="26"/>
      <c r="WUE7" s="26"/>
      <c r="WUF7" s="26"/>
      <c r="WUG7" s="26"/>
      <c r="WUH7" s="26"/>
      <c r="WUI7" s="26"/>
      <c r="WUJ7" s="26"/>
      <c r="WUK7" s="26"/>
      <c r="WUL7" s="26"/>
      <c r="WUM7" s="26"/>
      <c r="WUN7" s="26"/>
      <c r="WUO7" s="26"/>
      <c r="WUP7" s="26"/>
      <c r="WUQ7" s="26"/>
      <c r="WUR7" s="26"/>
      <c r="WUS7" s="26"/>
      <c r="WUT7" s="26"/>
      <c r="WUU7" s="26"/>
      <c r="WUV7" s="26"/>
      <c r="WUW7" s="26"/>
      <c r="WUX7" s="26"/>
      <c r="WUY7" s="26"/>
      <c r="WUZ7" s="26"/>
      <c r="WVA7" s="26"/>
      <c r="WVB7" s="26"/>
      <c r="WVC7" s="26"/>
      <c r="WVD7" s="26"/>
      <c r="WVE7" s="26"/>
      <c r="WVF7" s="26"/>
      <c r="WVG7" s="26"/>
      <c r="WVH7" s="26"/>
      <c r="WVI7" s="26"/>
      <c r="WVJ7" s="26"/>
      <c r="WVK7" s="26"/>
      <c r="WVL7" s="26"/>
      <c r="WVM7" s="26"/>
      <c r="WVN7" s="26"/>
      <c r="WVO7" s="26"/>
      <c r="WVP7" s="26"/>
      <c r="WVQ7" s="26"/>
      <c r="WVR7" s="26"/>
      <c r="WVS7" s="26"/>
      <c r="WVT7" s="26"/>
      <c r="WVU7" s="26"/>
      <c r="WVV7" s="26"/>
      <c r="WVW7" s="26"/>
      <c r="WVX7" s="26"/>
      <c r="WVY7" s="26"/>
      <c r="WVZ7" s="26"/>
      <c r="WWA7" s="26"/>
      <c r="WWB7" s="26"/>
      <c r="WWC7" s="26"/>
      <c r="WWD7" s="26"/>
      <c r="WWE7" s="26"/>
      <c r="WWF7" s="26"/>
      <c r="WWG7" s="26"/>
      <c r="WWH7" s="26"/>
      <c r="WWI7" s="26"/>
      <c r="WWJ7" s="26"/>
      <c r="WWK7" s="26"/>
      <c r="WWL7" s="26"/>
      <c r="WWM7" s="26"/>
      <c r="WWN7" s="26"/>
      <c r="WWO7" s="26"/>
      <c r="WWP7" s="26"/>
      <c r="WWQ7" s="26"/>
      <c r="WWR7" s="26"/>
      <c r="WWS7" s="26"/>
      <c r="WWT7" s="26"/>
      <c r="WWU7" s="26"/>
      <c r="WWV7" s="26"/>
      <c r="WWW7" s="26"/>
      <c r="WWX7" s="26"/>
      <c r="WWY7" s="26"/>
      <c r="WWZ7" s="26"/>
      <c r="WXA7" s="26"/>
      <c r="WXB7" s="26"/>
      <c r="WXC7" s="26"/>
      <c r="WXD7" s="26"/>
      <c r="WXE7" s="26"/>
      <c r="WXF7" s="26"/>
      <c r="WXG7" s="26"/>
      <c r="WXH7" s="26"/>
      <c r="WXI7" s="26"/>
      <c r="WXJ7" s="26"/>
      <c r="WXK7" s="26"/>
      <c r="WXL7" s="26"/>
      <c r="WXM7" s="26"/>
      <c r="WXN7" s="26"/>
      <c r="WXO7" s="26"/>
      <c r="WXP7" s="26"/>
      <c r="WXQ7" s="26"/>
      <c r="WXR7" s="26"/>
      <c r="WXS7" s="26"/>
      <c r="WXT7" s="26"/>
      <c r="WXU7" s="26"/>
      <c r="WXV7" s="26"/>
      <c r="WXW7" s="26"/>
      <c r="WXX7" s="26"/>
      <c r="WXY7" s="26"/>
      <c r="WXZ7" s="26"/>
      <c r="WYA7" s="26"/>
      <c r="WYB7" s="26"/>
      <c r="WYC7" s="26"/>
      <c r="WYD7" s="26"/>
      <c r="WYE7" s="26"/>
      <c r="WYF7" s="26"/>
      <c r="WYG7" s="26"/>
      <c r="WYH7" s="26"/>
      <c r="WYI7" s="26"/>
      <c r="WYJ7" s="26"/>
      <c r="WYK7" s="26"/>
      <c r="WYL7" s="26"/>
      <c r="WYM7" s="26"/>
      <c r="WYN7" s="26"/>
      <c r="WYO7" s="26"/>
      <c r="WYP7" s="26"/>
      <c r="WYQ7" s="26"/>
      <c r="WYR7" s="26"/>
      <c r="WYS7" s="26"/>
      <c r="WYT7" s="26"/>
      <c r="WYU7" s="26"/>
      <c r="WYV7" s="26"/>
      <c r="WYW7" s="26"/>
      <c r="WYX7" s="26"/>
      <c r="WYY7" s="26"/>
      <c r="WYZ7" s="26"/>
      <c r="WZA7" s="26"/>
      <c r="WZB7" s="26"/>
      <c r="WZC7" s="26"/>
      <c r="WZD7" s="26"/>
      <c r="WZE7" s="26"/>
      <c r="WZF7" s="26"/>
      <c r="WZG7" s="26"/>
      <c r="WZH7" s="26"/>
      <c r="WZI7" s="26"/>
      <c r="WZJ7" s="26"/>
      <c r="WZK7" s="26"/>
      <c r="WZL7" s="26"/>
      <c r="WZM7" s="26"/>
      <c r="WZN7" s="26"/>
      <c r="WZO7" s="26"/>
      <c r="WZP7" s="26"/>
      <c r="WZQ7" s="26"/>
      <c r="WZR7" s="26"/>
      <c r="WZS7" s="26"/>
      <c r="WZT7" s="26"/>
      <c r="WZU7" s="26"/>
      <c r="WZV7" s="26"/>
      <c r="WZW7" s="26"/>
      <c r="WZX7" s="26"/>
      <c r="WZY7" s="26"/>
      <c r="WZZ7" s="26"/>
      <c r="XAA7" s="26"/>
      <c r="XAB7" s="26"/>
      <c r="XAC7" s="26"/>
      <c r="XAD7" s="26"/>
      <c r="XAE7" s="26"/>
      <c r="XAF7" s="26"/>
      <c r="XAG7" s="26"/>
      <c r="XAH7" s="26"/>
      <c r="XAI7" s="26"/>
      <c r="XAJ7" s="26"/>
      <c r="XAK7" s="26"/>
      <c r="XAL7" s="26"/>
      <c r="XAM7" s="26"/>
      <c r="XAN7" s="26"/>
      <c r="XAO7" s="26"/>
      <c r="XAP7" s="26"/>
      <c r="XAQ7" s="26"/>
      <c r="XAR7" s="26"/>
      <c r="XAS7" s="26"/>
      <c r="XAT7" s="26"/>
      <c r="XAU7" s="26"/>
      <c r="XAV7" s="26"/>
      <c r="XAW7" s="26"/>
      <c r="XAX7" s="26"/>
      <c r="XAY7" s="26"/>
      <c r="XAZ7" s="26"/>
      <c r="XBA7" s="26"/>
      <c r="XBB7" s="26"/>
      <c r="XBC7" s="26"/>
      <c r="XBD7" s="26"/>
      <c r="XBE7" s="26"/>
      <c r="XBF7" s="26"/>
      <c r="XBG7" s="26"/>
      <c r="XBH7" s="26"/>
      <c r="XBI7" s="26"/>
      <c r="XBJ7" s="26"/>
      <c r="XBK7" s="26"/>
      <c r="XBL7" s="26"/>
      <c r="XBM7" s="26"/>
      <c r="XBN7" s="26"/>
      <c r="XBO7" s="26"/>
      <c r="XBP7" s="26"/>
      <c r="XBQ7" s="26"/>
      <c r="XBR7" s="26"/>
      <c r="XBS7" s="26"/>
      <c r="XBT7" s="26"/>
      <c r="XBU7" s="26"/>
      <c r="XBV7" s="26"/>
      <c r="XBW7" s="26"/>
      <c r="XBX7" s="26"/>
      <c r="XBY7" s="26"/>
      <c r="XBZ7" s="26"/>
      <c r="XCA7" s="26"/>
      <c r="XCB7" s="26"/>
      <c r="XCC7" s="26"/>
      <c r="XCD7" s="26"/>
      <c r="XCE7" s="26"/>
      <c r="XCF7" s="26"/>
      <c r="XCG7" s="26"/>
      <c r="XCH7" s="26"/>
      <c r="XCI7" s="26"/>
      <c r="XCJ7" s="26"/>
      <c r="XCK7" s="26"/>
      <c r="XCL7" s="26"/>
      <c r="XCM7" s="26"/>
      <c r="XCN7" s="26"/>
      <c r="XCO7" s="26"/>
      <c r="XCP7" s="26"/>
      <c r="XCQ7" s="26"/>
      <c r="XCR7" s="26"/>
      <c r="XCS7" s="26"/>
      <c r="XCT7" s="26"/>
      <c r="XCU7" s="26"/>
      <c r="XCV7" s="26"/>
      <c r="XCW7" s="26"/>
      <c r="XCX7" s="26"/>
      <c r="XCY7" s="26"/>
      <c r="XCZ7" s="26"/>
      <c r="XDA7" s="26"/>
      <c r="XDB7" s="26"/>
      <c r="XDC7" s="26"/>
      <c r="XDD7" s="26"/>
      <c r="XDE7" s="26"/>
      <c r="XDF7" s="26"/>
      <c r="XDG7" s="26"/>
      <c r="XDH7" s="26"/>
      <c r="XDI7" s="26"/>
      <c r="XDJ7" s="26"/>
      <c r="XDK7" s="26"/>
      <c r="XDL7" s="26"/>
      <c r="XDM7" s="26"/>
      <c r="XDN7" s="26"/>
      <c r="XDO7" s="26"/>
      <c r="XDP7" s="26"/>
      <c r="XDQ7" s="26"/>
      <c r="XDR7" s="26"/>
      <c r="XDS7" s="26"/>
      <c r="XDT7" s="26"/>
      <c r="XDU7" s="26"/>
      <c r="XDV7" s="26"/>
      <c r="XDW7" s="26"/>
      <c r="XDX7" s="26"/>
      <c r="XDY7" s="26"/>
      <c r="XDZ7" s="26"/>
      <c r="XEA7" s="26"/>
      <c r="XEB7" s="26"/>
      <c r="XEC7" s="26"/>
      <c r="XED7" s="26"/>
      <c r="XEE7" s="26"/>
      <c r="XEF7" s="26"/>
      <c r="XEG7" s="26"/>
      <c r="XEH7" s="26"/>
      <c r="XEI7" s="26"/>
      <c r="XEJ7" s="26"/>
      <c r="XEK7" s="26"/>
      <c r="XEL7" s="26"/>
      <c r="XEM7" s="26"/>
      <c r="XEN7" s="26"/>
      <c r="XEO7" s="26"/>
      <c r="XEP7" s="26"/>
      <c r="XEQ7" s="26"/>
      <c r="XER7" s="26"/>
      <c r="XES7" s="26"/>
      <c r="XET7" s="26"/>
      <c r="XEU7" s="26"/>
      <c r="XEV7" s="26"/>
      <c r="XEW7" s="26"/>
      <c r="XEX7" s="26"/>
      <c r="XEY7" s="26"/>
      <c r="XEZ7" s="26"/>
      <c r="XFA7" s="26"/>
      <c r="XFB7" s="26"/>
    </row>
    <row r="8" spans="1:4431 13124:16382" x14ac:dyDescent="0.3">
      <c r="A8" s="124"/>
      <c r="B8" s="52"/>
      <c r="C8" s="47"/>
      <c r="D8" s="48"/>
      <c r="E8" s="47"/>
      <c r="F8" s="49"/>
      <c r="G8" s="43"/>
      <c r="H8" s="44"/>
      <c r="I8" s="233">
        <f>IF(G8="",H8,H8*G8)</f>
        <v>0</v>
      </c>
      <c r="J8" s="233">
        <f ca="1">IF(I8&lt;0,"",IF(OFFSET(I8,1,0)&lt;0,OFFSET(I8,1,0)+I8,I8))</f>
        <v>0</v>
      </c>
      <c r="K8" s="233">
        <f t="shared" ref="K8:K72" ca="1" si="5">J8</f>
        <v>0</v>
      </c>
      <c r="L8" s="233">
        <f ca="1">IF(K8="","",K8*$I$165)</f>
        <v>0</v>
      </c>
      <c r="M8" s="233">
        <f ca="1">IFERROR(IF(($I$164*$I$165)&gt;$I$167,((L8/($I$164*$I$165))*$I$167),L8),"")</f>
        <v>0</v>
      </c>
      <c r="N8" s="236"/>
      <c r="O8" s="233">
        <f ca="1">IF(M8="","",M8-N8)</f>
        <v>0</v>
      </c>
      <c r="P8" s="237"/>
      <c r="Q8" s="233">
        <f t="shared" ca="1" si="3"/>
        <v>0</v>
      </c>
      <c r="R8" s="234">
        <f t="shared" ca="1" si="4"/>
        <v>0</v>
      </c>
      <c r="S8" s="26"/>
      <c r="T8" s="26"/>
      <c r="U8" s="26"/>
      <c r="V8" s="26"/>
      <c r="FNH8" s="16"/>
      <c r="FNI8" s="16"/>
      <c r="FNJ8" s="16"/>
      <c r="FNK8" s="16"/>
    </row>
    <row r="9" spans="1:4431 13124:16382" x14ac:dyDescent="0.3">
      <c r="A9" s="124"/>
      <c r="B9" s="52"/>
      <c r="C9" s="47"/>
      <c r="D9" s="48"/>
      <c r="E9" s="47"/>
      <c r="F9" s="49"/>
      <c r="G9" s="43"/>
      <c r="H9" s="44"/>
      <c r="I9" s="233">
        <f>IF(G9="",H9,H9*G9)</f>
        <v>0</v>
      </c>
      <c r="J9" s="233">
        <f ca="1">IF(I9&lt;0,"",IF(OFFSET(I9,1,0)&lt;0,OFFSET(I9,1,0)+I9,I9))</f>
        <v>0</v>
      </c>
      <c r="K9" s="233">
        <f t="shared" ca="1" si="5"/>
        <v>0</v>
      </c>
      <c r="L9" s="233">
        <f ca="1">IF(K9="","",K9*$I$165)</f>
        <v>0</v>
      </c>
      <c r="M9" s="233">
        <f ca="1">IFERROR(IF(($I$164*$I$165)&gt;$I$167,((L9/($I$164*$I$165))*$I$167),L9),"")</f>
        <v>0</v>
      </c>
      <c r="N9" s="236"/>
      <c r="O9" s="233">
        <f ca="1">IF(M9="","",M9-N9)</f>
        <v>0</v>
      </c>
      <c r="P9" s="237"/>
      <c r="Q9" s="233">
        <f ca="1">IF(O9="","",O9*P9)</f>
        <v>0</v>
      </c>
      <c r="R9" s="234">
        <f ca="1">IF(Q9="","",O9-Q9)</f>
        <v>0</v>
      </c>
      <c r="S9" s="26"/>
      <c r="T9" s="26"/>
      <c r="U9" s="26"/>
      <c r="V9" s="26"/>
      <c r="FNH9" s="16"/>
      <c r="FNI9" s="16"/>
      <c r="FNJ9" s="16"/>
      <c r="FNK9" s="16"/>
    </row>
    <row r="10" spans="1:4431 13124:16382" s="139" customFormat="1" ht="64.5" customHeight="1" x14ac:dyDescent="0.3">
      <c r="A10" s="131"/>
      <c r="B10" s="71" t="s">
        <v>103</v>
      </c>
      <c r="C10" s="132"/>
      <c r="D10" s="133"/>
      <c r="E10" s="132"/>
      <c r="F10" s="134"/>
      <c r="G10" s="135"/>
      <c r="H10" s="136"/>
      <c r="I10" s="198">
        <f>SUM(I11:I13)</f>
        <v>0</v>
      </c>
      <c r="J10" s="198">
        <f ca="1">SUM(J11:J13)</f>
        <v>0</v>
      </c>
      <c r="K10" s="198">
        <f t="shared" ref="K10:R10" ca="1" si="6">SUM(K11:K13)</f>
        <v>0</v>
      </c>
      <c r="L10" s="198">
        <f t="shared" ca="1" si="6"/>
        <v>0</v>
      </c>
      <c r="M10" s="198">
        <f t="shared" ca="1" si="6"/>
        <v>0</v>
      </c>
      <c r="N10" s="198">
        <f t="shared" si="6"/>
        <v>0</v>
      </c>
      <c r="O10" s="198">
        <f t="shared" ca="1" si="6"/>
        <v>0</v>
      </c>
      <c r="P10" s="199"/>
      <c r="Q10" s="198">
        <f t="shared" ca="1" si="6"/>
        <v>0</v>
      </c>
      <c r="R10" s="200">
        <f t="shared" ca="1" si="6"/>
        <v>0</v>
      </c>
      <c r="S10" s="138"/>
      <c r="T10" s="138"/>
      <c r="U10" s="138"/>
      <c r="V10" s="138"/>
      <c r="W10" s="138"/>
      <c r="X10" s="138"/>
      <c r="Y10" s="138"/>
      <c r="Z10" s="138"/>
      <c r="AA10" s="138"/>
      <c r="AB10" s="138"/>
      <c r="AC10" s="138"/>
      <c r="AD10" s="138"/>
      <c r="AE10" s="138"/>
      <c r="AF10" s="138"/>
      <c r="AG10" s="138"/>
      <c r="AH10" s="138"/>
      <c r="AI10" s="138"/>
      <c r="AJ10" s="138"/>
      <c r="AK10" s="138"/>
      <c r="AL10" s="138"/>
      <c r="AM10" s="138"/>
      <c r="AN10" s="138"/>
      <c r="AO10" s="138"/>
      <c r="AP10" s="138"/>
      <c r="AQ10" s="138"/>
      <c r="AR10" s="138"/>
      <c r="AS10" s="138"/>
      <c r="AT10" s="138"/>
      <c r="AU10" s="138"/>
      <c r="AV10" s="138"/>
      <c r="AW10" s="138"/>
      <c r="AX10" s="138"/>
      <c r="AY10" s="138"/>
      <c r="AZ10" s="138"/>
      <c r="BA10" s="138"/>
      <c r="BB10" s="138"/>
      <c r="BC10" s="138"/>
      <c r="BD10" s="138"/>
      <c r="BE10" s="138"/>
      <c r="BF10" s="138"/>
      <c r="BG10" s="138"/>
      <c r="BH10" s="138"/>
      <c r="BI10" s="138"/>
      <c r="BJ10" s="138"/>
      <c r="BK10" s="138"/>
      <c r="BL10" s="138"/>
      <c r="BM10" s="138"/>
      <c r="BN10" s="138"/>
      <c r="BO10" s="138"/>
      <c r="BP10" s="138"/>
      <c r="BQ10" s="138"/>
      <c r="BR10" s="138"/>
      <c r="BS10" s="138"/>
      <c r="BT10" s="138"/>
      <c r="BU10" s="138"/>
      <c r="BV10" s="138"/>
      <c r="BW10" s="138"/>
      <c r="BX10" s="138"/>
      <c r="BY10" s="138"/>
      <c r="BZ10" s="138"/>
      <c r="CA10" s="138"/>
      <c r="CB10" s="138"/>
      <c r="CC10" s="138"/>
      <c r="CD10" s="138"/>
      <c r="CE10" s="138"/>
      <c r="CF10" s="138"/>
      <c r="CG10" s="138"/>
      <c r="CH10" s="138"/>
      <c r="CI10" s="138"/>
      <c r="CJ10" s="138"/>
      <c r="CK10" s="138"/>
      <c r="CL10" s="138"/>
      <c r="CM10" s="138"/>
      <c r="CN10" s="138"/>
      <c r="CO10" s="138"/>
      <c r="CP10" s="138"/>
      <c r="CQ10" s="138"/>
      <c r="CR10" s="138"/>
      <c r="CS10" s="138"/>
      <c r="CT10" s="138"/>
      <c r="CU10" s="138"/>
      <c r="CV10" s="138"/>
      <c r="CW10" s="138"/>
      <c r="CX10" s="138"/>
      <c r="CY10" s="138"/>
      <c r="CZ10" s="138"/>
      <c r="DA10" s="138"/>
      <c r="DB10" s="138"/>
      <c r="DC10" s="138"/>
      <c r="DD10" s="138"/>
      <c r="DE10" s="138"/>
      <c r="DF10" s="138"/>
      <c r="DG10" s="138"/>
      <c r="DH10" s="138"/>
      <c r="DI10" s="138"/>
      <c r="DJ10" s="138"/>
      <c r="DK10" s="138"/>
      <c r="DL10" s="138"/>
      <c r="DM10" s="138"/>
      <c r="DN10" s="138"/>
      <c r="DO10" s="138"/>
      <c r="DP10" s="138"/>
      <c r="DQ10" s="138"/>
      <c r="DR10" s="138"/>
      <c r="DS10" s="138"/>
      <c r="DT10" s="138"/>
      <c r="DU10" s="138"/>
      <c r="DV10" s="138"/>
      <c r="DW10" s="138"/>
      <c r="DX10" s="138"/>
      <c r="DY10" s="138"/>
      <c r="DZ10" s="138"/>
      <c r="EA10" s="138"/>
      <c r="EB10" s="138"/>
      <c r="EC10" s="138"/>
      <c r="ED10" s="138"/>
      <c r="EE10" s="138"/>
      <c r="EF10" s="138"/>
      <c r="EG10" s="138"/>
      <c r="EH10" s="138"/>
      <c r="EI10" s="138"/>
      <c r="EJ10" s="138"/>
      <c r="EK10" s="138"/>
      <c r="EL10" s="138"/>
      <c r="EM10" s="138"/>
      <c r="EN10" s="138"/>
      <c r="EO10" s="138"/>
      <c r="EP10" s="138"/>
      <c r="EQ10" s="138"/>
      <c r="ER10" s="138"/>
      <c r="ES10" s="138"/>
      <c r="ET10" s="138"/>
      <c r="EU10" s="138"/>
      <c r="EV10" s="138"/>
      <c r="EW10" s="138"/>
      <c r="EX10" s="138"/>
      <c r="EY10" s="138"/>
      <c r="EZ10" s="138"/>
      <c r="FA10" s="138"/>
      <c r="FB10" s="138"/>
      <c r="FC10" s="138"/>
      <c r="FD10" s="138"/>
      <c r="FE10" s="138"/>
      <c r="FF10" s="138"/>
      <c r="FG10" s="138"/>
      <c r="FH10" s="138"/>
      <c r="FI10" s="138"/>
      <c r="FJ10" s="138"/>
      <c r="FK10" s="138"/>
      <c r="FL10" s="138"/>
      <c r="FM10" s="138"/>
      <c r="FN10" s="138"/>
      <c r="FO10" s="138"/>
      <c r="FP10" s="138"/>
      <c r="FQ10" s="138"/>
      <c r="FR10" s="138"/>
      <c r="FS10" s="138"/>
      <c r="FT10" s="138"/>
      <c r="FU10" s="138"/>
      <c r="FV10" s="138"/>
      <c r="FW10" s="138"/>
      <c r="FX10" s="138"/>
      <c r="FY10" s="138"/>
      <c r="FZ10" s="138"/>
      <c r="GA10" s="138"/>
      <c r="GB10" s="138"/>
      <c r="GC10" s="138"/>
      <c r="GD10" s="138"/>
      <c r="GE10" s="138"/>
      <c r="GF10" s="138"/>
      <c r="GG10" s="138"/>
      <c r="GH10" s="138"/>
      <c r="GI10" s="138"/>
      <c r="GJ10" s="138"/>
      <c r="GK10" s="138"/>
      <c r="GL10" s="138"/>
      <c r="GM10" s="138"/>
      <c r="GN10" s="138"/>
      <c r="GO10" s="138"/>
      <c r="GP10" s="138"/>
      <c r="GQ10" s="138"/>
      <c r="GR10" s="138"/>
      <c r="GS10" s="138"/>
      <c r="GT10" s="138"/>
      <c r="GU10" s="138"/>
      <c r="GV10" s="138"/>
      <c r="GW10" s="138"/>
      <c r="GX10" s="138"/>
      <c r="GY10" s="138"/>
      <c r="GZ10" s="138"/>
      <c r="HA10" s="138"/>
      <c r="HB10" s="138"/>
      <c r="HC10" s="138"/>
      <c r="HD10" s="138"/>
      <c r="HE10" s="138"/>
      <c r="HF10" s="138"/>
      <c r="HG10" s="138"/>
      <c r="HH10" s="138"/>
      <c r="HI10" s="138"/>
      <c r="HJ10" s="138"/>
      <c r="HK10" s="138"/>
      <c r="HL10" s="138"/>
      <c r="HM10" s="138"/>
      <c r="HN10" s="138"/>
      <c r="HO10" s="138"/>
      <c r="HP10" s="138"/>
      <c r="HQ10" s="138"/>
      <c r="HR10" s="138"/>
      <c r="HS10" s="138"/>
      <c r="HT10" s="138"/>
      <c r="HU10" s="138"/>
      <c r="HV10" s="138"/>
      <c r="HW10" s="138"/>
      <c r="HX10" s="138"/>
      <c r="HY10" s="138"/>
      <c r="HZ10" s="138"/>
      <c r="IA10" s="138"/>
      <c r="IB10" s="138"/>
      <c r="IC10" s="138"/>
      <c r="ID10" s="138"/>
      <c r="IE10" s="138"/>
      <c r="IF10" s="138"/>
      <c r="IG10" s="138"/>
      <c r="IH10" s="138"/>
      <c r="II10" s="138"/>
      <c r="IJ10" s="138"/>
      <c r="IK10" s="138"/>
      <c r="IL10" s="138"/>
      <c r="IM10" s="138"/>
      <c r="IN10" s="138"/>
      <c r="IO10" s="138"/>
      <c r="IP10" s="138"/>
      <c r="IQ10" s="138"/>
      <c r="IR10" s="138"/>
      <c r="IS10" s="138"/>
      <c r="IT10" s="138"/>
      <c r="IU10" s="138"/>
      <c r="IV10" s="138"/>
      <c r="IW10" s="138"/>
      <c r="IX10" s="138"/>
      <c r="IY10" s="138"/>
      <c r="IZ10" s="138"/>
      <c r="JA10" s="138"/>
      <c r="JB10" s="138"/>
      <c r="JC10" s="138"/>
      <c r="JD10" s="138"/>
      <c r="JE10" s="138"/>
      <c r="JF10" s="138"/>
      <c r="JG10" s="138"/>
      <c r="JH10" s="138"/>
      <c r="JI10" s="138"/>
      <c r="JJ10" s="138"/>
      <c r="JK10" s="138"/>
      <c r="JL10" s="138"/>
      <c r="JM10" s="138"/>
      <c r="JN10" s="138"/>
      <c r="JO10" s="138"/>
      <c r="JP10" s="138"/>
      <c r="JQ10" s="138"/>
      <c r="JR10" s="138"/>
      <c r="JS10" s="138"/>
      <c r="JT10" s="138"/>
      <c r="JU10" s="138"/>
      <c r="JV10" s="138"/>
      <c r="JW10" s="138"/>
      <c r="JX10" s="138"/>
      <c r="JY10" s="138"/>
      <c r="JZ10" s="138"/>
      <c r="KA10" s="138"/>
      <c r="KB10" s="138"/>
      <c r="KC10" s="138"/>
      <c r="KD10" s="138"/>
      <c r="KE10" s="138"/>
      <c r="KF10" s="138"/>
      <c r="KG10" s="138"/>
      <c r="KH10" s="138"/>
      <c r="KI10" s="138"/>
      <c r="KJ10" s="138"/>
      <c r="KK10" s="138"/>
      <c r="KL10" s="138"/>
      <c r="KM10" s="138"/>
      <c r="KN10" s="138"/>
      <c r="KO10" s="138"/>
      <c r="KP10" s="138"/>
      <c r="KQ10" s="138"/>
      <c r="KR10" s="138"/>
      <c r="KS10" s="138"/>
      <c r="KT10" s="138"/>
      <c r="KU10" s="138"/>
      <c r="KV10" s="138"/>
      <c r="KW10" s="138"/>
      <c r="KX10" s="138"/>
      <c r="KY10" s="138"/>
      <c r="KZ10" s="138"/>
      <c r="LA10" s="138"/>
      <c r="LB10" s="138"/>
      <c r="LC10" s="138"/>
      <c r="LD10" s="138"/>
      <c r="LE10" s="138"/>
      <c r="LF10" s="138"/>
      <c r="LG10" s="138"/>
      <c r="LH10" s="138"/>
      <c r="LI10" s="138"/>
      <c r="LJ10" s="138"/>
      <c r="LK10" s="138"/>
      <c r="LL10" s="138"/>
      <c r="LM10" s="138"/>
      <c r="LN10" s="138"/>
      <c r="LO10" s="138"/>
      <c r="LP10" s="138"/>
      <c r="LQ10" s="138"/>
      <c r="LR10" s="138"/>
      <c r="LS10" s="138"/>
      <c r="LT10" s="138"/>
      <c r="LU10" s="138"/>
      <c r="LV10" s="138"/>
      <c r="LW10" s="138"/>
      <c r="LX10" s="138"/>
      <c r="LY10" s="138"/>
      <c r="LZ10" s="138"/>
      <c r="MA10" s="138"/>
      <c r="MB10" s="138"/>
      <c r="MC10" s="138"/>
      <c r="MD10" s="138"/>
      <c r="ME10" s="138"/>
      <c r="MF10" s="138"/>
      <c r="MG10" s="138"/>
      <c r="MH10" s="138"/>
      <c r="MI10" s="138"/>
      <c r="MJ10" s="138"/>
      <c r="MK10" s="138"/>
      <c r="ML10" s="138"/>
      <c r="MM10" s="138"/>
      <c r="MN10" s="138"/>
      <c r="MO10" s="138"/>
      <c r="MP10" s="138"/>
      <c r="MQ10" s="138"/>
      <c r="MR10" s="138"/>
      <c r="MS10" s="138"/>
      <c r="MT10" s="138"/>
      <c r="MU10" s="138"/>
      <c r="MV10" s="138"/>
      <c r="MW10" s="138"/>
      <c r="MX10" s="138"/>
      <c r="MY10" s="138"/>
      <c r="MZ10" s="138"/>
      <c r="NA10" s="138"/>
      <c r="NB10" s="138"/>
      <c r="NC10" s="138"/>
      <c r="ND10" s="138"/>
      <c r="NE10" s="138"/>
      <c r="NF10" s="138"/>
      <c r="NG10" s="138"/>
      <c r="NH10" s="138"/>
      <c r="NI10" s="138"/>
      <c r="NJ10" s="138"/>
      <c r="NK10" s="138"/>
      <c r="NL10" s="138"/>
      <c r="NM10" s="138"/>
      <c r="NN10" s="138"/>
      <c r="NO10" s="138"/>
      <c r="NP10" s="138"/>
      <c r="NQ10" s="138"/>
      <c r="NR10" s="138"/>
      <c r="NS10" s="138"/>
      <c r="NT10" s="138"/>
      <c r="NU10" s="138"/>
      <c r="NV10" s="138"/>
      <c r="NW10" s="138"/>
      <c r="NX10" s="138"/>
      <c r="NY10" s="138"/>
      <c r="NZ10" s="138"/>
      <c r="OA10" s="138"/>
      <c r="OB10" s="138"/>
      <c r="OC10" s="138"/>
      <c r="OD10" s="138"/>
      <c r="OE10" s="138"/>
      <c r="OF10" s="138"/>
      <c r="OG10" s="138"/>
      <c r="OH10" s="138"/>
      <c r="OI10" s="138"/>
      <c r="OJ10" s="138"/>
      <c r="OK10" s="138"/>
      <c r="OL10" s="138"/>
      <c r="OM10" s="138"/>
      <c r="ON10" s="138"/>
      <c r="OO10" s="138"/>
      <c r="OP10" s="138"/>
      <c r="OQ10" s="138"/>
      <c r="OR10" s="138"/>
      <c r="OS10" s="138"/>
      <c r="OT10" s="138"/>
      <c r="OU10" s="138"/>
      <c r="OV10" s="138"/>
      <c r="OW10" s="138"/>
      <c r="OX10" s="138"/>
      <c r="OY10" s="138"/>
      <c r="OZ10" s="138"/>
      <c r="PA10" s="138"/>
      <c r="PB10" s="138"/>
      <c r="PC10" s="138"/>
      <c r="PD10" s="138"/>
      <c r="PE10" s="138"/>
      <c r="PF10" s="138"/>
      <c r="PG10" s="138"/>
      <c r="PH10" s="138"/>
      <c r="PI10" s="138"/>
      <c r="PJ10" s="138"/>
      <c r="PK10" s="138"/>
      <c r="PL10" s="138"/>
      <c r="PM10" s="138"/>
      <c r="PN10" s="138"/>
      <c r="PO10" s="138"/>
      <c r="PP10" s="138"/>
      <c r="PQ10" s="138"/>
      <c r="PR10" s="138"/>
      <c r="PS10" s="138"/>
      <c r="PT10" s="138"/>
      <c r="PU10" s="138"/>
      <c r="PV10" s="138"/>
      <c r="PW10" s="138"/>
      <c r="PX10" s="138"/>
      <c r="PY10" s="138"/>
      <c r="PZ10" s="138"/>
      <c r="QA10" s="138"/>
      <c r="QB10" s="138"/>
      <c r="QC10" s="138"/>
      <c r="QD10" s="138"/>
      <c r="QE10" s="138"/>
      <c r="QF10" s="138"/>
      <c r="QG10" s="138"/>
      <c r="QH10" s="138"/>
      <c r="QI10" s="138"/>
      <c r="QJ10" s="138"/>
      <c r="QK10" s="138"/>
      <c r="QL10" s="138"/>
      <c r="QM10" s="138"/>
      <c r="QN10" s="138"/>
      <c r="QO10" s="138"/>
      <c r="QP10" s="138"/>
      <c r="QQ10" s="138"/>
      <c r="QR10" s="138"/>
      <c r="QS10" s="138"/>
      <c r="QT10" s="138"/>
      <c r="QU10" s="138"/>
      <c r="QV10" s="138"/>
      <c r="QW10" s="138"/>
      <c r="QX10" s="138"/>
      <c r="QY10" s="138"/>
      <c r="QZ10" s="138"/>
      <c r="RA10" s="138"/>
      <c r="RB10" s="138"/>
      <c r="RC10" s="138"/>
      <c r="RD10" s="138"/>
      <c r="RE10" s="138"/>
      <c r="RF10" s="138"/>
      <c r="RG10" s="138"/>
      <c r="RH10" s="138"/>
      <c r="RI10" s="138"/>
      <c r="RJ10" s="138"/>
      <c r="RK10" s="138"/>
      <c r="RL10" s="138"/>
      <c r="RM10" s="138"/>
      <c r="RN10" s="138"/>
      <c r="RO10" s="138"/>
      <c r="RP10" s="138"/>
      <c r="RQ10" s="138"/>
      <c r="RR10" s="138"/>
      <c r="RS10" s="138"/>
      <c r="RT10" s="138"/>
      <c r="RU10" s="138"/>
      <c r="RV10" s="138"/>
      <c r="RW10" s="138"/>
      <c r="RX10" s="138"/>
      <c r="RY10" s="138"/>
      <c r="RZ10" s="138"/>
      <c r="SA10" s="138"/>
      <c r="SB10" s="138"/>
      <c r="SC10" s="138"/>
      <c r="SD10" s="138"/>
      <c r="SE10" s="138"/>
      <c r="SF10" s="138"/>
      <c r="SG10" s="138"/>
      <c r="SH10" s="138"/>
      <c r="SI10" s="138"/>
      <c r="SJ10" s="138"/>
      <c r="SK10" s="138"/>
      <c r="SL10" s="138"/>
      <c r="SM10" s="138"/>
      <c r="SN10" s="138"/>
      <c r="SO10" s="138"/>
      <c r="SP10" s="138"/>
      <c r="SQ10" s="138"/>
      <c r="SR10" s="138"/>
      <c r="SS10" s="138"/>
      <c r="ST10" s="138"/>
      <c r="SU10" s="138"/>
      <c r="SV10" s="138"/>
      <c r="SW10" s="138"/>
      <c r="SX10" s="138"/>
      <c r="SY10" s="138"/>
      <c r="SZ10" s="138"/>
      <c r="TA10" s="138"/>
      <c r="TB10" s="138"/>
      <c r="TC10" s="138"/>
      <c r="TD10" s="138"/>
      <c r="TE10" s="138"/>
      <c r="TF10" s="138"/>
      <c r="TG10" s="138"/>
      <c r="TH10" s="138"/>
      <c r="TI10" s="138"/>
      <c r="TJ10" s="138"/>
      <c r="TK10" s="138"/>
      <c r="TL10" s="138"/>
      <c r="TM10" s="138"/>
      <c r="TN10" s="138"/>
      <c r="TO10" s="138"/>
      <c r="TP10" s="138"/>
      <c r="TQ10" s="138"/>
      <c r="TR10" s="138"/>
      <c r="TS10" s="138"/>
      <c r="TT10" s="138"/>
      <c r="TU10" s="138"/>
      <c r="TV10" s="138"/>
      <c r="TW10" s="138"/>
      <c r="TX10" s="138"/>
      <c r="TY10" s="138"/>
      <c r="TZ10" s="138"/>
      <c r="UA10" s="138"/>
      <c r="UB10" s="138"/>
      <c r="UC10" s="138"/>
      <c r="UD10" s="138"/>
      <c r="UE10" s="138"/>
      <c r="UF10" s="138"/>
      <c r="UG10" s="138"/>
      <c r="UH10" s="138"/>
      <c r="UI10" s="138"/>
      <c r="UJ10" s="138"/>
      <c r="UK10" s="138"/>
      <c r="UL10" s="138"/>
      <c r="UM10" s="138"/>
      <c r="UN10" s="138"/>
      <c r="UO10" s="138"/>
      <c r="UP10" s="138"/>
      <c r="UQ10" s="138"/>
      <c r="UR10" s="138"/>
      <c r="US10" s="138"/>
      <c r="UT10" s="138"/>
      <c r="UU10" s="138"/>
      <c r="UV10" s="138"/>
      <c r="UW10" s="138"/>
      <c r="UX10" s="138"/>
      <c r="UY10" s="138"/>
      <c r="UZ10" s="138"/>
      <c r="VA10" s="138"/>
      <c r="VB10" s="138"/>
      <c r="VC10" s="138"/>
      <c r="VD10" s="138"/>
      <c r="VE10" s="138"/>
      <c r="VF10" s="138"/>
      <c r="VG10" s="138"/>
      <c r="VH10" s="138"/>
      <c r="VI10" s="138"/>
      <c r="VJ10" s="138"/>
      <c r="VK10" s="138"/>
      <c r="VL10" s="138"/>
      <c r="VM10" s="138"/>
      <c r="VN10" s="138"/>
      <c r="VO10" s="138"/>
      <c r="VP10" s="138"/>
      <c r="VQ10" s="138"/>
      <c r="VR10" s="138"/>
      <c r="VS10" s="138"/>
      <c r="VT10" s="138"/>
      <c r="VU10" s="138"/>
      <c r="VV10" s="138"/>
      <c r="VW10" s="138"/>
      <c r="VX10" s="138"/>
      <c r="VY10" s="138"/>
      <c r="VZ10" s="138"/>
      <c r="WA10" s="138"/>
      <c r="WB10" s="138"/>
      <c r="WC10" s="138"/>
      <c r="WD10" s="138"/>
      <c r="WE10" s="138"/>
      <c r="WF10" s="138"/>
      <c r="WG10" s="138"/>
      <c r="WH10" s="138"/>
      <c r="WI10" s="138"/>
      <c r="WJ10" s="138"/>
      <c r="WK10" s="138"/>
      <c r="WL10" s="138"/>
      <c r="WM10" s="138"/>
      <c r="WN10" s="138"/>
      <c r="WO10" s="138"/>
      <c r="WP10" s="138"/>
      <c r="WQ10" s="138"/>
      <c r="WR10" s="138"/>
      <c r="WS10" s="138"/>
      <c r="WT10" s="138"/>
      <c r="WU10" s="138"/>
      <c r="WV10" s="138"/>
      <c r="WW10" s="138"/>
      <c r="WX10" s="138"/>
      <c r="WY10" s="138"/>
      <c r="WZ10" s="138"/>
      <c r="XA10" s="138"/>
      <c r="XB10" s="138"/>
      <c r="XC10" s="138"/>
      <c r="XD10" s="138"/>
      <c r="XE10" s="138"/>
      <c r="XF10" s="138"/>
      <c r="XG10" s="138"/>
      <c r="XH10" s="138"/>
      <c r="XI10" s="138"/>
      <c r="XJ10" s="138"/>
      <c r="XK10" s="138"/>
      <c r="XL10" s="138"/>
      <c r="XM10" s="138"/>
      <c r="XN10" s="138"/>
      <c r="XO10" s="138"/>
      <c r="XP10" s="138"/>
      <c r="XQ10" s="138"/>
      <c r="XR10" s="138"/>
      <c r="XS10" s="138"/>
      <c r="XT10" s="138"/>
      <c r="XU10" s="138"/>
      <c r="XV10" s="138"/>
      <c r="XW10" s="138"/>
      <c r="XX10" s="138"/>
      <c r="XY10" s="138"/>
      <c r="XZ10" s="138"/>
      <c r="YA10" s="138"/>
      <c r="YB10" s="138"/>
      <c r="YC10" s="138"/>
      <c r="YD10" s="138"/>
      <c r="YE10" s="138"/>
      <c r="YF10" s="138"/>
      <c r="YG10" s="138"/>
      <c r="YH10" s="138"/>
      <c r="YI10" s="138"/>
      <c r="YJ10" s="138"/>
      <c r="YK10" s="138"/>
      <c r="YL10" s="138"/>
      <c r="YM10" s="138"/>
      <c r="YN10" s="138"/>
      <c r="YO10" s="138"/>
      <c r="YP10" s="138"/>
      <c r="YQ10" s="138"/>
      <c r="YR10" s="138"/>
      <c r="YS10" s="138"/>
      <c r="YT10" s="138"/>
      <c r="YU10" s="138"/>
      <c r="YV10" s="138"/>
      <c r="YW10" s="138"/>
      <c r="YX10" s="138"/>
      <c r="YY10" s="138"/>
      <c r="YZ10" s="138"/>
      <c r="ZA10" s="138"/>
      <c r="ZB10" s="138"/>
      <c r="ZC10" s="138"/>
      <c r="ZD10" s="138"/>
      <c r="ZE10" s="138"/>
      <c r="ZF10" s="138"/>
      <c r="ZG10" s="138"/>
      <c r="ZH10" s="138"/>
      <c r="ZI10" s="138"/>
      <c r="ZJ10" s="138"/>
      <c r="ZK10" s="138"/>
      <c r="ZL10" s="138"/>
      <c r="ZM10" s="138"/>
      <c r="ZN10" s="138"/>
      <c r="ZO10" s="138"/>
      <c r="ZP10" s="138"/>
      <c r="ZQ10" s="138"/>
      <c r="ZR10" s="138"/>
      <c r="ZS10" s="138"/>
      <c r="ZT10" s="138"/>
      <c r="ZU10" s="138"/>
      <c r="ZV10" s="138"/>
      <c r="ZW10" s="138"/>
      <c r="ZX10" s="138"/>
      <c r="ZY10" s="138"/>
      <c r="ZZ10" s="138"/>
      <c r="AAA10" s="138"/>
      <c r="AAB10" s="138"/>
      <c r="AAC10" s="138"/>
      <c r="AAD10" s="138"/>
      <c r="AAE10" s="138"/>
      <c r="AAF10" s="138"/>
      <c r="AAG10" s="138"/>
      <c r="AAH10" s="138"/>
      <c r="AAI10" s="138"/>
      <c r="AAJ10" s="138"/>
      <c r="AAK10" s="138"/>
      <c r="AAL10" s="138"/>
      <c r="AAM10" s="138"/>
      <c r="AAN10" s="138"/>
      <c r="AAO10" s="138"/>
      <c r="AAP10" s="138"/>
      <c r="AAQ10" s="138"/>
      <c r="AAR10" s="138"/>
      <c r="AAS10" s="138"/>
      <c r="AAT10" s="138"/>
      <c r="AAU10" s="138"/>
      <c r="AAV10" s="138"/>
      <c r="AAW10" s="138"/>
      <c r="AAX10" s="138"/>
      <c r="AAY10" s="138"/>
      <c r="AAZ10" s="138"/>
      <c r="ABA10" s="138"/>
      <c r="ABB10" s="138"/>
      <c r="ABC10" s="138"/>
      <c r="ABD10" s="138"/>
      <c r="ABE10" s="138"/>
      <c r="ABF10" s="138"/>
      <c r="ABG10" s="138"/>
      <c r="ABH10" s="138"/>
      <c r="ABI10" s="138"/>
      <c r="ABJ10" s="138"/>
      <c r="ABK10" s="138"/>
      <c r="ABL10" s="138"/>
      <c r="ABM10" s="138"/>
      <c r="ABN10" s="138"/>
      <c r="ABO10" s="138"/>
      <c r="ABP10" s="138"/>
      <c r="ABQ10" s="138"/>
      <c r="ABR10" s="138"/>
      <c r="ABS10" s="138"/>
      <c r="ABT10" s="138"/>
      <c r="ABU10" s="138"/>
      <c r="ABV10" s="138"/>
      <c r="ABW10" s="138"/>
      <c r="ABX10" s="138"/>
      <c r="ABY10" s="138"/>
      <c r="ABZ10" s="138"/>
      <c r="ACA10" s="138"/>
      <c r="ACB10" s="138"/>
      <c r="ACC10" s="138"/>
      <c r="ACD10" s="138"/>
      <c r="ACE10" s="138"/>
      <c r="ACF10" s="138"/>
      <c r="ACG10" s="138"/>
      <c r="ACH10" s="138"/>
      <c r="ACI10" s="138"/>
      <c r="ACJ10" s="138"/>
      <c r="ACK10" s="138"/>
      <c r="ACL10" s="138"/>
      <c r="ACM10" s="138"/>
      <c r="ACN10" s="138"/>
      <c r="ACO10" s="138"/>
      <c r="ACP10" s="138"/>
      <c r="ACQ10" s="138"/>
      <c r="ACR10" s="138"/>
      <c r="ACS10" s="138"/>
      <c r="ACT10" s="138"/>
      <c r="ACU10" s="138"/>
      <c r="ACV10" s="138"/>
      <c r="ACW10" s="138"/>
      <c r="ACX10" s="138"/>
      <c r="ACY10" s="138"/>
      <c r="ACZ10" s="138"/>
      <c r="ADA10" s="138"/>
      <c r="ADB10" s="138"/>
      <c r="ADC10" s="138"/>
      <c r="ADD10" s="138"/>
      <c r="ADE10" s="138"/>
      <c r="ADF10" s="138"/>
      <c r="ADG10" s="138"/>
      <c r="ADH10" s="138"/>
      <c r="ADI10" s="138"/>
      <c r="ADJ10" s="138"/>
      <c r="ADK10" s="138"/>
      <c r="ADL10" s="138"/>
      <c r="ADM10" s="138"/>
      <c r="ADN10" s="138"/>
      <c r="ADO10" s="138"/>
      <c r="ADP10" s="138"/>
      <c r="ADQ10" s="138"/>
      <c r="ADR10" s="138"/>
      <c r="ADS10" s="138"/>
      <c r="ADT10" s="138"/>
      <c r="ADU10" s="138"/>
      <c r="ADV10" s="138"/>
      <c r="ADW10" s="138"/>
      <c r="ADX10" s="138"/>
      <c r="ADY10" s="138"/>
      <c r="ADZ10" s="138"/>
      <c r="AEA10" s="138"/>
      <c r="AEB10" s="138"/>
      <c r="AEC10" s="138"/>
      <c r="AED10" s="138"/>
      <c r="AEE10" s="138"/>
      <c r="AEF10" s="138"/>
      <c r="AEG10" s="138"/>
      <c r="AEH10" s="138"/>
      <c r="AEI10" s="138"/>
      <c r="AEJ10" s="138"/>
      <c r="AEK10" s="138"/>
      <c r="AEL10" s="138"/>
      <c r="AEM10" s="138"/>
      <c r="AEN10" s="138"/>
      <c r="AEO10" s="138"/>
      <c r="AEP10" s="138"/>
      <c r="AEQ10" s="138"/>
      <c r="AER10" s="138"/>
      <c r="AES10" s="138"/>
      <c r="AET10" s="138"/>
      <c r="AEU10" s="138"/>
      <c r="AEV10" s="138"/>
      <c r="AEW10" s="138"/>
      <c r="AEX10" s="138"/>
      <c r="AEY10" s="138"/>
      <c r="AEZ10" s="138"/>
      <c r="AFA10" s="138"/>
      <c r="AFB10" s="138"/>
      <c r="AFC10" s="138"/>
      <c r="AFD10" s="138"/>
      <c r="AFE10" s="138"/>
      <c r="AFF10" s="138"/>
      <c r="AFG10" s="138"/>
      <c r="AFH10" s="138"/>
      <c r="AFI10" s="138"/>
      <c r="AFJ10" s="138"/>
      <c r="AFK10" s="138"/>
      <c r="AFL10" s="138"/>
      <c r="AFM10" s="138"/>
      <c r="AFN10" s="138"/>
      <c r="AFO10" s="138"/>
      <c r="AFP10" s="138"/>
      <c r="AFQ10" s="138"/>
      <c r="AFR10" s="138"/>
      <c r="AFS10" s="138"/>
      <c r="AFT10" s="138"/>
      <c r="AFU10" s="138"/>
      <c r="AFV10" s="138"/>
      <c r="AFW10" s="138"/>
      <c r="AFX10" s="138"/>
      <c r="AFY10" s="138"/>
      <c r="AFZ10" s="138"/>
      <c r="AGA10" s="138"/>
      <c r="AGB10" s="138"/>
      <c r="AGC10" s="138"/>
      <c r="AGD10" s="138"/>
      <c r="AGE10" s="138"/>
      <c r="AGF10" s="138"/>
      <c r="AGG10" s="138"/>
      <c r="AGH10" s="138"/>
      <c r="AGI10" s="138"/>
      <c r="AGJ10" s="138"/>
      <c r="AGK10" s="138"/>
      <c r="AGL10" s="138"/>
      <c r="AGM10" s="138"/>
      <c r="AGN10" s="138"/>
      <c r="AGO10" s="138"/>
      <c r="AGP10" s="138"/>
      <c r="AGQ10" s="138"/>
      <c r="AGR10" s="138"/>
      <c r="AGS10" s="138"/>
      <c r="AGT10" s="138"/>
      <c r="AGU10" s="138"/>
      <c r="AGV10" s="138"/>
      <c r="AGW10" s="138"/>
      <c r="AGX10" s="138"/>
      <c r="AGY10" s="138"/>
      <c r="AGZ10" s="138"/>
      <c r="AHA10" s="138"/>
      <c r="AHB10" s="138"/>
      <c r="AHC10" s="138"/>
      <c r="AHD10" s="138"/>
      <c r="AHE10" s="138"/>
      <c r="AHF10" s="138"/>
      <c r="AHG10" s="138"/>
      <c r="AHH10" s="138"/>
      <c r="AHI10" s="138"/>
      <c r="AHJ10" s="138"/>
      <c r="AHK10" s="138"/>
      <c r="AHL10" s="138"/>
      <c r="AHM10" s="138"/>
      <c r="AHN10" s="138"/>
      <c r="AHO10" s="138"/>
      <c r="AHP10" s="138"/>
      <c r="AHQ10" s="138"/>
      <c r="AHR10" s="138"/>
      <c r="AHS10" s="138"/>
      <c r="AHT10" s="138"/>
      <c r="AHU10" s="138"/>
      <c r="AHV10" s="138"/>
      <c r="AHW10" s="138"/>
      <c r="AHX10" s="138"/>
      <c r="AHY10" s="138"/>
      <c r="AHZ10" s="138"/>
      <c r="AIA10" s="138"/>
      <c r="AIB10" s="138"/>
      <c r="AIC10" s="138"/>
      <c r="AID10" s="138"/>
      <c r="AIE10" s="138"/>
      <c r="AIF10" s="138"/>
      <c r="AIG10" s="138"/>
      <c r="AIH10" s="138"/>
      <c r="AII10" s="138"/>
      <c r="AIJ10" s="138"/>
      <c r="AIK10" s="138"/>
      <c r="AIL10" s="138"/>
      <c r="AIM10" s="138"/>
      <c r="AIN10" s="138"/>
      <c r="AIO10" s="138"/>
      <c r="AIP10" s="138"/>
      <c r="AIQ10" s="138"/>
      <c r="AIR10" s="138"/>
      <c r="AIS10" s="138"/>
      <c r="AIT10" s="138"/>
      <c r="AIU10" s="138"/>
      <c r="AIV10" s="138"/>
      <c r="AIW10" s="138"/>
      <c r="AIX10" s="138"/>
      <c r="AIY10" s="138"/>
      <c r="AIZ10" s="138"/>
      <c r="AJA10" s="138"/>
      <c r="AJB10" s="138"/>
      <c r="AJC10" s="138"/>
      <c r="AJD10" s="138"/>
      <c r="AJE10" s="138"/>
      <c r="AJF10" s="138"/>
      <c r="AJG10" s="138"/>
      <c r="AJH10" s="138"/>
      <c r="AJI10" s="138"/>
      <c r="AJJ10" s="138"/>
      <c r="AJK10" s="138"/>
      <c r="AJL10" s="138"/>
      <c r="AJM10" s="138"/>
      <c r="AJN10" s="138"/>
      <c r="AJO10" s="138"/>
      <c r="AJP10" s="138"/>
      <c r="AJQ10" s="138"/>
      <c r="AJR10" s="138"/>
      <c r="AJS10" s="138"/>
      <c r="AJT10" s="138"/>
      <c r="AJU10" s="138"/>
      <c r="AJV10" s="138"/>
      <c r="AJW10" s="138"/>
      <c r="AJX10" s="138"/>
      <c r="AJY10" s="138"/>
      <c r="AJZ10" s="138"/>
      <c r="AKA10" s="138"/>
      <c r="AKB10" s="138"/>
      <c r="AKC10" s="138"/>
      <c r="AKD10" s="138"/>
      <c r="AKE10" s="138"/>
      <c r="AKF10" s="138"/>
      <c r="AKG10" s="138"/>
      <c r="AKH10" s="138"/>
      <c r="AKI10" s="138"/>
      <c r="AKJ10" s="138"/>
      <c r="AKK10" s="138"/>
      <c r="AKL10" s="138"/>
      <c r="AKM10" s="138"/>
      <c r="AKN10" s="138"/>
      <c r="AKO10" s="138"/>
      <c r="AKP10" s="138"/>
      <c r="AKQ10" s="138"/>
      <c r="AKR10" s="138"/>
      <c r="AKS10" s="138"/>
      <c r="AKT10" s="138"/>
      <c r="AKU10" s="138"/>
      <c r="AKV10" s="138"/>
      <c r="AKW10" s="138"/>
      <c r="AKX10" s="138"/>
      <c r="AKY10" s="138"/>
      <c r="AKZ10" s="138"/>
      <c r="ALA10" s="138"/>
      <c r="ALB10" s="138"/>
      <c r="ALC10" s="138"/>
      <c r="ALD10" s="138"/>
      <c r="ALE10" s="138"/>
      <c r="ALF10" s="138"/>
      <c r="ALG10" s="138"/>
      <c r="ALH10" s="138"/>
      <c r="ALI10" s="138"/>
      <c r="ALJ10" s="138"/>
      <c r="ALK10" s="138"/>
      <c r="ALL10" s="138"/>
      <c r="ALM10" s="138"/>
      <c r="ALN10" s="138"/>
      <c r="ALO10" s="138"/>
      <c r="ALP10" s="138"/>
      <c r="ALQ10" s="138"/>
      <c r="ALR10" s="138"/>
      <c r="ALS10" s="138"/>
      <c r="ALT10" s="138"/>
      <c r="ALU10" s="138"/>
      <c r="ALV10" s="138"/>
      <c r="ALW10" s="138"/>
      <c r="ALX10" s="138"/>
      <c r="ALY10" s="138"/>
      <c r="ALZ10" s="138"/>
      <c r="AMA10" s="138"/>
      <c r="AMB10" s="138"/>
      <c r="AMC10" s="138"/>
      <c r="AMD10" s="138"/>
      <c r="AME10" s="138"/>
      <c r="AMF10" s="138"/>
      <c r="AMG10" s="138"/>
      <c r="AMH10" s="138"/>
      <c r="AMI10" s="138"/>
      <c r="AMJ10" s="138"/>
      <c r="AMK10" s="138"/>
      <c r="AML10" s="138"/>
      <c r="AMM10" s="138"/>
      <c r="AMN10" s="138"/>
      <c r="AMO10" s="138"/>
      <c r="AMP10" s="138"/>
      <c r="AMQ10" s="138"/>
      <c r="AMR10" s="138"/>
      <c r="AMS10" s="138"/>
      <c r="AMT10" s="138"/>
      <c r="AMU10" s="138"/>
      <c r="AMV10" s="138"/>
      <c r="AMW10" s="138"/>
      <c r="AMX10" s="138"/>
      <c r="AMY10" s="138"/>
      <c r="AMZ10" s="138"/>
      <c r="ANA10" s="138"/>
      <c r="ANB10" s="138"/>
      <c r="ANC10" s="138"/>
      <c r="AND10" s="138"/>
      <c r="ANE10" s="138"/>
      <c r="ANF10" s="138"/>
      <c r="ANG10" s="138"/>
      <c r="ANH10" s="138"/>
      <c r="ANI10" s="138"/>
      <c r="ANJ10" s="138"/>
      <c r="ANK10" s="138"/>
      <c r="ANL10" s="138"/>
      <c r="ANM10" s="138"/>
      <c r="ANN10" s="138"/>
      <c r="ANO10" s="138"/>
      <c r="ANP10" s="138"/>
      <c r="ANQ10" s="138"/>
      <c r="ANR10" s="138"/>
      <c r="ANS10" s="138"/>
      <c r="ANT10" s="138"/>
      <c r="ANU10" s="138"/>
      <c r="ANV10" s="138"/>
      <c r="ANW10" s="138"/>
      <c r="ANX10" s="138"/>
      <c r="ANY10" s="138"/>
      <c r="ANZ10" s="138"/>
      <c r="AOA10" s="138"/>
      <c r="AOB10" s="138"/>
      <c r="AOC10" s="138"/>
      <c r="AOD10" s="138"/>
      <c r="AOE10" s="138"/>
      <c r="AOF10" s="138"/>
      <c r="AOG10" s="138"/>
      <c r="AOH10" s="138"/>
      <c r="AOI10" s="138"/>
      <c r="AOJ10" s="138"/>
      <c r="AOK10" s="138"/>
      <c r="AOL10" s="138"/>
      <c r="AOM10" s="138"/>
      <c r="AON10" s="138"/>
      <c r="AOO10" s="138"/>
      <c r="AOP10" s="138"/>
      <c r="AOQ10" s="138"/>
      <c r="AOR10" s="138"/>
      <c r="AOS10" s="138"/>
      <c r="AOT10" s="138"/>
      <c r="AOU10" s="138"/>
      <c r="AOV10" s="138"/>
      <c r="AOW10" s="138"/>
      <c r="AOX10" s="138"/>
      <c r="AOY10" s="138"/>
      <c r="AOZ10" s="138"/>
      <c r="APA10" s="138"/>
      <c r="APB10" s="138"/>
      <c r="APC10" s="138"/>
      <c r="APD10" s="138"/>
      <c r="APE10" s="138"/>
      <c r="APF10" s="138"/>
      <c r="APG10" s="138"/>
      <c r="APH10" s="138"/>
      <c r="API10" s="138"/>
      <c r="APJ10" s="138"/>
      <c r="APK10" s="138"/>
      <c r="APL10" s="138"/>
      <c r="APM10" s="138"/>
      <c r="APN10" s="138"/>
      <c r="APO10" s="138"/>
      <c r="APP10" s="138"/>
      <c r="APQ10" s="138"/>
      <c r="APR10" s="138"/>
      <c r="APS10" s="138"/>
      <c r="APT10" s="138"/>
      <c r="APU10" s="138"/>
      <c r="APV10" s="138"/>
      <c r="APW10" s="138"/>
      <c r="APX10" s="138"/>
      <c r="APY10" s="138"/>
      <c r="APZ10" s="138"/>
      <c r="AQA10" s="138"/>
      <c r="AQB10" s="138"/>
      <c r="AQC10" s="138"/>
      <c r="AQD10" s="138"/>
      <c r="AQE10" s="138"/>
      <c r="AQF10" s="138"/>
      <c r="AQG10" s="138"/>
      <c r="AQH10" s="138"/>
      <c r="AQI10" s="138"/>
      <c r="AQJ10" s="138"/>
      <c r="AQK10" s="138"/>
      <c r="AQL10" s="138"/>
      <c r="AQM10" s="138"/>
      <c r="AQN10" s="138"/>
      <c r="AQO10" s="138"/>
      <c r="AQP10" s="138"/>
      <c r="AQQ10" s="138"/>
      <c r="AQR10" s="138"/>
      <c r="AQS10" s="138"/>
      <c r="AQT10" s="138"/>
      <c r="AQU10" s="138"/>
      <c r="AQV10" s="138"/>
      <c r="AQW10" s="138"/>
      <c r="AQX10" s="138"/>
      <c r="AQY10" s="138"/>
      <c r="AQZ10" s="138"/>
      <c r="ARA10" s="138"/>
      <c r="ARB10" s="138"/>
      <c r="ARC10" s="138"/>
      <c r="ARD10" s="138"/>
      <c r="ARE10" s="138"/>
      <c r="ARF10" s="138"/>
      <c r="ARG10" s="138"/>
      <c r="ARH10" s="138"/>
      <c r="ARI10" s="138"/>
      <c r="ARJ10" s="138"/>
      <c r="ARK10" s="138"/>
      <c r="ARL10" s="138"/>
      <c r="ARM10" s="138"/>
      <c r="ARN10" s="138"/>
      <c r="ARO10" s="138"/>
      <c r="ARP10" s="138"/>
      <c r="ARQ10" s="138"/>
      <c r="ARR10" s="138"/>
      <c r="ARS10" s="138"/>
      <c r="ART10" s="138"/>
      <c r="ARU10" s="138"/>
      <c r="ARV10" s="138"/>
      <c r="ARW10" s="138"/>
      <c r="ARX10" s="138"/>
      <c r="ARY10" s="138"/>
      <c r="ARZ10" s="138"/>
      <c r="ASA10" s="138"/>
      <c r="ASB10" s="138"/>
      <c r="ASC10" s="138"/>
      <c r="ASD10" s="138"/>
      <c r="ASE10" s="138"/>
      <c r="ASF10" s="138"/>
      <c r="ASG10" s="138"/>
      <c r="ASH10" s="138"/>
      <c r="ASI10" s="138"/>
      <c r="ASJ10" s="138"/>
      <c r="ASK10" s="138"/>
      <c r="ASL10" s="138"/>
      <c r="ASM10" s="138"/>
      <c r="ASN10" s="138"/>
      <c r="ASO10" s="138"/>
      <c r="ASP10" s="138"/>
      <c r="ASQ10" s="138"/>
      <c r="ASR10" s="138"/>
      <c r="ASS10" s="138"/>
      <c r="AST10" s="138"/>
      <c r="ASU10" s="138"/>
      <c r="ASV10" s="138"/>
      <c r="ASW10" s="138"/>
      <c r="ASX10" s="138"/>
      <c r="ASY10" s="138"/>
      <c r="ASZ10" s="138"/>
      <c r="ATA10" s="138"/>
      <c r="ATB10" s="138"/>
      <c r="ATC10" s="138"/>
      <c r="ATD10" s="138"/>
      <c r="ATE10" s="138"/>
      <c r="ATF10" s="138"/>
      <c r="ATG10" s="138"/>
      <c r="ATH10" s="138"/>
      <c r="ATI10" s="138"/>
      <c r="ATJ10" s="138"/>
      <c r="ATK10" s="138"/>
      <c r="ATL10" s="138"/>
      <c r="ATM10" s="138"/>
      <c r="ATN10" s="138"/>
      <c r="ATO10" s="138"/>
      <c r="ATP10" s="138"/>
      <c r="ATQ10" s="138"/>
      <c r="ATR10" s="138"/>
      <c r="ATS10" s="138"/>
      <c r="ATT10" s="138"/>
      <c r="ATU10" s="138"/>
      <c r="ATV10" s="138"/>
      <c r="ATW10" s="138"/>
      <c r="ATX10" s="138"/>
      <c r="ATY10" s="138"/>
      <c r="ATZ10" s="138"/>
      <c r="AUA10" s="138"/>
      <c r="AUB10" s="138"/>
      <c r="AUC10" s="138"/>
      <c r="AUD10" s="138"/>
      <c r="AUE10" s="138"/>
      <c r="AUF10" s="138"/>
      <c r="AUG10" s="138"/>
      <c r="AUH10" s="138"/>
      <c r="AUI10" s="138"/>
      <c r="AUJ10" s="138"/>
      <c r="AUK10" s="138"/>
      <c r="AUL10" s="138"/>
      <c r="AUM10" s="138"/>
      <c r="AUN10" s="138"/>
      <c r="AUO10" s="138"/>
      <c r="AUP10" s="138"/>
      <c r="AUQ10" s="138"/>
      <c r="AUR10" s="138"/>
      <c r="AUS10" s="138"/>
      <c r="AUT10" s="138"/>
      <c r="AUU10" s="138"/>
      <c r="AUV10" s="138"/>
      <c r="AUW10" s="138"/>
      <c r="AUX10" s="138"/>
      <c r="AUY10" s="138"/>
      <c r="AUZ10" s="138"/>
      <c r="AVA10" s="138"/>
      <c r="AVB10" s="138"/>
      <c r="AVC10" s="138"/>
      <c r="AVD10" s="138"/>
      <c r="AVE10" s="138"/>
      <c r="AVF10" s="138"/>
      <c r="AVG10" s="138"/>
      <c r="AVH10" s="138"/>
      <c r="AVI10" s="138"/>
      <c r="AVJ10" s="138"/>
      <c r="AVK10" s="138"/>
      <c r="AVL10" s="138"/>
      <c r="AVM10" s="138"/>
      <c r="AVN10" s="138"/>
      <c r="AVO10" s="138"/>
      <c r="AVP10" s="138"/>
      <c r="AVQ10" s="138"/>
      <c r="AVR10" s="138"/>
      <c r="AVS10" s="138"/>
      <c r="AVT10" s="138"/>
      <c r="AVU10" s="138"/>
      <c r="AVV10" s="138"/>
      <c r="AVW10" s="138"/>
      <c r="AVX10" s="138"/>
      <c r="AVY10" s="138"/>
      <c r="AVZ10" s="138"/>
      <c r="AWA10" s="138"/>
      <c r="AWB10" s="138"/>
      <c r="AWC10" s="138"/>
      <c r="AWD10" s="138"/>
      <c r="AWE10" s="138"/>
      <c r="AWF10" s="138"/>
      <c r="AWG10" s="138"/>
      <c r="AWH10" s="138"/>
      <c r="AWI10" s="138"/>
      <c r="AWJ10" s="138"/>
      <c r="AWK10" s="138"/>
      <c r="AWL10" s="138"/>
      <c r="AWM10" s="138"/>
      <c r="AWN10" s="138"/>
      <c r="AWO10" s="138"/>
      <c r="AWP10" s="138"/>
      <c r="AWQ10" s="138"/>
      <c r="AWR10" s="138"/>
      <c r="AWS10" s="138"/>
      <c r="AWT10" s="138"/>
      <c r="AWU10" s="138"/>
      <c r="AWV10" s="138"/>
      <c r="AWW10" s="138"/>
      <c r="AWX10" s="138"/>
      <c r="AWY10" s="138"/>
      <c r="AWZ10" s="138"/>
      <c r="AXA10" s="138"/>
      <c r="AXB10" s="138"/>
      <c r="AXC10" s="138"/>
      <c r="AXD10" s="138"/>
      <c r="AXE10" s="138"/>
      <c r="AXF10" s="138"/>
      <c r="AXG10" s="138"/>
      <c r="AXH10" s="138"/>
      <c r="AXI10" s="138"/>
      <c r="AXJ10" s="138"/>
      <c r="AXK10" s="138"/>
      <c r="AXL10" s="138"/>
      <c r="AXM10" s="138"/>
      <c r="AXN10" s="138"/>
      <c r="AXO10" s="138"/>
      <c r="AXP10" s="138"/>
      <c r="AXQ10" s="138"/>
      <c r="AXR10" s="138"/>
      <c r="AXS10" s="138"/>
      <c r="AXT10" s="138"/>
      <c r="AXU10" s="138"/>
      <c r="AXV10" s="138"/>
      <c r="AXW10" s="138"/>
      <c r="AXX10" s="138"/>
      <c r="AXY10" s="138"/>
      <c r="AXZ10" s="138"/>
      <c r="AYA10" s="138"/>
      <c r="AYB10" s="138"/>
      <c r="AYC10" s="138"/>
      <c r="AYD10" s="138"/>
      <c r="AYE10" s="138"/>
      <c r="AYF10" s="138"/>
      <c r="AYG10" s="138"/>
      <c r="AYH10" s="138"/>
      <c r="AYI10" s="138"/>
      <c r="AYJ10" s="138"/>
      <c r="AYK10" s="138"/>
      <c r="AYL10" s="138"/>
      <c r="AYM10" s="138"/>
      <c r="AYN10" s="138"/>
      <c r="AYO10" s="138"/>
      <c r="AYP10" s="138"/>
      <c r="AYQ10" s="138"/>
      <c r="AYR10" s="138"/>
      <c r="AYS10" s="138"/>
      <c r="AYT10" s="138"/>
      <c r="AYU10" s="138"/>
      <c r="AYV10" s="138"/>
      <c r="AYW10" s="138"/>
      <c r="AYX10" s="138"/>
      <c r="AYY10" s="138"/>
      <c r="AYZ10" s="138"/>
      <c r="AZA10" s="138"/>
      <c r="AZB10" s="138"/>
      <c r="AZC10" s="138"/>
      <c r="AZD10" s="138"/>
      <c r="AZE10" s="138"/>
      <c r="AZF10" s="138"/>
      <c r="AZG10" s="138"/>
      <c r="AZH10" s="138"/>
      <c r="AZI10" s="138"/>
      <c r="AZJ10" s="138"/>
      <c r="AZK10" s="138"/>
      <c r="AZL10" s="138"/>
      <c r="AZM10" s="138"/>
      <c r="AZN10" s="138"/>
      <c r="AZO10" s="138"/>
      <c r="AZP10" s="138"/>
      <c r="AZQ10" s="138"/>
      <c r="AZR10" s="138"/>
      <c r="AZS10" s="138"/>
      <c r="AZT10" s="138"/>
      <c r="AZU10" s="138"/>
      <c r="AZV10" s="138"/>
      <c r="AZW10" s="138"/>
      <c r="AZX10" s="138"/>
      <c r="AZY10" s="138"/>
      <c r="AZZ10" s="138"/>
      <c r="BAA10" s="138"/>
      <c r="BAB10" s="138"/>
      <c r="BAC10" s="138"/>
      <c r="BAD10" s="138"/>
      <c r="BAE10" s="138"/>
      <c r="BAF10" s="138"/>
      <c r="BAG10" s="138"/>
      <c r="BAH10" s="138"/>
      <c r="BAI10" s="138"/>
      <c r="BAJ10" s="138"/>
      <c r="BAK10" s="138"/>
      <c r="BAL10" s="138"/>
      <c r="BAM10" s="138"/>
      <c r="BAN10" s="138"/>
      <c r="BAO10" s="138"/>
      <c r="BAP10" s="138"/>
      <c r="BAQ10" s="138"/>
      <c r="BAR10" s="138"/>
      <c r="BAS10" s="138"/>
      <c r="BAT10" s="138"/>
      <c r="BAU10" s="138"/>
      <c r="BAV10" s="138"/>
      <c r="BAW10" s="138"/>
      <c r="BAX10" s="138"/>
      <c r="BAY10" s="138"/>
      <c r="BAZ10" s="138"/>
      <c r="BBA10" s="138"/>
      <c r="BBB10" s="138"/>
      <c r="BBC10" s="138"/>
      <c r="BBD10" s="138"/>
      <c r="BBE10" s="138"/>
      <c r="BBF10" s="138"/>
      <c r="BBG10" s="138"/>
      <c r="BBH10" s="138"/>
      <c r="BBI10" s="138"/>
      <c r="BBJ10" s="138"/>
      <c r="BBK10" s="138"/>
      <c r="BBL10" s="138"/>
      <c r="BBM10" s="138"/>
      <c r="BBN10" s="138"/>
      <c r="BBO10" s="138"/>
      <c r="BBP10" s="138"/>
      <c r="BBQ10" s="138"/>
      <c r="BBR10" s="138"/>
      <c r="BBS10" s="138"/>
      <c r="BBT10" s="138"/>
      <c r="BBU10" s="138"/>
      <c r="BBV10" s="138"/>
      <c r="BBW10" s="138"/>
      <c r="BBX10" s="138"/>
      <c r="BBY10" s="138"/>
      <c r="BBZ10" s="138"/>
      <c r="BCA10" s="138"/>
      <c r="BCB10" s="138"/>
      <c r="BCC10" s="138"/>
      <c r="BCD10" s="138"/>
      <c r="BCE10" s="138"/>
      <c r="BCF10" s="138"/>
      <c r="BCG10" s="138"/>
      <c r="BCH10" s="138"/>
      <c r="BCI10" s="138"/>
      <c r="BCJ10" s="138"/>
      <c r="BCK10" s="138"/>
      <c r="BCL10" s="138"/>
      <c r="BCM10" s="138"/>
      <c r="BCN10" s="138"/>
      <c r="BCO10" s="138"/>
      <c r="BCP10" s="138"/>
      <c r="BCQ10" s="138"/>
      <c r="BCR10" s="138"/>
      <c r="BCS10" s="138"/>
      <c r="BCT10" s="138"/>
      <c r="BCU10" s="138"/>
      <c r="BCV10" s="138"/>
      <c r="BCW10" s="138"/>
      <c r="BCX10" s="138"/>
      <c r="BCY10" s="138"/>
      <c r="BCZ10" s="138"/>
      <c r="BDA10" s="138"/>
      <c r="BDB10" s="138"/>
      <c r="BDC10" s="138"/>
      <c r="BDD10" s="138"/>
      <c r="BDE10" s="138"/>
      <c r="BDF10" s="138"/>
      <c r="BDG10" s="138"/>
      <c r="BDH10" s="138"/>
      <c r="BDI10" s="138"/>
      <c r="BDJ10" s="138"/>
      <c r="BDK10" s="138"/>
      <c r="BDL10" s="138"/>
      <c r="BDM10" s="138"/>
      <c r="BDN10" s="138"/>
      <c r="BDO10" s="138"/>
      <c r="BDP10" s="138"/>
      <c r="BDQ10" s="138"/>
      <c r="BDR10" s="138"/>
      <c r="BDS10" s="138"/>
      <c r="BDT10" s="138"/>
      <c r="BDU10" s="138"/>
      <c r="BDV10" s="138"/>
      <c r="BDW10" s="138"/>
      <c r="BDX10" s="138"/>
      <c r="BDY10" s="138"/>
      <c r="BDZ10" s="138"/>
      <c r="BEA10" s="138"/>
      <c r="BEB10" s="138"/>
      <c r="BEC10" s="138"/>
      <c r="BED10" s="138"/>
      <c r="BEE10" s="138"/>
      <c r="BEF10" s="138"/>
      <c r="BEG10" s="138"/>
      <c r="BEH10" s="138"/>
      <c r="BEI10" s="138"/>
      <c r="BEJ10" s="138"/>
      <c r="BEK10" s="138"/>
      <c r="BEL10" s="138"/>
      <c r="BEM10" s="138"/>
      <c r="BEN10" s="138"/>
      <c r="BEO10" s="138"/>
      <c r="BEP10" s="138"/>
      <c r="BEQ10" s="138"/>
      <c r="BER10" s="138"/>
      <c r="BES10" s="138"/>
      <c r="BET10" s="138"/>
      <c r="BEU10" s="138"/>
      <c r="BEV10" s="138"/>
      <c r="BEW10" s="138"/>
      <c r="BEX10" s="138"/>
      <c r="BEY10" s="138"/>
      <c r="BEZ10" s="138"/>
      <c r="BFA10" s="138"/>
      <c r="BFB10" s="138"/>
      <c r="BFC10" s="138"/>
      <c r="BFD10" s="138"/>
      <c r="BFE10" s="138"/>
      <c r="BFF10" s="138"/>
      <c r="BFG10" s="138"/>
      <c r="BFH10" s="138"/>
      <c r="BFI10" s="138"/>
      <c r="BFJ10" s="138"/>
      <c r="BFK10" s="138"/>
      <c r="BFL10" s="138"/>
      <c r="BFM10" s="138"/>
      <c r="BFN10" s="138"/>
      <c r="BFO10" s="138"/>
      <c r="BFP10" s="138"/>
      <c r="BFQ10" s="138"/>
      <c r="BFR10" s="138"/>
      <c r="BFS10" s="138"/>
      <c r="BFT10" s="138"/>
      <c r="BFU10" s="138"/>
      <c r="BFV10" s="138"/>
      <c r="BFW10" s="138"/>
      <c r="BFX10" s="138"/>
      <c r="BFY10" s="138"/>
      <c r="BFZ10" s="138"/>
      <c r="BGA10" s="138"/>
      <c r="BGB10" s="138"/>
      <c r="BGC10" s="138"/>
      <c r="BGD10" s="138"/>
      <c r="BGE10" s="138"/>
      <c r="BGF10" s="138"/>
      <c r="BGG10" s="138"/>
      <c r="BGH10" s="138"/>
      <c r="BGI10" s="138"/>
      <c r="BGJ10" s="138"/>
      <c r="BGK10" s="138"/>
      <c r="BGL10" s="138"/>
      <c r="BGM10" s="138"/>
      <c r="BGN10" s="138"/>
      <c r="BGO10" s="138"/>
      <c r="BGP10" s="138"/>
      <c r="BGQ10" s="138"/>
      <c r="BGR10" s="138"/>
      <c r="BGS10" s="138"/>
      <c r="BGT10" s="138"/>
      <c r="BGU10" s="138"/>
      <c r="BGV10" s="138"/>
      <c r="BGW10" s="138"/>
      <c r="BGX10" s="138"/>
      <c r="BGY10" s="138"/>
      <c r="BGZ10" s="138"/>
      <c r="BHA10" s="138"/>
      <c r="BHB10" s="138"/>
      <c r="BHC10" s="138"/>
      <c r="BHD10" s="138"/>
      <c r="BHE10" s="138"/>
      <c r="BHF10" s="138"/>
      <c r="BHG10" s="138"/>
      <c r="BHH10" s="138"/>
      <c r="BHI10" s="138"/>
      <c r="BHJ10" s="138"/>
      <c r="BHK10" s="138"/>
      <c r="BHL10" s="138"/>
      <c r="BHM10" s="138"/>
      <c r="BHN10" s="138"/>
      <c r="BHO10" s="138"/>
      <c r="BHP10" s="138"/>
      <c r="BHQ10" s="138"/>
      <c r="BHR10" s="138"/>
      <c r="BHS10" s="138"/>
      <c r="BHT10" s="138"/>
      <c r="BHU10" s="138"/>
      <c r="BHV10" s="138"/>
      <c r="BHW10" s="138"/>
      <c r="BHX10" s="138"/>
      <c r="BHY10" s="138"/>
      <c r="BHZ10" s="138"/>
      <c r="BIA10" s="138"/>
      <c r="BIB10" s="138"/>
      <c r="BIC10" s="138"/>
      <c r="BID10" s="138"/>
      <c r="BIE10" s="138"/>
      <c r="BIF10" s="138"/>
      <c r="BIG10" s="138"/>
      <c r="BIH10" s="138"/>
      <c r="BII10" s="138"/>
      <c r="BIJ10" s="138"/>
      <c r="BIK10" s="138"/>
      <c r="BIL10" s="138"/>
      <c r="BIM10" s="138"/>
      <c r="BIN10" s="138"/>
      <c r="BIO10" s="138"/>
      <c r="BIP10" s="138"/>
      <c r="BIQ10" s="138"/>
      <c r="BIR10" s="138"/>
      <c r="BIS10" s="138"/>
      <c r="BIT10" s="138"/>
      <c r="BIU10" s="138"/>
      <c r="BIV10" s="138"/>
      <c r="BIW10" s="138"/>
      <c r="BIX10" s="138"/>
      <c r="BIY10" s="138"/>
      <c r="BIZ10" s="138"/>
      <c r="BJA10" s="138"/>
      <c r="BJB10" s="138"/>
      <c r="BJC10" s="138"/>
      <c r="BJD10" s="138"/>
      <c r="BJE10" s="138"/>
      <c r="BJF10" s="138"/>
      <c r="BJG10" s="138"/>
      <c r="BJH10" s="138"/>
      <c r="BJI10" s="138"/>
      <c r="BJJ10" s="138"/>
      <c r="BJK10" s="138"/>
      <c r="BJL10" s="138"/>
      <c r="BJM10" s="138"/>
      <c r="BJN10" s="138"/>
      <c r="BJO10" s="138"/>
      <c r="BJP10" s="138"/>
      <c r="BJQ10" s="138"/>
      <c r="BJR10" s="138"/>
      <c r="BJS10" s="138"/>
      <c r="BJT10" s="138"/>
      <c r="BJU10" s="138"/>
      <c r="BJV10" s="138"/>
      <c r="BJW10" s="138"/>
      <c r="BJX10" s="138"/>
      <c r="BJY10" s="138"/>
      <c r="BJZ10" s="138"/>
      <c r="BKA10" s="138"/>
      <c r="BKB10" s="138"/>
      <c r="BKC10" s="138"/>
      <c r="BKD10" s="138"/>
      <c r="BKE10" s="138"/>
      <c r="BKF10" s="138"/>
      <c r="BKG10" s="138"/>
      <c r="BKH10" s="138"/>
      <c r="BKI10" s="138"/>
      <c r="BKJ10" s="138"/>
      <c r="BKK10" s="138"/>
      <c r="BKL10" s="138"/>
      <c r="BKM10" s="138"/>
      <c r="BKN10" s="138"/>
      <c r="BKO10" s="138"/>
      <c r="BKP10" s="138"/>
      <c r="BKQ10" s="138"/>
      <c r="BKR10" s="138"/>
      <c r="BKS10" s="138"/>
      <c r="BKT10" s="138"/>
      <c r="BKU10" s="138"/>
      <c r="BKV10" s="138"/>
      <c r="BKW10" s="138"/>
      <c r="BKX10" s="138"/>
      <c r="BKY10" s="138"/>
      <c r="BKZ10" s="138"/>
      <c r="BLA10" s="138"/>
      <c r="BLB10" s="138"/>
      <c r="BLC10" s="138"/>
      <c r="BLD10" s="138"/>
      <c r="BLE10" s="138"/>
      <c r="BLF10" s="138"/>
      <c r="BLG10" s="138"/>
      <c r="BLH10" s="138"/>
      <c r="BLI10" s="138"/>
      <c r="BLJ10" s="138"/>
      <c r="BLK10" s="138"/>
      <c r="BLL10" s="138"/>
      <c r="BLM10" s="138"/>
      <c r="BLN10" s="138"/>
      <c r="BLO10" s="138"/>
      <c r="BLP10" s="138"/>
      <c r="BLQ10" s="138"/>
      <c r="BLR10" s="138"/>
      <c r="BLS10" s="138"/>
      <c r="BLT10" s="138"/>
      <c r="BLU10" s="138"/>
      <c r="BLV10" s="138"/>
      <c r="BLW10" s="138"/>
      <c r="BLX10" s="138"/>
      <c r="BLY10" s="138"/>
      <c r="BLZ10" s="138"/>
      <c r="BMA10" s="138"/>
      <c r="BMB10" s="138"/>
      <c r="BMC10" s="138"/>
      <c r="BMD10" s="138"/>
      <c r="BME10" s="138"/>
      <c r="BMF10" s="138"/>
      <c r="BMG10" s="138"/>
      <c r="BMH10" s="138"/>
      <c r="BMI10" s="138"/>
      <c r="BMJ10" s="138"/>
      <c r="BMK10" s="138"/>
      <c r="BML10" s="138"/>
      <c r="BMM10" s="138"/>
      <c r="BMN10" s="138"/>
      <c r="BMO10" s="138"/>
      <c r="BMP10" s="138"/>
      <c r="BMQ10" s="138"/>
      <c r="BMR10" s="138"/>
      <c r="BMS10" s="138"/>
      <c r="BMT10" s="138"/>
      <c r="BMU10" s="138"/>
      <c r="BMV10" s="138"/>
      <c r="BMW10" s="138"/>
      <c r="BMX10" s="138"/>
      <c r="BMY10" s="138"/>
      <c r="BMZ10" s="138"/>
      <c r="BNA10" s="138"/>
      <c r="BNB10" s="138"/>
      <c r="BNC10" s="138"/>
      <c r="BND10" s="138"/>
      <c r="BNE10" s="138"/>
      <c r="BNF10" s="138"/>
      <c r="BNG10" s="138"/>
      <c r="BNH10" s="138"/>
      <c r="BNI10" s="138"/>
      <c r="BNJ10" s="138"/>
      <c r="BNK10" s="138"/>
      <c r="BNL10" s="138"/>
      <c r="BNM10" s="138"/>
      <c r="BNN10" s="138"/>
      <c r="BNO10" s="138"/>
      <c r="BNP10" s="138"/>
      <c r="BNQ10" s="138"/>
      <c r="BNR10" s="138"/>
      <c r="BNS10" s="138"/>
      <c r="BNT10" s="138"/>
      <c r="BNU10" s="138"/>
      <c r="BNV10" s="138"/>
      <c r="BNW10" s="138"/>
      <c r="BNX10" s="138"/>
      <c r="BNY10" s="138"/>
      <c r="BNZ10" s="138"/>
      <c r="BOA10" s="138"/>
      <c r="BOB10" s="138"/>
      <c r="BOC10" s="138"/>
      <c r="BOD10" s="138"/>
      <c r="BOE10" s="138"/>
      <c r="BOF10" s="138"/>
      <c r="BOG10" s="138"/>
      <c r="BOH10" s="138"/>
      <c r="BOI10" s="138"/>
      <c r="BOJ10" s="138"/>
      <c r="BOK10" s="138"/>
      <c r="BOL10" s="138"/>
      <c r="BOM10" s="138"/>
      <c r="BON10" s="138"/>
      <c r="BOO10" s="138"/>
      <c r="BOP10" s="138"/>
      <c r="BOQ10" s="138"/>
      <c r="BOR10" s="138"/>
      <c r="BOS10" s="138"/>
      <c r="BOT10" s="138"/>
      <c r="BOU10" s="138"/>
      <c r="BOV10" s="138"/>
      <c r="BOW10" s="138"/>
      <c r="BOX10" s="138"/>
      <c r="BOY10" s="138"/>
      <c r="BOZ10" s="138"/>
      <c r="BPA10" s="138"/>
      <c r="BPB10" s="138"/>
      <c r="BPC10" s="138"/>
      <c r="BPD10" s="138"/>
      <c r="BPE10" s="138"/>
      <c r="BPF10" s="138"/>
      <c r="BPG10" s="138"/>
      <c r="BPH10" s="138"/>
      <c r="BPI10" s="138"/>
      <c r="BPJ10" s="138"/>
      <c r="BPK10" s="138"/>
      <c r="BPL10" s="138"/>
      <c r="BPM10" s="138"/>
      <c r="BPN10" s="138"/>
      <c r="BPO10" s="138"/>
      <c r="BPP10" s="138"/>
      <c r="BPQ10" s="138"/>
      <c r="BPR10" s="138"/>
      <c r="BPS10" s="138"/>
      <c r="BPT10" s="138"/>
      <c r="BPU10" s="138"/>
      <c r="BPV10" s="138"/>
      <c r="BPW10" s="138"/>
      <c r="BPX10" s="138"/>
      <c r="BPY10" s="138"/>
      <c r="BPZ10" s="138"/>
      <c r="BQA10" s="138"/>
      <c r="BQB10" s="138"/>
      <c r="BQC10" s="138"/>
      <c r="BQD10" s="138"/>
      <c r="BQE10" s="138"/>
      <c r="BQF10" s="138"/>
      <c r="BQG10" s="138"/>
      <c r="BQH10" s="138"/>
      <c r="BQI10" s="138"/>
      <c r="BQJ10" s="138"/>
      <c r="BQK10" s="138"/>
      <c r="BQL10" s="138"/>
      <c r="BQM10" s="138"/>
      <c r="BQN10" s="138"/>
      <c r="BQO10" s="138"/>
      <c r="BQP10" s="138"/>
      <c r="BQQ10" s="138"/>
      <c r="BQR10" s="138"/>
      <c r="BQS10" s="138"/>
      <c r="BQT10" s="138"/>
      <c r="BQU10" s="138"/>
      <c r="BQV10" s="138"/>
      <c r="BQW10" s="138"/>
      <c r="BQX10" s="138"/>
      <c r="BQY10" s="138"/>
      <c r="BQZ10" s="138"/>
      <c r="BRA10" s="138"/>
      <c r="BRB10" s="138"/>
      <c r="BRC10" s="138"/>
      <c r="BRD10" s="138"/>
      <c r="BRE10" s="138"/>
      <c r="BRF10" s="138"/>
      <c r="BRG10" s="138"/>
      <c r="BRH10" s="138"/>
      <c r="BRI10" s="138"/>
      <c r="BRJ10" s="138"/>
      <c r="BRK10" s="138"/>
      <c r="BRL10" s="138"/>
      <c r="BRM10" s="138"/>
      <c r="BRN10" s="138"/>
      <c r="BRO10" s="138"/>
      <c r="BRP10" s="138"/>
      <c r="BRQ10" s="138"/>
      <c r="BRR10" s="138"/>
      <c r="BRS10" s="138"/>
      <c r="BRT10" s="138"/>
      <c r="BRU10" s="138"/>
      <c r="BRV10" s="138"/>
      <c r="BRW10" s="138"/>
      <c r="BRX10" s="138"/>
      <c r="BRY10" s="138"/>
      <c r="BRZ10" s="138"/>
      <c r="BSA10" s="138"/>
      <c r="BSB10" s="138"/>
      <c r="BSC10" s="138"/>
      <c r="BSD10" s="138"/>
      <c r="BSE10" s="138"/>
      <c r="BSF10" s="138"/>
      <c r="BSG10" s="138"/>
      <c r="BSH10" s="138"/>
      <c r="BSI10" s="138"/>
      <c r="BSJ10" s="138"/>
      <c r="BSK10" s="138"/>
      <c r="BSL10" s="138"/>
      <c r="BSM10" s="138"/>
      <c r="BSN10" s="138"/>
      <c r="BSO10" s="138"/>
      <c r="BSP10" s="138"/>
      <c r="BSQ10" s="138"/>
      <c r="BSR10" s="138"/>
      <c r="BSS10" s="138"/>
      <c r="BST10" s="138"/>
      <c r="BSU10" s="138"/>
      <c r="BSV10" s="138"/>
      <c r="BSW10" s="138"/>
      <c r="BSX10" s="138"/>
      <c r="BSY10" s="138"/>
      <c r="BSZ10" s="138"/>
      <c r="BTA10" s="138"/>
      <c r="BTB10" s="138"/>
      <c r="BTC10" s="138"/>
      <c r="BTD10" s="138"/>
      <c r="BTE10" s="138"/>
      <c r="BTF10" s="138"/>
      <c r="BTG10" s="138"/>
      <c r="BTH10" s="138"/>
      <c r="BTI10" s="138"/>
      <c r="BTJ10" s="138"/>
      <c r="BTK10" s="138"/>
      <c r="BTL10" s="138"/>
      <c r="BTM10" s="138"/>
      <c r="BTN10" s="138"/>
      <c r="BTO10" s="138"/>
      <c r="BTP10" s="138"/>
      <c r="BTQ10" s="138"/>
      <c r="BTR10" s="138"/>
      <c r="BTS10" s="138"/>
      <c r="BTT10" s="138"/>
      <c r="BTU10" s="138"/>
      <c r="BTV10" s="138"/>
      <c r="BTW10" s="138"/>
      <c r="BTX10" s="138"/>
      <c r="BTY10" s="138"/>
      <c r="BTZ10" s="138"/>
      <c r="BUA10" s="138"/>
      <c r="BUB10" s="138"/>
      <c r="BUC10" s="138"/>
      <c r="BUD10" s="138"/>
      <c r="BUE10" s="138"/>
      <c r="BUF10" s="138"/>
      <c r="BUG10" s="138"/>
      <c r="BUH10" s="138"/>
      <c r="BUI10" s="138"/>
      <c r="BUJ10" s="138"/>
      <c r="BUK10" s="138"/>
      <c r="BUL10" s="138"/>
      <c r="BUM10" s="138"/>
      <c r="BUN10" s="138"/>
      <c r="BUO10" s="138"/>
      <c r="BUP10" s="138"/>
      <c r="BUQ10" s="138"/>
      <c r="BUR10" s="138"/>
      <c r="BUS10" s="138"/>
      <c r="BUT10" s="138"/>
      <c r="BUU10" s="138"/>
      <c r="BUV10" s="138"/>
      <c r="BUW10" s="138"/>
      <c r="BUX10" s="138"/>
      <c r="BUY10" s="138"/>
      <c r="BUZ10" s="138"/>
      <c r="BVA10" s="138"/>
      <c r="BVB10" s="138"/>
      <c r="BVC10" s="138"/>
      <c r="BVD10" s="138"/>
      <c r="BVE10" s="138"/>
      <c r="BVF10" s="138"/>
      <c r="BVG10" s="138"/>
      <c r="BVH10" s="138"/>
      <c r="BVI10" s="138"/>
      <c r="BVJ10" s="138"/>
      <c r="BVK10" s="138"/>
      <c r="BVL10" s="138"/>
      <c r="BVM10" s="138"/>
      <c r="BVN10" s="138"/>
      <c r="BVO10" s="138"/>
      <c r="BVP10" s="138"/>
      <c r="BVQ10" s="138"/>
      <c r="BVR10" s="138"/>
      <c r="BVS10" s="138"/>
      <c r="BVT10" s="138"/>
      <c r="BVU10" s="138"/>
      <c r="BVV10" s="138"/>
      <c r="BVW10" s="138"/>
      <c r="BVX10" s="138"/>
      <c r="BVY10" s="138"/>
      <c r="BVZ10" s="138"/>
      <c r="BWA10" s="138"/>
      <c r="BWB10" s="138"/>
      <c r="BWC10" s="138"/>
      <c r="BWD10" s="138"/>
      <c r="BWE10" s="138"/>
      <c r="BWF10" s="138"/>
      <c r="BWG10" s="138"/>
      <c r="BWH10" s="138"/>
      <c r="BWI10" s="138"/>
      <c r="BWJ10" s="138"/>
      <c r="BWK10" s="138"/>
      <c r="BWL10" s="138"/>
      <c r="BWM10" s="138"/>
      <c r="BWN10" s="138"/>
      <c r="BWO10" s="138"/>
      <c r="BWP10" s="138"/>
      <c r="BWQ10" s="138"/>
      <c r="BWR10" s="138"/>
      <c r="BWS10" s="138"/>
      <c r="BWT10" s="138"/>
      <c r="BWU10" s="138"/>
      <c r="BWV10" s="138"/>
      <c r="BWW10" s="138"/>
      <c r="BWX10" s="138"/>
      <c r="BWY10" s="138"/>
      <c r="BWZ10" s="138"/>
      <c r="BXA10" s="138"/>
      <c r="BXB10" s="138"/>
      <c r="BXC10" s="138"/>
      <c r="BXD10" s="138"/>
      <c r="BXE10" s="138"/>
      <c r="BXF10" s="138"/>
      <c r="BXG10" s="138"/>
      <c r="BXH10" s="138"/>
      <c r="BXI10" s="138"/>
      <c r="BXJ10" s="138"/>
      <c r="BXK10" s="138"/>
      <c r="BXL10" s="138"/>
      <c r="BXM10" s="138"/>
      <c r="BXN10" s="138"/>
      <c r="BXO10" s="138"/>
      <c r="BXP10" s="138"/>
      <c r="BXQ10" s="138"/>
      <c r="BXR10" s="138"/>
      <c r="BXS10" s="138"/>
      <c r="BXT10" s="138"/>
      <c r="BXU10" s="138"/>
      <c r="BXV10" s="138"/>
      <c r="BXW10" s="138"/>
      <c r="BXX10" s="138"/>
      <c r="BXY10" s="138"/>
      <c r="BXZ10" s="138"/>
      <c r="BYA10" s="138"/>
      <c r="BYB10" s="138"/>
      <c r="BYC10" s="138"/>
      <c r="BYD10" s="138"/>
      <c r="BYE10" s="138"/>
      <c r="BYF10" s="138"/>
      <c r="BYG10" s="138"/>
      <c r="BYH10" s="138"/>
      <c r="BYI10" s="138"/>
      <c r="BYJ10" s="138"/>
      <c r="BYK10" s="138"/>
      <c r="BYL10" s="138"/>
      <c r="BYM10" s="138"/>
      <c r="BYN10" s="138"/>
      <c r="BYO10" s="138"/>
      <c r="BYP10" s="138"/>
      <c r="BYQ10" s="138"/>
      <c r="BYR10" s="138"/>
      <c r="BYS10" s="138"/>
      <c r="BYT10" s="138"/>
      <c r="BYU10" s="138"/>
      <c r="BYV10" s="138"/>
      <c r="BYW10" s="138"/>
      <c r="BYX10" s="138"/>
      <c r="BYY10" s="138"/>
      <c r="BYZ10" s="138"/>
      <c r="BZA10" s="138"/>
      <c r="BZB10" s="138"/>
      <c r="BZC10" s="138"/>
      <c r="BZD10" s="138"/>
      <c r="BZE10" s="138"/>
      <c r="BZF10" s="138"/>
      <c r="BZG10" s="138"/>
      <c r="BZH10" s="138"/>
      <c r="BZI10" s="138"/>
      <c r="BZJ10" s="138"/>
      <c r="BZK10" s="138"/>
      <c r="BZL10" s="138"/>
      <c r="BZM10" s="138"/>
      <c r="BZN10" s="138"/>
      <c r="BZO10" s="138"/>
      <c r="BZP10" s="138"/>
      <c r="BZQ10" s="138"/>
      <c r="BZR10" s="138"/>
      <c r="BZS10" s="138"/>
      <c r="BZT10" s="138"/>
      <c r="BZU10" s="138"/>
      <c r="BZV10" s="138"/>
      <c r="BZW10" s="138"/>
      <c r="BZX10" s="138"/>
      <c r="BZY10" s="138"/>
      <c r="BZZ10" s="138"/>
      <c r="CAA10" s="138"/>
      <c r="CAB10" s="138"/>
      <c r="CAC10" s="138"/>
      <c r="CAD10" s="138"/>
      <c r="CAE10" s="138"/>
      <c r="CAF10" s="138"/>
      <c r="CAG10" s="138"/>
      <c r="CAH10" s="138"/>
      <c r="CAI10" s="138"/>
      <c r="CAJ10" s="138"/>
      <c r="CAK10" s="138"/>
      <c r="CAL10" s="138"/>
      <c r="CAM10" s="138"/>
      <c r="CAN10" s="138"/>
      <c r="CAO10" s="138"/>
      <c r="CAP10" s="138"/>
      <c r="CAQ10" s="138"/>
      <c r="CAR10" s="138"/>
      <c r="CAS10" s="138"/>
      <c r="CAT10" s="138"/>
      <c r="CAU10" s="138"/>
      <c r="CAV10" s="138"/>
      <c r="CAW10" s="138"/>
      <c r="CAX10" s="138"/>
      <c r="CAY10" s="138"/>
      <c r="CAZ10" s="138"/>
      <c r="CBA10" s="138"/>
      <c r="CBB10" s="138"/>
      <c r="CBC10" s="138"/>
      <c r="CBD10" s="138"/>
      <c r="CBE10" s="138"/>
      <c r="CBF10" s="138"/>
      <c r="CBG10" s="138"/>
      <c r="CBH10" s="138"/>
      <c r="CBI10" s="138"/>
      <c r="CBJ10" s="138"/>
      <c r="CBK10" s="138"/>
      <c r="CBL10" s="138"/>
      <c r="CBM10" s="138"/>
      <c r="CBN10" s="138"/>
      <c r="CBO10" s="138"/>
      <c r="CBP10" s="138"/>
      <c r="CBQ10" s="138"/>
      <c r="CBR10" s="138"/>
      <c r="CBS10" s="138"/>
      <c r="CBT10" s="138"/>
      <c r="CBU10" s="138"/>
      <c r="CBV10" s="138"/>
      <c r="CBW10" s="138"/>
      <c r="CBX10" s="138"/>
      <c r="CBY10" s="138"/>
      <c r="CBZ10" s="138"/>
      <c r="CCA10" s="138"/>
      <c r="CCB10" s="138"/>
      <c r="CCC10" s="138"/>
      <c r="CCD10" s="138"/>
      <c r="CCE10" s="138"/>
      <c r="CCF10" s="138"/>
      <c r="CCG10" s="138"/>
      <c r="CCH10" s="138"/>
      <c r="CCI10" s="138"/>
      <c r="CCJ10" s="138"/>
      <c r="CCK10" s="138"/>
      <c r="CCL10" s="138"/>
      <c r="CCM10" s="138"/>
      <c r="CCN10" s="138"/>
      <c r="CCO10" s="138"/>
      <c r="CCP10" s="138"/>
      <c r="CCQ10" s="138"/>
      <c r="CCR10" s="138"/>
      <c r="CCS10" s="138"/>
      <c r="CCT10" s="138"/>
      <c r="CCU10" s="138"/>
      <c r="CCV10" s="138"/>
      <c r="CCW10" s="138"/>
      <c r="CCX10" s="138"/>
      <c r="CCY10" s="138"/>
      <c r="CCZ10" s="138"/>
      <c r="CDA10" s="138"/>
      <c r="CDB10" s="138"/>
      <c r="CDC10" s="138"/>
      <c r="CDD10" s="138"/>
      <c r="CDE10" s="138"/>
      <c r="CDF10" s="138"/>
      <c r="CDG10" s="138"/>
      <c r="CDH10" s="138"/>
      <c r="CDI10" s="138"/>
      <c r="CDJ10" s="138"/>
      <c r="CDK10" s="138"/>
      <c r="CDL10" s="138"/>
      <c r="CDM10" s="138"/>
      <c r="CDN10" s="138"/>
      <c r="CDO10" s="138"/>
      <c r="CDP10" s="138"/>
      <c r="CDQ10" s="138"/>
      <c r="CDR10" s="138"/>
      <c r="CDS10" s="138"/>
      <c r="CDT10" s="138"/>
      <c r="CDU10" s="138"/>
      <c r="CDV10" s="138"/>
      <c r="CDW10" s="138"/>
      <c r="CDX10" s="138"/>
      <c r="CDY10" s="138"/>
      <c r="CDZ10" s="138"/>
      <c r="CEA10" s="138"/>
      <c r="CEB10" s="138"/>
      <c r="CEC10" s="138"/>
      <c r="CED10" s="138"/>
      <c r="CEE10" s="138"/>
      <c r="CEF10" s="138"/>
      <c r="CEG10" s="138"/>
      <c r="CEH10" s="138"/>
      <c r="CEI10" s="138"/>
      <c r="CEJ10" s="138"/>
      <c r="CEK10" s="138"/>
      <c r="CEL10" s="138"/>
      <c r="CEM10" s="138"/>
      <c r="CEN10" s="138"/>
      <c r="CEO10" s="138"/>
      <c r="CEP10" s="138"/>
      <c r="CEQ10" s="138"/>
      <c r="CER10" s="138"/>
      <c r="CES10" s="138"/>
      <c r="CET10" s="138"/>
      <c r="CEU10" s="138"/>
      <c r="CEV10" s="138"/>
      <c r="CEW10" s="138"/>
      <c r="CEX10" s="138"/>
      <c r="CEY10" s="138"/>
      <c r="CEZ10" s="138"/>
      <c r="CFA10" s="138"/>
      <c r="CFB10" s="138"/>
      <c r="CFC10" s="138"/>
      <c r="CFD10" s="138"/>
      <c r="CFE10" s="138"/>
      <c r="CFF10" s="138"/>
      <c r="CFG10" s="138"/>
      <c r="CFH10" s="138"/>
      <c r="CFI10" s="138"/>
      <c r="CFJ10" s="138"/>
      <c r="CFK10" s="138"/>
      <c r="CFL10" s="138"/>
      <c r="CFM10" s="138"/>
      <c r="CFN10" s="138"/>
      <c r="CFO10" s="138"/>
      <c r="CFP10" s="138"/>
      <c r="CFQ10" s="138"/>
      <c r="CFR10" s="138"/>
      <c r="CFS10" s="138"/>
      <c r="CFT10" s="138"/>
      <c r="CFU10" s="138"/>
      <c r="CFV10" s="138"/>
      <c r="CFW10" s="138"/>
      <c r="CFX10" s="138"/>
      <c r="CFY10" s="138"/>
      <c r="CFZ10" s="138"/>
      <c r="CGA10" s="138"/>
      <c r="CGB10" s="138"/>
      <c r="CGC10" s="138"/>
      <c r="CGD10" s="138"/>
      <c r="CGE10" s="138"/>
      <c r="CGF10" s="138"/>
      <c r="CGG10" s="138"/>
      <c r="CGH10" s="138"/>
      <c r="CGI10" s="138"/>
      <c r="CGJ10" s="138"/>
      <c r="CGK10" s="138"/>
      <c r="CGL10" s="138"/>
      <c r="CGM10" s="138"/>
      <c r="CGN10" s="138"/>
      <c r="CGO10" s="138"/>
      <c r="CGP10" s="138"/>
      <c r="CGQ10" s="138"/>
      <c r="CGR10" s="138"/>
      <c r="CGS10" s="138"/>
      <c r="CGT10" s="138"/>
      <c r="CGU10" s="138"/>
      <c r="CGV10" s="138"/>
      <c r="CGW10" s="138"/>
      <c r="CGX10" s="138"/>
      <c r="CGY10" s="138"/>
      <c r="CGZ10" s="138"/>
      <c r="CHA10" s="138"/>
      <c r="CHB10" s="138"/>
      <c r="CHC10" s="138"/>
      <c r="CHD10" s="138"/>
      <c r="CHE10" s="138"/>
      <c r="CHF10" s="138"/>
      <c r="CHG10" s="138"/>
      <c r="CHH10" s="138"/>
      <c r="CHI10" s="138"/>
      <c r="CHJ10" s="138"/>
      <c r="CHK10" s="138"/>
      <c r="CHL10" s="138"/>
      <c r="CHM10" s="138"/>
      <c r="CHN10" s="138"/>
      <c r="CHO10" s="138"/>
      <c r="CHP10" s="138"/>
      <c r="CHQ10" s="138"/>
      <c r="CHR10" s="138"/>
      <c r="CHS10" s="138"/>
      <c r="CHT10" s="138"/>
      <c r="CHU10" s="138"/>
      <c r="CHV10" s="138"/>
      <c r="CHW10" s="138"/>
      <c r="CHX10" s="138"/>
      <c r="CHY10" s="138"/>
      <c r="CHZ10" s="138"/>
      <c r="CIA10" s="138"/>
      <c r="CIB10" s="138"/>
      <c r="CIC10" s="138"/>
      <c r="CID10" s="138"/>
      <c r="CIE10" s="138"/>
      <c r="CIF10" s="138"/>
      <c r="CIG10" s="138"/>
      <c r="CIH10" s="138"/>
      <c r="CII10" s="138"/>
      <c r="CIJ10" s="138"/>
      <c r="CIK10" s="138"/>
      <c r="CIL10" s="138"/>
      <c r="CIM10" s="138"/>
      <c r="CIN10" s="138"/>
      <c r="CIO10" s="138"/>
      <c r="CIP10" s="138"/>
      <c r="CIQ10" s="138"/>
      <c r="CIR10" s="138"/>
      <c r="CIS10" s="138"/>
      <c r="CIT10" s="138"/>
      <c r="CIU10" s="138"/>
      <c r="CIV10" s="138"/>
      <c r="CIW10" s="138"/>
      <c r="CIX10" s="138"/>
      <c r="CIY10" s="138"/>
      <c r="CIZ10" s="138"/>
      <c r="CJA10" s="138"/>
      <c r="CJB10" s="138"/>
      <c r="CJC10" s="138"/>
      <c r="CJD10" s="138"/>
      <c r="CJE10" s="138"/>
      <c r="CJF10" s="138"/>
      <c r="CJG10" s="138"/>
      <c r="CJH10" s="138"/>
      <c r="CJI10" s="138"/>
      <c r="CJJ10" s="138"/>
      <c r="CJK10" s="138"/>
      <c r="CJL10" s="138"/>
      <c r="CJM10" s="138"/>
      <c r="CJN10" s="138"/>
      <c r="CJO10" s="138"/>
      <c r="CJP10" s="138"/>
      <c r="CJQ10" s="138"/>
      <c r="CJR10" s="138"/>
      <c r="CJS10" s="138"/>
      <c r="CJT10" s="138"/>
      <c r="CJU10" s="138"/>
      <c r="CJV10" s="138"/>
      <c r="CJW10" s="138"/>
      <c r="CJX10" s="138"/>
      <c r="CJY10" s="138"/>
      <c r="CJZ10" s="138"/>
      <c r="CKA10" s="138"/>
      <c r="CKB10" s="138"/>
      <c r="CKC10" s="138"/>
      <c r="CKD10" s="138"/>
      <c r="CKE10" s="138"/>
      <c r="CKF10" s="138"/>
      <c r="CKG10" s="138"/>
      <c r="CKH10" s="138"/>
      <c r="CKI10" s="138"/>
      <c r="CKJ10" s="138"/>
      <c r="CKK10" s="138"/>
      <c r="CKL10" s="138"/>
      <c r="CKM10" s="138"/>
      <c r="CKN10" s="138"/>
      <c r="CKO10" s="138"/>
      <c r="CKP10" s="138"/>
      <c r="CKQ10" s="138"/>
      <c r="CKR10" s="138"/>
      <c r="CKS10" s="138"/>
      <c r="CKT10" s="138"/>
      <c r="CKU10" s="138"/>
      <c r="CKV10" s="138"/>
      <c r="CKW10" s="138"/>
      <c r="CKX10" s="138"/>
      <c r="CKY10" s="138"/>
      <c r="CKZ10" s="138"/>
      <c r="CLA10" s="138"/>
      <c r="CLB10" s="138"/>
      <c r="CLC10" s="138"/>
      <c r="CLD10" s="138"/>
      <c r="CLE10" s="138"/>
      <c r="CLF10" s="138"/>
      <c r="CLG10" s="138"/>
      <c r="CLH10" s="138"/>
      <c r="CLI10" s="138"/>
      <c r="CLJ10" s="138"/>
      <c r="CLK10" s="138"/>
      <c r="CLL10" s="138"/>
      <c r="CLM10" s="138"/>
      <c r="CLN10" s="138"/>
      <c r="CLO10" s="138"/>
      <c r="CLP10" s="138"/>
      <c r="CLQ10" s="138"/>
      <c r="CLR10" s="138"/>
      <c r="CLS10" s="138"/>
      <c r="CLT10" s="138"/>
      <c r="CLU10" s="138"/>
      <c r="CLV10" s="138"/>
      <c r="CLW10" s="138"/>
      <c r="CLX10" s="138"/>
      <c r="CLY10" s="138"/>
      <c r="CLZ10" s="138"/>
      <c r="CMA10" s="138"/>
      <c r="CMB10" s="138"/>
      <c r="CMC10" s="138"/>
      <c r="CMD10" s="138"/>
      <c r="CME10" s="138"/>
      <c r="CMF10" s="138"/>
      <c r="CMG10" s="138"/>
      <c r="CMH10" s="138"/>
      <c r="CMI10" s="138"/>
      <c r="CMJ10" s="138"/>
      <c r="CMK10" s="138"/>
      <c r="CML10" s="138"/>
      <c r="CMM10" s="138"/>
      <c r="CMN10" s="138"/>
      <c r="CMO10" s="138"/>
      <c r="CMP10" s="138"/>
      <c r="CMQ10" s="138"/>
      <c r="CMR10" s="138"/>
      <c r="CMS10" s="138"/>
      <c r="CMT10" s="138"/>
      <c r="CMU10" s="138"/>
      <c r="CMV10" s="138"/>
      <c r="CMW10" s="138"/>
      <c r="CMX10" s="138"/>
      <c r="CMY10" s="138"/>
      <c r="CMZ10" s="138"/>
      <c r="CNA10" s="138"/>
      <c r="CNB10" s="138"/>
      <c r="CNC10" s="138"/>
      <c r="CND10" s="138"/>
      <c r="CNE10" s="138"/>
      <c r="CNF10" s="138"/>
      <c r="CNG10" s="138"/>
      <c r="CNH10" s="138"/>
      <c r="CNI10" s="138"/>
      <c r="CNJ10" s="138"/>
      <c r="CNK10" s="138"/>
      <c r="CNL10" s="138"/>
      <c r="CNM10" s="138"/>
      <c r="CNN10" s="138"/>
      <c r="CNO10" s="138"/>
      <c r="CNP10" s="138"/>
      <c r="CNQ10" s="138"/>
      <c r="CNR10" s="138"/>
      <c r="CNS10" s="138"/>
      <c r="CNT10" s="138"/>
      <c r="CNU10" s="138"/>
      <c r="CNV10" s="138"/>
      <c r="CNW10" s="138"/>
      <c r="CNX10" s="138"/>
      <c r="CNY10" s="138"/>
      <c r="CNZ10" s="138"/>
      <c r="COA10" s="138"/>
      <c r="COB10" s="138"/>
      <c r="COC10" s="138"/>
      <c r="COD10" s="138"/>
      <c r="COE10" s="138"/>
      <c r="COF10" s="138"/>
      <c r="COG10" s="138"/>
      <c r="COH10" s="138"/>
      <c r="COI10" s="138"/>
      <c r="COJ10" s="138"/>
      <c r="COK10" s="138"/>
      <c r="COL10" s="138"/>
      <c r="COM10" s="138"/>
      <c r="CON10" s="138"/>
      <c r="COO10" s="138"/>
      <c r="COP10" s="138"/>
      <c r="COQ10" s="138"/>
      <c r="COR10" s="138"/>
      <c r="COS10" s="138"/>
      <c r="COT10" s="138"/>
      <c r="COU10" s="138"/>
      <c r="COV10" s="138"/>
      <c r="COW10" s="138"/>
      <c r="COX10" s="138"/>
      <c r="COY10" s="138"/>
      <c r="COZ10" s="138"/>
      <c r="CPA10" s="138"/>
      <c r="CPB10" s="138"/>
      <c r="CPC10" s="138"/>
      <c r="CPD10" s="138"/>
      <c r="CPE10" s="138"/>
      <c r="CPF10" s="138"/>
      <c r="CPG10" s="138"/>
      <c r="CPH10" s="138"/>
      <c r="CPI10" s="138"/>
      <c r="CPJ10" s="138"/>
      <c r="CPK10" s="138"/>
      <c r="CPL10" s="138"/>
      <c r="CPM10" s="138"/>
      <c r="CPN10" s="138"/>
      <c r="CPO10" s="138"/>
      <c r="CPP10" s="138"/>
      <c r="CPQ10" s="138"/>
      <c r="CPR10" s="138"/>
      <c r="CPS10" s="138"/>
      <c r="CPT10" s="138"/>
      <c r="CPU10" s="138"/>
      <c r="CPV10" s="138"/>
      <c r="CPW10" s="138"/>
      <c r="CPX10" s="138"/>
      <c r="CPY10" s="138"/>
      <c r="CPZ10" s="138"/>
      <c r="CQA10" s="138"/>
      <c r="CQB10" s="138"/>
      <c r="CQC10" s="138"/>
      <c r="CQD10" s="138"/>
      <c r="CQE10" s="138"/>
      <c r="CQF10" s="138"/>
      <c r="CQG10" s="138"/>
      <c r="CQH10" s="138"/>
      <c r="CQI10" s="138"/>
      <c r="CQJ10" s="138"/>
      <c r="CQK10" s="138"/>
      <c r="CQL10" s="138"/>
      <c r="CQM10" s="138"/>
      <c r="CQN10" s="138"/>
      <c r="CQO10" s="138"/>
      <c r="CQP10" s="138"/>
      <c r="CQQ10" s="138"/>
      <c r="CQR10" s="138"/>
      <c r="CQS10" s="138"/>
      <c r="CQT10" s="138"/>
      <c r="CQU10" s="138"/>
      <c r="CQV10" s="138"/>
      <c r="CQW10" s="138"/>
      <c r="CQX10" s="138"/>
      <c r="CQY10" s="138"/>
      <c r="CQZ10" s="138"/>
      <c r="CRA10" s="138"/>
      <c r="CRB10" s="138"/>
      <c r="CRC10" s="138"/>
      <c r="CRD10" s="138"/>
      <c r="CRE10" s="138"/>
      <c r="CRF10" s="138"/>
      <c r="CRG10" s="138"/>
      <c r="CRH10" s="138"/>
      <c r="CRI10" s="138"/>
      <c r="CRJ10" s="138"/>
      <c r="CRK10" s="138"/>
      <c r="CRL10" s="138"/>
      <c r="CRM10" s="138"/>
      <c r="CRN10" s="138"/>
      <c r="CRO10" s="138"/>
      <c r="CRP10" s="138"/>
      <c r="CRQ10" s="138"/>
      <c r="CRR10" s="138"/>
      <c r="CRS10" s="138"/>
      <c r="CRT10" s="138"/>
      <c r="CRU10" s="138"/>
      <c r="CRV10" s="138"/>
      <c r="CRW10" s="138"/>
      <c r="CRX10" s="138"/>
      <c r="CRY10" s="138"/>
      <c r="CRZ10" s="138"/>
      <c r="CSA10" s="138"/>
      <c r="CSB10" s="138"/>
      <c r="CSC10" s="138"/>
      <c r="CSD10" s="138"/>
      <c r="CSE10" s="138"/>
      <c r="CSF10" s="138"/>
      <c r="CSG10" s="138"/>
      <c r="CSH10" s="138"/>
      <c r="CSI10" s="138"/>
      <c r="CSJ10" s="138"/>
      <c r="CSK10" s="138"/>
      <c r="CSL10" s="138"/>
      <c r="CSM10" s="138"/>
      <c r="CSN10" s="138"/>
      <c r="CSO10" s="138"/>
      <c r="CSP10" s="138"/>
      <c r="CSQ10" s="138"/>
      <c r="CSR10" s="138"/>
      <c r="CSS10" s="138"/>
      <c r="CST10" s="138"/>
      <c r="CSU10" s="138"/>
      <c r="CSV10" s="138"/>
      <c r="CSW10" s="138"/>
      <c r="CSX10" s="138"/>
      <c r="CSY10" s="138"/>
      <c r="CSZ10" s="138"/>
      <c r="CTA10" s="138"/>
      <c r="CTB10" s="138"/>
      <c r="CTC10" s="138"/>
      <c r="CTD10" s="138"/>
      <c r="CTE10" s="138"/>
      <c r="CTF10" s="138"/>
      <c r="CTG10" s="138"/>
      <c r="CTH10" s="138"/>
      <c r="CTI10" s="138"/>
      <c r="CTJ10" s="138"/>
      <c r="CTK10" s="138"/>
      <c r="CTL10" s="138"/>
      <c r="CTM10" s="138"/>
      <c r="CTN10" s="138"/>
      <c r="CTO10" s="138"/>
      <c r="CTP10" s="138"/>
      <c r="CTQ10" s="138"/>
      <c r="CTR10" s="138"/>
      <c r="CTS10" s="138"/>
      <c r="CTT10" s="138"/>
      <c r="CTU10" s="138"/>
      <c r="CTV10" s="138"/>
      <c r="CTW10" s="138"/>
      <c r="CTX10" s="138"/>
      <c r="CTY10" s="138"/>
      <c r="CTZ10" s="138"/>
      <c r="CUA10" s="138"/>
      <c r="CUB10" s="138"/>
      <c r="CUC10" s="138"/>
      <c r="CUD10" s="138"/>
      <c r="CUE10" s="138"/>
      <c r="CUF10" s="138"/>
      <c r="CUG10" s="138"/>
      <c r="CUH10" s="138"/>
      <c r="CUI10" s="138"/>
      <c r="CUJ10" s="138"/>
      <c r="CUK10" s="138"/>
      <c r="CUL10" s="138"/>
      <c r="CUM10" s="138"/>
      <c r="CUN10" s="138"/>
      <c r="CUO10" s="138"/>
      <c r="CUP10" s="138"/>
      <c r="CUQ10" s="138"/>
      <c r="CUR10" s="138"/>
      <c r="CUS10" s="138"/>
      <c r="CUT10" s="138"/>
      <c r="CUU10" s="138"/>
      <c r="CUV10" s="138"/>
      <c r="CUW10" s="138"/>
      <c r="CUX10" s="138"/>
      <c r="CUY10" s="138"/>
      <c r="CUZ10" s="138"/>
      <c r="CVA10" s="138"/>
      <c r="CVB10" s="138"/>
      <c r="CVC10" s="138"/>
      <c r="CVD10" s="138"/>
      <c r="CVE10" s="138"/>
      <c r="CVF10" s="138"/>
      <c r="CVG10" s="138"/>
      <c r="CVH10" s="138"/>
      <c r="CVI10" s="138"/>
      <c r="CVJ10" s="138"/>
      <c r="CVK10" s="138"/>
      <c r="CVL10" s="138"/>
      <c r="CVM10" s="138"/>
      <c r="CVN10" s="138"/>
      <c r="CVO10" s="138"/>
      <c r="CVP10" s="138"/>
      <c r="CVQ10" s="138"/>
      <c r="CVR10" s="138"/>
      <c r="CVS10" s="138"/>
      <c r="CVT10" s="138"/>
      <c r="CVU10" s="138"/>
      <c r="CVV10" s="138"/>
      <c r="CVW10" s="138"/>
      <c r="CVX10" s="138"/>
      <c r="CVY10" s="138"/>
      <c r="CVZ10" s="138"/>
      <c r="CWA10" s="138"/>
      <c r="CWB10" s="138"/>
      <c r="CWC10" s="138"/>
      <c r="CWD10" s="138"/>
      <c r="CWE10" s="138"/>
      <c r="CWF10" s="138"/>
      <c r="CWG10" s="138"/>
      <c r="CWH10" s="138"/>
      <c r="CWI10" s="138"/>
      <c r="CWJ10" s="138"/>
      <c r="CWK10" s="138"/>
      <c r="CWL10" s="138"/>
      <c r="CWM10" s="138"/>
      <c r="CWN10" s="138"/>
      <c r="CWO10" s="138"/>
      <c r="CWP10" s="138"/>
      <c r="CWQ10" s="138"/>
      <c r="CWR10" s="138"/>
      <c r="CWS10" s="138"/>
      <c r="CWT10" s="138"/>
      <c r="CWU10" s="138"/>
      <c r="CWV10" s="138"/>
      <c r="CWW10" s="138"/>
      <c r="CWX10" s="138"/>
      <c r="CWY10" s="138"/>
      <c r="CWZ10" s="138"/>
      <c r="CXA10" s="138"/>
      <c r="CXB10" s="138"/>
      <c r="CXC10" s="138"/>
      <c r="CXD10" s="138"/>
      <c r="CXE10" s="138"/>
      <c r="CXF10" s="138"/>
      <c r="CXG10" s="138"/>
      <c r="CXH10" s="138"/>
      <c r="CXI10" s="138"/>
      <c r="CXJ10" s="138"/>
      <c r="CXK10" s="138"/>
      <c r="CXL10" s="138"/>
      <c r="CXM10" s="138"/>
      <c r="CXN10" s="138"/>
      <c r="CXO10" s="138"/>
      <c r="CXP10" s="138"/>
      <c r="CXQ10" s="138"/>
      <c r="CXR10" s="138"/>
      <c r="CXS10" s="138"/>
      <c r="CXT10" s="138"/>
      <c r="CXU10" s="138"/>
      <c r="CXV10" s="138"/>
      <c r="CXW10" s="138"/>
      <c r="CXX10" s="138"/>
      <c r="CXY10" s="138"/>
      <c r="CXZ10" s="138"/>
      <c r="CYA10" s="138"/>
      <c r="CYB10" s="138"/>
      <c r="CYC10" s="138"/>
      <c r="CYD10" s="138"/>
      <c r="CYE10" s="138"/>
      <c r="CYF10" s="138"/>
      <c r="CYG10" s="138"/>
      <c r="CYH10" s="138"/>
      <c r="CYI10" s="138"/>
      <c r="CYJ10" s="138"/>
      <c r="CYK10" s="138"/>
      <c r="CYL10" s="138"/>
      <c r="CYM10" s="138"/>
      <c r="CYN10" s="138"/>
      <c r="CYO10" s="138"/>
      <c r="CYP10" s="138"/>
      <c r="CYQ10" s="138"/>
      <c r="CYR10" s="138"/>
      <c r="CYS10" s="138"/>
      <c r="CYT10" s="138"/>
      <c r="CYU10" s="138"/>
      <c r="CYV10" s="138"/>
      <c r="CYW10" s="138"/>
      <c r="CYX10" s="138"/>
      <c r="CYY10" s="138"/>
      <c r="CYZ10" s="138"/>
      <c r="CZA10" s="138"/>
      <c r="CZB10" s="138"/>
      <c r="CZC10" s="138"/>
      <c r="CZD10" s="138"/>
      <c r="CZE10" s="138"/>
      <c r="CZF10" s="138"/>
      <c r="CZG10" s="138"/>
      <c r="CZH10" s="138"/>
      <c r="CZI10" s="138"/>
      <c r="CZJ10" s="138"/>
      <c r="CZK10" s="138"/>
      <c r="CZL10" s="138"/>
      <c r="CZM10" s="138"/>
      <c r="CZN10" s="138"/>
      <c r="CZO10" s="138"/>
      <c r="CZP10" s="138"/>
      <c r="CZQ10" s="138"/>
      <c r="CZR10" s="138"/>
      <c r="CZS10" s="138"/>
      <c r="CZT10" s="138"/>
      <c r="CZU10" s="138"/>
      <c r="CZV10" s="138"/>
      <c r="CZW10" s="138"/>
      <c r="CZX10" s="138"/>
      <c r="CZY10" s="138"/>
      <c r="CZZ10" s="138"/>
      <c r="DAA10" s="138"/>
      <c r="DAB10" s="138"/>
      <c r="DAC10" s="138"/>
      <c r="DAD10" s="138"/>
      <c r="DAE10" s="138"/>
      <c r="DAF10" s="138"/>
      <c r="DAG10" s="138"/>
      <c r="DAH10" s="138"/>
      <c r="DAI10" s="138"/>
      <c r="DAJ10" s="138"/>
      <c r="DAK10" s="138"/>
      <c r="DAL10" s="138"/>
      <c r="DAM10" s="138"/>
      <c r="DAN10" s="138"/>
      <c r="DAO10" s="138"/>
      <c r="DAP10" s="138"/>
      <c r="DAQ10" s="138"/>
      <c r="DAR10" s="138"/>
      <c r="DAS10" s="138"/>
      <c r="DAT10" s="138"/>
      <c r="DAU10" s="138"/>
      <c r="DAV10" s="138"/>
      <c r="DAW10" s="138"/>
      <c r="DAX10" s="138"/>
      <c r="DAY10" s="138"/>
      <c r="DAZ10" s="138"/>
      <c r="DBA10" s="138"/>
      <c r="DBB10" s="138"/>
      <c r="DBC10" s="138"/>
      <c r="DBD10" s="138"/>
      <c r="DBE10" s="138"/>
      <c r="DBF10" s="138"/>
      <c r="DBG10" s="138"/>
      <c r="DBH10" s="138"/>
      <c r="DBI10" s="138"/>
      <c r="DBJ10" s="138"/>
      <c r="DBK10" s="138"/>
      <c r="DBL10" s="138"/>
      <c r="DBM10" s="138"/>
      <c r="DBN10" s="138"/>
      <c r="DBO10" s="138"/>
      <c r="DBP10" s="138"/>
      <c r="DBQ10" s="138"/>
      <c r="DBR10" s="138"/>
      <c r="DBS10" s="138"/>
      <c r="DBT10" s="138"/>
      <c r="DBU10" s="138"/>
      <c r="DBV10" s="138"/>
      <c r="DBW10" s="138"/>
      <c r="DBX10" s="138"/>
      <c r="DBY10" s="138"/>
      <c r="DBZ10" s="138"/>
      <c r="DCA10" s="138"/>
      <c r="DCB10" s="138"/>
      <c r="DCC10" s="138"/>
      <c r="DCD10" s="138"/>
      <c r="DCE10" s="138"/>
      <c r="DCF10" s="138"/>
      <c r="DCG10" s="138"/>
      <c r="DCH10" s="138"/>
      <c r="DCI10" s="138"/>
      <c r="DCJ10" s="138"/>
      <c r="DCK10" s="138"/>
      <c r="DCL10" s="138"/>
      <c r="DCM10" s="138"/>
      <c r="DCN10" s="138"/>
      <c r="DCO10" s="138"/>
      <c r="DCP10" s="138"/>
      <c r="DCQ10" s="138"/>
      <c r="DCR10" s="138"/>
      <c r="DCS10" s="138"/>
      <c r="DCT10" s="138"/>
      <c r="DCU10" s="138"/>
      <c r="DCV10" s="138"/>
      <c r="DCW10" s="138"/>
      <c r="DCX10" s="138"/>
      <c r="DCY10" s="138"/>
      <c r="DCZ10" s="138"/>
      <c r="DDA10" s="138"/>
      <c r="DDB10" s="138"/>
      <c r="DDC10" s="138"/>
      <c r="DDD10" s="138"/>
      <c r="DDE10" s="138"/>
      <c r="DDF10" s="138"/>
      <c r="DDG10" s="138"/>
      <c r="DDH10" s="138"/>
      <c r="DDI10" s="138"/>
      <c r="DDJ10" s="138"/>
      <c r="DDK10" s="138"/>
      <c r="DDL10" s="138"/>
      <c r="DDM10" s="138"/>
      <c r="DDN10" s="138"/>
      <c r="DDO10" s="138"/>
      <c r="DDP10" s="138"/>
      <c r="DDQ10" s="138"/>
      <c r="DDR10" s="138"/>
      <c r="DDS10" s="138"/>
      <c r="DDT10" s="138"/>
      <c r="DDU10" s="138"/>
      <c r="DDV10" s="138"/>
      <c r="DDW10" s="138"/>
      <c r="DDX10" s="138"/>
      <c r="DDY10" s="138"/>
      <c r="DDZ10" s="138"/>
      <c r="DEA10" s="138"/>
      <c r="DEB10" s="138"/>
      <c r="DEC10" s="138"/>
      <c r="DED10" s="138"/>
      <c r="DEE10" s="138"/>
      <c r="DEF10" s="138"/>
      <c r="DEG10" s="138"/>
      <c r="DEH10" s="138"/>
      <c r="DEI10" s="138"/>
      <c r="DEJ10" s="138"/>
      <c r="DEK10" s="138"/>
      <c r="DEL10" s="138"/>
      <c r="DEM10" s="138"/>
      <c r="DEN10" s="138"/>
      <c r="DEO10" s="138"/>
      <c r="DEP10" s="138"/>
      <c r="DEQ10" s="138"/>
      <c r="DER10" s="138"/>
      <c r="DES10" s="138"/>
      <c r="DET10" s="138"/>
      <c r="DEU10" s="138"/>
      <c r="DEV10" s="138"/>
      <c r="DEW10" s="138"/>
      <c r="DEX10" s="138"/>
      <c r="DEY10" s="138"/>
      <c r="DEZ10" s="138"/>
      <c r="DFA10" s="138"/>
      <c r="DFB10" s="138"/>
      <c r="DFC10" s="138"/>
      <c r="DFD10" s="138"/>
      <c r="DFE10" s="138"/>
      <c r="DFF10" s="138"/>
      <c r="DFG10" s="138"/>
      <c r="DFH10" s="138"/>
      <c r="DFI10" s="138"/>
      <c r="DFJ10" s="138"/>
      <c r="DFK10" s="138"/>
      <c r="DFL10" s="138"/>
      <c r="DFM10" s="138"/>
      <c r="DFN10" s="138"/>
      <c r="DFO10" s="138"/>
      <c r="DFP10" s="138"/>
      <c r="DFQ10" s="138"/>
      <c r="DFR10" s="138"/>
      <c r="DFS10" s="138"/>
      <c r="DFT10" s="138"/>
      <c r="DFU10" s="138"/>
      <c r="DFV10" s="138"/>
      <c r="DFW10" s="138"/>
      <c r="DFX10" s="138"/>
      <c r="DFY10" s="138"/>
      <c r="DFZ10" s="138"/>
      <c r="DGA10" s="138"/>
      <c r="DGB10" s="138"/>
      <c r="DGC10" s="138"/>
      <c r="DGD10" s="138"/>
      <c r="DGE10" s="138"/>
      <c r="DGF10" s="138"/>
      <c r="DGG10" s="138"/>
      <c r="DGH10" s="138"/>
      <c r="DGI10" s="138"/>
      <c r="DGJ10" s="138"/>
      <c r="DGK10" s="138"/>
      <c r="DGL10" s="138"/>
      <c r="DGM10" s="138"/>
      <c r="DGN10" s="138"/>
      <c r="DGO10" s="138"/>
      <c r="DGP10" s="138"/>
      <c r="DGQ10" s="138"/>
      <c r="DGR10" s="138"/>
      <c r="DGS10" s="138"/>
      <c r="DGT10" s="138"/>
      <c r="DGU10" s="138"/>
      <c r="DGV10" s="138"/>
      <c r="DGW10" s="138"/>
      <c r="DGX10" s="138"/>
      <c r="DGY10" s="138"/>
      <c r="DGZ10" s="138"/>
      <c r="DHA10" s="138"/>
      <c r="DHB10" s="138"/>
      <c r="DHC10" s="138"/>
      <c r="DHD10" s="138"/>
      <c r="DHE10" s="138"/>
      <c r="DHF10" s="138"/>
      <c r="DHG10" s="138"/>
      <c r="DHH10" s="138"/>
      <c r="DHI10" s="138"/>
      <c r="DHJ10" s="138"/>
      <c r="DHK10" s="138"/>
      <c r="DHL10" s="138"/>
      <c r="DHM10" s="138"/>
      <c r="DHN10" s="138"/>
      <c r="DHO10" s="138"/>
      <c r="DHP10" s="138"/>
      <c r="DHQ10" s="138"/>
      <c r="DHR10" s="138"/>
      <c r="DHS10" s="138"/>
      <c r="DHT10" s="138"/>
      <c r="DHU10" s="138"/>
      <c r="DHV10" s="138"/>
      <c r="DHW10" s="138"/>
      <c r="DHX10" s="138"/>
      <c r="DHY10" s="138"/>
      <c r="DHZ10" s="138"/>
      <c r="DIA10" s="138"/>
      <c r="DIB10" s="138"/>
      <c r="DIC10" s="138"/>
      <c r="DID10" s="138"/>
      <c r="DIE10" s="138"/>
      <c r="DIF10" s="138"/>
      <c r="DIG10" s="138"/>
      <c r="DIH10" s="138"/>
      <c r="DII10" s="138"/>
      <c r="DIJ10" s="138"/>
      <c r="DIK10" s="138"/>
      <c r="DIL10" s="138"/>
      <c r="DIM10" s="138"/>
      <c r="DIN10" s="138"/>
      <c r="DIO10" s="138"/>
      <c r="DIP10" s="138"/>
      <c r="DIQ10" s="138"/>
      <c r="DIR10" s="138"/>
      <c r="DIS10" s="138"/>
      <c r="DIT10" s="138"/>
      <c r="DIU10" s="138"/>
      <c r="DIV10" s="138"/>
      <c r="DIW10" s="138"/>
      <c r="DIX10" s="138"/>
      <c r="DIY10" s="138"/>
      <c r="DIZ10" s="138"/>
      <c r="DJA10" s="138"/>
      <c r="DJB10" s="138"/>
      <c r="DJC10" s="138"/>
      <c r="DJD10" s="138"/>
      <c r="DJE10" s="138"/>
      <c r="DJF10" s="138"/>
      <c r="DJG10" s="138"/>
      <c r="DJH10" s="138"/>
      <c r="DJI10" s="138"/>
      <c r="DJJ10" s="138"/>
      <c r="DJK10" s="138"/>
      <c r="DJL10" s="138"/>
      <c r="DJM10" s="138"/>
      <c r="DJN10" s="138"/>
      <c r="DJO10" s="138"/>
      <c r="DJP10" s="138"/>
      <c r="DJQ10" s="138"/>
      <c r="DJR10" s="138"/>
      <c r="DJS10" s="138"/>
      <c r="DJT10" s="138"/>
      <c r="DJU10" s="138"/>
      <c r="DJV10" s="138"/>
      <c r="DJW10" s="138"/>
      <c r="DJX10" s="138"/>
      <c r="DJY10" s="138"/>
      <c r="DJZ10" s="138"/>
      <c r="DKA10" s="138"/>
      <c r="DKB10" s="138"/>
      <c r="DKC10" s="138"/>
      <c r="DKD10" s="138"/>
      <c r="DKE10" s="138"/>
      <c r="DKF10" s="138"/>
      <c r="DKG10" s="138"/>
      <c r="DKH10" s="138"/>
      <c r="DKI10" s="138"/>
      <c r="DKJ10" s="138"/>
      <c r="DKK10" s="138"/>
      <c r="DKL10" s="138"/>
      <c r="DKM10" s="138"/>
      <c r="DKN10" s="138"/>
      <c r="DKO10" s="138"/>
      <c r="DKP10" s="138"/>
      <c r="DKQ10" s="138"/>
      <c r="DKR10" s="138"/>
      <c r="DKS10" s="138"/>
      <c r="DKT10" s="138"/>
      <c r="DKU10" s="138"/>
      <c r="DKV10" s="138"/>
      <c r="DKW10" s="138"/>
      <c r="DKX10" s="138"/>
      <c r="DKY10" s="138"/>
      <c r="DKZ10" s="138"/>
      <c r="DLA10" s="138"/>
      <c r="DLB10" s="138"/>
      <c r="DLC10" s="138"/>
      <c r="DLD10" s="138"/>
      <c r="DLE10" s="138"/>
      <c r="DLF10" s="138"/>
      <c r="DLG10" s="138"/>
      <c r="DLH10" s="138"/>
      <c r="DLI10" s="138"/>
      <c r="DLJ10" s="138"/>
      <c r="DLK10" s="138"/>
      <c r="DLL10" s="138"/>
      <c r="DLM10" s="138"/>
      <c r="DLN10" s="138"/>
      <c r="DLO10" s="138"/>
      <c r="DLP10" s="138"/>
      <c r="DLQ10" s="138"/>
      <c r="DLR10" s="138"/>
      <c r="DLS10" s="138"/>
      <c r="DLT10" s="138"/>
      <c r="DLU10" s="138"/>
      <c r="DLV10" s="138"/>
      <c r="DLW10" s="138"/>
      <c r="DLX10" s="138"/>
      <c r="DLY10" s="138"/>
      <c r="DLZ10" s="138"/>
      <c r="DMA10" s="138"/>
      <c r="DMB10" s="138"/>
      <c r="DMC10" s="138"/>
      <c r="DMD10" s="138"/>
      <c r="DME10" s="138"/>
      <c r="DMF10" s="138"/>
      <c r="DMG10" s="138"/>
      <c r="DMH10" s="138"/>
      <c r="DMI10" s="138"/>
      <c r="DMJ10" s="138"/>
      <c r="DMK10" s="138"/>
      <c r="DML10" s="138"/>
      <c r="DMM10" s="138"/>
      <c r="DMN10" s="138"/>
      <c r="DMO10" s="138"/>
      <c r="DMP10" s="138"/>
      <c r="DMQ10" s="138"/>
      <c r="DMR10" s="138"/>
      <c r="DMS10" s="138"/>
      <c r="DMT10" s="138"/>
      <c r="DMU10" s="138"/>
      <c r="DMV10" s="138"/>
      <c r="DMW10" s="138"/>
      <c r="DMX10" s="138"/>
      <c r="DMY10" s="138"/>
      <c r="DMZ10" s="138"/>
      <c r="DNA10" s="138"/>
      <c r="DNB10" s="138"/>
      <c r="DNC10" s="138"/>
      <c r="DND10" s="138"/>
      <c r="DNE10" s="138"/>
      <c r="DNF10" s="138"/>
      <c r="DNG10" s="138"/>
      <c r="DNH10" s="138"/>
      <c r="DNI10" s="138"/>
      <c r="DNJ10" s="138"/>
      <c r="DNK10" s="138"/>
      <c r="DNL10" s="138"/>
      <c r="DNM10" s="138"/>
      <c r="DNN10" s="138"/>
      <c r="DNO10" s="138"/>
      <c r="DNP10" s="138"/>
      <c r="DNQ10" s="138"/>
      <c r="DNR10" s="138"/>
      <c r="DNS10" s="138"/>
      <c r="DNT10" s="138"/>
      <c r="DNU10" s="138"/>
      <c r="DNV10" s="138"/>
      <c r="DNW10" s="138"/>
      <c r="DNX10" s="138"/>
      <c r="DNY10" s="138"/>
      <c r="DNZ10" s="138"/>
      <c r="DOA10" s="138"/>
      <c r="DOB10" s="138"/>
      <c r="DOC10" s="138"/>
      <c r="DOD10" s="138"/>
      <c r="DOE10" s="138"/>
      <c r="DOF10" s="138"/>
      <c r="DOG10" s="138"/>
      <c r="DOH10" s="138"/>
      <c r="DOI10" s="138"/>
      <c r="DOJ10" s="138"/>
      <c r="DOK10" s="138"/>
      <c r="DOL10" s="138"/>
      <c r="DOM10" s="138"/>
      <c r="DON10" s="138"/>
      <c r="DOO10" s="138"/>
      <c r="DOP10" s="138"/>
      <c r="DOQ10" s="138"/>
      <c r="DOR10" s="138"/>
      <c r="DOS10" s="138"/>
      <c r="DOT10" s="138"/>
      <c r="DOU10" s="138"/>
      <c r="DOV10" s="138"/>
      <c r="DOW10" s="138"/>
      <c r="DOX10" s="138"/>
      <c r="DOY10" s="138"/>
      <c r="DOZ10" s="138"/>
      <c r="DPA10" s="138"/>
      <c r="DPB10" s="138"/>
      <c r="DPC10" s="138"/>
      <c r="DPD10" s="138"/>
      <c r="DPE10" s="138"/>
      <c r="DPF10" s="138"/>
      <c r="DPG10" s="138"/>
      <c r="DPH10" s="138"/>
      <c r="DPI10" s="138"/>
      <c r="DPJ10" s="138"/>
      <c r="DPK10" s="138"/>
      <c r="DPL10" s="138"/>
      <c r="DPM10" s="138"/>
      <c r="DPN10" s="138"/>
      <c r="DPO10" s="138"/>
      <c r="DPP10" s="138"/>
      <c r="DPQ10" s="138"/>
      <c r="DPR10" s="138"/>
      <c r="DPS10" s="138"/>
      <c r="DPT10" s="138"/>
      <c r="DPU10" s="138"/>
      <c r="DPV10" s="138"/>
      <c r="DPW10" s="138"/>
      <c r="DPX10" s="138"/>
      <c r="DPY10" s="138"/>
      <c r="DPZ10" s="138"/>
      <c r="DQA10" s="138"/>
      <c r="DQB10" s="138"/>
      <c r="DQC10" s="138"/>
      <c r="DQD10" s="138"/>
      <c r="DQE10" s="138"/>
      <c r="DQF10" s="138"/>
      <c r="DQG10" s="138"/>
      <c r="DQH10" s="138"/>
      <c r="DQI10" s="138"/>
      <c r="DQJ10" s="138"/>
      <c r="DQK10" s="138"/>
      <c r="DQL10" s="138"/>
      <c r="DQM10" s="138"/>
      <c r="DQN10" s="138"/>
      <c r="DQO10" s="138"/>
      <c r="DQP10" s="138"/>
      <c r="DQQ10" s="138"/>
      <c r="DQR10" s="138"/>
      <c r="DQS10" s="138"/>
      <c r="DQT10" s="138"/>
      <c r="DQU10" s="138"/>
      <c r="DQV10" s="138"/>
      <c r="DQW10" s="138"/>
      <c r="DQX10" s="138"/>
      <c r="DQY10" s="138"/>
      <c r="DQZ10" s="138"/>
      <c r="DRA10" s="138"/>
      <c r="DRB10" s="138"/>
      <c r="DRC10" s="138"/>
      <c r="DRD10" s="138"/>
      <c r="DRE10" s="138"/>
      <c r="DRF10" s="138"/>
      <c r="DRG10" s="138"/>
      <c r="DRH10" s="138"/>
      <c r="DRI10" s="138"/>
      <c r="DRJ10" s="138"/>
      <c r="DRK10" s="138"/>
      <c r="DRL10" s="138"/>
      <c r="DRM10" s="138"/>
      <c r="DRN10" s="138"/>
      <c r="DRO10" s="138"/>
      <c r="DRP10" s="138"/>
      <c r="DRQ10" s="138"/>
      <c r="DRR10" s="138"/>
      <c r="DRS10" s="138"/>
      <c r="DRT10" s="138"/>
      <c r="DRU10" s="138"/>
      <c r="DRV10" s="138"/>
      <c r="DRW10" s="138"/>
      <c r="DRX10" s="138"/>
      <c r="DRY10" s="138"/>
      <c r="DRZ10" s="138"/>
      <c r="DSA10" s="138"/>
      <c r="DSB10" s="138"/>
      <c r="DSC10" s="138"/>
      <c r="DSD10" s="138"/>
      <c r="DSE10" s="138"/>
      <c r="DSF10" s="138"/>
      <c r="DSG10" s="138"/>
      <c r="DSH10" s="138"/>
      <c r="DSI10" s="138"/>
      <c r="DSJ10" s="138"/>
      <c r="DSK10" s="138"/>
      <c r="DSL10" s="138"/>
      <c r="DSM10" s="138"/>
      <c r="DSN10" s="138"/>
      <c r="DSO10" s="138"/>
      <c r="DSP10" s="138"/>
      <c r="DSQ10" s="138"/>
      <c r="DSR10" s="138"/>
      <c r="DSS10" s="138"/>
      <c r="DST10" s="138"/>
      <c r="DSU10" s="138"/>
      <c r="DSV10" s="138"/>
      <c r="DSW10" s="138"/>
      <c r="DSX10" s="138"/>
      <c r="DSY10" s="138"/>
      <c r="DSZ10" s="138"/>
      <c r="DTA10" s="138"/>
      <c r="DTB10" s="138"/>
      <c r="DTC10" s="138"/>
      <c r="DTD10" s="138"/>
      <c r="DTE10" s="138"/>
      <c r="DTF10" s="138"/>
      <c r="DTG10" s="138"/>
      <c r="DTH10" s="138"/>
      <c r="DTI10" s="138"/>
      <c r="DTJ10" s="138"/>
      <c r="DTK10" s="138"/>
      <c r="DTL10" s="138"/>
      <c r="DTM10" s="138"/>
      <c r="DTN10" s="138"/>
      <c r="DTO10" s="138"/>
      <c r="DTP10" s="138"/>
      <c r="DTQ10" s="138"/>
      <c r="DTR10" s="138"/>
      <c r="DTS10" s="138"/>
      <c r="DTT10" s="138"/>
      <c r="DTU10" s="138"/>
      <c r="DTV10" s="138"/>
      <c r="DTW10" s="138"/>
      <c r="DTX10" s="138"/>
      <c r="DTY10" s="138"/>
      <c r="DTZ10" s="138"/>
      <c r="DUA10" s="138"/>
      <c r="DUB10" s="138"/>
      <c r="DUC10" s="138"/>
      <c r="DUD10" s="138"/>
      <c r="DUE10" s="138"/>
      <c r="DUF10" s="138"/>
      <c r="DUG10" s="138"/>
      <c r="DUH10" s="138"/>
      <c r="DUI10" s="138"/>
      <c r="DUJ10" s="138"/>
      <c r="DUK10" s="138"/>
      <c r="DUL10" s="138"/>
      <c r="DUM10" s="138"/>
      <c r="DUN10" s="138"/>
      <c r="DUO10" s="138"/>
      <c r="DUP10" s="138"/>
      <c r="DUQ10" s="138"/>
      <c r="DUR10" s="138"/>
      <c r="DUS10" s="138"/>
      <c r="DUT10" s="138"/>
      <c r="DUU10" s="138"/>
      <c r="DUV10" s="138"/>
      <c r="DUW10" s="138"/>
      <c r="DUX10" s="138"/>
      <c r="DUY10" s="138"/>
      <c r="DUZ10" s="138"/>
      <c r="DVA10" s="138"/>
      <c r="DVB10" s="138"/>
      <c r="DVC10" s="138"/>
      <c r="DVD10" s="138"/>
      <c r="DVE10" s="138"/>
      <c r="DVF10" s="138"/>
      <c r="DVG10" s="138"/>
      <c r="DVH10" s="138"/>
      <c r="DVI10" s="138"/>
      <c r="DVJ10" s="138"/>
      <c r="DVK10" s="138"/>
      <c r="DVL10" s="138"/>
      <c r="DVM10" s="138"/>
      <c r="DVN10" s="138"/>
      <c r="DVO10" s="138"/>
      <c r="DVP10" s="138"/>
      <c r="DVQ10" s="138"/>
      <c r="DVR10" s="138"/>
      <c r="DVS10" s="138"/>
      <c r="DVT10" s="138"/>
      <c r="DVU10" s="138"/>
      <c r="DVV10" s="138"/>
      <c r="DVW10" s="138"/>
      <c r="DVX10" s="138"/>
      <c r="DVY10" s="138"/>
      <c r="DVZ10" s="138"/>
      <c r="DWA10" s="138"/>
      <c r="DWB10" s="138"/>
      <c r="DWC10" s="138"/>
      <c r="DWD10" s="138"/>
      <c r="DWE10" s="138"/>
      <c r="DWF10" s="138"/>
      <c r="DWG10" s="138"/>
      <c r="DWH10" s="138"/>
      <c r="DWI10" s="138"/>
      <c r="DWJ10" s="138"/>
      <c r="DWK10" s="138"/>
      <c r="DWL10" s="138"/>
      <c r="DWM10" s="138"/>
      <c r="DWN10" s="138"/>
      <c r="DWO10" s="138"/>
      <c r="DWP10" s="138"/>
      <c r="DWQ10" s="138"/>
      <c r="DWR10" s="138"/>
      <c r="DWS10" s="138"/>
      <c r="DWT10" s="138"/>
      <c r="DWU10" s="138"/>
      <c r="DWV10" s="138"/>
      <c r="DWW10" s="138"/>
      <c r="DWX10" s="138"/>
      <c r="DWY10" s="138"/>
      <c r="DWZ10" s="138"/>
      <c r="DXA10" s="138"/>
      <c r="DXB10" s="138"/>
      <c r="DXC10" s="138"/>
      <c r="DXD10" s="138"/>
      <c r="DXE10" s="138"/>
      <c r="DXF10" s="138"/>
      <c r="DXG10" s="138"/>
      <c r="DXH10" s="138"/>
      <c r="DXI10" s="138"/>
      <c r="DXJ10" s="138"/>
      <c r="DXK10" s="138"/>
      <c r="DXL10" s="138"/>
      <c r="DXM10" s="138"/>
      <c r="DXN10" s="138"/>
      <c r="DXO10" s="138"/>
      <c r="DXP10" s="138"/>
      <c r="DXQ10" s="138"/>
      <c r="DXR10" s="138"/>
      <c r="DXS10" s="138"/>
      <c r="DXT10" s="138"/>
      <c r="DXU10" s="138"/>
      <c r="DXV10" s="138"/>
      <c r="DXW10" s="138"/>
      <c r="DXX10" s="138"/>
      <c r="DXY10" s="138"/>
      <c r="DXZ10" s="138"/>
      <c r="DYA10" s="138"/>
      <c r="DYB10" s="138"/>
      <c r="DYC10" s="138"/>
      <c r="DYD10" s="138"/>
      <c r="DYE10" s="138"/>
      <c r="DYF10" s="138"/>
      <c r="DYG10" s="138"/>
      <c r="DYH10" s="138"/>
      <c r="DYI10" s="138"/>
      <c r="DYJ10" s="138"/>
      <c r="DYK10" s="138"/>
      <c r="DYL10" s="138"/>
      <c r="DYM10" s="138"/>
      <c r="DYN10" s="138"/>
      <c r="DYO10" s="138"/>
      <c r="DYP10" s="138"/>
      <c r="DYQ10" s="138"/>
      <c r="DYR10" s="138"/>
      <c r="DYS10" s="138"/>
      <c r="DYT10" s="138"/>
      <c r="DYU10" s="138"/>
      <c r="DYV10" s="138"/>
      <c r="DYW10" s="138"/>
      <c r="DYX10" s="138"/>
      <c r="DYY10" s="138"/>
      <c r="DYZ10" s="138"/>
      <c r="DZA10" s="138"/>
      <c r="DZB10" s="138"/>
      <c r="DZC10" s="138"/>
      <c r="DZD10" s="138"/>
      <c r="DZE10" s="138"/>
      <c r="DZF10" s="138"/>
      <c r="DZG10" s="138"/>
      <c r="DZH10" s="138"/>
      <c r="DZI10" s="138"/>
      <c r="DZJ10" s="138"/>
      <c r="DZK10" s="138"/>
      <c r="DZL10" s="138"/>
      <c r="DZM10" s="138"/>
      <c r="DZN10" s="138"/>
      <c r="DZO10" s="138"/>
      <c r="DZP10" s="138"/>
      <c r="DZQ10" s="138"/>
      <c r="DZR10" s="138"/>
      <c r="DZS10" s="138"/>
      <c r="DZT10" s="138"/>
      <c r="DZU10" s="138"/>
      <c r="DZV10" s="138"/>
      <c r="DZW10" s="138"/>
      <c r="DZX10" s="138"/>
      <c r="DZY10" s="138"/>
      <c r="DZZ10" s="138"/>
      <c r="EAA10" s="138"/>
      <c r="EAB10" s="138"/>
      <c r="EAC10" s="138"/>
      <c r="EAD10" s="138"/>
      <c r="EAE10" s="138"/>
      <c r="EAF10" s="138"/>
      <c r="EAG10" s="138"/>
      <c r="EAH10" s="138"/>
      <c r="EAI10" s="138"/>
      <c r="EAJ10" s="138"/>
      <c r="EAK10" s="138"/>
      <c r="EAL10" s="138"/>
      <c r="EAM10" s="138"/>
      <c r="EAN10" s="138"/>
      <c r="EAO10" s="138"/>
      <c r="EAP10" s="138"/>
      <c r="EAQ10" s="138"/>
      <c r="EAR10" s="138"/>
      <c r="EAS10" s="138"/>
      <c r="EAT10" s="138"/>
      <c r="EAU10" s="138"/>
      <c r="EAV10" s="138"/>
      <c r="EAW10" s="138"/>
      <c r="EAX10" s="138"/>
      <c r="EAY10" s="138"/>
      <c r="EAZ10" s="138"/>
      <c r="EBA10" s="138"/>
      <c r="EBB10" s="138"/>
      <c r="EBC10" s="138"/>
      <c r="EBD10" s="138"/>
      <c r="EBE10" s="138"/>
      <c r="EBF10" s="138"/>
      <c r="EBG10" s="138"/>
      <c r="EBH10" s="138"/>
      <c r="EBI10" s="138"/>
      <c r="EBJ10" s="138"/>
      <c r="EBK10" s="138"/>
      <c r="EBL10" s="138"/>
      <c r="EBM10" s="138"/>
      <c r="EBN10" s="138"/>
      <c r="EBO10" s="138"/>
      <c r="EBP10" s="138"/>
      <c r="EBQ10" s="138"/>
      <c r="EBR10" s="138"/>
      <c r="EBS10" s="138"/>
      <c r="EBT10" s="138"/>
      <c r="EBU10" s="138"/>
      <c r="EBV10" s="138"/>
      <c r="EBW10" s="138"/>
      <c r="EBX10" s="138"/>
      <c r="EBY10" s="138"/>
      <c r="EBZ10" s="138"/>
      <c r="ECA10" s="138"/>
      <c r="ECB10" s="138"/>
      <c r="ECC10" s="138"/>
      <c r="ECD10" s="138"/>
      <c r="ECE10" s="138"/>
      <c r="ECF10" s="138"/>
      <c r="ECG10" s="138"/>
      <c r="ECH10" s="138"/>
      <c r="ECI10" s="138"/>
      <c r="ECJ10" s="138"/>
      <c r="ECK10" s="138"/>
      <c r="ECL10" s="138"/>
      <c r="ECM10" s="138"/>
      <c r="ECN10" s="138"/>
      <c r="ECO10" s="138"/>
      <c r="ECP10" s="138"/>
      <c r="ECQ10" s="138"/>
      <c r="ECR10" s="138"/>
      <c r="ECS10" s="138"/>
      <c r="ECT10" s="138"/>
      <c r="ECU10" s="138"/>
      <c r="ECV10" s="138"/>
      <c r="ECW10" s="138"/>
      <c r="ECX10" s="138"/>
      <c r="ECY10" s="138"/>
      <c r="ECZ10" s="138"/>
      <c r="EDA10" s="138"/>
      <c r="EDB10" s="138"/>
      <c r="EDC10" s="138"/>
      <c r="EDD10" s="138"/>
      <c r="EDE10" s="138"/>
      <c r="EDF10" s="138"/>
      <c r="EDG10" s="138"/>
      <c r="EDH10" s="138"/>
      <c r="EDI10" s="138"/>
      <c r="EDJ10" s="138"/>
      <c r="EDK10" s="138"/>
      <c r="EDL10" s="138"/>
      <c r="EDM10" s="138"/>
      <c r="EDN10" s="138"/>
      <c r="EDO10" s="138"/>
      <c r="EDP10" s="138"/>
      <c r="EDQ10" s="138"/>
      <c r="EDR10" s="138"/>
      <c r="EDS10" s="138"/>
      <c r="EDT10" s="138"/>
      <c r="EDU10" s="138"/>
      <c r="EDV10" s="138"/>
      <c r="EDW10" s="138"/>
      <c r="EDX10" s="138"/>
      <c r="EDY10" s="138"/>
      <c r="EDZ10" s="138"/>
      <c r="EEA10" s="138"/>
      <c r="EEB10" s="138"/>
      <c r="EEC10" s="138"/>
      <c r="EED10" s="138"/>
      <c r="EEE10" s="138"/>
      <c r="EEF10" s="138"/>
      <c r="EEG10" s="138"/>
      <c r="EEH10" s="138"/>
      <c r="EEI10" s="138"/>
      <c r="EEJ10" s="138"/>
      <c r="EEK10" s="138"/>
      <c r="EEL10" s="138"/>
      <c r="EEM10" s="138"/>
      <c r="EEN10" s="138"/>
      <c r="EEO10" s="138"/>
      <c r="EEP10" s="138"/>
      <c r="EEQ10" s="138"/>
      <c r="EER10" s="138"/>
      <c r="EES10" s="138"/>
      <c r="EET10" s="138"/>
      <c r="EEU10" s="138"/>
      <c r="EEV10" s="138"/>
      <c r="EEW10" s="138"/>
      <c r="EEX10" s="138"/>
      <c r="EEY10" s="138"/>
      <c r="EEZ10" s="138"/>
      <c r="EFA10" s="138"/>
      <c r="EFB10" s="138"/>
      <c r="EFC10" s="138"/>
      <c r="EFD10" s="138"/>
      <c r="EFE10" s="138"/>
      <c r="EFF10" s="138"/>
      <c r="EFG10" s="138"/>
      <c r="EFH10" s="138"/>
      <c r="EFI10" s="138"/>
      <c r="EFJ10" s="138"/>
      <c r="EFK10" s="138"/>
      <c r="EFL10" s="138"/>
      <c r="EFM10" s="138"/>
      <c r="EFN10" s="138"/>
      <c r="EFO10" s="138"/>
      <c r="EFP10" s="138"/>
      <c r="EFQ10" s="138"/>
      <c r="EFR10" s="138"/>
      <c r="EFS10" s="138"/>
      <c r="EFT10" s="138"/>
      <c r="EFU10" s="138"/>
      <c r="EFV10" s="138"/>
      <c r="EFW10" s="138"/>
      <c r="EFX10" s="138"/>
      <c r="EFY10" s="138"/>
      <c r="EFZ10" s="138"/>
      <c r="EGA10" s="138"/>
      <c r="EGB10" s="138"/>
      <c r="EGC10" s="138"/>
      <c r="EGD10" s="138"/>
      <c r="EGE10" s="138"/>
      <c r="EGF10" s="138"/>
      <c r="EGG10" s="138"/>
      <c r="EGH10" s="138"/>
      <c r="EGI10" s="138"/>
      <c r="EGJ10" s="138"/>
      <c r="EGK10" s="138"/>
      <c r="EGL10" s="138"/>
      <c r="EGM10" s="138"/>
      <c r="EGN10" s="138"/>
      <c r="EGO10" s="138"/>
      <c r="EGP10" s="138"/>
      <c r="EGQ10" s="138"/>
      <c r="EGR10" s="138"/>
      <c r="EGS10" s="138"/>
      <c r="EGT10" s="138"/>
      <c r="EGU10" s="138"/>
      <c r="EGV10" s="138"/>
      <c r="EGW10" s="138"/>
      <c r="EGX10" s="138"/>
      <c r="EGY10" s="138"/>
      <c r="EGZ10" s="138"/>
      <c r="EHA10" s="138"/>
      <c r="EHB10" s="138"/>
      <c r="EHC10" s="138"/>
      <c r="EHD10" s="138"/>
      <c r="EHE10" s="138"/>
      <c r="EHF10" s="138"/>
      <c r="EHG10" s="138"/>
      <c r="EHH10" s="138"/>
      <c r="EHI10" s="138"/>
      <c r="EHJ10" s="138"/>
      <c r="EHK10" s="138"/>
      <c r="EHL10" s="138"/>
      <c r="EHM10" s="138"/>
      <c r="EHN10" s="138"/>
      <c r="EHO10" s="138"/>
      <c r="EHP10" s="138"/>
      <c r="EHQ10" s="138"/>
      <c r="EHR10" s="138"/>
      <c r="EHS10" s="138"/>
      <c r="EHT10" s="138"/>
      <c r="EHU10" s="138"/>
      <c r="EHV10" s="138"/>
      <c r="EHW10" s="138"/>
      <c r="EHX10" s="138"/>
      <c r="EHY10" s="138"/>
      <c r="EHZ10" s="138"/>
      <c r="EIA10" s="138"/>
      <c r="EIB10" s="138"/>
      <c r="EIC10" s="138"/>
      <c r="EID10" s="138"/>
      <c r="EIE10" s="138"/>
      <c r="EIF10" s="138"/>
      <c r="EIG10" s="138"/>
      <c r="EIH10" s="138"/>
      <c r="EII10" s="138"/>
      <c r="EIJ10" s="138"/>
      <c r="EIK10" s="138"/>
      <c r="EIL10" s="138"/>
      <c r="EIM10" s="138"/>
      <c r="EIN10" s="138"/>
      <c r="EIO10" s="138"/>
      <c r="EIP10" s="138"/>
      <c r="EIQ10" s="138"/>
      <c r="EIR10" s="138"/>
      <c r="EIS10" s="138"/>
      <c r="EIT10" s="138"/>
      <c r="EIU10" s="138"/>
      <c r="EIV10" s="138"/>
      <c r="EIW10" s="138"/>
      <c r="EIX10" s="138"/>
      <c r="EIY10" s="138"/>
      <c r="EIZ10" s="138"/>
      <c r="EJA10" s="138"/>
      <c r="EJB10" s="138"/>
      <c r="EJC10" s="138"/>
      <c r="EJD10" s="138"/>
      <c r="EJE10" s="138"/>
      <c r="EJF10" s="138"/>
      <c r="EJG10" s="138"/>
      <c r="EJH10" s="138"/>
      <c r="EJI10" s="138"/>
      <c r="EJJ10" s="138"/>
      <c r="EJK10" s="138"/>
      <c r="EJL10" s="138"/>
      <c r="EJM10" s="138"/>
      <c r="EJN10" s="138"/>
      <c r="EJO10" s="138"/>
      <c r="EJP10" s="138"/>
      <c r="EJQ10" s="138"/>
      <c r="EJR10" s="138"/>
      <c r="EJS10" s="138"/>
      <c r="EJT10" s="138"/>
      <c r="EJU10" s="138"/>
      <c r="EJV10" s="138"/>
      <c r="EJW10" s="138"/>
      <c r="EJX10" s="138"/>
      <c r="EJY10" s="138"/>
      <c r="EJZ10" s="138"/>
      <c r="EKA10" s="138"/>
      <c r="EKB10" s="138"/>
      <c r="EKC10" s="138"/>
      <c r="EKD10" s="138"/>
      <c r="EKE10" s="138"/>
      <c r="EKF10" s="138"/>
      <c r="EKG10" s="138"/>
      <c r="EKH10" s="138"/>
      <c r="EKI10" s="138"/>
      <c r="EKJ10" s="138"/>
      <c r="EKK10" s="138"/>
      <c r="EKL10" s="138"/>
      <c r="EKM10" s="138"/>
      <c r="EKN10" s="138"/>
      <c r="EKO10" s="138"/>
      <c r="EKP10" s="138"/>
      <c r="EKQ10" s="138"/>
      <c r="EKR10" s="138"/>
      <c r="EKS10" s="138"/>
      <c r="EKT10" s="138"/>
      <c r="EKU10" s="138"/>
      <c r="EKV10" s="138"/>
      <c r="EKW10" s="138"/>
      <c r="EKX10" s="138"/>
      <c r="EKY10" s="138"/>
      <c r="EKZ10" s="138"/>
      <c r="ELA10" s="138"/>
      <c r="ELB10" s="138"/>
      <c r="ELC10" s="138"/>
      <c r="ELD10" s="138"/>
      <c r="ELE10" s="138"/>
      <c r="ELF10" s="138"/>
      <c r="ELG10" s="138"/>
      <c r="ELH10" s="138"/>
      <c r="ELI10" s="138"/>
      <c r="ELJ10" s="138"/>
      <c r="ELK10" s="138"/>
      <c r="ELL10" s="138"/>
      <c r="ELM10" s="138"/>
      <c r="ELN10" s="138"/>
      <c r="ELO10" s="138"/>
      <c r="ELP10" s="138"/>
      <c r="ELQ10" s="138"/>
      <c r="ELR10" s="138"/>
      <c r="ELS10" s="138"/>
      <c r="ELT10" s="138"/>
      <c r="ELU10" s="138"/>
      <c r="ELV10" s="138"/>
      <c r="ELW10" s="138"/>
      <c r="ELX10" s="138"/>
      <c r="ELY10" s="138"/>
      <c r="ELZ10" s="138"/>
      <c r="EMA10" s="138"/>
      <c r="EMB10" s="138"/>
      <c r="EMC10" s="138"/>
      <c r="EMD10" s="138"/>
      <c r="EME10" s="138"/>
      <c r="EMF10" s="138"/>
      <c r="EMG10" s="138"/>
      <c r="EMH10" s="138"/>
      <c r="EMI10" s="138"/>
      <c r="EMJ10" s="138"/>
      <c r="EMK10" s="138"/>
      <c r="EML10" s="138"/>
      <c r="EMM10" s="138"/>
      <c r="EMN10" s="138"/>
      <c r="EMO10" s="138"/>
      <c r="EMP10" s="138"/>
      <c r="EMQ10" s="138"/>
      <c r="EMR10" s="138"/>
      <c r="EMS10" s="138"/>
      <c r="EMT10" s="138"/>
      <c r="EMU10" s="138"/>
      <c r="EMV10" s="138"/>
      <c r="EMW10" s="138"/>
      <c r="EMX10" s="138"/>
      <c r="EMY10" s="138"/>
      <c r="EMZ10" s="138"/>
      <c r="ENA10" s="138"/>
      <c r="ENB10" s="138"/>
      <c r="ENC10" s="138"/>
      <c r="END10" s="138"/>
      <c r="ENE10" s="138"/>
      <c r="ENF10" s="138"/>
      <c r="ENG10" s="138"/>
      <c r="ENH10" s="138"/>
      <c r="ENI10" s="138"/>
      <c r="ENJ10" s="138"/>
      <c r="ENK10" s="138"/>
      <c r="ENL10" s="138"/>
      <c r="ENM10" s="138"/>
      <c r="ENN10" s="138"/>
      <c r="ENO10" s="138"/>
      <c r="ENP10" s="138"/>
      <c r="ENQ10" s="138"/>
      <c r="ENR10" s="138"/>
      <c r="ENS10" s="138"/>
      <c r="ENT10" s="138"/>
      <c r="ENU10" s="138"/>
      <c r="ENV10" s="138"/>
      <c r="ENW10" s="138"/>
      <c r="ENX10" s="138"/>
      <c r="ENY10" s="138"/>
      <c r="ENZ10" s="138"/>
      <c r="EOA10" s="138"/>
      <c r="EOB10" s="138"/>
      <c r="EOC10" s="138"/>
      <c r="EOD10" s="138"/>
      <c r="EOE10" s="138"/>
      <c r="EOF10" s="138"/>
      <c r="EOG10" s="138"/>
      <c r="EOH10" s="138"/>
      <c r="EOI10" s="138"/>
      <c r="EOJ10" s="138"/>
      <c r="EOK10" s="138"/>
      <c r="EOL10" s="138"/>
      <c r="EOM10" s="138"/>
      <c r="EON10" s="138"/>
      <c r="EOO10" s="138"/>
      <c r="EOP10" s="138"/>
      <c r="EOQ10" s="138"/>
      <c r="EOR10" s="138"/>
      <c r="EOS10" s="138"/>
      <c r="EOT10" s="138"/>
      <c r="EOU10" s="138"/>
      <c r="EOV10" s="138"/>
      <c r="EOW10" s="138"/>
      <c r="EOX10" s="138"/>
      <c r="EOY10" s="138"/>
      <c r="EOZ10" s="138"/>
      <c r="EPA10" s="138"/>
      <c r="EPB10" s="138"/>
      <c r="EPC10" s="138"/>
      <c r="EPD10" s="138"/>
      <c r="EPE10" s="138"/>
      <c r="EPF10" s="138"/>
      <c r="EPG10" s="138"/>
      <c r="EPH10" s="138"/>
      <c r="EPI10" s="138"/>
      <c r="EPJ10" s="138"/>
      <c r="EPK10" s="138"/>
      <c r="EPL10" s="138"/>
      <c r="EPM10" s="138"/>
      <c r="EPN10" s="138"/>
      <c r="EPO10" s="138"/>
      <c r="EPP10" s="138"/>
      <c r="EPQ10" s="138"/>
      <c r="EPR10" s="138"/>
      <c r="EPS10" s="138"/>
      <c r="EPT10" s="138"/>
      <c r="EPU10" s="138"/>
      <c r="EPV10" s="138"/>
      <c r="EPW10" s="138"/>
      <c r="EPX10" s="138"/>
      <c r="EPY10" s="138"/>
      <c r="EPZ10" s="138"/>
      <c r="EQA10" s="138"/>
      <c r="EQB10" s="138"/>
      <c r="EQC10" s="138"/>
      <c r="EQD10" s="138"/>
      <c r="EQE10" s="138"/>
      <c r="EQF10" s="138"/>
      <c r="EQG10" s="138"/>
      <c r="EQH10" s="138"/>
      <c r="EQI10" s="138"/>
      <c r="EQJ10" s="138"/>
      <c r="EQK10" s="138"/>
      <c r="EQL10" s="138"/>
      <c r="EQM10" s="138"/>
      <c r="EQN10" s="138"/>
      <c r="EQO10" s="138"/>
      <c r="EQP10" s="138"/>
      <c r="EQQ10" s="138"/>
      <c r="EQR10" s="138"/>
      <c r="EQS10" s="138"/>
      <c r="EQT10" s="138"/>
      <c r="EQU10" s="138"/>
      <c r="EQV10" s="138"/>
      <c r="EQW10" s="138"/>
      <c r="EQX10" s="138"/>
      <c r="EQY10" s="138"/>
      <c r="EQZ10" s="138"/>
      <c r="ERA10" s="138"/>
      <c r="ERB10" s="138"/>
      <c r="ERC10" s="138"/>
      <c r="ERD10" s="138"/>
      <c r="ERE10" s="138"/>
      <c r="ERF10" s="138"/>
      <c r="ERG10" s="138"/>
      <c r="ERH10" s="138"/>
      <c r="ERI10" s="138"/>
      <c r="ERJ10" s="138"/>
      <c r="ERK10" s="138"/>
      <c r="ERL10" s="138"/>
      <c r="ERM10" s="138"/>
      <c r="ERN10" s="138"/>
      <c r="ERO10" s="138"/>
      <c r="ERP10" s="138"/>
      <c r="ERQ10" s="138"/>
      <c r="ERR10" s="138"/>
      <c r="ERS10" s="138"/>
      <c r="ERT10" s="138"/>
      <c r="ERU10" s="138"/>
      <c r="ERV10" s="138"/>
      <c r="ERW10" s="138"/>
      <c r="ERX10" s="138"/>
      <c r="ERY10" s="138"/>
      <c r="ERZ10" s="138"/>
      <c r="ESA10" s="138"/>
      <c r="ESB10" s="138"/>
      <c r="ESC10" s="138"/>
      <c r="ESD10" s="138"/>
      <c r="ESE10" s="138"/>
      <c r="ESF10" s="138"/>
      <c r="ESG10" s="138"/>
      <c r="ESH10" s="138"/>
      <c r="ESI10" s="138"/>
      <c r="ESJ10" s="138"/>
      <c r="ESK10" s="138"/>
      <c r="ESL10" s="138"/>
      <c r="ESM10" s="138"/>
      <c r="ESN10" s="138"/>
      <c r="ESO10" s="138"/>
      <c r="ESP10" s="138"/>
      <c r="ESQ10" s="138"/>
      <c r="ESR10" s="138"/>
      <c r="ESS10" s="138"/>
      <c r="EST10" s="138"/>
      <c r="ESU10" s="138"/>
      <c r="ESV10" s="138"/>
      <c r="ESW10" s="138"/>
      <c r="ESX10" s="138"/>
      <c r="ESY10" s="138"/>
      <c r="ESZ10" s="138"/>
      <c r="ETA10" s="138"/>
      <c r="ETB10" s="138"/>
      <c r="ETC10" s="138"/>
      <c r="ETD10" s="138"/>
      <c r="ETE10" s="138"/>
      <c r="ETF10" s="138"/>
      <c r="ETG10" s="138"/>
      <c r="ETH10" s="138"/>
      <c r="ETI10" s="138"/>
      <c r="ETJ10" s="138"/>
      <c r="ETK10" s="138"/>
      <c r="ETL10" s="138"/>
      <c r="ETM10" s="138"/>
      <c r="ETN10" s="138"/>
      <c r="ETO10" s="138"/>
      <c r="ETP10" s="138"/>
      <c r="ETQ10" s="138"/>
      <c r="ETR10" s="138"/>
      <c r="ETS10" s="138"/>
      <c r="ETT10" s="138"/>
      <c r="ETU10" s="138"/>
      <c r="ETV10" s="138"/>
      <c r="ETW10" s="138"/>
      <c r="ETX10" s="138"/>
      <c r="ETY10" s="138"/>
      <c r="ETZ10" s="138"/>
      <c r="EUA10" s="138"/>
      <c r="EUB10" s="138"/>
      <c r="EUC10" s="138"/>
      <c r="EUD10" s="138"/>
      <c r="EUE10" s="138"/>
      <c r="EUF10" s="138"/>
      <c r="EUG10" s="138"/>
      <c r="EUH10" s="138"/>
      <c r="EUI10" s="138"/>
      <c r="EUJ10" s="138"/>
      <c r="EUK10" s="138"/>
      <c r="EUL10" s="138"/>
      <c r="EUM10" s="138"/>
      <c r="EUN10" s="138"/>
      <c r="EUO10" s="138"/>
      <c r="EUP10" s="138"/>
      <c r="EUQ10" s="138"/>
      <c r="EUR10" s="138"/>
      <c r="EUS10" s="138"/>
      <c r="EUT10" s="138"/>
      <c r="EUU10" s="138"/>
      <c r="EUV10" s="138"/>
      <c r="EUW10" s="138"/>
      <c r="EUX10" s="138"/>
      <c r="EUY10" s="138"/>
      <c r="EUZ10" s="138"/>
      <c r="EVA10" s="138"/>
      <c r="EVB10" s="138"/>
      <c r="EVC10" s="138"/>
      <c r="EVD10" s="138"/>
      <c r="EVE10" s="138"/>
      <c r="EVF10" s="138"/>
      <c r="EVG10" s="138"/>
      <c r="EVH10" s="138"/>
      <c r="EVI10" s="138"/>
      <c r="EVJ10" s="138"/>
      <c r="EVK10" s="138"/>
      <c r="EVL10" s="138"/>
      <c r="EVM10" s="138"/>
      <c r="EVN10" s="138"/>
      <c r="EVO10" s="138"/>
      <c r="EVP10" s="138"/>
      <c r="EVQ10" s="138"/>
      <c r="EVR10" s="138"/>
      <c r="EVS10" s="138"/>
      <c r="EVT10" s="138"/>
      <c r="EVU10" s="138"/>
      <c r="EVV10" s="138"/>
      <c r="EVW10" s="138"/>
      <c r="EVX10" s="138"/>
      <c r="EVY10" s="138"/>
      <c r="EVZ10" s="138"/>
      <c r="EWA10" s="138"/>
      <c r="EWB10" s="138"/>
      <c r="EWC10" s="138"/>
      <c r="EWD10" s="138"/>
      <c r="EWE10" s="138"/>
      <c r="EWF10" s="138"/>
      <c r="EWG10" s="138"/>
      <c r="EWH10" s="138"/>
      <c r="EWI10" s="138"/>
      <c r="EWJ10" s="138"/>
      <c r="EWK10" s="138"/>
      <c r="EWL10" s="138"/>
      <c r="EWM10" s="138"/>
      <c r="EWN10" s="138"/>
      <c r="EWO10" s="138"/>
      <c r="EWP10" s="138"/>
      <c r="EWQ10" s="138"/>
      <c r="EWR10" s="138"/>
      <c r="EWS10" s="138"/>
      <c r="EWT10" s="138"/>
      <c r="EWU10" s="138"/>
      <c r="EWV10" s="138"/>
      <c r="EWW10" s="138"/>
      <c r="EWX10" s="138"/>
      <c r="EWY10" s="138"/>
      <c r="EWZ10" s="138"/>
      <c r="EXA10" s="138"/>
      <c r="EXB10" s="138"/>
      <c r="EXC10" s="138"/>
      <c r="EXD10" s="138"/>
      <c r="EXE10" s="138"/>
      <c r="EXF10" s="138"/>
      <c r="EXG10" s="138"/>
      <c r="EXH10" s="138"/>
      <c r="EXI10" s="138"/>
      <c r="EXJ10" s="138"/>
      <c r="EXK10" s="138"/>
      <c r="EXL10" s="138"/>
      <c r="EXM10" s="138"/>
      <c r="EXN10" s="138"/>
      <c r="EXO10" s="138"/>
      <c r="EXP10" s="138"/>
      <c r="EXQ10" s="138"/>
      <c r="EXR10" s="138"/>
      <c r="EXS10" s="138"/>
      <c r="EXT10" s="138"/>
      <c r="EXU10" s="138"/>
      <c r="EXV10" s="138"/>
      <c r="EXW10" s="138"/>
      <c r="EXX10" s="138"/>
      <c r="EXY10" s="138"/>
      <c r="EXZ10" s="138"/>
      <c r="EYA10" s="138"/>
      <c r="EYB10" s="138"/>
      <c r="EYC10" s="138"/>
      <c r="EYD10" s="138"/>
      <c r="EYE10" s="138"/>
      <c r="EYF10" s="138"/>
      <c r="EYG10" s="138"/>
      <c r="EYH10" s="138"/>
      <c r="EYI10" s="138"/>
      <c r="EYJ10" s="138"/>
      <c r="EYK10" s="138"/>
      <c r="EYL10" s="138"/>
      <c r="EYM10" s="138"/>
      <c r="EYN10" s="138"/>
      <c r="EYO10" s="138"/>
      <c r="EYP10" s="138"/>
      <c r="EYQ10" s="138"/>
      <c r="EYR10" s="138"/>
      <c r="EYS10" s="138"/>
      <c r="EYT10" s="138"/>
      <c r="EYU10" s="138"/>
      <c r="EYV10" s="138"/>
      <c r="EYW10" s="138"/>
      <c r="EYX10" s="138"/>
      <c r="EYY10" s="138"/>
      <c r="EYZ10" s="138"/>
      <c r="EZA10" s="138"/>
      <c r="EZB10" s="138"/>
      <c r="EZC10" s="138"/>
      <c r="EZD10" s="138"/>
      <c r="EZE10" s="138"/>
      <c r="EZF10" s="138"/>
      <c r="EZG10" s="138"/>
      <c r="EZH10" s="138"/>
      <c r="EZI10" s="138"/>
      <c r="EZJ10" s="138"/>
      <c r="EZK10" s="138"/>
      <c r="EZL10" s="138"/>
      <c r="EZM10" s="138"/>
      <c r="EZN10" s="138"/>
      <c r="EZO10" s="138"/>
      <c r="EZP10" s="138"/>
      <c r="EZQ10" s="138"/>
      <c r="EZR10" s="138"/>
      <c r="EZS10" s="138"/>
      <c r="EZT10" s="138"/>
      <c r="EZU10" s="138"/>
      <c r="EZV10" s="138"/>
      <c r="EZW10" s="138"/>
      <c r="EZX10" s="138"/>
      <c r="EZY10" s="138"/>
      <c r="EZZ10" s="138"/>
      <c r="FAA10" s="138"/>
      <c r="FAB10" s="138"/>
      <c r="FAC10" s="138"/>
      <c r="FAD10" s="138"/>
      <c r="FAE10" s="138"/>
      <c r="FAF10" s="138"/>
      <c r="FAG10" s="138"/>
      <c r="FAH10" s="138"/>
      <c r="FAI10" s="138"/>
      <c r="FAJ10" s="138"/>
      <c r="FAK10" s="138"/>
      <c r="FAL10" s="138"/>
      <c r="FAM10" s="138"/>
      <c r="FAN10" s="138"/>
      <c r="FAO10" s="138"/>
      <c r="FAP10" s="138"/>
      <c r="FAQ10" s="138"/>
      <c r="FAR10" s="138"/>
      <c r="FAS10" s="138"/>
      <c r="FAT10" s="138"/>
      <c r="FAU10" s="138"/>
      <c r="FAV10" s="138"/>
      <c r="FAW10" s="138"/>
      <c r="FAX10" s="138"/>
      <c r="FAY10" s="138"/>
      <c r="FAZ10" s="138"/>
      <c r="FBA10" s="138"/>
      <c r="FBB10" s="138"/>
      <c r="FBC10" s="138"/>
      <c r="FBD10" s="138"/>
      <c r="FBE10" s="138"/>
      <c r="FBF10" s="138"/>
      <c r="FBG10" s="138"/>
      <c r="FBH10" s="138"/>
      <c r="FBI10" s="138"/>
      <c r="FBJ10" s="138"/>
      <c r="FBK10" s="138"/>
      <c r="FBL10" s="138"/>
      <c r="FBM10" s="138"/>
      <c r="FBN10" s="138"/>
      <c r="FBO10" s="138"/>
      <c r="FBP10" s="138"/>
      <c r="FBQ10" s="138"/>
      <c r="FBR10" s="138"/>
      <c r="FBS10" s="138"/>
      <c r="FBT10" s="138"/>
      <c r="FBU10" s="138"/>
      <c r="FBV10" s="138"/>
      <c r="FBW10" s="138"/>
      <c r="FBX10" s="138"/>
      <c r="FBY10" s="138"/>
      <c r="FBZ10" s="138"/>
      <c r="FCA10" s="138"/>
      <c r="FCB10" s="138"/>
      <c r="FCC10" s="138"/>
      <c r="FCD10" s="138"/>
      <c r="FCE10" s="138"/>
      <c r="FCF10" s="138"/>
      <c r="FCG10" s="138"/>
      <c r="FCH10" s="138"/>
      <c r="FCI10" s="138"/>
      <c r="FCJ10" s="138"/>
      <c r="FCK10" s="138"/>
      <c r="FCL10" s="138"/>
      <c r="FCM10" s="138"/>
      <c r="FCN10" s="138"/>
      <c r="FCO10" s="138"/>
      <c r="FCP10" s="138"/>
      <c r="FCQ10" s="138"/>
      <c r="FCR10" s="138"/>
      <c r="FCS10" s="138"/>
      <c r="FCT10" s="138"/>
      <c r="FCU10" s="138"/>
      <c r="FCV10" s="138"/>
      <c r="FCW10" s="138"/>
      <c r="FCX10" s="138"/>
      <c r="FCY10" s="138"/>
      <c r="FCZ10" s="138"/>
      <c r="FDA10" s="138"/>
      <c r="FDB10" s="138"/>
      <c r="FDC10" s="138"/>
      <c r="FDD10" s="138"/>
      <c r="FDE10" s="138"/>
      <c r="FDF10" s="138"/>
      <c r="FDG10" s="138"/>
      <c r="FDH10" s="138"/>
      <c r="FDI10" s="138"/>
      <c r="FDJ10" s="138"/>
      <c r="FDK10" s="138"/>
      <c r="FDL10" s="138"/>
      <c r="FDM10" s="138"/>
      <c r="FDN10" s="138"/>
      <c r="FDO10" s="138"/>
      <c r="FDP10" s="138"/>
      <c r="FDQ10" s="138"/>
      <c r="FDR10" s="138"/>
      <c r="FDS10" s="138"/>
      <c r="FDT10" s="138"/>
      <c r="FDU10" s="138"/>
      <c r="FDV10" s="138"/>
      <c r="FDW10" s="138"/>
      <c r="FDX10" s="138"/>
      <c r="FDY10" s="138"/>
      <c r="FDZ10" s="138"/>
      <c r="FEA10" s="138"/>
      <c r="FEB10" s="138"/>
      <c r="FEC10" s="138"/>
      <c r="FED10" s="138"/>
      <c r="FEE10" s="138"/>
      <c r="FEF10" s="138"/>
      <c r="FEG10" s="138"/>
      <c r="FEH10" s="138"/>
      <c r="FEI10" s="138"/>
      <c r="FEJ10" s="138"/>
      <c r="FEK10" s="138"/>
      <c r="FEL10" s="138"/>
      <c r="FEM10" s="138"/>
      <c r="FEN10" s="138"/>
      <c r="FEO10" s="138"/>
      <c r="FEP10" s="138"/>
      <c r="FEQ10" s="138"/>
      <c r="FER10" s="138"/>
      <c r="FES10" s="138"/>
      <c r="FET10" s="138"/>
      <c r="FEU10" s="138"/>
      <c r="FEV10" s="138"/>
      <c r="FEW10" s="138"/>
      <c r="FEX10" s="138"/>
      <c r="FEY10" s="138"/>
      <c r="FEZ10" s="138"/>
      <c r="FFA10" s="138"/>
      <c r="FFB10" s="138"/>
      <c r="FFC10" s="138"/>
      <c r="FFD10" s="138"/>
      <c r="FFE10" s="138"/>
      <c r="FFF10" s="138"/>
      <c r="FFG10" s="138"/>
      <c r="FFH10" s="138"/>
      <c r="FFI10" s="138"/>
      <c r="FFJ10" s="138"/>
      <c r="FFK10" s="138"/>
      <c r="FFL10" s="138"/>
      <c r="FFM10" s="138"/>
      <c r="FFN10" s="138"/>
      <c r="FFO10" s="138"/>
      <c r="FFP10" s="138"/>
      <c r="FFQ10" s="138"/>
      <c r="FFR10" s="138"/>
      <c r="FFS10" s="138"/>
      <c r="FFT10" s="138"/>
      <c r="FFU10" s="138"/>
      <c r="FFV10" s="138"/>
      <c r="FFW10" s="138"/>
      <c r="FFX10" s="138"/>
      <c r="FFY10" s="138"/>
      <c r="FFZ10" s="138"/>
      <c r="FGA10" s="138"/>
      <c r="FGB10" s="138"/>
      <c r="FGC10" s="138"/>
      <c r="FGD10" s="138"/>
      <c r="FGE10" s="138"/>
      <c r="FGF10" s="138"/>
      <c r="FGG10" s="138"/>
      <c r="FGH10" s="138"/>
      <c r="FGI10" s="138"/>
      <c r="FGJ10" s="138"/>
      <c r="FGK10" s="138"/>
      <c r="FGL10" s="138"/>
      <c r="FGM10" s="138"/>
      <c r="FGN10" s="138"/>
      <c r="FGO10" s="138"/>
      <c r="FGP10" s="138"/>
      <c r="FGQ10" s="138"/>
      <c r="FGR10" s="138"/>
      <c r="FGS10" s="138"/>
      <c r="FGT10" s="138"/>
      <c r="FGU10" s="138"/>
      <c r="FGV10" s="138"/>
      <c r="FGW10" s="138"/>
      <c r="FGX10" s="138"/>
      <c r="FGY10" s="138"/>
      <c r="FGZ10" s="138"/>
      <c r="FHA10" s="138"/>
      <c r="FHB10" s="138"/>
      <c r="FHC10" s="138"/>
      <c r="FHD10" s="138"/>
      <c r="FHE10" s="138"/>
      <c r="FHF10" s="138"/>
      <c r="FHG10" s="138"/>
      <c r="FHH10" s="138"/>
      <c r="FHI10" s="138"/>
      <c r="FHJ10" s="138"/>
      <c r="FHK10" s="138"/>
      <c r="FHL10" s="138"/>
      <c r="FHM10" s="138"/>
      <c r="FHN10" s="138"/>
      <c r="FHO10" s="138"/>
      <c r="FHP10" s="138"/>
      <c r="FHQ10" s="138"/>
      <c r="FHR10" s="138"/>
      <c r="FHS10" s="138"/>
      <c r="FHT10" s="138"/>
      <c r="FHU10" s="138"/>
      <c r="FHV10" s="138"/>
      <c r="FHW10" s="138"/>
      <c r="FHX10" s="138"/>
      <c r="FHY10" s="138"/>
      <c r="FHZ10" s="138"/>
      <c r="FIA10" s="138"/>
      <c r="FIB10" s="138"/>
      <c r="FIC10" s="138"/>
      <c r="FID10" s="138"/>
      <c r="FIE10" s="138"/>
      <c r="FIF10" s="138"/>
      <c r="FIG10" s="138"/>
      <c r="FIH10" s="138"/>
      <c r="FII10" s="138"/>
      <c r="FIJ10" s="138"/>
      <c r="FIK10" s="138"/>
      <c r="FIL10" s="138"/>
      <c r="FIM10" s="138"/>
      <c r="FIN10" s="138"/>
      <c r="FIO10" s="138"/>
      <c r="FIP10" s="138"/>
      <c r="FIQ10" s="138"/>
      <c r="FIR10" s="138"/>
      <c r="FIS10" s="138"/>
      <c r="FIT10" s="138"/>
      <c r="FIU10" s="138"/>
      <c r="FIV10" s="138"/>
      <c r="FIW10" s="138"/>
      <c r="FIX10" s="138"/>
      <c r="FIY10" s="138"/>
      <c r="FIZ10" s="138"/>
      <c r="FJA10" s="138"/>
      <c r="FJB10" s="138"/>
      <c r="FJC10" s="138"/>
      <c r="FJD10" s="138"/>
      <c r="FJE10" s="138"/>
      <c r="FJF10" s="138"/>
      <c r="FJG10" s="138"/>
      <c r="FJH10" s="138"/>
      <c r="FJI10" s="138"/>
      <c r="FJJ10" s="138"/>
      <c r="FJK10" s="138"/>
      <c r="FJL10" s="138"/>
      <c r="FJM10" s="138"/>
      <c r="FJN10" s="138"/>
      <c r="FJO10" s="138"/>
      <c r="FJP10" s="138"/>
      <c r="FJQ10" s="138"/>
      <c r="FJR10" s="138"/>
      <c r="FJS10" s="138"/>
      <c r="FJT10" s="138"/>
      <c r="FJU10" s="138"/>
      <c r="FJV10" s="138"/>
      <c r="FJW10" s="138"/>
      <c r="FJX10" s="138"/>
      <c r="FJY10" s="138"/>
      <c r="FJZ10" s="138"/>
      <c r="FKA10" s="138"/>
      <c r="FKB10" s="138"/>
      <c r="FKC10" s="138"/>
      <c r="FKD10" s="138"/>
      <c r="FKE10" s="138"/>
      <c r="FKF10" s="138"/>
      <c r="FKG10" s="138"/>
      <c r="FKH10" s="138"/>
      <c r="FKI10" s="138"/>
      <c r="FKJ10" s="138"/>
      <c r="FKK10" s="138"/>
      <c r="FKL10" s="138"/>
      <c r="FKM10" s="138"/>
      <c r="FKN10" s="138"/>
      <c r="FKO10" s="138"/>
      <c r="FKP10" s="138"/>
      <c r="FKQ10" s="138"/>
      <c r="FKR10" s="138"/>
      <c r="FKS10" s="138"/>
      <c r="FKT10" s="138"/>
      <c r="FKU10" s="138"/>
      <c r="FKV10" s="138"/>
      <c r="FKW10" s="138"/>
      <c r="FKX10" s="138"/>
      <c r="FKY10" s="138"/>
      <c r="FKZ10" s="138"/>
      <c r="FLA10" s="138"/>
      <c r="FLB10" s="138"/>
      <c r="FLC10" s="138"/>
      <c r="FLD10" s="138"/>
      <c r="FLE10" s="138"/>
      <c r="FLF10" s="138"/>
      <c r="FLG10" s="138"/>
      <c r="FLH10" s="138"/>
      <c r="FLI10" s="138"/>
      <c r="FLJ10" s="138"/>
      <c r="FLK10" s="138"/>
      <c r="FLL10" s="138"/>
      <c r="FLM10" s="138"/>
      <c r="FLN10" s="138"/>
      <c r="FLO10" s="138"/>
      <c r="FLP10" s="138"/>
      <c r="FLQ10" s="138"/>
      <c r="FLR10" s="138"/>
      <c r="FLS10" s="138"/>
      <c r="FLT10" s="138"/>
      <c r="FLU10" s="138"/>
      <c r="FLV10" s="138"/>
      <c r="FLW10" s="138"/>
      <c r="FLX10" s="138"/>
      <c r="FLY10" s="138"/>
      <c r="FLZ10" s="138"/>
      <c r="FMA10" s="138"/>
      <c r="FMB10" s="138"/>
      <c r="FMC10" s="138"/>
      <c r="FMD10" s="138"/>
      <c r="FME10" s="138"/>
      <c r="FMF10" s="138"/>
      <c r="FMG10" s="138"/>
      <c r="FMH10" s="138"/>
      <c r="FMI10" s="138"/>
      <c r="FMJ10" s="138"/>
      <c r="FMK10" s="138"/>
      <c r="FML10" s="138"/>
      <c r="FMM10" s="138"/>
      <c r="FMN10" s="138"/>
      <c r="FMO10" s="138"/>
      <c r="FMP10" s="138"/>
      <c r="FMQ10" s="138"/>
      <c r="FMR10" s="138"/>
      <c r="FMS10" s="138"/>
      <c r="FMT10" s="138"/>
      <c r="FMU10" s="138"/>
      <c r="FMV10" s="138"/>
      <c r="FMW10" s="138"/>
      <c r="FMX10" s="138"/>
      <c r="FMY10" s="138"/>
      <c r="FMZ10" s="138"/>
      <c r="FNA10" s="138"/>
      <c r="FNB10" s="138"/>
      <c r="FNC10" s="138"/>
      <c r="FND10" s="138"/>
      <c r="FNE10" s="138"/>
      <c r="FNF10" s="138"/>
      <c r="FNG10" s="138"/>
    </row>
    <row r="11" spans="1:4431 13124:16382" x14ac:dyDescent="0.3">
      <c r="A11" s="124"/>
      <c r="B11" s="52"/>
      <c r="C11" s="47"/>
      <c r="D11" s="48"/>
      <c r="E11" s="47"/>
      <c r="F11" s="49"/>
      <c r="G11" s="43"/>
      <c r="H11" s="44"/>
      <c r="I11" s="233">
        <f>IF(G11="",H11,H11*G11)</f>
        <v>0</v>
      </c>
      <c r="J11" s="233">
        <f ca="1">IF(I11&lt;0,"",IF(OFFSET(I11,1,0)&lt;0,OFFSET(I11,1,0)+I11,I11))</f>
        <v>0</v>
      </c>
      <c r="K11" s="233">
        <f t="shared" ca="1" si="5"/>
        <v>0</v>
      </c>
      <c r="L11" s="233">
        <f ca="1">IF(K11="","",K11*$I$165)</f>
        <v>0</v>
      </c>
      <c r="M11" s="233">
        <f ca="1">IFERROR(IF(($I$164*$I$165)&gt;$I$167,((L11/($I$164*$I$165))*$I$167),L11),"")</f>
        <v>0</v>
      </c>
      <c r="N11" s="236"/>
      <c r="O11" s="233">
        <f ca="1">IF(M11="","",M11-N11)</f>
        <v>0</v>
      </c>
      <c r="P11" s="237"/>
      <c r="Q11" s="233">
        <f t="shared" ref="Q11:Q13" ca="1" si="7">IF(O11="","",O11*P11)</f>
        <v>0</v>
      </c>
      <c r="R11" s="234">
        <f t="shared" ref="R11:R13" ca="1" si="8">IF(Q11="","",O11-Q11)</f>
        <v>0</v>
      </c>
      <c r="S11" s="26"/>
      <c r="T11" s="26"/>
      <c r="U11" s="26"/>
      <c r="V11" s="26"/>
      <c r="FNH11" s="16"/>
      <c r="FNI11" s="16"/>
      <c r="FNJ11" s="16"/>
      <c r="FNK11" s="16"/>
    </row>
    <row r="12" spans="1:4431 13124:16382" x14ac:dyDescent="0.3">
      <c r="A12" s="124"/>
      <c r="B12" s="52"/>
      <c r="C12" s="47"/>
      <c r="D12" s="48"/>
      <c r="E12" s="47"/>
      <c r="F12" s="49"/>
      <c r="G12" s="43"/>
      <c r="H12" s="44"/>
      <c r="I12" s="233">
        <f>IF(G12="",H12,H12*G12)</f>
        <v>0</v>
      </c>
      <c r="J12" s="233">
        <f ca="1">IF(I12&lt;0,"",IF(OFFSET(I12,1,0)&lt;0,OFFSET(I12,1,0)+I12,I12))</f>
        <v>0</v>
      </c>
      <c r="K12" s="233">
        <f t="shared" ca="1" si="5"/>
        <v>0</v>
      </c>
      <c r="L12" s="233">
        <f ca="1">IF(K12="","",K12*$I$165)</f>
        <v>0</v>
      </c>
      <c r="M12" s="233">
        <f ca="1">IFERROR(IF(($I$164*$I$165)&gt;$I$167,((L12/($I$164*$I$165))*$I$167),L12),"")</f>
        <v>0</v>
      </c>
      <c r="N12" s="236"/>
      <c r="O12" s="233">
        <f ca="1">IF(M12="","",M12-N12)</f>
        <v>0</v>
      </c>
      <c r="P12" s="237"/>
      <c r="Q12" s="233">
        <f t="shared" ca="1" si="7"/>
        <v>0</v>
      </c>
      <c r="R12" s="234">
        <f t="shared" ca="1" si="8"/>
        <v>0</v>
      </c>
      <c r="S12" s="26"/>
      <c r="T12" s="26"/>
      <c r="U12" s="26"/>
      <c r="V12" s="26"/>
      <c r="FNH12" s="16"/>
      <c r="FNI12" s="16"/>
      <c r="FNJ12" s="16"/>
      <c r="FNK12" s="16"/>
    </row>
    <row r="13" spans="1:4431 13124:16382" x14ac:dyDescent="0.3">
      <c r="A13" s="124"/>
      <c r="B13" s="52"/>
      <c r="C13" s="47"/>
      <c r="D13" s="48"/>
      <c r="E13" s="47"/>
      <c r="F13" s="49"/>
      <c r="G13" s="43"/>
      <c r="H13" s="44"/>
      <c r="I13" s="233">
        <f>IF(G13="",H13,H13*G13)</f>
        <v>0</v>
      </c>
      <c r="J13" s="233">
        <f ca="1">IF(I13&lt;0,"",IF(OFFSET(I13,1,0)&lt;0,OFFSET(I13,1,0)+I13,I13))</f>
        <v>0</v>
      </c>
      <c r="K13" s="233">
        <f t="shared" ca="1" si="5"/>
        <v>0</v>
      </c>
      <c r="L13" s="233">
        <f ca="1">IF(K13="","",K13*$I$165)</f>
        <v>0</v>
      </c>
      <c r="M13" s="233">
        <f ca="1">IFERROR(IF(($I$164*$I$165)&gt;$I$167,((L13/($I$164*$I$165))*$I$167),L13),"")</f>
        <v>0</v>
      </c>
      <c r="N13" s="236"/>
      <c r="O13" s="233">
        <f ca="1">IF(M13="","",M13-N13)</f>
        <v>0</v>
      </c>
      <c r="P13" s="237"/>
      <c r="Q13" s="233">
        <f t="shared" ca="1" si="7"/>
        <v>0</v>
      </c>
      <c r="R13" s="234">
        <f t="shared" ca="1" si="8"/>
        <v>0</v>
      </c>
      <c r="S13" s="26"/>
      <c r="T13" s="26"/>
      <c r="U13" s="26"/>
      <c r="V13" s="26"/>
      <c r="FNH13" s="16"/>
      <c r="FNI13" s="16"/>
      <c r="FNJ13" s="16"/>
      <c r="FNK13" s="16"/>
    </row>
    <row r="14" spans="1:4431 13124:16382" s="30" customFormat="1" ht="57.6" x14ac:dyDescent="0.3">
      <c r="A14" s="125"/>
      <c r="B14" s="55" t="s">
        <v>110</v>
      </c>
      <c r="C14" s="126"/>
      <c r="D14" s="127"/>
      <c r="E14" s="126"/>
      <c r="F14" s="128"/>
      <c r="G14" s="129"/>
      <c r="H14" s="130"/>
      <c r="I14" s="136">
        <f>SUM(I15:I17)</f>
        <v>0</v>
      </c>
      <c r="J14" s="136">
        <f ca="1">SUM(J15:J17)</f>
        <v>0</v>
      </c>
      <c r="K14" s="198">
        <f t="shared" ref="K14:R14" ca="1" si="9">SUM(K15:K17)</f>
        <v>0</v>
      </c>
      <c r="L14" s="198">
        <f t="shared" ca="1" si="9"/>
        <v>0</v>
      </c>
      <c r="M14" s="198">
        <f t="shared" ca="1" si="9"/>
        <v>0</v>
      </c>
      <c r="N14" s="198">
        <f t="shared" si="9"/>
        <v>0</v>
      </c>
      <c r="O14" s="198">
        <f t="shared" ca="1" si="9"/>
        <v>0</v>
      </c>
      <c r="P14" s="199"/>
      <c r="Q14" s="198">
        <f t="shared" ca="1" si="9"/>
        <v>0</v>
      </c>
      <c r="R14" s="200">
        <f t="shared" ca="1" si="9"/>
        <v>0</v>
      </c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  <c r="FY14" s="29"/>
      <c r="FZ14" s="29"/>
      <c r="GA14" s="29"/>
      <c r="GB14" s="29"/>
      <c r="GC14" s="29"/>
      <c r="GD14" s="29"/>
      <c r="GE14" s="29"/>
      <c r="GF14" s="29"/>
      <c r="GG14" s="29"/>
      <c r="GH14" s="29"/>
      <c r="GI14" s="29"/>
      <c r="GJ14" s="29"/>
      <c r="GK14" s="29"/>
      <c r="GL14" s="29"/>
      <c r="GM14" s="29"/>
      <c r="GN14" s="29"/>
      <c r="GO14" s="29"/>
      <c r="GP14" s="29"/>
      <c r="GQ14" s="29"/>
      <c r="GR14" s="29"/>
      <c r="GS14" s="29"/>
      <c r="GT14" s="29"/>
      <c r="GU14" s="29"/>
      <c r="GV14" s="29"/>
      <c r="GW14" s="29"/>
      <c r="GX14" s="29"/>
      <c r="GY14" s="29"/>
      <c r="GZ14" s="29"/>
      <c r="HA14" s="29"/>
      <c r="HB14" s="29"/>
      <c r="HC14" s="29"/>
      <c r="HD14" s="29"/>
      <c r="HE14" s="29"/>
      <c r="HF14" s="29"/>
      <c r="HG14" s="29"/>
      <c r="HH14" s="29"/>
      <c r="HI14" s="29"/>
      <c r="HJ14" s="29"/>
      <c r="HK14" s="29"/>
      <c r="HL14" s="29"/>
      <c r="HM14" s="29"/>
      <c r="HN14" s="29"/>
      <c r="HO14" s="29"/>
      <c r="HP14" s="29"/>
      <c r="HQ14" s="29"/>
      <c r="HR14" s="29"/>
      <c r="HS14" s="29"/>
      <c r="HT14" s="29"/>
      <c r="HU14" s="29"/>
      <c r="HV14" s="29"/>
      <c r="HW14" s="29"/>
      <c r="HX14" s="29"/>
      <c r="HY14" s="29"/>
      <c r="HZ14" s="29"/>
      <c r="IA14" s="29"/>
      <c r="IB14" s="29"/>
      <c r="IC14" s="29"/>
      <c r="ID14" s="29"/>
      <c r="IE14" s="29"/>
      <c r="IF14" s="29"/>
      <c r="IG14" s="29"/>
      <c r="IH14" s="29"/>
      <c r="II14" s="29"/>
      <c r="IJ14" s="29"/>
      <c r="IK14" s="29"/>
      <c r="IL14" s="29"/>
      <c r="IM14" s="29"/>
      <c r="IN14" s="29"/>
      <c r="IO14" s="29"/>
      <c r="IP14" s="29"/>
      <c r="IQ14" s="29"/>
      <c r="IR14" s="29"/>
      <c r="IS14" s="29"/>
      <c r="IT14" s="29"/>
      <c r="IU14" s="29"/>
      <c r="IV14" s="29"/>
      <c r="IW14" s="29"/>
      <c r="IX14" s="29"/>
      <c r="IY14" s="29"/>
      <c r="IZ14" s="29"/>
      <c r="JA14" s="29"/>
      <c r="JB14" s="29"/>
      <c r="JC14" s="29"/>
      <c r="JD14" s="29"/>
      <c r="JE14" s="29"/>
      <c r="JF14" s="29"/>
      <c r="JG14" s="29"/>
      <c r="JH14" s="29"/>
      <c r="JI14" s="29"/>
      <c r="JJ14" s="29"/>
      <c r="JK14" s="29"/>
      <c r="JL14" s="29"/>
      <c r="JM14" s="29"/>
      <c r="JN14" s="29"/>
      <c r="JO14" s="29"/>
      <c r="JP14" s="29"/>
      <c r="JQ14" s="29"/>
      <c r="JR14" s="29"/>
      <c r="JS14" s="29"/>
      <c r="JT14" s="29"/>
      <c r="JU14" s="29"/>
      <c r="JV14" s="29"/>
      <c r="JW14" s="29"/>
      <c r="JX14" s="29"/>
      <c r="JY14" s="29"/>
      <c r="JZ14" s="29"/>
      <c r="KA14" s="29"/>
      <c r="KB14" s="29"/>
      <c r="KC14" s="29"/>
      <c r="KD14" s="29"/>
      <c r="KE14" s="29"/>
      <c r="KF14" s="29"/>
      <c r="KG14" s="29"/>
      <c r="KH14" s="29"/>
      <c r="KI14" s="29"/>
      <c r="KJ14" s="29"/>
      <c r="KK14" s="29"/>
      <c r="KL14" s="29"/>
      <c r="KM14" s="29"/>
      <c r="KN14" s="29"/>
      <c r="KO14" s="29"/>
      <c r="KP14" s="29"/>
      <c r="KQ14" s="29"/>
      <c r="KR14" s="29"/>
      <c r="KS14" s="29"/>
      <c r="KT14" s="29"/>
      <c r="KU14" s="29"/>
      <c r="KV14" s="29"/>
      <c r="KW14" s="29"/>
      <c r="KX14" s="29"/>
      <c r="KY14" s="29"/>
      <c r="KZ14" s="29"/>
      <c r="LA14" s="29"/>
      <c r="LB14" s="29"/>
      <c r="LC14" s="29"/>
      <c r="LD14" s="29"/>
      <c r="LE14" s="29"/>
      <c r="LF14" s="29"/>
      <c r="LG14" s="29"/>
      <c r="LH14" s="29"/>
      <c r="LI14" s="29"/>
      <c r="LJ14" s="29"/>
      <c r="LK14" s="29"/>
      <c r="LL14" s="29"/>
      <c r="LM14" s="29"/>
      <c r="LN14" s="29"/>
      <c r="LO14" s="29"/>
      <c r="LP14" s="29"/>
      <c r="LQ14" s="29"/>
      <c r="LR14" s="29"/>
      <c r="LS14" s="29"/>
      <c r="LT14" s="29"/>
      <c r="LU14" s="29"/>
      <c r="LV14" s="29"/>
      <c r="LW14" s="29"/>
      <c r="LX14" s="29"/>
      <c r="LY14" s="29"/>
      <c r="LZ14" s="29"/>
      <c r="MA14" s="29"/>
      <c r="MB14" s="29"/>
      <c r="MC14" s="29"/>
      <c r="MD14" s="29"/>
      <c r="ME14" s="29"/>
      <c r="MF14" s="29"/>
      <c r="MG14" s="29"/>
      <c r="MH14" s="29"/>
      <c r="MI14" s="29"/>
      <c r="MJ14" s="29"/>
      <c r="MK14" s="29"/>
      <c r="ML14" s="29"/>
      <c r="MM14" s="29"/>
      <c r="MN14" s="29"/>
      <c r="MO14" s="29"/>
      <c r="MP14" s="29"/>
      <c r="MQ14" s="29"/>
      <c r="MR14" s="29"/>
      <c r="MS14" s="29"/>
      <c r="MT14" s="29"/>
      <c r="MU14" s="29"/>
      <c r="MV14" s="29"/>
      <c r="MW14" s="29"/>
      <c r="MX14" s="29"/>
      <c r="MY14" s="29"/>
      <c r="MZ14" s="29"/>
      <c r="NA14" s="29"/>
      <c r="NB14" s="29"/>
      <c r="NC14" s="29"/>
      <c r="ND14" s="29"/>
      <c r="NE14" s="29"/>
      <c r="NF14" s="29"/>
      <c r="NG14" s="29"/>
      <c r="NH14" s="29"/>
      <c r="NI14" s="29"/>
      <c r="NJ14" s="29"/>
      <c r="NK14" s="29"/>
      <c r="NL14" s="29"/>
      <c r="NM14" s="29"/>
      <c r="NN14" s="29"/>
      <c r="NO14" s="29"/>
      <c r="NP14" s="29"/>
      <c r="NQ14" s="29"/>
      <c r="NR14" s="29"/>
      <c r="NS14" s="29"/>
      <c r="NT14" s="29"/>
      <c r="NU14" s="29"/>
      <c r="NV14" s="29"/>
      <c r="NW14" s="29"/>
      <c r="NX14" s="29"/>
      <c r="NY14" s="29"/>
      <c r="NZ14" s="29"/>
      <c r="OA14" s="29"/>
      <c r="OB14" s="29"/>
      <c r="OC14" s="29"/>
      <c r="OD14" s="29"/>
      <c r="OE14" s="29"/>
      <c r="OF14" s="29"/>
      <c r="OG14" s="29"/>
      <c r="OH14" s="29"/>
      <c r="OI14" s="29"/>
      <c r="OJ14" s="29"/>
      <c r="OK14" s="29"/>
      <c r="OL14" s="29"/>
      <c r="OM14" s="29"/>
      <c r="ON14" s="29"/>
      <c r="OO14" s="29"/>
      <c r="OP14" s="29"/>
      <c r="OQ14" s="29"/>
      <c r="OR14" s="29"/>
      <c r="OS14" s="29"/>
      <c r="OT14" s="29"/>
      <c r="OU14" s="29"/>
      <c r="OV14" s="29"/>
      <c r="OW14" s="29"/>
      <c r="OX14" s="29"/>
      <c r="OY14" s="29"/>
      <c r="OZ14" s="29"/>
      <c r="PA14" s="29"/>
      <c r="PB14" s="29"/>
      <c r="PC14" s="29"/>
      <c r="PD14" s="29"/>
      <c r="PE14" s="29"/>
      <c r="PF14" s="29"/>
      <c r="PG14" s="29"/>
      <c r="PH14" s="29"/>
      <c r="PI14" s="29"/>
      <c r="PJ14" s="29"/>
      <c r="PK14" s="29"/>
      <c r="PL14" s="29"/>
      <c r="PM14" s="29"/>
      <c r="PN14" s="29"/>
      <c r="PO14" s="29"/>
      <c r="PP14" s="29"/>
      <c r="PQ14" s="29"/>
      <c r="PR14" s="29"/>
      <c r="PS14" s="29"/>
      <c r="PT14" s="29"/>
      <c r="PU14" s="29"/>
      <c r="PV14" s="29"/>
      <c r="PW14" s="29"/>
      <c r="PX14" s="29"/>
      <c r="PY14" s="29"/>
      <c r="PZ14" s="29"/>
      <c r="QA14" s="29"/>
      <c r="QB14" s="29"/>
      <c r="QC14" s="29"/>
      <c r="QD14" s="29"/>
      <c r="QE14" s="29"/>
      <c r="QF14" s="29"/>
      <c r="QG14" s="29"/>
      <c r="QH14" s="29"/>
      <c r="QI14" s="29"/>
      <c r="QJ14" s="29"/>
      <c r="QK14" s="29"/>
      <c r="QL14" s="29"/>
      <c r="QM14" s="29"/>
      <c r="QN14" s="29"/>
      <c r="QO14" s="29"/>
      <c r="QP14" s="29"/>
      <c r="QQ14" s="29"/>
      <c r="QR14" s="29"/>
      <c r="QS14" s="29"/>
      <c r="QT14" s="29"/>
      <c r="QU14" s="29"/>
      <c r="QV14" s="29"/>
      <c r="QW14" s="29"/>
      <c r="QX14" s="29"/>
      <c r="QY14" s="29"/>
      <c r="QZ14" s="29"/>
      <c r="RA14" s="29"/>
      <c r="RB14" s="29"/>
      <c r="RC14" s="29"/>
      <c r="RD14" s="29"/>
      <c r="RE14" s="29"/>
      <c r="RF14" s="29"/>
      <c r="RG14" s="29"/>
      <c r="RH14" s="29"/>
      <c r="RI14" s="29"/>
      <c r="RJ14" s="29"/>
      <c r="RK14" s="29"/>
      <c r="RL14" s="29"/>
      <c r="RM14" s="29"/>
      <c r="RN14" s="29"/>
      <c r="RO14" s="29"/>
      <c r="RP14" s="29"/>
      <c r="RQ14" s="29"/>
      <c r="RR14" s="29"/>
      <c r="RS14" s="29"/>
      <c r="RT14" s="29"/>
      <c r="RU14" s="29"/>
      <c r="RV14" s="29"/>
      <c r="RW14" s="29"/>
      <c r="RX14" s="29"/>
      <c r="RY14" s="29"/>
      <c r="RZ14" s="29"/>
      <c r="SA14" s="29"/>
      <c r="SB14" s="29"/>
      <c r="SC14" s="29"/>
      <c r="SD14" s="29"/>
      <c r="SE14" s="29"/>
      <c r="SF14" s="29"/>
      <c r="SG14" s="29"/>
      <c r="SH14" s="29"/>
      <c r="SI14" s="29"/>
      <c r="SJ14" s="29"/>
      <c r="SK14" s="29"/>
      <c r="SL14" s="29"/>
      <c r="SM14" s="29"/>
      <c r="SN14" s="29"/>
      <c r="SO14" s="29"/>
      <c r="SP14" s="29"/>
      <c r="SQ14" s="29"/>
      <c r="SR14" s="29"/>
      <c r="SS14" s="29"/>
      <c r="ST14" s="29"/>
      <c r="SU14" s="29"/>
      <c r="SV14" s="29"/>
      <c r="SW14" s="29"/>
      <c r="SX14" s="29"/>
      <c r="SY14" s="29"/>
      <c r="SZ14" s="29"/>
      <c r="TA14" s="29"/>
      <c r="TB14" s="29"/>
      <c r="TC14" s="29"/>
      <c r="TD14" s="29"/>
      <c r="TE14" s="29"/>
      <c r="TF14" s="29"/>
      <c r="TG14" s="29"/>
      <c r="TH14" s="29"/>
      <c r="TI14" s="29"/>
      <c r="TJ14" s="29"/>
      <c r="TK14" s="29"/>
      <c r="TL14" s="29"/>
      <c r="TM14" s="29"/>
      <c r="TN14" s="29"/>
      <c r="TO14" s="29"/>
      <c r="TP14" s="29"/>
      <c r="TQ14" s="29"/>
      <c r="TR14" s="29"/>
      <c r="TS14" s="29"/>
      <c r="TT14" s="29"/>
      <c r="TU14" s="29"/>
      <c r="TV14" s="29"/>
      <c r="TW14" s="29"/>
      <c r="TX14" s="29"/>
      <c r="TY14" s="29"/>
      <c r="TZ14" s="29"/>
      <c r="UA14" s="29"/>
      <c r="UB14" s="29"/>
      <c r="UC14" s="29"/>
      <c r="UD14" s="29"/>
      <c r="UE14" s="29"/>
      <c r="UF14" s="29"/>
      <c r="UG14" s="29"/>
      <c r="UH14" s="29"/>
      <c r="UI14" s="29"/>
      <c r="UJ14" s="29"/>
      <c r="UK14" s="29"/>
      <c r="UL14" s="29"/>
      <c r="UM14" s="29"/>
      <c r="UN14" s="29"/>
      <c r="UO14" s="29"/>
      <c r="UP14" s="29"/>
      <c r="UQ14" s="29"/>
      <c r="UR14" s="29"/>
      <c r="US14" s="29"/>
      <c r="UT14" s="29"/>
      <c r="UU14" s="29"/>
      <c r="UV14" s="29"/>
      <c r="UW14" s="29"/>
      <c r="UX14" s="29"/>
      <c r="UY14" s="29"/>
      <c r="UZ14" s="29"/>
      <c r="VA14" s="29"/>
      <c r="VB14" s="29"/>
      <c r="VC14" s="29"/>
      <c r="VD14" s="29"/>
      <c r="VE14" s="29"/>
      <c r="VF14" s="29"/>
      <c r="VG14" s="29"/>
      <c r="VH14" s="29"/>
      <c r="VI14" s="29"/>
      <c r="VJ14" s="29"/>
      <c r="VK14" s="29"/>
      <c r="VL14" s="29"/>
      <c r="VM14" s="29"/>
      <c r="VN14" s="29"/>
      <c r="VO14" s="29"/>
      <c r="VP14" s="29"/>
      <c r="VQ14" s="29"/>
      <c r="VR14" s="29"/>
      <c r="VS14" s="29"/>
      <c r="VT14" s="29"/>
      <c r="VU14" s="29"/>
      <c r="VV14" s="29"/>
      <c r="VW14" s="29"/>
      <c r="VX14" s="29"/>
      <c r="VY14" s="29"/>
      <c r="VZ14" s="29"/>
      <c r="WA14" s="29"/>
      <c r="WB14" s="29"/>
      <c r="WC14" s="29"/>
      <c r="WD14" s="29"/>
      <c r="WE14" s="29"/>
      <c r="WF14" s="29"/>
      <c r="WG14" s="29"/>
      <c r="WH14" s="29"/>
      <c r="WI14" s="29"/>
      <c r="WJ14" s="29"/>
      <c r="WK14" s="29"/>
      <c r="WL14" s="29"/>
      <c r="WM14" s="29"/>
      <c r="WN14" s="29"/>
      <c r="WO14" s="29"/>
      <c r="WP14" s="29"/>
      <c r="WQ14" s="29"/>
      <c r="WR14" s="29"/>
      <c r="WS14" s="29"/>
      <c r="WT14" s="29"/>
      <c r="WU14" s="29"/>
      <c r="WV14" s="29"/>
      <c r="WW14" s="29"/>
      <c r="WX14" s="29"/>
      <c r="WY14" s="29"/>
      <c r="WZ14" s="29"/>
      <c r="XA14" s="29"/>
      <c r="XB14" s="29"/>
      <c r="XC14" s="29"/>
      <c r="XD14" s="29"/>
      <c r="XE14" s="29"/>
      <c r="XF14" s="29"/>
      <c r="XG14" s="29"/>
      <c r="XH14" s="29"/>
      <c r="XI14" s="29"/>
      <c r="XJ14" s="29"/>
      <c r="XK14" s="29"/>
      <c r="XL14" s="29"/>
      <c r="XM14" s="29"/>
      <c r="XN14" s="29"/>
      <c r="XO14" s="29"/>
      <c r="XP14" s="29"/>
      <c r="XQ14" s="29"/>
      <c r="XR14" s="29"/>
      <c r="XS14" s="29"/>
      <c r="XT14" s="29"/>
      <c r="XU14" s="29"/>
      <c r="XV14" s="29"/>
      <c r="XW14" s="29"/>
      <c r="XX14" s="29"/>
      <c r="XY14" s="29"/>
      <c r="XZ14" s="29"/>
      <c r="YA14" s="29"/>
      <c r="YB14" s="29"/>
      <c r="YC14" s="29"/>
      <c r="YD14" s="29"/>
      <c r="YE14" s="29"/>
      <c r="YF14" s="29"/>
      <c r="YG14" s="29"/>
      <c r="YH14" s="29"/>
      <c r="YI14" s="29"/>
      <c r="YJ14" s="29"/>
      <c r="YK14" s="29"/>
      <c r="YL14" s="29"/>
      <c r="YM14" s="29"/>
      <c r="YN14" s="29"/>
      <c r="YO14" s="29"/>
      <c r="YP14" s="29"/>
      <c r="YQ14" s="29"/>
      <c r="YR14" s="29"/>
      <c r="YS14" s="29"/>
      <c r="YT14" s="29"/>
      <c r="YU14" s="29"/>
      <c r="YV14" s="29"/>
      <c r="YW14" s="29"/>
      <c r="YX14" s="29"/>
      <c r="YY14" s="29"/>
      <c r="YZ14" s="29"/>
      <c r="ZA14" s="29"/>
      <c r="ZB14" s="29"/>
      <c r="ZC14" s="29"/>
      <c r="ZD14" s="29"/>
      <c r="ZE14" s="29"/>
      <c r="ZF14" s="29"/>
      <c r="ZG14" s="29"/>
      <c r="ZH14" s="29"/>
      <c r="ZI14" s="29"/>
      <c r="ZJ14" s="29"/>
      <c r="ZK14" s="29"/>
      <c r="ZL14" s="29"/>
      <c r="ZM14" s="29"/>
      <c r="ZN14" s="29"/>
      <c r="ZO14" s="29"/>
      <c r="ZP14" s="29"/>
      <c r="ZQ14" s="29"/>
      <c r="ZR14" s="29"/>
      <c r="ZS14" s="29"/>
      <c r="ZT14" s="29"/>
      <c r="ZU14" s="29"/>
      <c r="ZV14" s="29"/>
      <c r="ZW14" s="29"/>
      <c r="ZX14" s="29"/>
      <c r="ZY14" s="29"/>
      <c r="ZZ14" s="29"/>
      <c r="AAA14" s="29"/>
      <c r="AAB14" s="29"/>
      <c r="AAC14" s="29"/>
      <c r="AAD14" s="29"/>
      <c r="AAE14" s="29"/>
      <c r="AAF14" s="29"/>
      <c r="AAG14" s="29"/>
      <c r="AAH14" s="29"/>
      <c r="AAI14" s="29"/>
      <c r="AAJ14" s="29"/>
      <c r="AAK14" s="29"/>
      <c r="AAL14" s="29"/>
      <c r="AAM14" s="29"/>
      <c r="AAN14" s="29"/>
      <c r="AAO14" s="29"/>
      <c r="AAP14" s="29"/>
      <c r="AAQ14" s="29"/>
      <c r="AAR14" s="29"/>
      <c r="AAS14" s="29"/>
      <c r="AAT14" s="29"/>
      <c r="AAU14" s="29"/>
      <c r="AAV14" s="29"/>
      <c r="AAW14" s="29"/>
      <c r="AAX14" s="29"/>
      <c r="AAY14" s="29"/>
      <c r="AAZ14" s="29"/>
      <c r="ABA14" s="29"/>
      <c r="ABB14" s="29"/>
      <c r="ABC14" s="29"/>
      <c r="ABD14" s="29"/>
      <c r="ABE14" s="29"/>
      <c r="ABF14" s="29"/>
      <c r="ABG14" s="29"/>
      <c r="ABH14" s="29"/>
      <c r="ABI14" s="29"/>
      <c r="ABJ14" s="29"/>
      <c r="ABK14" s="29"/>
      <c r="ABL14" s="29"/>
      <c r="ABM14" s="29"/>
      <c r="ABN14" s="29"/>
      <c r="ABO14" s="29"/>
      <c r="ABP14" s="29"/>
      <c r="ABQ14" s="29"/>
      <c r="ABR14" s="29"/>
      <c r="ABS14" s="29"/>
      <c r="ABT14" s="29"/>
      <c r="ABU14" s="29"/>
      <c r="ABV14" s="29"/>
      <c r="ABW14" s="29"/>
      <c r="ABX14" s="29"/>
      <c r="ABY14" s="29"/>
      <c r="ABZ14" s="29"/>
      <c r="ACA14" s="29"/>
      <c r="ACB14" s="29"/>
      <c r="ACC14" s="29"/>
      <c r="ACD14" s="29"/>
      <c r="ACE14" s="29"/>
      <c r="ACF14" s="29"/>
      <c r="ACG14" s="29"/>
      <c r="ACH14" s="29"/>
      <c r="ACI14" s="29"/>
      <c r="ACJ14" s="29"/>
      <c r="ACK14" s="29"/>
      <c r="ACL14" s="29"/>
      <c r="ACM14" s="29"/>
      <c r="ACN14" s="29"/>
      <c r="ACO14" s="29"/>
      <c r="ACP14" s="29"/>
      <c r="ACQ14" s="29"/>
      <c r="ACR14" s="29"/>
      <c r="ACS14" s="29"/>
      <c r="ACT14" s="29"/>
      <c r="ACU14" s="29"/>
      <c r="ACV14" s="29"/>
      <c r="ACW14" s="29"/>
      <c r="ACX14" s="29"/>
      <c r="ACY14" s="29"/>
      <c r="ACZ14" s="29"/>
      <c r="ADA14" s="29"/>
      <c r="ADB14" s="29"/>
      <c r="ADC14" s="29"/>
      <c r="ADD14" s="29"/>
      <c r="ADE14" s="29"/>
      <c r="ADF14" s="29"/>
      <c r="ADG14" s="29"/>
      <c r="ADH14" s="29"/>
      <c r="ADI14" s="29"/>
      <c r="ADJ14" s="29"/>
      <c r="ADK14" s="29"/>
      <c r="ADL14" s="29"/>
      <c r="ADM14" s="29"/>
      <c r="ADN14" s="29"/>
      <c r="ADO14" s="29"/>
      <c r="ADP14" s="29"/>
      <c r="ADQ14" s="29"/>
      <c r="ADR14" s="29"/>
      <c r="ADS14" s="29"/>
      <c r="ADT14" s="29"/>
      <c r="ADU14" s="29"/>
      <c r="ADV14" s="29"/>
      <c r="ADW14" s="29"/>
      <c r="ADX14" s="29"/>
      <c r="ADY14" s="29"/>
      <c r="ADZ14" s="29"/>
      <c r="AEA14" s="29"/>
      <c r="AEB14" s="29"/>
      <c r="AEC14" s="29"/>
      <c r="AED14" s="29"/>
      <c r="AEE14" s="29"/>
      <c r="AEF14" s="29"/>
      <c r="AEG14" s="29"/>
      <c r="AEH14" s="29"/>
      <c r="AEI14" s="29"/>
      <c r="AEJ14" s="29"/>
      <c r="AEK14" s="29"/>
      <c r="AEL14" s="29"/>
      <c r="AEM14" s="29"/>
      <c r="AEN14" s="29"/>
      <c r="AEO14" s="29"/>
      <c r="AEP14" s="29"/>
      <c r="AEQ14" s="29"/>
      <c r="AER14" s="29"/>
      <c r="AES14" s="29"/>
      <c r="AET14" s="29"/>
      <c r="AEU14" s="29"/>
      <c r="AEV14" s="29"/>
      <c r="AEW14" s="29"/>
      <c r="AEX14" s="29"/>
      <c r="AEY14" s="29"/>
      <c r="AEZ14" s="29"/>
      <c r="AFA14" s="29"/>
      <c r="AFB14" s="29"/>
      <c r="AFC14" s="29"/>
      <c r="AFD14" s="29"/>
      <c r="AFE14" s="29"/>
      <c r="AFF14" s="29"/>
      <c r="AFG14" s="29"/>
      <c r="AFH14" s="29"/>
      <c r="AFI14" s="29"/>
      <c r="AFJ14" s="29"/>
      <c r="AFK14" s="29"/>
      <c r="AFL14" s="29"/>
      <c r="AFM14" s="29"/>
      <c r="AFN14" s="29"/>
      <c r="AFO14" s="29"/>
      <c r="AFP14" s="29"/>
      <c r="AFQ14" s="29"/>
      <c r="AFR14" s="29"/>
      <c r="AFS14" s="29"/>
      <c r="AFT14" s="29"/>
      <c r="AFU14" s="29"/>
      <c r="AFV14" s="29"/>
      <c r="AFW14" s="29"/>
      <c r="AFX14" s="29"/>
      <c r="AFY14" s="29"/>
      <c r="AFZ14" s="29"/>
      <c r="AGA14" s="29"/>
      <c r="AGB14" s="29"/>
      <c r="AGC14" s="29"/>
      <c r="AGD14" s="29"/>
      <c r="AGE14" s="29"/>
      <c r="AGF14" s="29"/>
      <c r="AGG14" s="29"/>
      <c r="AGH14" s="29"/>
      <c r="AGI14" s="29"/>
      <c r="AGJ14" s="29"/>
      <c r="AGK14" s="29"/>
      <c r="AGL14" s="29"/>
      <c r="AGM14" s="29"/>
      <c r="AGN14" s="29"/>
      <c r="AGO14" s="29"/>
      <c r="AGP14" s="29"/>
      <c r="AGQ14" s="29"/>
      <c r="AGR14" s="29"/>
      <c r="AGS14" s="29"/>
      <c r="AGT14" s="29"/>
      <c r="AGU14" s="29"/>
      <c r="AGV14" s="29"/>
      <c r="AGW14" s="29"/>
      <c r="AGX14" s="29"/>
      <c r="AGY14" s="29"/>
      <c r="AGZ14" s="29"/>
      <c r="AHA14" s="29"/>
      <c r="AHB14" s="29"/>
      <c r="AHC14" s="29"/>
      <c r="AHD14" s="29"/>
      <c r="AHE14" s="29"/>
      <c r="AHF14" s="29"/>
      <c r="AHG14" s="29"/>
      <c r="AHH14" s="29"/>
      <c r="AHI14" s="29"/>
      <c r="AHJ14" s="29"/>
      <c r="AHK14" s="29"/>
      <c r="AHL14" s="29"/>
      <c r="AHM14" s="29"/>
      <c r="AHN14" s="29"/>
      <c r="AHO14" s="29"/>
      <c r="AHP14" s="29"/>
      <c r="AHQ14" s="29"/>
      <c r="AHR14" s="29"/>
      <c r="AHS14" s="29"/>
      <c r="AHT14" s="29"/>
      <c r="AHU14" s="29"/>
      <c r="AHV14" s="29"/>
      <c r="AHW14" s="29"/>
      <c r="AHX14" s="29"/>
      <c r="AHY14" s="29"/>
      <c r="AHZ14" s="29"/>
      <c r="AIA14" s="29"/>
      <c r="AIB14" s="29"/>
      <c r="AIC14" s="29"/>
      <c r="AID14" s="29"/>
      <c r="AIE14" s="29"/>
      <c r="AIF14" s="29"/>
      <c r="AIG14" s="29"/>
      <c r="AIH14" s="29"/>
      <c r="AII14" s="29"/>
      <c r="AIJ14" s="29"/>
      <c r="AIK14" s="29"/>
      <c r="AIL14" s="29"/>
      <c r="AIM14" s="29"/>
      <c r="AIN14" s="29"/>
      <c r="AIO14" s="29"/>
      <c r="AIP14" s="29"/>
      <c r="AIQ14" s="29"/>
      <c r="AIR14" s="29"/>
      <c r="AIS14" s="29"/>
      <c r="AIT14" s="29"/>
      <c r="AIU14" s="29"/>
      <c r="AIV14" s="29"/>
      <c r="AIW14" s="29"/>
      <c r="AIX14" s="29"/>
      <c r="AIY14" s="29"/>
      <c r="AIZ14" s="29"/>
      <c r="AJA14" s="29"/>
      <c r="AJB14" s="29"/>
      <c r="AJC14" s="29"/>
      <c r="AJD14" s="29"/>
      <c r="AJE14" s="29"/>
      <c r="AJF14" s="29"/>
      <c r="AJG14" s="29"/>
      <c r="AJH14" s="29"/>
      <c r="AJI14" s="29"/>
      <c r="AJJ14" s="29"/>
      <c r="AJK14" s="29"/>
      <c r="AJL14" s="29"/>
      <c r="AJM14" s="29"/>
      <c r="AJN14" s="29"/>
      <c r="AJO14" s="29"/>
      <c r="AJP14" s="29"/>
      <c r="AJQ14" s="29"/>
      <c r="AJR14" s="29"/>
      <c r="AJS14" s="29"/>
      <c r="AJT14" s="29"/>
      <c r="AJU14" s="29"/>
      <c r="AJV14" s="29"/>
      <c r="AJW14" s="29"/>
      <c r="AJX14" s="29"/>
      <c r="AJY14" s="29"/>
      <c r="AJZ14" s="29"/>
      <c r="AKA14" s="29"/>
      <c r="AKB14" s="29"/>
      <c r="AKC14" s="29"/>
      <c r="AKD14" s="29"/>
      <c r="AKE14" s="29"/>
      <c r="AKF14" s="29"/>
      <c r="AKG14" s="29"/>
      <c r="AKH14" s="29"/>
      <c r="AKI14" s="29"/>
      <c r="AKJ14" s="29"/>
      <c r="AKK14" s="29"/>
      <c r="AKL14" s="29"/>
      <c r="AKM14" s="29"/>
      <c r="AKN14" s="29"/>
      <c r="AKO14" s="29"/>
      <c r="AKP14" s="29"/>
      <c r="AKQ14" s="29"/>
      <c r="AKR14" s="29"/>
      <c r="AKS14" s="29"/>
      <c r="AKT14" s="29"/>
      <c r="AKU14" s="29"/>
      <c r="AKV14" s="29"/>
      <c r="AKW14" s="29"/>
      <c r="AKX14" s="29"/>
      <c r="AKY14" s="29"/>
      <c r="AKZ14" s="29"/>
      <c r="ALA14" s="29"/>
      <c r="ALB14" s="29"/>
      <c r="ALC14" s="29"/>
      <c r="ALD14" s="29"/>
      <c r="ALE14" s="29"/>
      <c r="ALF14" s="29"/>
      <c r="ALG14" s="29"/>
      <c r="ALH14" s="29"/>
      <c r="ALI14" s="29"/>
      <c r="ALJ14" s="29"/>
      <c r="ALK14" s="29"/>
      <c r="ALL14" s="29"/>
      <c r="ALM14" s="29"/>
      <c r="ALN14" s="29"/>
      <c r="ALO14" s="29"/>
      <c r="ALP14" s="29"/>
      <c r="ALQ14" s="29"/>
      <c r="ALR14" s="29"/>
      <c r="ALS14" s="29"/>
      <c r="ALT14" s="29"/>
      <c r="ALU14" s="29"/>
      <c r="ALV14" s="29"/>
      <c r="ALW14" s="29"/>
      <c r="ALX14" s="29"/>
      <c r="ALY14" s="29"/>
      <c r="ALZ14" s="29"/>
      <c r="AMA14" s="29"/>
      <c r="AMB14" s="29"/>
      <c r="AMC14" s="29"/>
      <c r="AMD14" s="29"/>
      <c r="AME14" s="29"/>
      <c r="AMF14" s="29"/>
      <c r="AMG14" s="29"/>
      <c r="AMH14" s="29"/>
      <c r="AMI14" s="29"/>
      <c r="AMJ14" s="29"/>
      <c r="AMK14" s="29"/>
      <c r="AML14" s="29"/>
      <c r="AMM14" s="29"/>
      <c r="AMN14" s="29"/>
      <c r="AMO14" s="29"/>
      <c r="AMP14" s="29"/>
      <c r="AMQ14" s="29"/>
      <c r="AMR14" s="29"/>
      <c r="AMS14" s="29"/>
      <c r="AMT14" s="29"/>
      <c r="AMU14" s="29"/>
      <c r="AMV14" s="29"/>
      <c r="AMW14" s="29"/>
      <c r="AMX14" s="29"/>
      <c r="AMY14" s="29"/>
      <c r="AMZ14" s="29"/>
      <c r="ANA14" s="29"/>
      <c r="ANB14" s="29"/>
      <c r="ANC14" s="29"/>
      <c r="AND14" s="29"/>
      <c r="ANE14" s="29"/>
      <c r="ANF14" s="29"/>
      <c r="ANG14" s="29"/>
      <c r="ANH14" s="29"/>
      <c r="ANI14" s="29"/>
      <c r="ANJ14" s="29"/>
      <c r="ANK14" s="29"/>
      <c r="ANL14" s="29"/>
      <c r="ANM14" s="29"/>
      <c r="ANN14" s="29"/>
      <c r="ANO14" s="29"/>
      <c r="ANP14" s="29"/>
      <c r="ANQ14" s="29"/>
      <c r="ANR14" s="29"/>
      <c r="ANS14" s="29"/>
      <c r="ANT14" s="29"/>
      <c r="ANU14" s="29"/>
      <c r="ANV14" s="29"/>
      <c r="ANW14" s="29"/>
      <c r="ANX14" s="29"/>
      <c r="ANY14" s="29"/>
      <c r="ANZ14" s="29"/>
      <c r="AOA14" s="29"/>
      <c r="AOB14" s="29"/>
      <c r="AOC14" s="29"/>
      <c r="AOD14" s="29"/>
      <c r="AOE14" s="29"/>
      <c r="AOF14" s="29"/>
      <c r="AOG14" s="29"/>
      <c r="AOH14" s="29"/>
      <c r="AOI14" s="29"/>
      <c r="AOJ14" s="29"/>
      <c r="AOK14" s="29"/>
      <c r="AOL14" s="29"/>
      <c r="AOM14" s="29"/>
      <c r="AON14" s="29"/>
      <c r="AOO14" s="29"/>
      <c r="AOP14" s="29"/>
      <c r="AOQ14" s="29"/>
      <c r="AOR14" s="29"/>
      <c r="AOS14" s="29"/>
      <c r="AOT14" s="29"/>
      <c r="AOU14" s="29"/>
      <c r="AOV14" s="29"/>
      <c r="AOW14" s="29"/>
      <c r="AOX14" s="29"/>
      <c r="AOY14" s="29"/>
      <c r="AOZ14" s="29"/>
      <c r="APA14" s="29"/>
      <c r="APB14" s="29"/>
      <c r="APC14" s="29"/>
      <c r="APD14" s="29"/>
      <c r="APE14" s="29"/>
      <c r="APF14" s="29"/>
      <c r="APG14" s="29"/>
      <c r="APH14" s="29"/>
      <c r="API14" s="29"/>
      <c r="APJ14" s="29"/>
      <c r="APK14" s="29"/>
      <c r="APL14" s="29"/>
      <c r="APM14" s="29"/>
      <c r="APN14" s="29"/>
      <c r="APO14" s="29"/>
      <c r="APP14" s="29"/>
      <c r="APQ14" s="29"/>
      <c r="APR14" s="29"/>
      <c r="APS14" s="29"/>
      <c r="APT14" s="29"/>
      <c r="APU14" s="29"/>
      <c r="APV14" s="29"/>
      <c r="APW14" s="29"/>
      <c r="APX14" s="29"/>
      <c r="APY14" s="29"/>
      <c r="APZ14" s="29"/>
      <c r="AQA14" s="29"/>
      <c r="AQB14" s="29"/>
      <c r="AQC14" s="29"/>
      <c r="AQD14" s="29"/>
      <c r="AQE14" s="29"/>
      <c r="AQF14" s="29"/>
      <c r="AQG14" s="29"/>
      <c r="AQH14" s="29"/>
      <c r="AQI14" s="29"/>
      <c r="AQJ14" s="29"/>
      <c r="AQK14" s="29"/>
      <c r="AQL14" s="29"/>
      <c r="AQM14" s="29"/>
      <c r="AQN14" s="29"/>
      <c r="AQO14" s="29"/>
      <c r="AQP14" s="29"/>
      <c r="AQQ14" s="29"/>
      <c r="AQR14" s="29"/>
      <c r="AQS14" s="29"/>
      <c r="AQT14" s="29"/>
      <c r="AQU14" s="29"/>
      <c r="AQV14" s="29"/>
      <c r="AQW14" s="29"/>
      <c r="AQX14" s="29"/>
      <c r="AQY14" s="29"/>
      <c r="AQZ14" s="29"/>
      <c r="ARA14" s="29"/>
      <c r="ARB14" s="29"/>
      <c r="ARC14" s="29"/>
      <c r="ARD14" s="29"/>
      <c r="ARE14" s="29"/>
      <c r="ARF14" s="29"/>
      <c r="ARG14" s="29"/>
      <c r="ARH14" s="29"/>
      <c r="ARI14" s="29"/>
      <c r="ARJ14" s="29"/>
      <c r="ARK14" s="29"/>
      <c r="ARL14" s="29"/>
      <c r="ARM14" s="29"/>
      <c r="ARN14" s="29"/>
      <c r="ARO14" s="29"/>
      <c r="ARP14" s="29"/>
      <c r="ARQ14" s="29"/>
      <c r="ARR14" s="29"/>
      <c r="ARS14" s="29"/>
      <c r="ART14" s="29"/>
      <c r="ARU14" s="29"/>
      <c r="ARV14" s="29"/>
      <c r="ARW14" s="29"/>
      <c r="ARX14" s="29"/>
      <c r="ARY14" s="29"/>
      <c r="ARZ14" s="29"/>
      <c r="ASA14" s="29"/>
      <c r="ASB14" s="29"/>
      <c r="ASC14" s="29"/>
      <c r="ASD14" s="29"/>
      <c r="ASE14" s="29"/>
      <c r="ASF14" s="29"/>
      <c r="ASG14" s="29"/>
      <c r="ASH14" s="29"/>
      <c r="ASI14" s="29"/>
      <c r="ASJ14" s="29"/>
      <c r="ASK14" s="29"/>
      <c r="ASL14" s="29"/>
      <c r="ASM14" s="29"/>
      <c r="ASN14" s="29"/>
      <c r="ASO14" s="29"/>
      <c r="ASP14" s="29"/>
      <c r="ASQ14" s="29"/>
      <c r="ASR14" s="29"/>
      <c r="ASS14" s="29"/>
      <c r="AST14" s="29"/>
      <c r="ASU14" s="29"/>
      <c r="ASV14" s="29"/>
      <c r="ASW14" s="29"/>
      <c r="ASX14" s="29"/>
      <c r="ASY14" s="29"/>
      <c r="ASZ14" s="29"/>
      <c r="ATA14" s="29"/>
      <c r="ATB14" s="29"/>
      <c r="ATC14" s="29"/>
      <c r="ATD14" s="29"/>
      <c r="ATE14" s="29"/>
      <c r="ATF14" s="29"/>
      <c r="ATG14" s="29"/>
      <c r="ATH14" s="29"/>
      <c r="ATI14" s="29"/>
      <c r="ATJ14" s="29"/>
      <c r="ATK14" s="29"/>
      <c r="ATL14" s="29"/>
      <c r="ATM14" s="29"/>
      <c r="ATN14" s="29"/>
      <c r="ATO14" s="29"/>
      <c r="ATP14" s="29"/>
      <c r="ATQ14" s="29"/>
      <c r="ATR14" s="29"/>
      <c r="ATS14" s="29"/>
      <c r="ATT14" s="29"/>
      <c r="ATU14" s="29"/>
      <c r="ATV14" s="29"/>
      <c r="ATW14" s="29"/>
      <c r="ATX14" s="29"/>
      <c r="ATY14" s="29"/>
      <c r="ATZ14" s="29"/>
      <c r="AUA14" s="29"/>
      <c r="AUB14" s="29"/>
      <c r="AUC14" s="29"/>
      <c r="AUD14" s="29"/>
      <c r="AUE14" s="29"/>
      <c r="AUF14" s="29"/>
      <c r="AUG14" s="29"/>
      <c r="AUH14" s="29"/>
      <c r="AUI14" s="29"/>
      <c r="AUJ14" s="29"/>
      <c r="AUK14" s="29"/>
      <c r="AUL14" s="29"/>
      <c r="AUM14" s="29"/>
      <c r="AUN14" s="29"/>
      <c r="AUO14" s="29"/>
      <c r="AUP14" s="29"/>
      <c r="AUQ14" s="29"/>
      <c r="AUR14" s="29"/>
      <c r="AUS14" s="29"/>
      <c r="AUT14" s="29"/>
      <c r="AUU14" s="29"/>
      <c r="AUV14" s="29"/>
      <c r="AUW14" s="29"/>
      <c r="AUX14" s="29"/>
      <c r="AUY14" s="29"/>
      <c r="AUZ14" s="29"/>
      <c r="AVA14" s="29"/>
      <c r="AVB14" s="29"/>
      <c r="AVC14" s="29"/>
      <c r="AVD14" s="29"/>
      <c r="AVE14" s="29"/>
      <c r="AVF14" s="29"/>
      <c r="AVG14" s="29"/>
      <c r="AVH14" s="29"/>
      <c r="AVI14" s="29"/>
      <c r="AVJ14" s="29"/>
      <c r="AVK14" s="29"/>
      <c r="AVL14" s="29"/>
      <c r="AVM14" s="29"/>
      <c r="AVN14" s="29"/>
      <c r="AVO14" s="29"/>
      <c r="AVP14" s="29"/>
      <c r="AVQ14" s="29"/>
      <c r="AVR14" s="29"/>
      <c r="AVS14" s="29"/>
      <c r="AVT14" s="29"/>
      <c r="AVU14" s="29"/>
      <c r="AVV14" s="29"/>
      <c r="AVW14" s="29"/>
      <c r="AVX14" s="29"/>
      <c r="AVY14" s="29"/>
      <c r="AVZ14" s="29"/>
      <c r="AWA14" s="29"/>
      <c r="AWB14" s="29"/>
      <c r="AWC14" s="29"/>
      <c r="AWD14" s="29"/>
      <c r="AWE14" s="29"/>
      <c r="AWF14" s="29"/>
      <c r="AWG14" s="29"/>
      <c r="AWH14" s="29"/>
      <c r="AWI14" s="29"/>
      <c r="AWJ14" s="29"/>
      <c r="AWK14" s="29"/>
      <c r="AWL14" s="29"/>
      <c r="AWM14" s="29"/>
      <c r="AWN14" s="29"/>
      <c r="AWO14" s="29"/>
      <c r="AWP14" s="29"/>
      <c r="AWQ14" s="29"/>
      <c r="AWR14" s="29"/>
      <c r="AWS14" s="29"/>
      <c r="AWT14" s="29"/>
      <c r="AWU14" s="29"/>
      <c r="AWV14" s="29"/>
      <c r="AWW14" s="29"/>
      <c r="AWX14" s="29"/>
      <c r="AWY14" s="29"/>
      <c r="AWZ14" s="29"/>
      <c r="AXA14" s="29"/>
      <c r="AXB14" s="29"/>
      <c r="AXC14" s="29"/>
      <c r="AXD14" s="29"/>
      <c r="AXE14" s="29"/>
      <c r="AXF14" s="29"/>
      <c r="AXG14" s="29"/>
      <c r="AXH14" s="29"/>
      <c r="AXI14" s="29"/>
      <c r="AXJ14" s="29"/>
      <c r="AXK14" s="29"/>
      <c r="AXL14" s="29"/>
      <c r="AXM14" s="29"/>
      <c r="AXN14" s="29"/>
      <c r="AXO14" s="29"/>
      <c r="AXP14" s="29"/>
      <c r="AXQ14" s="29"/>
      <c r="AXR14" s="29"/>
      <c r="AXS14" s="29"/>
      <c r="AXT14" s="29"/>
      <c r="AXU14" s="29"/>
      <c r="AXV14" s="29"/>
      <c r="AXW14" s="29"/>
      <c r="AXX14" s="29"/>
      <c r="AXY14" s="29"/>
      <c r="AXZ14" s="29"/>
      <c r="AYA14" s="29"/>
      <c r="AYB14" s="29"/>
      <c r="AYC14" s="29"/>
      <c r="AYD14" s="29"/>
      <c r="AYE14" s="29"/>
      <c r="AYF14" s="29"/>
      <c r="AYG14" s="29"/>
      <c r="AYH14" s="29"/>
      <c r="AYI14" s="29"/>
      <c r="AYJ14" s="29"/>
      <c r="AYK14" s="29"/>
      <c r="AYL14" s="29"/>
      <c r="AYM14" s="29"/>
      <c r="AYN14" s="29"/>
      <c r="AYO14" s="29"/>
      <c r="AYP14" s="29"/>
      <c r="AYQ14" s="29"/>
      <c r="AYR14" s="29"/>
      <c r="AYS14" s="29"/>
      <c r="AYT14" s="29"/>
      <c r="AYU14" s="29"/>
      <c r="AYV14" s="29"/>
      <c r="AYW14" s="29"/>
      <c r="AYX14" s="29"/>
      <c r="AYY14" s="29"/>
      <c r="AYZ14" s="29"/>
      <c r="AZA14" s="29"/>
      <c r="AZB14" s="29"/>
      <c r="AZC14" s="29"/>
      <c r="AZD14" s="29"/>
      <c r="AZE14" s="29"/>
      <c r="AZF14" s="29"/>
      <c r="AZG14" s="29"/>
      <c r="AZH14" s="29"/>
      <c r="AZI14" s="29"/>
      <c r="AZJ14" s="29"/>
      <c r="AZK14" s="29"/>
      <c r="AZL14" s="29"/>
      <c r="AZM14" s="29"/>
      <c r="AZN14" s="29"/>
      <c r="AZO14" s="29"/>
      <c r="AZP14" s="29"/>
      <c r="AZQ14" s="29"/>
      <c r="AZR14" s="29"/>
      <c r="AZS14" s="29"/>
      <c r="AZT14" s="29"/>
      <c r="AZU14" s="29"/>
      <c r="AZV14" s="29"/>
      <c r="AZW14" s="29"/>
      <c r="AZX14" s="29"/>
      <c r="AZY14" s="29"/>
      <c r="AZZ14" s="29"/>
      <c r="BAA14" s="29"/>
      <c r="BAB14" s="29"/>
      <c r="BAC14" s="29"/>
      <c r="BAD14" s="29"/>
      <c r="BAE14" s="29"/>
      <c r="BAF14" s="29"/>
      <c r="BAG14" s="29"/>
      <c r="BAH14" s="29"/>
      <c r="BAI14" s="29"/>
      <c r="BAJ14" s="29"/>
      <c r="BAK14" s="29"/>
      <c r="BAL14" s="29"/>
      <c r="BAM14" s="29"/>
      <c r="BAN14" s="29"/>
      <c r="BAO14" s="29"/>
      <c r="BAP14" s="29"/>
      <c r="BAQ14" s="29"/>
      <c r="BAR14" s="29"/>
      <c r="BAS14" s="29"/>
      <c r="BAT14" s="29"/>
      <c r="BAU14" s="29"/>
      <c r="BAV14" s="29"/>
      <c r="BAW14" s="29"/>
      <c r="BAX14" s="29"/>
      <c r="BAY14" s="29"/>
      <c r="BAZ14" s="29"/>
      <c r="BBA14" s="29"/>
      <c r="BBB14" s="29"/>
      <c r="BBC14" s="29"/>
      <c r="BBD14" s="29"/>
      <c r="BBE14" s="29"/>
      <c r="BBF14" s="29"/>
      <c r="BBG14" s="29"/>
      <c r="BBH14" s="29"/>
      <c r="BBI14" s="29"/>
      <c r="BBJ14" s="29"/>
      <c r="BBK14" s="29"/>
      <c r="BBL14" s="29"/>
      <c r="BBM14" s="29"/>
      <c r="BBN14" s="29"/>
      <c r="BBO14" s="29"/>
      <c r="BBP14" s="29"/>
      <c r="BBQ14" s="29"/>
      <c r="BBR14" s="29"/>
      <c r="BBS14" s="29"/>
      <c r="BBT14" s="29"/>
      <c r="BBU14" s="29"/>
      <c r="BBV14" s="29"/>
      <c r="BBW14" s="29"/>
      <c r="BBX14" s="29"/>
      <c r="BBY14" s="29"/>
      <c r="BBZ14" s="29"/>
      <c r="BCA14" s="29"/>
      <c r="BCB14" s="29"/>
      <c r="BCC14" s="29"/>
      <c r="BCD14" s="29"/>
      <c r="BCE14" s="29"/>
      <c r="BCF14" s="29"/>
      <c r="BCG14" s="29"/>
      <c r="BCH14" s="29"/>
      <c r="BCI14" s="29"/>
      <c r="BCJ14" s="29"/>
      <c r="BCK14" s="29"/>
      <c r="BCL14" s="29"/>
      <c r="BCM14" s="29"/>
      <c r="BCN14" s="29"/>
      <c r="BCO14" s="29"/>
      <c r="BCP14" s="29"/>
      <c r="BCQ14" s="29"/>
      <c r="BCR14" s="29"/>
      <c r="BCS14" s="29"/>
      <c r="BCT14" s="29"/>
      <c r="BCU14" s="29"/>
      <c r="BCV14" s="29"/>
      <c r="BCW14" s="29"/>
      <c r="BCX14" s="29"/>
      <c r="BCY14" s="29"/>
      <c r="BCZ14" s="29"/>
      <c r="BDA14" s="29"/>
      <c r="BDB14" s="29"/>
      <c r="BDC14" s="29"/>
      <c r="BDD14" s="29"/>
      <c r="BDE14" s="29"/>
      <c r="BDF14" s="29"/>
      <c r="BDG14" s="29"/>
      <c r="BDH14" s="29"/>
      <c r="BDI14" s="29"/>
      <c r="BDJ14" s="29"/>
      <c r="BDK14" s="29"/>
      <c r="BDL14" s="29"/>
      <c r="BDM14" s="29"/>
      <c r="BDN14" s="29"/>
      <c r="BDO14" s="29"/>
      <c r="BDP14" s="29"/>
      <c r="BDQ14" s="29"/>
      <c r="BDR14" s="29"/>
      <c r="BDS14" s="29"/>
      <c r="BDT14" s="29"/>
      <c r="BDU14" s="29"/>
      <c r="BDV14" s="29"/>
      <c r="BDW14" s="29"/>
      <c r="BDX14" s="29"/>
      <c r="BDY14" s="29"/>
      <c r="BDZ14" s="29"/>
      <c r="BEA14" s="29"/>
      <c r="BEB14" s="29"/>
      <c r="BEC14" s="29"/>
      <c r="BED14" s="29"/>
      <c r="BEE14" s="29"/>
      <c r="BEF14" s="29"/>
      <c r="BEG14" s="29"/>
      <c r="BEH14" s="29"/>
      <c r="BEI14" s="29"/>
      <c r="BEJ14" s="29"/>
      <c r="BEK14" s="29"/>
      <c r="BEL14" s="29"/>
      <c r="BEM14" s="29"/>
      <c r="BEN14" s="29"/>
      <c r="BEO14" s="29"/>
      <c r="BEP14" s="29"/>
      <c r="BEQ14" s="29"/>
      <c r="BER14" s="29"/>
      <c r="BES14" s="29"/>
      <c r="BET14" s="29"/>
      <c r="BEU14" s="29"/>
      <c r="BEV14" s="29"/>
      <c r="BEW14" s="29"/>
      <c r="BEX14" s="29"/>
      <c r="BEY14" s="29"/>
      <c r="BEZ14" s="29"/>
      <c r="BFA14" s="29"/>
      <c r="BFB14" s="29"/>
      <c r="BFC14" s="29"/>
      <c r="BFD14" s="29"/>
      <c r="BFE14" s="29"/>
      <c r="BFF14" s="29"/>
      <c r="BFG14" s="29"/>
      <c r="BFH14" s="29"/>
      <c r="BFI14" s="29"/>
      <c r="BFJ14" s="29"/>
      <c r="BFK14" s="29"/>
      <c r="BFL14" s="29"/>
      <c r="BFM14" s="29"/>
      <c r="BFN14" s="29"/>
      <c r="BFO14" s="29"/>
      <c r="BFP14" s="29"/>
      <c r="BFQ14" s="29"/>
      <c r="BFR14" s="29"/>
      <c r="BFS14" s="29"/>
      <c r="BFT14" s="29"/>
      <c r="BFU14" s="29"/>
      <c r="BFV14" s="29"/>
      <c r="BFW14" s="29"/>
      <c r="BFX14" s="29"/>
      <c r="BFY14" s="29"/>
      <c r="BFZ14" s="29"/>
      <c r="BGA14" s="29"/>
      <c r="BGB14" s="29"/>
      <c r="BGC14" s="29"/>
      <c r="BGD14" s="29"/>
      <c r="BGE14" s="29"/>
      <c r="BGF14" s="29"/>
      <c r="BGG14" s="29"/>
      <c r="BGH14" s="29"/>
      <c r="BGI14" s="29"/>
      <c r="BGJ14" s="29"/>
      <c r="BGK14" s="29"/>
      <c r="BGL14" s="29"/>
      <c r="BGM14" s="29"/>
      <c r="BGN14" s="29"/>
      <c r="BGO14" s="29"/>
      <c r="BGP14" s="29"/>
      <c r="BGQ14" s="29"/>
      <c r="BGR14" s="29"/>
      <c r="BGS14" s="29"/>
      <c r="BGT14" s="29"/>
      <c r="BGU14" s="29"/>
      <c r="BGV14" s="29"/>
      <c r="BGW14" s="29"/>
      <c r="BGX14" s="29"/>
      <c r="BGY14" s="29"/>
      <c r="BGZ14" s="29"/>
      <c r="BHA14" s="29"/>
      <c r="BHB14" s="29"/>
      <c r="BHC14" s="29"/>
      <c r="BHD14" s="29"/>
      <c r="BHE14" s="29"/>
      <c r="BHF14" s="29"/>
      <c r="BHG14" s="29"/>
      <c r="BHH14" s="29"/>
      <c r="BHI14" s="29"/>
      <c r="BHJ14" s="29"/>
      <c r="BHK14" s="29"/>
      <c r="BHL14" s="29"/>
      <c r="BHM14" s="29"/>
      <c r="BHN14" s="29"/>
      <c r="BHO14" s="29"/>
      <c r="BHP14" s="29"/>
      <c r="BHQ14" s="29"/>
      <c r="BHR14" s="29"/>
      <c r="BHS14" s="29"/>
      <c r="BHT14" s="29"/>
      <c r="BHU14" s="29"/>
      <c r="BHV14" s="29"/>
      <c r="BHW14" s="29"/>
      <c r="BHX14" s="29"/>
      <c r="BHY14" s="29"/>
      <c r="BHZ14" s="29"/>
      <c r="BIA14" s="29"/>
      <c r="BIB14" s="29"/>
      <c r="BIC14" s="29"/>
      <c r="BID14" s="29"/>
      <c r="BIE14" s="29"/>
      <c r="BIF14" s="29"/>
      <c r="BIG14" s="29"/>
      <c r="BIH14" s="29"/>
      <c r="BII14" s="29"/>
      <c r="BIJ14" s="29"/>
      <c r="BIK14" s="29"/>
      <c r="BIL14" s="29"/>
      <c r="BIM14" s="29"/>
      <c r="BIN14" s="29"/>
      <c r="BIO14" s="29"/>
      <c r="BIP14" s="29"/>
      <c r="BIQ14" s="29"/>
      <c r="BIR14" s="29"/>
      <c r="BIS14" s="29"/>
      <c r="BIT14" s="29"/>
      <c r="BIU14" s="29"/>
      <c r="BIV14" s="29"/>
      <c r="BIW14" s="29"/>
      <c r="BIX14" s="29"/>
      <c r="BIY14" s="29"/>
      <c r="BIZ14" s="29"/>
      <c r="BJA14" s="29"/>
      <c r="BJB14" s="29"/>
      <c r="BJC14" s="29"/>
      <c r="BJD14" s="29"/>
      <c r="BJE14" s="29"/>
      <c r="BJF14" s="29"/>
      <c r="BJG14" s="29"/>
      <c r="BJH14" s="29"/>
      <c r="BJI14" s="29"/>
      <c r="BJJ14" s="29"/>
      <c r="BJK14" s="29"/>
      <c r="BJL14" s="29"/>
      <c r="BJM14" s="29"/>
      <c r="BJN14" s="29"/>
      <c r="BJO14" s="29"/>
      <c r="BJP14" s="29"/>
      <c r="BJQ14" s="29"/>
      <c r="BJR14" s="29"/>
      <c r="BJS14" s="29"/>
      <c r="BJT14" s="29"/>
      <c r="BJU14" s="29"/>
      <c r="BJV14" s="29"/>
      <c r="BJW14" s="29"/>
      <c r="BJX14" s="29"/>
      <c r="BJY14" s="29"/>
      <c r="BJZ14" s="29"/>
      <c r="BKA14" s="29"/>
      <c r="BKB14" s="29"/>
      <c r="BKC14" s="29"/>
      <c r="BKD14" s="29"/>
      <c r="BKE14" s="29"/>
      <c r="BKF14" s="29"/>
      <c r="BKG14" s="29"/>
      <c r="BKH14" s="29"/>
      <c r="BKI14" s="29"/>
      <c r="BKJ14" s="29"/>
      <c r="BKK14" s="29"/>
      <c r="BKL14" s="29"/>
      <c r="BKM14" s="29"/>
      <c r="BKN14" s="29"/>
      <c r="BKO14" s="29"/>
      <c r="BKP14" s="29"/>
      <c r="BKQ14" s="29"/>
      <c r="BKR14" s="29"/>
      <c r="BKS14" s="29"/>
      <c r="BKT14" s="29"/>
      <c r="BKU14" s="29"/>
      <c r="BKV14" s="29"/>
      <c r="BKW14" s="29"/>
      <c r="BKX14" s="29"/>
      <c r="BKY14" s="29"/>
      <c r="BKZ14" s="29"/>
      <c r="BLA14" s="29"/>
      <c r="BLB14" s="29"/>
      <c r="BLC14" s="29"/>
      <c r="BLD14" s="29"/>
      <c r="BLE14" s="29"/>
      <c r="BLF14" s="29"/>
      <c r="BLG14" s="29"/>
      <c r="BLH14" s="29"/>
      <c r="BLI14" s="29"/>
      <c r="BLJ14" s="29"/>
      <c r="BLK14" s="29"/>
      <c r="BLL14" s="29"/>
      <c r="BLM14" s="29"/>
      <c r="BLN14" s="29"/>
      <c r="BLO14" s="29"/>
      <c r="BLP14" s="29"/>
      <c r="BLQ14" s="29"/>
      <c r="BLR14" s="29"/>
      <c r="BLS14" s="29"/>
      <c r="BLT14" s="29"/>
      <c r="BLU14" s="29"/>
      <c r="BLV14" s="29"/>
      <c r="BLW14" s="29"/>
      <c r="BLX14" s="29"/>
      <c r="BLY14" s="29"/>
      <c r="BLZ14" s="29"/>
      <c r="BMA14" s="29"/>
      <c r="BMB14" s="29"/>
      <c r="BMC14" s="29"/>
      <c r="BMD14" s="29"/>
      <c r="BME14" s="29"/>
      <c r="BMF14" s="29"/>
      <c r="BMG14" s="29"/>
      <c r="BMH14" s="29"/>
      <c r="BMI14" s="29"/>
      <c r="BMJ14" s="29"/>
      <c r="BMK14" s="29"/>
      <c r="BML14" s="29"/>
      <c r="BMM14" s="29"/>
      <c r="BMN14" s="29"/>
      <c r="BMO14" s="29"/>
      <c r="BMP14" s="29"/>
      <c r="BMQ14" s="29"/>
      <c r="BMR14" s="29"/>
      <c r="BMS14" s="29"/>
      <c r="BMT14" s="29"/>
      <c r="BMU14" s="29"/>
      <c r="BMV14" s="29"/>
      <c r="BMW14" s="29"/>
      <c r="BMX14" s="29"/>
      <c r="BMY14" s="29"/>
      <c r="BMZ14" s="29"/>
      <c r="BNA14" s="29"/>
      <c r="BNB14" s="29"/>
      <c r="BNC14" s="29"/>
      <c r="BND14" s="29"/>
      <c r="BNE14" s="29"/>
      <c r="BNF14" s="29"/>
      <c r="BNG14" s="29"/>
      <c r="BNH14" s="29"/>
      <c r="BNI14" s="29"/>
      <c r="BNJ14" s="29"/>
      <c r="BNK14" s="29"/>
      <c r="BNL14" s="29"/>
      <c r="BNM14" s="29"/>
      <c r="BNN14" s="29"/>
      <c r="BNO14" s="29"/>
      <c r="BNP14" s="29"/>
      <c r="BNQ14" s="29"/>
      <c r="BNR14" s="29"/>
      <c r="BNS14" s="29"/>
      <c r="BNT14" s="29"/>
      <c r="BNU14" s="29"/>
      <c r="BNV14" s="29"/>
      <c r="BNW14" s="29"/>
      <c r="BNX14" s="29"/>
      <c r="BNY14" s="29"/>
      <c r="BNZ14" s="29"/>
      <c r="BOA14" s="29"/>
      <c r="BOB14" s="29"/>
      <c r="BOC14" s="29"/>
      <c r="BOD14" s="29"/>
      <c r="BOE14" s="29"/>
      <c r="BOF14" s="29"/>
      <c r="BOG14" s="29"/>
      <c r="BOH14" s="29"/>
      <c r="BOI14" s="29"/>
      <c r="BOJ14" s="29"/>
      <c r="BOK14" s="29"/>
      <c r="BOL14" s="29"/>
      <c r="BOM14" s="29"/>
      <c r="BON14" s="29"/>
      <c r="BOO14" s="29"/>
      <c r="BOP14" s="29"/>
      <c r="BOQ14" s="29"/>
      <c r="BOR14" s="29"/>
      <c r="BOS14" s="29"/>
      <c r="BOT14" s="29"/>
      <c r="BOU14" s="29"/>
      <c r="BOV14" s="29"/>
      <c r="BOW14" s="29"/>
      <c r="BOX14" s="29"/>
      <c r="BOY14" s="29"/>
      <c r="BOZ14" s="29"/>
      <c r="BPA14" s="29"/>
      <c r="BPB14" s="29"/>
      <c r="BPC14" s="29"/>
      <c r="BPD14" s="29"/>
      <c r="BPE14" s="29"/>
      <c r="BPF14" s="29"/>
      <c r="BPG14" s="29"/>
      <c r="BPH14" s="29"/>
      <c r="BPI14" s="29"/>
      <c r="BPJ14" s="29"/>
      <c r="BPK14" s="29"/>
      <c r="BPL14" s="29"/>
      <c r="BPM14" s="29"/>
      <c r="BPN14" s="29"/>
      <c r="BPO14" s="29"/>
      <c r="BPP14" s="29"/>
      <c r="BPQ14" s="29"/>
      <c r="BPR14" s="29"/>
      <c r="BPS14" s="29"/>
      <c r="BPT14" s="29"/>
      <c r="BPU14" s="29"/>
      <c r="BPV14" s="29"/>
      <c r="BPW14" s="29"/>
      <c r="BPX14" s="29"/>
      <c r="BPY14" s="29"/>
      <c r="BPZ14" s="29"/>
      <c r="BQA14" s="29"/>
      <c r="BQB14" s="29"/>
      <c r="BQC14" s="29"/>
      <c r="BQD14" s="29"/>
      <c r="BQE14" s="29"/>
      <c r="BQF14" s="29"/>
      <c r="BQG14" s="29"/>
      <c r="BQH14" s="29"/>
      <c r="BQI14" s="29"/>
      <c r="BQJ14" s="29"/>
      <c r="BQK14" s="29"/>
      <c r="BQL14" s="29"/>
      <c r="BQM14" s="29"/>
      <c r="BQN14" s="29"/>
      <c r="BQO14" s="29"/>
      <c r="BQP14" s="29"/>
      <c r="BQQ14" s="29"/>
      <c r="BQR14" s="29"/>
      <c r="BQS14" s="29"/>
      <c r="BQT14" s="29"/>
      <c r="BQU14" s="29"/>
      <c r="BQV14" s="29"/>
      <c r="BQW14" s="29"/>
      <c r="BQX14" s="29"/>
      <c r="BQY14" s="29"/>
      <c r="BQZ14" s="29"/>
      <c r="BRA14" s="29"/>
      <c r="BRB14" s="29"/>
      <c r="BRC14" s="29"/>
      <c r="BRD14" s="29"/>
      <c r="BRE14" s="29"/>
      <c r="BRF14" s="29"/>
      <c r="BRG14" s="29"/>
      <c r="BRH14" s="29"/>
      <c r="BRI14" s="29"/>
      <c r="BRJ14" s="29"/>
      <c r="BRK14" s="29"/>
      <c r="BRL14" s="29"/>
      <c r="BRM14" s="29"/>
      <c r="BRN14" s="29"/>
      <c r="BRO14" s="29"/>
      <c r="BRP14" s="29"/>
      <c r="BRQ14" s="29"/>
      <c r="BRR14" s="29"/>
      <c r="BRS14" s="29"/>
      <c r="BRT14" s="29"/>
      <c r="BRU14" s="29"/>
      <c r="BRV14" s="29"/>
      <c r="BRW14" s="29"/>
      <c r="BRX14" s="29"/>
      <c r="BRY14" s="29"/>
      <c r="BRZ14" s="29"/>
      <c r="BSA14" s="29"/>
      <c r="BSB14" s="29"/>
      <c r="BSC14" s="29"/>
      <c r="BSD14" s="29"/>
      <c r="BSE14" s="29"/>
      <c r="BSF14" s="29"/>
      <c r="BSG14" s="29"/>
      <c r="BSH14" s="29"/>
      <c r="BSI14" s="29"/>
      <c r="BSJ14" s="29"/>
      <c r="BSK14" s="29"/>
      <c r="BSL14" s="29"/>
      <c r="BSM14" s="29"/>
      <c r="BSN14" s="29"/>
      <c r="BSO14" s="29"/>
      <c r="BSP14" s="29"/>
      <c r="BSQ14" s="29"/>
      <c r="BSR14" s="29"/>
      <c r="BSS14" s="29"/>
      <c r="BST14" s="29"/>
      <c r="BSU14" s="29"/>
      <c r="BSV14" s="29"/>
      <c r="BSW14" s="29"/>
      <c r="BSX14" s="29"/>
      <c r="BSY14" s="29"/>
      <c r="BSZ14" s="29"/>
      <c r="BTA14" s="29"/>
      <c r="BTB14" s="29"/>
      <c r="BTC14" s="29"/>
      <c r="BTD14" s="29"/>
      <c r="BTE14" s="29"/>
      <c r="BTF14" s="29"/>
      <c r="BTG14" s="29"/>
      <c r="BTH14" s="29"/>
      <c r="BTI14" s="29"/>
      <c r="BTJ14" s="29"/>
      <c r="BTK14" s="29"/>
      <c r="BTL14" s="29"/>
      <c r="BTM14" s="29"/>
      <c r="BTN14" s="29"/>
      <c r="BTO14" s="29"/>
      <c r="BTP14" s="29"/>
      <c r="BTQ14" s="29"/>
      <c r="BTR14" s="29"/>
      <c r="BTS14" s="29"/>
      <c r="BTT14" s="29"/>
      <c r="BTU14" s="29"/>
      <c r="BTV14" s="29"/>
      <c r="BTW14" s="29"/>
      <c r="BTX14" s="29"/>
      <c r="BTY14" s="29"/>
      <c r="BTZ14" s="29"/>
      <c r="BUA14" s="29"/>
      <c r="BUB14" s="29"/>
      <c r="BUC14" s="29"/>
      <c r="BUD14" s="29"/>
      <c r="BUE14" s="29"/>
      <c r="BUF14" s="29"/>
      <c r="BUG14" s="29"/>
      <c r="BUH14" s="29"/>
      <c r="BUI14" s="29"/>
      <c r="BUJ14" s="29"/>
      <c r="BUK14" s="29"/>
      <c r="BUL14" s="29"/>
      <c r="BUM14" s="29"/>
      <c r="BUN14" s="29"/>
      <c r="BUO14" s="29"/>
      <c r="BUP14" s="29"/>
      <c r="BUQ14" s="29"/>
      <c r="BUR14" s="29"/>
      <c r="BUS14" s="29"/>
      <c r="BUT14" s="29"/>
      <c r="BUU14" s="29"/>
      <c r="BUV14" s="29"/>
      <c r="BUW14" s="29"/>
      <c r="BUX14" s="29"/>
      <c r="BUY14" s="29"/>
      <c r="BUZ14" s="29"/>
      <c r="BVA14" s="29"/>
      <c r="BVB14" s="29"/>
      <c r="BVC14" s="29"/>
      <c r="BVD14" s="29"/>
      <c r="BVE14" s="29"/>
      <c r="BVF14" s="29"/>
      <c r="BVG14" s="29"/>
      <c r="BVH14" s="29"/>
      <c r="BVI14" s="29"/>
      <c r="BVJ14" s="29"/>
      <c r="BVK14" s="29"/>
      <c r="BVL14" s="29"/>
      <c r="BVM14" s="29"/>
      <c r="BVN14" s="29"/>
      <c r="BVO14" s="29"/>
      <c r="BVP14" s="29"/>
      <c r="BVQ14" s="29"/>
      <c r="BVR14" s="29"/>
      <c r="BVS14" s="29"/>
      <c r="BVT14" s="29"/>
      <c r="BVU14" s="29"/>
      <c r="BVV14" s="29"/>
      <c r="BVW14" s="29"/>
      <c r="BVX14" s="29"/>
      <c r="BVY14" s="29"/>
      <c r="BVZ14" s="29"/>
      <c r="BWA14" s="29"/>
      <c r="BWB14" s="29"/>
      <c r="BWC14" s="29"/>
      <c r="BWD14" s="29"/>
      <c r="BWE14" s="29"/>
      <c r="BWF14" s="29"/>
      <c r="BWG14" s="29"/>
      <c r="BWH14" s="29"/>
      <c r="BWI14" s="29"/>
      <c r="BWJ14" s="29"/>
      <c r="BWK14" s="29"/>
      <c r="BWL14" s="29"/>
      <c r="BWM14" s="29"/>
      <c r="BWN14" s="29"/>
      <c r="BWO14" s="29"/>
      <c r="BWP14" s="29"/>
      <c r="BWQ14" s="29"/>
      <c r="BWR14" s="29"/>
      <c r="BWS14" s="29"/>
      <c r="BWT14" s="29"/>
      <c r="BWU14" s="29"/>
      <c r="BWV14" s="29"/>
      <c r="BWW14" s="29"/>
      <c r="BWX14" s="29"/>
      <c r="BWY14" s="29"/>
      <c r="BWZ14" s="29"/>
      <c r="BXA14" s="29"/>
      <c r="BXB14" s="29"/>
      <c r="BXC14" s="29"/>
      <c r="BXD14" s="29"/>
      <c r="BXE14" s="29"/>
      <c r="BXF14" s="29"/>
      <c r="BXG14" s="29"/>
      <c r="BXH14" s="29"/>
      <c r="BXI14" s="29"/>
      <c r="BXJ14" s="29"/>
      <c r="BXK14" s="29"/>
      <c r="BXL14" s="29"/>
      <c r="BXM14" s="29"/>
      <c r="BXN14" s="29"/>
      <c r="BXO14" s="29"/>
      <c r="BXP14" s="29"/>
      <c r="BXQ14" s="29"/>
      <c r="BXR14" s="29"/>
      <c r="BXS14" s="29"/>
      <c r="BXT14" s="29"/>
      <c r="BXU14" s="29"/>
      <c r="BXV14" s="29"/>
      <c r="BXW14" s="29"/>
      <c r="BXX14" s="29"/>
      <c r="BXY14" s="29"/>
      <c r="BXZ14" s="29"/>
      <c r="BYA14" s="29"/>
      <c r="BYB14" s="29"/>
      <c r="BYC14" s="29"/>
      <c r="BYD14" s="29"/>
      <c r="BYE14" s="29"/>
      <c r="BYF14" s="29"/>
      <c r="BYG14" s="29"/>
      <c r="BYH14" s="29"/>
      <c r="BYI14" s="29"/>
      <c r="BYJ14" s="29"/>
      <c r="BYK14" s="29"/>
      <c r="BYL14" s="29"/>
      <c r="BYM14" s="29"/>
      <c r="BYN14" s="29"/>
      <c r="BYO14" s="29"/>
      <c r="BYP14" s="29"/>
      <c r="BYQ14" s="29"/>
      <c r="BYR14" s="29"/>
      <c r="BYS14" s="29"/>
      <c r="BYT14" s="29"/>
      <c r="BYU14" s="29"/>
      <c r="BYV14" s="29"/>
      <c r="BYW14" s="29"/>
      <c r="BYX14" s="29"/>
      <c r="BYY14" s="29"/>
      <c r="BYZ14" s="29"/>
      <c r="BZA14" s="29"/>
      <c r="BZB14" s="29"/>
      <c r="BZC14" s="29"/>
      <c r="BZD14" s="29"/>
      <c r="BZE14" s="29"/>
      <c r="BZF14" s="29"/>
      <c r="BZG14" s="29"/>
      <c r="BZH14" s="29"/>
      <c r="BZI14" s="29"/>
      <c r="BZJ14" s="29"/>
      <c r="BZK14" s="29"/>
      <c r="BZL14" s="29"/>
      <c r="BZM14" s="29"/>
      <c r="BZN14" s="29"/>
      <c r="BZO14" s="29"/>
      <c r="BZP14" s="29"/>
      <c r="BZQ14" s="29"/>
      <c r="BZR14" s="29"/>
      <c r="BZS14" s="29"/>
      <c r="BZT14" s="29"/>
      <c r="BZU14" s="29"/>
      <c r="BZV14" s="29"/>
      <c r="BZW14" s="29"/>
      <c r="BZX14" s="29"/>
      <c r="BZY14" s="29"/>
      <c r="BZZ14" s="29"/>
      <c r="CAA14" s="29"/>
      <c r="CAB14" s="29"/>
      <c r="CAC14" s="29"/>
      <c r="CAD14" s="29"/>
      <c r="CAE14" s="29"/>
      <c r="CAF14" s="29"/>
      <c r="CAG14" s="29"/>
      <c r="CAH14" s="29"/>
      <c r="CAI14" s="29"/>
      <c r="CAJ14" s="29"/>
      <c r="CAK14" s="29"/>
      <c r="CAL14" s="29"/>
      <c r="CAM14" s="29"/>
      <c r="CAN14" s="29"/>
      <c r="CAO14" s="29"/>
      <c r="CAP14" s="29"/>
      <c r="CAQ14" s="29"/>
      <c r="CAR14" s="29"/>
      <c r="CAS14" s="29"/>
      <c r="CAT14" s="29"/>
      <c r="CAU14" s="29"/>
      <c r="CAV14" s="29"/>
      <c r="CAW14" s="29"/>
      <c r="CAX14" s="29"/>
      <c r="CAY14" s="29"/>
      <c r="CAZ14" s="29"/>
      <c r="CBA14" s="29"/>
      <c r="CBB14" s="29"/>
      <c r="CBC14" s="29"/>
      <c r="CBD14" s="29"/>
      <c r="CBE14" s="29"/>
      <c r="CBF14" s="29"/>
      <c r="CBG14" s="29"/>
      <c r="CBH14" s="29"/>
      <c r="CBI14" s="29"/>
      <c r="CBJ14" s="29"/>
      <c r="CBK14" s="29"/>
      <c r="CBL14" s="29"/>
      <c r="CBM14" s="29"/>
      <c r="CBN14" s="29"/>
      <c r="CBO14" s="29"/>
      <c r="CBP14" s="29"/>
      <c r="CBQ14" s="29"/>
      <c r="CBR14" s="29"/>
      <c r="CBS14" s="29"/>
      <c r="CBT14" s="29"/>
      <c r="CBU14" s="29"/>
      <c r="CBV14" s="29"/>
      <c r="CBW14" s="29"/>
      <c r="CBX14" s="29"/>
      <c r="CBY14" s="29"/>
      <c r="CBZ14" s="29"/>
      <c r="CCA14" s="29"/>
      <c r="CCB14" s="29"/>
      <c r="CCC14" s="29"/>
      <c r="CCD14" s="29"/>
      <c r="CCE14" s="29"/>
      <c r="CCF14" s="29"/>
      <c r="CCG14" s="29"/>
      <c r="CCH14" s="29"/>
      <c r="CCI14" s="29"/>
      <c r="CCJ14" s="29"/>
      <c r="CCK14" s="29"/>
      <c r="CCL14" s="29"/>
      <c r="CCM14" s="29"/>
      <c r="CCN14" s="29"/>
      <c r="CCO14" s="29"/>
      <c r="CCP14" s="29"/>
      <c r="CCQ14" s="29"/>
      <c r="CCR14" s="29"/>
      <c r="CCS14" s="29"/>
      <c r="CCT14" s="29"/>
      <c r="CCU14" s="29"/>
      <c r="CCV14" s="29"/>
      <c r="CCW14" s="29"/>
      <c r="CCX14" s="29"/>
      <c r="CCY14" s="29"/>
      <c r="CCZ14" s="29"/>
      <c r="CDA14" s="29"/>
      <c r="CDB14" s="29"/>
      <c r="CDC14" s="29"/>
      <c r="CDD14" s="29"/>
      <c r="CDE14" s="29"/>
      <c r="CDF14" s="29"/>
      <c r="CDG14" s="29"/>
      <c r="CDH14" s="29"/>
      <c r="CDI14" s="29"/>
      <c r="CDJ14" s="29"/>
      <c r="CDK14" s="29"/>
      <c r="CDL14" s="29"/>
      <c r="CDM14" s="29"/>
      <c r="CDN14" s="29"/>
      <c r="CDO14" s="29"/>
      <c r="CDP14" s="29"/>
      <c r="CDQ14" s="29"/>
      <c r="CDR14" s="29"/>
      <c r="CDS14" s="29"/>
      <c r="CDT14" s="29"/>
      <c r="CDU14" s="29"/>
      <c r="CDV14" s="29"/>
      <c r="CDW14" s="29"/>
      <c r="CDX14" s="29"/>
      <c r="CDY14" s="29"/>
      <c r="CDZ14" s="29"/>
      <c r="CEA14" s="29"/>
      <c r="CEB14" s="29"/>
      <c r="CEC14" s="29"/>
      <c r="CED14" s="29"/>
      <c r="CEE14" s="29"/>
      <c r="CEF14" s="29"/>
      <c r="CEG14" s="29"/>
      <c r="CEH14" s="29"/>
      <c r="CEI14" s="29"/>
      <c r="CEJ14" s="29"/>
      <c r="CEK14" s="29"/>
      <c r="CEL14" s="29"/>
      <c r="CEM14" s="29"/>
      <c r="CEN14" s="29"/>
      <c r="CEO14" s="29"/>
      <c r="CEP14" s="29"/>
      <c r="CEQ14" s="29"/>
      <c r="CER14" s="29"/>
      <c r="CES14" s="29"/>
      <c r="CET14" s="29"/>
      <c r="CEU14" s="29"/>
      <c r="CEV14" s="29"/>
      <c r="CEW14" s="29"/>
      <c r="CEX14" s="29"/>
      <c r="CEY14" s="29"/>
      <c r="CEZ14" s="29"/>
      <c r="CFA14" s="29"/>
      <c r="CFB14" s="29"/>
      <c r="CFC14" s="29"/>
      <c r="CFD14" s="29"/>
      <c r="CFE14" s="29"/>
      <c r="CFF14" s="29"/>
      <c r="CFG14" s="29"/>
      <c r="CFH14" s="29"/>
      <c r="CFI14" s="29"/>
      <c r="CFJ14" s="29"/>
      <c r="CFK14" s="29"/>
      <c r="CFL14" s="29"/>
      <c r="CFM14" s="29"/>
      <c r="CFN14" s="29"/>
      <c r="CFO14" s="29"/>
      <c r="CFP14" s="29"/>
      <c r="CFQ14" s="29"/>
      <c r="CFR14" s="29"/>
      <c r="CFS14" s="29"/>
      <c r="CFT14" s="29"/>
      <c r="CFU14" s="29"/>
      <c r="CFV14" s="29"/>
      <c r="CFW14" s="29"/>
      <c r="CFX14" s="29"/>
      <c r="CFY14" s="29"/>
      <c r="CFZ14" s="29"/>
      <c r="CGA14" s="29"/>
      <c r="CGB14" s="29"/>
      <c r="CGC14" s="29"/>
      <c r="CGD14" s="29"/>
      <c r="CGE14" s="29"/>
      <c r="CGF14" s="29"/>
      <c r="CGG14" s="29"/>
      <c r="CGH14" s="29"/>
      <c r="CGI14" s="29"/>
      <c r="CGJ14" s="29"/>
      <c r="CGK14" s="29"/>
      <c r="CGL14" s="29"/>
      <c r="CGM14" s="29"/>
      <c r="CGN14" s="29"/>
      <c r="CGO14" s="29"/>
      <c r="CGP14" s="29"/>
      <c r="CGQ14" s="29"/>
      <c r="CGR14" s="29"/>
      <c r="CGS14" s="29"/>
      <c r="CGT14" s="29"/>
      <c r="CGU14" s="29"/>
      <c r="CGV14" s="29"/>
      <c r="CGW14" s="29"/>
      <c r="CGX14" s="29"/>
      <c r="CGY14" s="29"/>
      <c r="CGZ14" s="29"/>
      <c r="CHA14" s="29"/>
      <c r="CHB14" s="29"/>
      <c r="CHC14" s="29"/>
      <c r="CHD14" s="29"/>
      <c r="CHE14" s="29"/>
      <c r="CHF14" s="29"/>
      <c r="CHG14" s="29"/>
      <c r="CHH14" s="29"/>
      <c r="CHI14" s="29"/>
      <c r="CHJ14" s="29"/>
      <c r="CHK14" s="29"/>
      <c r="CHL14" s="29"/>
      <c r="CHM14" s="29"/>
      <c r="CHN14" s="29"/>
      <c r="CHO14" s="29"/>
      <c r="CHP14" s="29"/>
      <c r="CHQ14" s="29"/>
      <c r="CHR14" s="29"/>
      <c r="CHS14" s="29"/>
      <c r="CHT14" s="29"/>
      <c r="CHU14" s="29"/>
      <c r="CHV14" s="29"/>
      <c r="CHW14" s="29"/>
      <c r="CHX14" s="29"/>
      <c r="CHY14" s="29"/>
      <c r="CHZ14" s="29"/>
      <c r="CIA14" s="29"/>
      <c r="CIB14" s="29"/>
      <c r="CIC14" s="29"/>
      <c r="CID14" s="29"/>
      <c r="CIE14" s="29"/>
      <c r="CIF14" s="29"/>
      <c r="CIG14" s="29"/>
      <c r="CIH14" s="29"/>
      <c r="CII14" s="29"/>
      <c r="CIJ14" s="29"/>
      <c r="CIK14" s="29"/>
      <c r="CIL14" s="29"/>
      <c r="CIM14" s="29"/>
      <c r="CIN14" s="29"/>
      <c r="CIO14" s="29"/>
      <c r="CIP14" s="29"/>
      <c r="CIQ14" s="29"/>
      <c r="CIR14" s="29"/>
      <c r="CIS14" s="29"/>
      <c r="CIT14" s="29"/>
      <c r="CIU14" s="29"/>
      <c r="CIV14" s="29"/>
      <c r="CIW14" s="29"/>
      <c r="CIX14" s="29"/>
      <c r="CIY14" s="29"/>
      <c r="CIZ14" s="29"/>
      <c r="CJA14" s="29"/>
      <c r="CJB14" s="29"/>
      <c r="CJC14" s="29"/>
      <c r="CJD14" s="29"/>
      <c r="CJE14" s="29"/>
      <c r="CJF14" s="29"/>
      <c r="CJG14" s="29"/>
      <c r="CJH14" s="29"/>
      <c r="CJI14" s="29"/>
      <c r="CJJ14" s="29"/>
      <c r="CJK14" s="29"/>
      <c r="CJL14" s="29"/>
      <c r="CJM14" s="29"/>
      <c r="CJN14" s="29"/>
      <c r="CJO14" s="29"/>
      <c r="CJP14" s="29"/>
      <c r="CJQ14" s="29"/>
      <c r="CJR14" s="29"/>
      <c r="CJS14" s="29"/>
      <c r="CJT14" s="29"/>
      <c r="CJU14" s="29"/>
      <c r="CJV14" s="29"/>
      <c r="CJW14" s="29"/>
      <c r="CJX14" s="29"/>
      <c r="CJY14" s="29"/>
      <c r="CJZ14" s="29"/>
      <c r="CKA14" s="29"/>
      <c r="CKB14" s="29"/>
      <c r="CKC14" s="29"/>
      <c r="CKD14" s="29"/>
      <c r="CKE14" s="29"/>
      <c r="CKF14" s="29"/>
      <c r="CKG14" s="29"/>
      <c r="CKH14" s="29"/>
      <c r="CKI14" s="29"/>
      <c r="CKJ14" s="29"/>
      <c r="CKK14" s="29"/>
      <c r="CKL14" s="29"/>
      <c r="CKM14" s="29"/>
      <c r="CKN14" s="29"/>
      <c r="CKO14" s="29"/>
      <c r="CKP14" s="29"/>
      <c r="CKQ14" s="29"/>
      <c r="CKR14" s="29"/>
      <c r="CKS14" s="29"/>
      <c r="CKT14" s="29"/>
      <c r="CKU14" s="29"/>
      <c r="CKV14" s="29"/>
      <c r="CKW14" s="29"/>
      <c r="CKX14" s="29"/>
      <c r="CKY14" s="29"/>
      <c r="CKZ14" s="29"/>
      <c r="CLA14" s="29"/>
      <c r="CLB14" s="29"/>
      <c r="CLC14" s="29"/>
      <c r="CLD14" s="29"/>
      <c r="CLE14" s="29"/>
      <c r="CLF14" s="29"/>
      <c r="CLG14" s="29"/>
      <c r="CLH14" s="29"/>
      <c r="CLI14" s="29"/>
      <c r="CLJ14" s="29"/>
      <c r="CLK14" s="29"/>
      <c r="CLL14" s="29"/>
      <c r="CLM14" s="29"/>
      <c r="CLN14" s="29"/>
      <c r="CLO14" s="29"/>
      <c r="CLP14" s="29"/>
      <c r="CLQ14" s="29"/>
      <c r="CLR14" s="29"/>
      <c r="CLS14" s="29"/>
      <c r="CLT14" s="29"/>
      <c r="CLU14" s="29"/>
      <c r="CLV14" s="29"/>
      <c r="CLW14" s="29"/>
      <c r="CLX14" s="29"/>
      <c r="CLY14" s="29"/>
      <c r="CLZ14" s="29"/>
      <c r="CMA14" s="29"/>
      <c r="CMB14" s="29"/>
      <c r="CMC14" s="29"/>
      <c r="CMD14" s="29"/>
      <c r="CME14" s="29"/>
      <c r="CMF14" s="29"/>
      <c r="CMG14" s="29"/>
      <c r="CMH14" s="29"/>
      <c r="CMI14" s="29"/>
      <c r="CMJ14" s="29"/>
      <c r="CMK14" s="29"/>
      <c r="CML14" s="29"/>
      <c r="CMM14" s="29"/>
      <c r="CMN14" s="29"/>
      <c r="CMO14" s="29"/>
      <c r="CMP14" s="29"/>
      <c r="CMQ14" s="29"/>
      <c r="CMR14" s="29"/>
      <c r="CMS14" s="29"/>
      <c r="CMT14" s="29"/>
      <c r="CMU14" s="29"/>
      <c r="CMV14" s="29"/>
      <c r="CMW14" s="29"/>
      <c r="CMX14" s="29"/>
      <c r="CMY14" s="29"/>
      <c r="CMZ14" s="29"/>
      <c r="CNA14" s="29"/>
      <c r="CNB14" s="29"/>
      <c r="CNC14" s="29"/>
      <c r="CND14" s="29"/>
      <c r="CNE14" s="29"/>
      <c r="CNF14" s="29"/>
      <c r="CNG14" s="29"/>
      <c r="CNH14" s="29"/>
      <c r="CNI14" s="29"/>
      <c r="CNJ14" s="29"/>
      <c r="CNK14" s="29"/>
      <c r="CNL14" s="29"/>
      <c r="CNM14" s="29"/>
      <c r="CNN14" s="29"/>
      <c r="CNO14" s="29"/>
      <c r="CNP14" s="29"/>
      <c r="CNQ14" s="29"/>
      <c r="CNR14" s="29"/>
      <c r="CNS14" s="29"/>
      <c r="CNT14" s="29"/>
      <c r="CNU14" s="29"/>
      <c r="CNV14" s="29"/>
      <c r="CNW14" s="29"/>
      <c r="CNX14" s="29"/>
      <c r="CNY14" s="29"/>
      <c r="CNZ14" s="29"/>
      <c r="COA14" s="29"/>
      <c r="COB14" s="29"/>
      <c r="COC14" s="29"/>
      <c r="COD14" s="29"/>
      <c r="COE14" s="29"/>
      <c r="COF14" s="29"/>
      <c r="COG14" s="29"/>
      <c r="COH14" s="29"/>
      <c r="COI14" s="29"/>
      <c r="COJ14" s="29"/>
      <c r="COK14" s="29"/>
      <c r="COL14" s="29"/>
      <c r="COM14" s="29"/>
      <c r="CON14" s="29"/>
      <c r="COO14" s="29"/>
      <c r="COP14" s="29"/>
      <c r="COQ14" s="29"/>
      <c r="COR14" s="29"/>
      <c r="COS14" s="29"/>
      <c r="COT14" s="29"/>
      <c r="COU14" s="29"/>
      <c r="COV14" s="29"/>
      <c r="COW14" s="29"/>
      <c r="COX14" s="29"/>
      <c r="COY14" s="29"/>
      <c r="COZ14" s="29"/>
      <c r="CPA14" s="29"/>
      <c r="CPB14" s="29"/>
      <c r="CPC14" s="29"/>
      <c r="CPD14" s="29"/>
      <c r="CPE14" s="29"/>
      <c r="CPF14" s="29"/>
      <c r="CPG14" s="29"/>
      <c r="CPH14" s="29"/>
      <c r="CPI14" s="29"/>
      <c r="CPJ14" s="29"/>
      <c r="CPK14" s="29"/>
      <c r="CPL14" s="29"/>
      <c r="CPM14" s="29"/>
      <c r="CPN14" s="29"/>
      <c r="CPO14" s="29"/>
      <c r="CPP14" s="29"/>
      <c r="CPQ14" s="29"/>
      <c r="CPR14" s="29"/>
      <c r="CPS14" s="29"/>
      <c r="CPT14" s="29"/>
      <c r="CPU14" s="29"/>
      <c r="CPV14" s="29"/>
      <c r="CPW14" s="29"/>
      <c r="CPX14" s="29"/>
      <c r="CPY14" s="29"/>
      <c r="CPZ14" s="29"/>
      <c r="CQA14" s="29"/>
      <c r="CQB14" s="29"/>
      <c r="CQC14" s="29"/>
      <c r="CQD14" s="29"/>
      <c r="CQE14" s="29"/>
      <c r="CQF14" s="29"/>
      <c r="CQG14" s="29"/>
      <c r="CQH14" s="29"/>
      <c r="CQI14" s="29"/>
      <c r="CQJ14" s="29"/>
      <c r="CQK14" s="29"/>
      <c r="CQL14" s="29"/>
      <c r="CQM14" s="29"/>
      <c r="CQN14" s="29"/>
      <c r="CQO14" s="29"/>
      <c r="CQP14" s="29"/>
      <c r="CQQ14" s="29"/>
      <c r="CQR14" s="29"/>
      <c r="CQS14" s="29"/>
      <c r="CQT14" s="29"/>
      <c r="CQU14" s="29"/>
      <c r="CQV14" s="29"/>
      <c r="CQW14" s="29"/>
      <c r="CQX14" s="29"/>
      <c r="CQY14" s="29"/>
      <c r="CQZ14" s="29"/>
      <c r="CRA14" s="29"/>
      <c r="CRB14" s="29"/>
      <c r="CRC14" s="29"/>
      <c r="CRD14" s="29"/>
      <c r="CRE14" s="29"/>
      <c r="CRF14" s="29"/>
      <c r="CRG14" s="29"/>
      <c r="CRH14" s="29"/>
      <c r="CRI14" s="29"/>
      <c r="CRJ14" s="29"/>
      <c r="CRK14" s="29"/>
      <c r="CRL14" s="29"/>
      <c r="CRM14" s="29"/>
      <c r="CRN14" s="29"/>
      <c r="CRO14" s="29"/>
      <c r="CRP14" s="29"/>
      <c r="CRQ14" s="29"/>
      <c r="CRR14" s="29"/>
      <c r="CRS14" s="29"/>
      <c r="CRT14" s="29"/>
      <c r="CRU14" s="29"/>
      <c r="CRV14" s="29"/>
      <c r="CRW14" s="29"/>
      <c r="CRX14" s="29"/>
      <c r="CRY14" s="29"/>
      <c r="CRZ14" s="29"/>
      <c r="CSA14" s="29"/>
      <c r="CSB14" s="29"/>
      <c r="CSC14" s="29"/>
      <c r="CSD14" s="29"/>
      <c r="CSE14" s="29"/>
      <c r="CSF14" s="29"/>
      <c r="CSG14" s="29"/>
      <c r="CSH14" s="29"/>
      <c r="CSI14" s="29"/>
      <c r="CSJ14" s="29"/>
      <c r="CSK14" s="29"/>
      <c r="CSL14" s="29"/>
      <c r="CSM14" s="29"/>
      <c r="CSN14" s="29"/>
      <c r="CSO14" s="29"/>
      <c r="CSP14" s="29"/>
      <c r="CSQ14" s="29"/>
      <c r="CSR14" s="29"/>
      <c r="CSS14" s="29"/>
      <c r="CST14" s="29"/>
      <c r="CSU14" s="29"/>
      <c r="CSV14" s="29"/>
      <c r="CSW14" s="29"/>
      <c r="CSX14" s="29"/>
      <c r="CSY14" s="29"/>
      <c r="CSZ14" s="29"/>
      <c r="CTA14" s="29"/>
      <c r="CTB14" s="29"/>
      <c r="CTC14" s="29"/>
      <c r="CTD14" s="29"/>
      <c r="CTE14" s="29"/>
      <c r="CTF14" s="29"/>
      <c r="CTG14" s="29"/>
      <c r="CTH14" s="29"/>
      <c r="CTI14" s="29"/>
      <c r="CTJ14" s="29"/>
      <c r="CTK14" s="29"/>
      <c r="CTL14" s="29"/>
      <c r="CTM14" s="29"/>
      <c r="CTN14" s="29"/>
      <c r="CTO14" s="29"/>
      <c r="CTP14" s="29"/>
      <c r="CTQ14" s="29"/>
      <c r="CTR14" s="29"/>
      <c r="CTS14" s="29"/>
      <c r="CTT14" s="29"/>
      <c r="CTU14" s="29"/>
      <c r="CTV14" s="29"/>
      <c r="CTW14" s="29"/>
      <c r="CTX14" s="29"/>
      <c r="CTY14" s="29"/>
      <c r="CTZ14" s="29"/>
      <c r="CUA14" s="29"/>
      <c r="CUB14" s="29"/>
      <c r="CUC14" s="29"/>
      <c r="CUD14" s="29"/>
      <c r="CUE14" s="29"/>
      <c r="CUF14" s="29"/>
      <c r="CUG14" s="29"/>
      <c r="CUH14" s="29"/>
      <c r="CUI14" s="29"/>
      <c r="CUJ14" s="29"/>
      <c r="CUK14" s="29"/>
      <c r="CUL14" s="29"/>
      <c r="CUM14" s="29"/>
      <c r="CUN14" s="29"/>
      <c r="CUO14" s="29"/>
      <c r="CUP14" s="29"/>
      <c r="CUQ14" s="29"/>
      <c r="CUR14" s="29"/>
      <c r="CUS14" s="29"/>
      <c r="CUT14" s="29"/>
      <c r="CUU14" s="29"/>
      <c r="CUV14" s="29"/>
      <c r="CUW14" s="29"/>
      <c r="CUX14" s="29"/>
      <c r="CUY14" s="29"/>
      <c r="CUZ14" s="29"/>
      <c r="CVA14" s="29"/>
      <c r="CVB14" s="29"/>
      <c r="CVC14" s="29"/>
      <c r="CVD14" s="29"/>
      <c r="CVE14" s="29"/>
      <c r="CVF14" s="29"/>
      <c r="CVG14" s="29"/>
      <c r="CVH14" s="29"/>
      <c r="CVI14" s="29"/>
      <c r="CVJ14" s="29"/>
      <c r="CVK14" s="29"/>
      <c r="CVL14" s="29"/>
      <c r="CVM14" s="29"/>
      <c r="CVN14" s="29"/>
      <c r="CVO14" s="29"/>
      <c r="CVP14" s="29"/>
      <c r="CVQ14" s="29"/>
      <c r="CVR14" s="29"/>
      <c r="CVS14" s="29"/>
      <c r="CVT14" s="29"/>
      <c r="CVU14" s="29"/>
      <c r="CVV14" s="29"/>
      <c r="CVW14" s="29"/>
      <c r="CVX14" s="29"/>
      <c r="CVY14" s="29"/>
      <c r="CVZ14" s="29"/>
      <c r="CWA14" s="29"/>
      <c r="CWB14" s="29"/>
      <c r="CWC14" s="29"/>
      <c r="CWD14" s="29"/>
      <c r="CWE14" s="29"/>
      <c r="CWF14" s="29"/>
      <c r="CWG14" s="29"/>
      <c r="CWH14" s="29"/>
      <c r="CWI14" s="29"/>
      <c r="CWJ14" s="29"/>
      <c r="CWK14" s="29"/>
      <c r="CWL14" s="29"/>
      <c r="CWM14" s="29"/>
      <c r="CWN14" s="29"/>
      <c r="CWO14" s="29"/>
      <c r="CWP14" s="29"/>
      <c r="CWQ14" s="29"/>
      <c r="CWR14" s="29"/>
      <c r="CWS14" s="29"/>
      <c r="CWT14" s="29"/>
      <c r="CWU14" s="29"/>
      <c r="CWV14" s="29"/>
      <c r="CWW14" s="29"/>
      <c r="CWX14" s="29"/>
      <c r="CWY14" s="29"/>
      <c r="CWZ14" s="29"/>
      <c r="CXA14" s="29"/>
      <c r="CXB14" s="29"/>
      <c r="CXC14" s="29"/>
      <c r="CXD14" s="29"/>
      <c r="CXE14" s="29"/>
      <c r="CXF14" s="29"/>
      <c r="CXG14" s="29"/>
      <c r="CXH14" s="29"/>
      <c r="CXI14" s="29"/>
      <c r="CXJ14" s="29"/>
      <c r="CXK14" s="29"/>
      <c r="CXL14" s="29"/>
      <c r="CXM14" s="29"/>
      <c r="CXN14" s="29"/>
      <c r="CXO14" s="29"/>
      <c r="CXP14" s="29"/>
      <c r="CXQ14" s="29"/>
      <c r="CXR14" s="29"/>
      <c r="CXS14" s="29"/>
      <c r="CXT14" s="29"/>
      <c r="CXU14" s="29"/>
      <c r="CXV14" s="29"/>
      <c r="CXW14" s="29"/>
      <c r="CXX14" s="29"/>
      <c r="CXY14" s="29"/>
      <c r="CXZ14" s="29"/>
      <c r="CYA14" s="29"/>
      <c r="CYB14" s="29"/>
      <c r="CYC14" s="29"/>
      <c r="CYD14" s="29"/>
      <c r="CYE14" s="29"/>
      <c r="CYF14" s="29"/>
      <c r="CYG14" s="29"/>
      <c r="CYH14" s="29"/>
      <c r="CYI14" s="29"/>
      <c r="CYJ14" s="29"/>
      <c r="CYK14" s="29"/>
      <c r="CYL14" s="29"/>
      <c r="CYM14" s="29"/>
      <c r="CYN14" s="29"/>
      <c r="CYO14" s="29"/>
      <c r="CYP14" s="29"/>
      <c r="CYQ14" s="29"/>
      <c r="CYR14" s="29"/>
      <c r="CYS14" s="29"/>
      <c r="CYT14" s="29"/>
      <c r="CYU14" s="29"/>
      <c r="CYV14" s="29"/>
      <c r="CYW14" s="29"/>
      <c r="CYX14" s="29"/>
      <c r="CYY14" s="29"/>
      <c r="CYZ14" s="29"/>
      <c r="CZA14" s="29"/>
      <c r="CZB14" s="29"/>
      <c r="CZC14" s="29"/>
      <c r="CZD14" s="29"/>
      <c r="CZE14" s="29"/>
      <c r="CZF14" s="29"/>
      <c r="CZG14" s="29"/>
      <c r="CZH14" s="29"/>
      <c r="CZI14" s="29"/>
      <c r="CZJ14" s="29"/>
      <c r="CZK14" s="29"/>
      <c r="CZL14" s="29"/>
      <c r="CZM14" s="29"/>
      <c r="CZN14" s="29"/>
      <c r="CZO14" s="29"/>
      <c r="CZP14" s="29"/>
      <c r="CZQ14" s="29"/>
      <c r="CZR14" s="29"/>
      <c r="CZS14" s="29"/>
      <c r="CZT14" s="29"/>
      <c r="CZU14" s="29"/>
      <c r="CZV14" s="29"/>
      <c r="CZW14" s="29"/>
      <c r="CZX14" s="29"/>
      <c r="CZY14" s="29"/>
      <c r="CZZ14" s="29"/>
      <c r="DAA14" s="29"/>
      <c r="DAB14" s="29"/>
      <c r="DAC14" s="29"/>
      <c r="DAD14" s="29"/>
      <c r="DAE14" s="29"/>
      <c r="DAF14" s="29"/>
      <c r="DAG14" s="29"/>
      <c r="DAH14" s="29"/>
      <c r="DAI14" s="29"/>
      <c r="DAJ14" s="29"/>
      <c r="DAK14" s="29"/>
      <c r="DAL14" s="29"/>
      <c r="DAM14" s="29"/>
      <c r="DAN14" s="29"/>
      <c r="DAO14" s="29"/>
      <c r="DAP14" s="29"/>
      <c r="DAQ14" s="29"/>
      <c r="DAR14" s="29"/>
      <c r="DAS14" s="29"/>
      <c r="DAT14" s="29"/>
      <c r="DAU14" s="29"/>
      <c r="DAV14" s="29"/>
      <c r="DAW14" s="29"/>
      <c r="DAX14" s="29"/>
      <c r="DAY14" s="29"/>
      <c r="DAZ14" s="29"/>
      <c r="DBA14" s="29"/>
      <c r="DBB14" s="29"/>
      <c r="DBC14" s="29"/>
      <c r="DBD14" s="29"/>
      <c r="DBE14" s="29"/>
      <c r="DBF14" s="29"/>
      <c r="DBG14" s="29"/>
      <c r="DBH14" s="29"/>
      <c r="DBI14" s="29"/>
      <c r="DBJ14" s="29"/>
      <c r="DBK14" s="29"/>
      <c r="DBL14" s="29"/>
      <c r="DBM14" s="29"/>
      <c r="DBN14" s="29"/>
      <c r="DBO14" s="29"/>
      <c r="DBP14" s="29"/>
      <c r="DBQ14" s="29"/>
      <c r="DBR14" s="29"/>
      <c r="DBS14" s="29"/>
      <c r="DBT14" s="29"/>
      <c r="DBU14" s="29"/>
      <c r="DBV14" s="29"/>
      <c r="DBW14" s="29"/>
      <c r="DBX14" s="29"/>
      <c r="DBY14" s="29"/>
      <c r="DBZ14" s="29"/>
      <c r="DCA14" s="29"/>
      <c r="DCB14" s="29"/>
      <c r="DCC14" s="29"/>
      <c r="DCD14" s="29"/>
      <c r="DCE14" s="29"/>
      <c r="DCF14" s="29"/>
      <c r="DCG14" s="29"/>
      <c r="DCH14" s="29"/>
      <c r="DCI14" s="29"/>
      <c r="DCJ14" s="29"/>
      <c r="DCK14" s="29"/>
      <c r="DCL14" s="29"/>
      <c r="DCM14" s="29"/>
      <c r="DCN14" s="29"/>
      <c r="DCO14" s="29"/>
      <c r="DCP14" s="29"/>
      <c r="DCQ14" s="29"/>
      <c r="DCR14" s="29"/>
      <c r="DCS14" s="29"/>
      <c r="DCT14" s="29"/>
      <c r="DCU14" s="29"/>
      <c r="DCV14" s="29"/>
      <c r="DCW14" s="29"/>
      <c r="DCX14" s="29"/>
      <c r="DCY14" s="29"/>
      <c r="DCZ14" s="29"/>
      <c r="DDA14" s="29"/>
      <c r="DDB14" s="29"/>
      <c r="DDC14" s="29"/>
      <c r="DDD14" s="29"/>
      <c r="DDE14" s="29"/>
      <c r="DDF14" s="29"/>
      <c r="DDG14" s="29"/>
      <c r="DDH14" s="29"/>
      <c r="DDI14" s="29"/>
      <c r="DDJ14" s="29"/>
      <c r="DDK14" s="29"/>
      <c r="DDL14" s="29"/>
      <c r="DDM14" s="29"/>
      <c r="DDN14" s="29"/>
      <c r="DDO14" s="29"/>
      <c r="DDP14" s="29"/>
      <c r="DDQ14" s="29"/>
      <c r="DDR14" s="29"/>
      <c r="DDS14" s="29"/>
      <c r="DDT14" s="29"/>
      <c r="DDU14" s="29"/>
      <c r="DDV14" s="29"/>
      <c r="DDW14" s="29"/>
      <c r="DDX14" s="29"/>
      <c r="DDY14" s="29"/>
      <c r="DDZ14" s="29"/>
      <c r="DEA14" s="29"/>
      <c r="DEB14" s="29"/>
      <c r="DEC14" s="29"/>
      <c r="DED14" s="29"/>
      <c r="DEE14" s="29"/>
      <c r="DEF14" s="29"/>
      <c r="DEG14" s="29"/>
      <c r="DEH14" s="29"/>
      <c r="DEI14" s="29"/>
      <c r="DEJ14" s="29"/>
      <c r="DEK14" s="29"/>
      <c r="DEL14" s="29"/>
      <c r="DEM14" s="29"/>
      <c r="DEN14" s="29"/>
      <c r="DEO14" s="29"/>
      <c r="DEP14" s="29"/>
      <c r="DEQ14" s="29"/>
      <c r="DER14" s="29"/>
      <c r="DES14" s="29"/>
      <c r="DET14" s="29"/>
      <c r="DEU14" s="29"/>
      <c r="DEV14" s="29"/>
      <c r="DEW14" s="29"/>
      <c r="DEX14" s="29"/>
      <c r="DEY14" s="29"/>
      <c r="DEZ14" s="29"/>
      <c r="DFA14" s="29"/>
      <c r="DFB14" s="29"/>
      <c r="DFC14" s="29"/>
      <c r="DFD14" s="29"/>
      <c r="DFE14" s="29"/>
      <c r="DFF14" s="29"/>
      <c r="DFG14" s="29"/>
      <c r="DFH14" s="29"/>
      <c r="DFI14" s="29"/>
      <c r="DFJ14" s="29"/>
      <c r="DFK14" s="29"/>
      <c r="DFL14" s="29"/>
      <c r="DFM14" s="29"/>
      <c r="DFN14" s="29"/>
      <c r="DFO14" s="29"/>
      <c r="DFP14" s="29"/>
      <c r="DFQ14" s="29"/>
      <c r="DFR14" s="29"/>
      <c r="DFS14" s="29"/>
      <c r="DFT14" s="29"/>
      <c r="DFU14" s="29"/>
      <c r="DFV14" s="29"/>
      <c r="DFW14" s="29"/>
      <c r="DFX14" s="29"/>
      <c r="DFY14" s="29"/>
      <c r="DFZ14" s="29"/>
      <c r="DGA14" s="29"/>
      <c r="DGB14" s="29"/>
      <c r="DGC14" s="29"/>
      <c r="DGD14" s="29"/>
      <c r="DGE14" s="29"/>
      <c r="DGF14" s="29"/>
      <c r="DGG14" s="29"/>
      <c r="DGH14" s="29"/>
      <c r="DGI14" s="29"/>
      <c r="DGJ14" s="29"/>
      <c r="DGK14" s="29"/>
      <c r="DGL14" s="29"/>
      <c r="DGM14" s="29"/>
      <c r="DGN14" s="29"/>
      <c r="DGO14" s="29"/>
      <c r="DGP14" s="29"/>
      <c r="DGQ14" s="29"/>
      <c r="DGR14" s="29"/>
      <c r="DGS14" s="29"/>
      <c r="DGT14" s="29"/>
      <c r="DGU14" s="29"/>
      <c r="DGV14" s="29"/>
      <c r="DGW14" s="29"/>
      <c r="DGX14" s="29"/>
      <c r="DGY14" s="29"/>
      <c r="DGZ14" s="29"/>
      <c r="DHA14" s="29"/>
      <c r="DHB14" s="29"/>
      <c r="DHC14" s="29"/>
      <c r="DHD14" s="29"/>
      <c r="DHE14" s="29"/>
      <c r="DHF14" s="29"/>
      <c r="DHG14" s="29"/>
      <c r="DHH14" s="29"/>
      <c r="DHI14" s="29"/>
      <c r="DHJ14" s="29"/>
      <c r="DHK14" s="29"/>
      <c r="DHL14" s="29"/>
      <c r="DHM14" s="29"/>
      <c r="DHN14" s="29"/>
      <c r="DHO14" s="29"/>
      <c r="DHP14" s="29"/>
      <c r="DHQ14" s="29"/>
      <c r="DHR14" s="29"/>
      <c r="DHS14" s="29"/>
      <c r="DHT14" s="29"/>
      <c r="DHU14" s="29"/>
      <c r="DHV14" s="29"/>
      <c r="DHW14" s="29"/>
      <c r="DHX14" s="29"/>
      <c r="DHY14" s="29"/>
      <c r="DHZ14" s="29"/>
      <c r="DIA14" s="29"/>
      <c r="DIB14" s="29"/>
      <c r="DIC14" s="29"/>
      <c r="DID14" s="29"/>
      <c r="DIE14" s="29"/>
      <c r="DIF14" s="29"/>
      <c r="DIG14" s="29"/>
      <c r="DIH14" s="29"/>
      <c r="DII14" s="29"/>
      <c r="DIJ14" s="29"/>
      <c r="DIK14" s="29"/>
      <c r="DIL14" s="29"/>
      <c r="DIM14" s="29"/>
      <c r="DIN14" s="29"/>
      <c r="DIO14" s="29"/>
      <c r="DIP14" s="29"/>
      <c r="DIQ14" s="29"/>
      <c r="DIR14" s="29"/>
      <c r="DIS14" s="29"/>
      <c r="DIT14" s="29"/>
      <c r="DIU14" s="29"/>
      <c r="DIV14" s="29"/>
      <c r="DIW14" s="29"/>
      <c r="DIX14" s="29"/>
      <c r="DIY14" s="29"/>
      <c r="DIZ14" s="29"/>
      <c r="DJA14" s="29"/>
      <c r="DJB14" s="29"/>
      <c r="DJC14" s="29"/>
      <c r="DJD14" s="29"/>
      <c r="DJE14" s="29"/>
      <c r="DJF14" s="29"/>
      <c r="DJG14" s="29"/>
      <c r="DJH14" s="29"/>
      <c r="DJI14" s="29"/>
      <c r="DJJ14" s="29"/>
      <c r="DJK14" s="29"/>
      <c r="DJL14" s="29"/>
      <c r="DJM14" s="29"/>
      <c r="DJN14" s="29"/>
      <c r="DJO14" s="29"/>
      <c r="DJP14" s="29"/>
      <c r="DJQ14" s="29"/>
      <c r="DJR14" s="29"/>
      <c r="DJS14" s="29"/>
      <c r="DJT14" s="29"/>
      <c r="DJU14" s="29"/>
      <c r="DJV14" s="29"/>
      <c r="DJW14" s="29"/>
      <c r="DJX14" s="29"/>
      <c r="DJY14" s="29"/>
      <c r="DJZ14" s="29"/>
      <c r="DKA14" s="29"/>
      <c r="DKB14" s="29"/>
      <c r="DKC14" s="29"/>
      <c r="DKD14" s="29"/>
      <c r="DKE14" s="29"/>
      <c r="DKF14" s="29"/>
      <c r="DKG14" s="29"/>
      <c r="DKH14" s="29"/>
      <c r="DKI14" s="29"/>
      <c r="DKJ14" s="29"/>
      <c r="DKK14" s="29"/>
      <c r="DKL14" s="29"/>
      <c r="DKM14" s="29"/>
      <c r="DKN14" s="29"/>
      <c r="DKO14" s="29"/>
      <c r="DKP14" s="29"/>
      <c r="DKQ14" s="29"/>
      <c r="DKR14" s="29"/>
      <c r="DKS14" s="29"/>
      <c r="DKT14" s="29"/>
      <c r="DKU14" s="29"/>
      <c r="DKV14" s="29"/>
      <c r="DKW14" s="29"/>
      <c r="DKX14" s="29"/>
      <c r="DKY14" s="29"/>
      <c r="DKZ14" s="29"/>
      <c r="DLA14" s="29"/>
      <c r="DLB14" s="29"/>
      <c r="DLC14" s="29"/>
      <c r="DLD14" s="29"/>
      <c r="DLE14" s="29"/>
      <c r="DLF14" s="29"/>
      <c r="DLG14" s="29"/>
      <c r="DLH14" s="29"/>
      <c r="DLI14" s="29"/>
      <c r="DLJ14" s="29"/>
      <c r="DLK14" s="29"/>
      <c r="DLL14" s="29"/>
      <c r="DLM14" s="29"/>
      <c r="DLN14" s="29"/>
      <c r="DLO14" s="29"/>
      <c r="DLP14" s="29"/>
      <c r="DLQ14" s="29"/>
      <c r="DLR14" s="29"/>
      <c r="DLS14" s="29"/>
      <c r="DLT14" s="29"/>
      <c r="DLU14" s="29"/>
      <c r="DLV14" s="29"/>
      <c r="DLW14" s="29"/>
      <c r="DLX14" s="29"/>
      <c r="DLY14" s="29"/>
      <c r="DLZ14" s="29"/>
      <c r="DMA14" s="29"/>
      <c r="DMB14" s="29"/>
      <c r="DMC14" s="29"/>
      <c r="DMD14" s="29"/>
      <c r="DME14" s="29"/>
      <c r="DMF14" s="29"/>
      <c r="DMG14" s="29"/>
      <c r="DMH14" s="29"/>
      <c r="DMI14" s="29"/>
      <c r="DMJ14" s="29"/>
      <c r="DMK14" s="29"/>
      <c r="DML14" s="29"/>
      <c r="DMM14" s="29"/>
      <c r="DMN14" s="29"/>
      <c r="DMO14" s="29"/>
      <c r="DMP14" s="29"/>
      <c r="DMQ14" s="29"/>
      <c r="DMR14" s="29"/>
      <c r="DMS14" s="29"/>
      <c r="DMT14" s="29"/>
      <c r="DMU14" s="29"/>
      <c r="DMV14" s="29"/>
      <c r="DMW14" s="29"/>
      <c r="DMX14" s="29"/>
      <c r="DMY14" s="29"/>
      <c r="DMZ14" s="29"/>
      <c r="DNA14" s="29"/>
      <c r="DNB14" s="29"/>
      <c r="DNC14" s="29"/>
      <c r="DND14" s="29"/>
      <c r="DNE14" s="29"/>
      <c r="DNF14" s="29"/>
      <c r="DNG14" s="29"/>
      <c r="DNH14" s="29"/>
      <c r="DNI14" s="29"/>
      <c r="DNJ14" s="29"/>
      <c r="DNK14" s="29"/>
      <c r="DNL14" s="29"/>
      <c r="DNM14" s="29"/>
      <c r="DNN14" s="29"/>
      <c r="DNO14" s="29"/>
      <c r="DNP14" s="29"/>
      <c r="DNQ14" s="29"/>
      <c r="DNR14" s="29"/>
      <c r="DNS14" s="29"/>
      <c r="DNT14" s="29"/>
      <c r="DNU14" s="29"/>
      <c r="DNV14" s="29"/>
      <c r="DNW14" s="29"/>
      <c r="DNX14" s="29"/>
      <c r="DNY14" s="29"/>
      <c r="DNZ14" s="29"/>
      <c r="DOA14" s="29"/>
      <c r="DOB14" s="29"/>
      <c r="DOC14" s="29"/>
      <c r="DOD14" s="29"/>
      <c r="DOE14" s="29"/>
      <c r="DOF14" s="29"/>
      <c r="DOG14" s="29"/>
      <c r="DOH14" s="29"/>
      <c r="DOI14" s="29"/>
      <c r="DOJ14" s="29"/>
      <c r="DOK14" s="29"/>
      <c r="DOL14" s="29"/>
      <c r="DOM14" s="29"/>
      <c r="DON14" s="29"/>
      <c r="DOO14" s="29"/>
      <c r="DOP14" s="29"/>
      <c r="DOQ14" s="29"/>
      <c r="DOR14" s="29"/>
      <c r="DOS14" s="29"/>
      <c r="DOT14" s="29"/>
      <c r="DOU14" s="29"/>
      <c r="DOV14" s="29"/>
      <c r="DOW14" s="29"/>
      <c r="DOX14" s="29"/>
      <c r="DOY14" s="29"/>
      <c r="DOZ14" s="29"/>
      <c r="DPA14" s="29"/>
      <c r="DPB14" s="29"/>
      <c r="DPC14" s="29"/>
      <c r="DPD14" s="29"/>
      <c r="DPE14" s="29"/>
      <c r="DPF14" s="29"/>
      <c r="DPG14" s="29"/>
      <c r="DPH14" s="29"/>
      <c r="DPI14" s="29"/>
      <c r="DPJ14" s="29"/>
      <c r="DPK14" s="29"/>
      <c r="DPL14" s="29"/>
      <c r="DPM14" s="29"/>
      <c r="DPN14" s="29"/>
      <c r="DPO14" s="29"/>
      <c r="DPP14" s="29"/>
      <c r="DPQ14" s="29"/>
      <c r="DPR14" s="29"/>
      <c r="DPS14" s="29"/>
      <c r="DPT14" s="29"/>
      <c r="DPU14" s="29"/>
      <c r="DPV14" s="29"/>
      <c r="DPW14" s="29"/>
      <c r="DPX14" s="29"/>
      <c r="DPY14" s="29"/>
      <c r="DPZ14" s="29"/>
      <c r="DQA14" s="29"/>
      <c r="DQB14" s="29"/>
      <c r="DQC14" s="29"/>
      <c r="DQD14" s="29"/>
      <c r="DQE14" s="29"/>
      <c r="DQF14" s="29"/>
      <c r="DQG14" s="29"/>
      <c r="DQH14" s="29"/>
      <c r="DQI14" s="29"/>
      <c r="DQJ14" s="29"/>
      <c r="DQK14" s="29"/>
      <c r="DQL14" s="29"/>
      <c r="DQM14" s="29"/>
      <c r="DQN14" s="29"/>
      <c r="DQO14" s="29"/>
      <c r="DQP14" s="29"/>
      <c r="DQQ14" s="29"/>
      <c r="DQR14" s="29"/>
      <c r="DQS14" s="29"/>
      <c r="DQT14" s="29"/>
      <c r="DQU14" s="29"/>
      <c r="DQV14" s="29"/>
      <c r="DQW14" s="29"/>
      <c r="DQX14" s="29"/>
      <c r="DQY14" s="29"/>
      <c r="DQZ14" s="29"/>
      <c r="DRA14" s="29"/>
      <c r="DRB14" s="29"/>
      <c r="DRC14" s="29"/>
      <c r="DRD14" s="29"/>
      <c r="DRE14" s="29"/>
      <c r="DRF14" s="29"/>
      <c r="DRG14" s="29"/>
      <c r="DRH14" s="29"/>
      <c r="DRI14" s="29"/>
      <c r="DRJ14" s="29"/>
      <c r="DRK14" s="29"/>
      <c r="DRL14" s="29"/>
      <c r="DRM14" s="29"/>
      <c r="DRN14" s="29"/>
      <c r="DRO14" s="29"/>
      <c r="DRP14" s="29"/>
      <c r="DRQ14" s="29"/>
      <c r="DRR14" s="29"/>
      <c r="DRS14" s="29"/>
      <c r="DRT14" s="29"/>
      <c r="DRU14" s="29"/>
      <c r="DRV14" s="29"/>
      <c r="DRW14" s="29"/>
      <c r="DRX14" s="29"/>
      <c r="DRY14" s="29"/>
      <c r="DRZ14" s="29"/>
      <c r="DSA14" s="29"/>
      <c r="DSB14" s="29"/>
      <c r="DSC14" s="29"/>
      <c r="DSD14" s="29"/>
      <c r="DSE14" s="29"/>
      <c r="DSF14" s="29"/>
      <c r="DSG14" s="29"/>
      <c r="DSH14" s="29"/>
      <c r="DSI14" s="29"/>
      <c r="DSJ14" s="29"/>
      <c r="DSK14" s="29"/>
      <c r="DSL14" s="29"/>
      <c r="DSM14" s="29"/>
      <c r="DSN14" s="29"/>
      <c r="DSO14" s="29"/>
      <c r="DSP14" s="29"/>
      <c r="DSQ14" s="29"/>
      <c r="DSR14" s="29"/>
      <c r="DSS14" s="29"/>
      <c r="DST14" s="29"/>
      <c r="DSU14" s="29"/>
      <c r="DSV14" s="29"/>
      <c r="DSW14" s="29"/>
      <c r="DSX14" s="29"/>
      <c r="DSY14" s="29"/>
      <c r="DSZ14" s="29"/>
      <c r="DTA14" s="29"/>
      <c r="DTB14" s="29"/>
      <c r="DTC14" s="29"/>
      <c r="DTD14" s="29"/>
      <c r="DTE14" s="29"/>
      <c r="DTF14" s="29"/>
      <c r="DTG14" s="29"/>
      <c r="DTH14" s="29"/>
      <c r="DTI14" s="29"/>
      <c r="DTJ14" s="29"/>
      <c r="DTK14" s="29"/>
      <c r="DTL14" s="29"/>
      <c r="DTM14" s="29"/>
      <c r="DTN14" s="29"/>
      <c r="DTO14" s="29"/>
      <c r="DTP14" s="29"/>
      <c r="DTQ14" s="29"/>
      <c r="DTR14" s="29"/>
      <c r="DTS14" s="29"/>
      <c r="DTT14" s="29"/>
      <c r="DTU14" s="29"/>
      <c r="DTV14" s="29"/>
      <c r="DTW14" s="29"/>
      <c r="DTX14" s="29"/>
      <c r="DTY14" s="29"/>
      <c r="DTZ14" s="29"/>
      <c r="DUA14" s="29"/>
      <c r="DUB14" s="29"/>
      <c r="DUC14" s="29"/>
      <c r="DUD14" s="29"/>
      <c r="DUE14" s="29"/>
      <c r="DUF14" s="29"/>
      <c r="DUG14" s="29"/>
      <c r="DUH14" s="29"/>
      <c r="DUI14" s="29"/>
      <c r="DUJ14" s="29"/>
      <c r="DUK14" s="29"/>
      <c r="DUL14" s="29"/>
      <c r="DUM14" s="29"/>
      <c r="DUN14" s="29"/>
      <c r="DUO14" s="29"/>
      <c r="DUP14" s="29"/>
      <c r="DUQ14" s="29"/>
      <c r="DUR14" s="29"/>
      <c r="DUS14" s="29"/>
      <c r="DUT14" s="29"/>
      <c r="DUU14" s="29"/>
      <c r="DUV14" s="29"/>
      <c r="DUW14" s="29"/>
      <c r="DUX14" s="29"/>
      <c r="DUY14" s="29"/>
      <c r="DUZ14" s="29"/>
      <c r="DVA14" s="29"/>
      <c r="DVB14" s="29"/>
      <c r="DVC14" s="29"/>
      <c r="DVD14" s="29"/>
      <c r="DVE14" s="29"/>
      <c r="DVF14" s="29"/>
      <c r="DVG14" s="29"/>
      <c r="DVH14" s="29"/>
      <c r="DVI14" s="29"/>
      <c r="DVJ14" s="29"/>
      <c r="DVK14" s="29"/>
      <c r="DVL14" s="29"/>
      <c r="DVM14" s="29"/>
      <c r="DVN14" s="29"/>
      <c r="DVO14" s="29"/>
      <c r="DVP14" s="29"/>
      <c r="DVQ14" s="29"/>
      <c r="DVR14" s="29"/>
      <c r="DVS14" s="29"/>
      <c r="DVT14" s="29"/>
      <c r="DVU14" s="29"/>
      <c r="DVV14" s="29"/>
      <c r="DVW14" s="29"/>
      <c r="DVX14" s="29"/>
      <c r="DVY14" s="29"/>
      <c r="DVZ14" s="29"/>
      <c r="DWA14" s="29"/>
      <c r="DWB14" s="29"/>
      <c r="DWC14" s="29"/>
      <c r="DWD14" s="29"/>
      <c r="DWE14" s="29"/>
      <c r="DWF14" s="29"/>
      <c r="DWG14" s="29"/>
      <c r="DWH14" s="29"/>
      <c r="DWI14" s="29"/>
      <c r="DWJ14" s="29"/>
      <c r="DWK14" s="29"/>
      <c r="DWL14" s="29"/>
      <c r="DWM14" s="29"/>
      <c r="DWN14" s="29"/>
      <c r="DWO14" s="29"/>
      <c r="DWP14" s="29"/>
      <c r="DWQ14" s="29"/>
      <c r="DWR14" s="29"/>
      <c r="DWS14" s="29"/>
      <c r="DWT14" s="29"/>
      <c r="DWU14" s="29"/>
      <c r="DWV14" s="29"/>
      <c r="DWW14" s="29"/>
      <c r="DWX14" s="29"/>
      <c r="DWY14" s="29"/>
      <c r="DWZ14" s="29"/>
      <c r="DXA14" s="29"/>
      <c r="DXB14" s="29"/>
      <c r="DXC14" s="29"/>
      <c r="DXD14" s="29"/>
      <c r="DXE14" s="29"/>
      <c r="DXF14" s="29"/>
      <c r="DXG14" s="29"/>
      <c r="DXH14" s="29"/>
      <c r="DXI14" s="29"/>
      <c r="DXJ14" s="29"/>
      <c r="DXK14" s="29"/>
      <c r="DXL14" s="29"/>
      <c r="DXM14" s="29"/>
      <c r="DXN14" s="29"/>
      <c r="DXO14" s="29"/>
      <c r="DXP14" s="29"/>
      <c r="DXQ14" s="29"/>
      <c r="DXR14" s="29"/>
      <c r="DXS14" s="29"/>
      <c r="DXT14" s="29"/>
      <c r="DXU14" s="29"/>
      <c r="DXV14" s="29"/>
      <c r="DXW14" s="29"/>
      <c r="DXX14" s="29"/>
      <c r="DXY14" s="29"/>
      <c r="DXZ14" s="29"/>
      <c r="DYA14" s="29"/>
      <c r="DYB14" s="29"/>
      <c r="DYC14" s="29"/>
      <c r="DYD14" s="29"/>
      <c r="DYE14" s="29"/>
      <c r="DYF14" s="29"/>
      <c r="DYG14" s="29"/>
      <c r="DYH14" s="29"/>
      <c r="DYI14" s="29"/>
      <c r="DYJ14" s="29"/>
      <c r="DYK14" s="29"/>
      <c r="DYL14" s="29"/>
      <c r="DYM14" s="29"/>
      <c r="DYN14" s="29"/>
      <c r="DYO14" s="29"/>
      <c r="DYP14" s="29"/>
      <c r="DYQ14" s="29"/>
      <c r="DYR14" s="29"/>
      <c r="DYS14" s="29"/>
      <c r="DYT14" s="29"/>
      <c r="DYU14" s="29"/>
      <c r="DYV14" s="29"/>
      <c r="DYW14" s="29"/>
      <c r="DYX14" s="29"/>
      <c r="DYY14" s="29"/>
      <c r="DYZ14" s="29"/>
      <c r="DZA14" s="29"/>
      <c r="DZB14" s="29"/>
      <c r="DZC14" s="29"/>
      <c r="DZD14" s="29"/>
      <c r="DZE14" s="29"/>
      <c r="DZF14" s="29"/>
      <c r="DZG14" s="29"/>
      <c r="DZH14" s="29"/>
      <c r="DZI14" s="29"/>
      <c r="DZJ14" s="29"/>
      <c r="DZK14" s="29"/>
      <c r="DZL14" s="29"/>
      <c r="DZM14" s="29"/>
      <c r="DZN14" s="29"/>
      <c r="DZO14" s="29"/>
      <c r="DZP14" s="29"/>
      <c r="DZQ14" s="29"/>
      <c r="DZR14" s="29"/>
      <c r="DZS14" s="29"/>
      <c r="DZT14" s="29"/>
      <c r="DZU14" s="29"/>
      <c r="DZV14" s="29"/>
      <c r="DZW14" s="29"/>
      <c r="DZX14" s="29"/>
      <c r="DZY14" s="29"/>
      <c r="DZZ14" s="29"/>
      <c r="EAA14" s="29"/>
      <c r="EAB14" s="29"/>
      <c r="EAC14" s="29"/>
      <c r="EAD14" s="29"/>
      <c r="EAE14" s="29"/>
      <c r="EAF14" s="29"/>
      <c r="EAG14" s="29"/>
      <c r="EAH14" s="29"/>
      <c r="EAI14" s="29"/>
      <c r="EAJ14" s="29"/>
      <c r="EAK14" s="29"/>
      <c r="EAL14" s="29"/>
      <c r="EAM14" s="29"/>
      <c r="EAN14" s="29"/>
      <c r="EAO14" s="29"/>
      <c r="EAP14" s="29"/>
      <c r="EAQ14" s="29"/>
      <c r="EAR14" s="29"/>
      <c r="EAS14" s="29"/>
      <c r="EAT14" s="29"/>
      <c r="EAU14" s="29"/>
      <c r="EAV14" s="29"/>
      <c r="EAW14" s="29"/>
      <c r="EAX14" s="29"/>
      <c r="EAY14" s="29"/>
      <c r="EAZ14" s="29"/>
      <c r="EBA14" s="29"/>
      <c r="EBB14" s="29"/>
      <c r="EBC14" s="29"/>
      <c r="EBD14" s="29"/>
      <c r="EBE14" s="29"/>
      <c r="EBF14" s="29"/>
      <c r="EBG14" s="29"/>
      <c r="EBH14" s="29"/>
      <c r="EBI14" s="29"/>
      <c r="EBJ14" s="29"/>
      <c r="EBK14" s="29"/>
      <c r="EBL14" s="29"/>
      <c r="EBM14" s="29"/>
      <c r="EBN14" s="29"/>
      <c r="EBO14" s="29"/>
      <c r="EBP14" s="29"/>
      <c r="EBQ14" s="29"/>
      <c r="EBR14" s="29"/>
      <c r="EBS14" s="29"/>
      <c r="EBT14" s="29"/>
      <c r="EBU14" s="29"/>
      <c r="EBV14" s="29"/>
      <c r="EBW14" s="29"/>
      <c r="EBX14" s="29"/>
      <c r="EBY14" s="29"/>
      <c r="EBZ14" s="29"/>
      <c r="ECA14" s="29"/>
      <c r="ECB14" s="29"/>
      <c r="ECC14" s="29"/>
      <c r="ECD14" s="29"/>
      <c r="ECE14" s="29"/>
      <c r="ECF14" s="29"/>
      <c r="ECG14" s="29"/>
      <c r="ECH14" s="29"/>
      <c r="ECI14" s="29"/>
      <c r="ECJ14" s="29"/>
      <c r="ECK14" s="29"/>
      <c r="ECL14" s="29"/>
      <c r="ECM14" s="29"/>
      <c r="ECN14" s="29"/>
      <c r="ECO14" s="29"/>
      <c r="ECP14" s="29"/>
      <c r="ECQ14" s="29"/>
      <c r="ECR14" s="29"/>
      <c r="ECS14" s="29"/>
      <c r="ECT14" s="29"/>
      <c r="ECU14" s="29"/>
      <c r="ECV14" s="29"/>
      <c r="ECW14" s="29"/>
      <c r="ECX14" s="29"/>
      <c r="ECY14" s="29"/>
      <c r="ECZ14" s="29"/>
      <c r="EDA14" s="29"/>
      <c r="EDB14" s="29"/>
      <c r="EDC14" s="29"/>
      <c r="EDD14" s="29"/>
      <c r="EDE14" s="29"/>
      <c r="EDF14" s="29"/>
      <c r="EDG14" s="29"/>
      <c r="EDH14" s="29"/>
      <c r="EDI14" s="29"/>
      <c r="EDJ14" s="29"/>
      <c r="EDK14" s="29"/>
      <c r="EDL14" s="29"/>
      <c r="EDM14" s="29"/>
      <c r="EDN14" s="29"/>
      <c r="EDO14" s="29"/>
      <c r="EDP14" s="29"/>
      <c r="EDQ14" s="29"/>
      <c r="EDR14" s="29"/>
      <c r="EDS14" s="29"/>
      <c r="EDT14" s="29"/>
      <c r="EDU14" s="29"/>
      <c r="EDV14" s="29"/>
      <c r="EDW14" s="29"/>
      <c r="EDX14" s="29"/>
      <c r="EDY14" s="29"/>
      <c r="EDZ14" s="29"/>
      <c r="EEA14" s="29"/>
      <c r="EEB14" s="29"/>
      <c r="EEC14" s="29"/>
      <c r="EED14" s="29"/>
      <c r="EEE14" s="29"/>
      <c r="EEF14" s="29"/>
      <c r="EEG14" s="29"/>
      <c r="EEH14" s="29"/>
      <c r="EEI14" s="29"/>
      <c r="EEJ14" s="29"/>
      <c r="EEK14" s="29"/>
      <c r="EEL14" s="29"/>
      <c r="EEM14" s="29"/>
      <c r="EEN14" s="29"/>
      <c r="EEO14" s="29"/>
      <c r="EEP14" s="29"/>
      <c r="EEQ14" s="29"/>
      <c r="EER14" s="29"/>
      <c r="EES14" s="29"/>
      <c r="EET14" s="29"/>
      <c r="EEU14" s="29"/>
      <c r="EEV14" s="29"/>
      <c r="EEW14" s="29"/>
      <c r="EEX14" s="29"/>
      <c r="EEY14" s="29"/>
      <c r="EEZ14" s="29"/>
      <c r="EFA14" s="29"/>
      <c r="EFB14" s="29"/>
      <c r="EFC14" s="29"/>
      <c r="EFD14" s="29"/>
      <c r="EFE14" s="29"/>
      <c r="EFF14" s="29"/>
      <c r="EFG14" s="29"/>
      <c r="EFH14" s="29"/>
      <c r="EFI14" s="29"/>
      <c r="EFJ14" s="29"/>
      <c r="EFK14" s="29"/>
      <c r="EFL14" s="29"/>
      <c r="EFM14" s="29"/>
      <c r="EFN14" s="29"/>
      <c r="EFO14" s="29"/>
      <c r="EFP14" s="29"/>
      <c r="EFQ14" s="29"/>
      <c r="EFR14" s="29"/>
      <c r="EFS14" s="29"/>
      <c r="EFT14" s="29"/>
      <c r="EFU14" s="29"/>
      <c r="EFV14" s="29"/>
      <c r="EFW14" s="29"/>
      <c r="EFX14" s="29"/>
      <c r="EFY14" s="29"/>
      <c r="EFZ14" s="29"/>
      <c r="EGA14" s="29"/>
      <c r="EGB14" s="29"/>
      <c r="EGC14" s="29"/>
      <c r="EGD14" s="29"/>
      <c r="EGE14" s="29"/>
      <c r="EGF14" s="29"/>
      <c r="EGG14" s="29"/>
      <c r="EGH14" s="29"/>
      <c r="EGI14" s="29"/>
      <c r="EGJ14" s="29"/>
      <c r="EGK14" s="29"/>
      <c r="EGL14" s="29"/>
      <c r="EGM14" s="29"/>
      <c r="EGN14" s="29"/>
      <c r="EGO14" s="29"/>
      <c r="EGP14" s="29"/>
      <c r="EGQ14" s="29"/>
      <c r="EGR14" s="29"/>
      <c r="EGS14" s="29"/>
      <c r="EGT14" s="29"/>
      <c r="EGU14" s="29"/>
      <c r="EGV14" s="29"/>
      <c r="EGW14" s="29"/>
      <c r="EGX14" s="29"/>
      <c r="EGY14" s="29"/>
      <c r="EGZ14" s="29"/>
      <c r="EHA14" s="29"/>
      <c r="EHB14" s="29"/>
      <c r="EHC14" s="29"/>
      <c r="EHD14" s="29"/>
      <c r="EHE14" s="29"/>
      <c r="EHF14" s="29"/>
      <c r="EHG14" s="29"/>
      <c r="EHH14" s="29"/>
      <c r="EHI14" s="29"/>
      <c r="EHJ14" s="29"/>
      <c r="EHK14" s="29"/>
      <c r="EHL14" s="29"/>
      <c r="EHM14" s="29"/>
      <c r="EHN14" s="29"/>
      <c r="EHO14" s="29"/>
      <c r="EHP14" s="29"/>
      <c r="EHQ14" s="29"/>
      <c r="EHR14" s="29"/>
      <c r="EHS14" s="29"/>
      <c r="EHT14" s="29"/>
      <c r="EHU14" s="29"/>
      <c r="EHV14" s="29"/>
      <c r="EHW14" s="29"/>
      <c r="EHX14" s="29"/>
      <c r="EHY14" s="29"/>
      <c r="EHZ14" s="29"/>
      <c r="EIA14" s="29"/>
      <c r="EIB14" s="29"/>
      <c r="EIC14" s="29"/>
      <c r="EID14" s="29"/>
      <c r="EIE14" s="29"/>
      <c r="EIF14" s="29"/>
      <c r="EIG14" s="29"/>
      <c r="EIH14" s="29"/>
      <c r="EII14" s="29"/>
      <c r="EIJ14" s="29"/>
      <c r="EIK14" s="29"/>
      <c r="EIL14" s="29"/>
      <c r="EIM14" s="29"/>
      <c r="EIN14" s="29"/>
      <c r="EIO14" s="29"/>
      <c r="EIP14" s="29"/>
      <c r="EIQ14" s="29"/>
      <c r="EIR14" s="29"/>
      <c r="EIS14" s="29"/>
      <c r="EIT14" s="29"/>
      <c r="EIU14" s="29"/>
      <c r="EIV14" s="29"/>
      <c r="EIW14" s="29"/>
      <c r="EIX14" s="29"/>
      <c r="EIY14" s="29"/>
      <c r="EIZ14" s="29"/>
      <c r="EJA14" s="29"/>
      <c r="EJB14" s="29"/>
      <c r="EJC14" s="29"/>
      <c r="EJD14" s="29"/>
      <c r="EJE14" s="29"/>
      <c r="EJF14" s="29"/>
      <c r="EJG14" s="29"/>
      <c r="EJH14" s="29"/>
      <c r="EJI14" s="29"/>
      <c r="EJJ14" s="29"/>
      <c r="EJK14" s="29"/>
      <c r="EJL14" s="29"/>
      <c r="EJM14" s="29"/>
      <c r="EJN14" s="29"/>
      <c r="EJO14" s="29"/>
      <c r="EJP14" s="29"/>
      <c r="EJQ14" s="29"/>
      <c r="EJR14" s="29"/>
      <c r="EJS14" s="29"/>
      <c r="EJT14" s="29"/>
      <c r="EJU14" s="29"/>
      <c r="EJV14" s="29"/>
      <c r="EJW14" s="29"/>
      <c r="EJX14" s="29"/>
      <c r="EJY14" s="29"/>
      <c r="EJZ14" s="29"/>
      <c r="EKA14" s="29"/>
      <c r="EKB14" s="29"/>
      <c r="EKC14" s="29"/>
      <c r="EKD14" s="29"/>
      <c r="EKE14" s="29"/>
      <c r="EKF14" s="29"/>
      <c r="EKG14" s="29"/>
      <c r="EKH14" s="29"/>
      <c r="EKI14" s="29"/>
      <c r="EKJ14" s="29"/>
      <c r="EKK14" s="29"/>
      <c r="EKL14" s="29"/>
      <c r="EKM14" s="29"/>
      <c r="EKN14" s="29"/>
      <c r="EKO14" s="29"/>
      <c r="EKP14" s="29"/>
      <c r="EKQ14" s="29"/>
      <c r="EKR14" s="29"/>
      <c r="EKS14" s="29"/>
      <c r="EKT14" s="29"/>
      <c r="EKU14" s="29"/>
      <c r="EKV14" s="29"/>
      <c r="EKW14" s="29"/>
      <c r="EKX14" s="29"/>
      <c r="EKY14" s="29"/>
      <c r="EKZ14" s="29"/>
      <c r="ELA14" s="29"/>
      <c r="ELB14" s="29"/>
      <c r="ELC14" s="29"/>
      <c r="ELD14" s="29"/>
      <c r="ELE14" s="29"/>
      <c r="ELF14" s="29"/>
      <c r="ELG14" s="29"/>
      <c r="ELH14" s="29"/>
      <c r="ELI14" s="29"/>
      <c r="ELJ14" s="29"/>
      <c r="ELK14" s="29"/>
      <c r="ELL14" s="29"/>
      <c r="ELM14" s="29"/>
      <c r="ELN14" s="29"/>
      <c r="ELO14" s="29"/>
      <c r="ELP14" s="29"/>
      <c r="ELQ14" s="29"/>
      <c r="ELR14" s="29"/>
      <c r="ELS14" s="29"/>
      <c r="ELT14" s="29"/>
      <c r="ELU14" s="29"/>
      <c r="ELV14" s="29"/>
      <c r="ELW14" s="29"/>
      <c r="ELX14" s="29"/>
      <c r="ELY14" s="29"/>
      <c r="ELZ14" s="29"/>
      <c r="EMA14" s="29"/>
      <c r="EMB14" s="29"/>
      <c r="EMC14" s="29"/>
      <c r="EMD14" s="29"/>
      <c r="EME14" s="29"/>
      <c r="EMF14" s="29"/>
      <c r="EMG14" s="29"/>
      <c r="EMH14" s="29"/>
      <c r="EMI14" s="29"/>
      <c r="EMJ14" s="29"/>
      <c r="EMK14" s="29"/>
      <c r="EML14" s="29"/>
      <c r="EMM14" s="29"/>
      <c r="EMN14" s="29"/>
      <c r="EMO14" s="29"/>
      <c r="EMP14" s="29"/>
      <c r="EMQ14" s="29"/>
      <c r="EMR14" s="29"/>
      <c r="EMS14" s="29"/>
      <c r="EMT14" s="29"/>
      <c r="EMU14" s="29"/>
      <c r="EMV14" s="29"/>
      <c r="EMW14" s="29"/>
      <c r="EMX14" s="29"/>
      <c r="EMY14" s="29"/>
      <c r="EMZ14" s="29"/>
      <c r="ENA14" s="29"/>
      <c r="ENB14" s="29"/>
      <c r="ENC14" s="29"/>
      <c r="END14" s="29"/>
      <c r="ENE14" s="29"/>
      <c r="ENF14" s="29"/>
      <c r="ENG14" s="29"/>
      <c r="ENH14" s="29"/>
      <c r="ENI14" s="29"/>
      <c r="ENJ14" s="29"/>
      <c r="ENK14" s="29"/>
      <c r="ENL14" s="29"/>
      <c r="ENM14" s="29"/>
      <c r="ENN14" s="29"/>
      <c r="ENO14" s="29"/>
      <c r="ENP14" s="29"/>
      <c r="ENQ14" s="29"/>
      <c r="ENR14" s="29"/>
      <c r="ENS14" s="29"/>
      <c r="ENT14" s="29"/>
      <c r="ENU14" s="29"/>
      <c r="ENV14" s="29"/>
      <c r="ENW14" s="29"/>
      <c r="ENX14" s="29"/>
      <c r="ENY14" s="29"/>
      <c r="ENZ14" s="29"/>
      <c r="EOA14" s="29"/>
      <c r="EOB14" s="29"/>
      <c r="EOC14" s="29"/>
      <c r="EOD14" s="29"/>
      <c r="EOE14" s="29"/>
      <c r="EOF14" s="29"/>
      <c r="EOG14" s="29"/>
      <c r="EOH14" s="29"/>
      <c r="EOI14" s="29"/>
      <c r="EOJ14" s="29"/>
      <c r="EOK14" s="29"/>
      <c r="EOL14" s="29"/>
      <c r="EOM14" s="29"/>
      <c r="EON14" s="29"/>
      <c r="EOO14" s="29"/>
      <c r="EOP14" s="29"/>
      <c r="EOQ14" s="29"/>
      <c r="EOR14" s="29"/>
      <c r="EOS14" s="29"/>
      <c r="EOT14" s="29"/>
      <c r="EOU14" s="29"/>
      <c r="EOV14" s="29"/>
      <c r="EOW14" s="29"/>
      <c r="EOX14" s="29"/>
      <c r="EOY14" s="29"/>
      <c r="EOZ14" s="29"/>
      <c r="EPA14" s="29"/>
      <c r="EPB14" s="29"/>
      <c r="EPC14" s="29"/>
      <c r="EPD14" s="29"/>
      <c r="EPE14" s="29"/>
      <c r="EPF14" s="29"/>
      <c r="EPG14" s="29"/>
      <c r="EPH14" s="29"/>
      <c r="EPI14" s="29"/>
      <c r="EPJ14" s="29"/>
      <c r="EPK14" s="29"/>
      <c r="EPL14" s="29"/>
      <c r="EPM14" s="29"/>
      <c r="EPN14" s="29"/>
      <c r="EPO14" s="29"/>
      <c r="EPP14" s="29"/>
      <c r="EPQ14" s="29"/>
      <c r="EPR14" s="29"/>
      <c r="EPS14" s="29"/>
      <c r="EPT14" s="29"/>
      <c r="EPU14" s="29"/>
      <c r="EPV14" s="29"/>
      <c r="EPW14" s="29"/>
      <c r="EPX14" s="29"/>
      <c r="EPY14" s="29"/>
      <c r="EPZ14" s="29"/>
      <c r="EQA14" s="29"/>
      <c r="EQB14" s="29"/>
      <c r="EQC14" s="29"/>
      <c r="EQD14" s="29"/>
      <c r="EQE14" s="29"/>
      <c r="EQF14" s="29"/>
      <c r="EQG14" s="29"/>
      <c r="EQH14" s="29"/>
      <c r="EQI14" s="29"/>
      <c r="EQJ14" s="29"/>
      <c r="EQK14" s="29"/>
      <c r="EQL14" s="29"/>
      <c r="EQM14" s="29"/>
      <c r="EQN14" s="29"/>
      <c r="EQO14" s="29"/>
      <c r="EQP14" s="29"/>
      <c r="EQQ14" s="29"/>
      <c r="EQR14" s="29"/>
      <c r="EQS14" s="29"/>
      <c r="EQT14" s="29"/>
      <c r="EQU14" s="29"/>
      <c r="EQV14" s="29"/>
      <c r="EQW14" s="29"/>
      <c r="EQX14" s="29"/>
      <c r="EQY14" s="29"/>
      <c r="EQZ14" s="29"/>
      <c r="ERA14" s="29"/>
      <c r="ERB14" s="29"/>
      <c r="ERC14" s="29"/>
      <c r="ERD14" s="29"/>
      <c r="ERE14" s="29"/>
      <c r="ERF14" s="29"/>
      <c r="ERG14" s="29"/>
      <c r="ERH14" s="29"/>
      <c r="ERI14" s="29"/>
      <c r="ERJ14" s="29"/>
      <c r="ERK14" s="29"/>
      <c r="ERL14" s="29"/>
      <c r="ERM14" s="29"/>
      <c r="ERN14" s="29"/>
      <c r="ERO14" s="29"/>
      <c r="ERP14" s="29"/>
      <c r="ERQ14" s="29"/>
      <c r="ERR14" s="29"/>
      <c r="ERS14" s="29"/>
      <c r="ERT14" s="29"/>
      <c r="ERU14" s="29"/>
      <c r="ERV14" s="29"/>
      <c r="ERW14" s="29"/>
      <c r="ERX14" s="29"/>
      <c r="ERY14" s="29"/>
      <c r="ERZ14" s="29"/>
      <c r="ESA14" s="29"/>
      <c r="ESB14" s="29"/>
      <c r="ESC14" s="29"/>
      <c r="ESD14" s="29"/>
      <c r="ESE14" s="29"/>
      <c r="ESF14" s="29"/>
      <c r="ESG14" s="29"/>
      <c r="ESH14" s="29"/>
      <c r="ESI14" s="29"/>
      <c r="ESJ14" s="29"/>
      <c r="ESK14" s="29"/>
      <c r="ESL14" s="29"/>
      <c r="ESM14" s="29"/>
      <c r="ESN14" s="29"/>
      <c r="ESO14" s="29"/>
      <c r="ESP14" s="29"/>
      <c r="ESQ14" s="29"/>
      <c r="ESR14" s="29"/>
      <c r="ESS14" s="29"/>
      <c r="EST14" s="29"/>
      <c r="ESU14" s="29"/>
      <c r="ESV14" s="29"/>
      <c r="ESW14" s="29"/>
      <c r="ESX14" s="29"/>
      <c r="ESY14" s="29"/>
      <c r="ESZ14" s="29"/>
      <c r="ETA14" s="29"/>
      <c r="ETB14" s="29"/>
      <c r="ETC14" s="29"/>
      <c r="ETD14" s="29"/>
      <c r="ETE14" s="29"/>
      <c r="ETF14" s="29"/>
      <c r="ETG14" s="29"/>
      <c r="ETH14" s="29"/>
      <c r="ETI14" s="29"/>
      <c r="ETJ14" s="29"/>
      <c r="ETK14" s="29"/>
      <c r="ETL14" s="29"/>
      <c r="ETM14" s="29"/>
      <c r="ETN14" s="29"/>
      <c r="ETO14" s="29"/>
      <c r="ETP14" s="29"/>
      <c r="ETQ14" s="29"/>
      <c r="ETR14" s="29"/>
      <c r="ETS14" s="29"/>
      <c r="ETT14" s="29"/>
      <c r="ETU14" s="29"/>
      <c r="ETV14" s="29"/>
      <c r="ETW14" s="29"/>
      <c r="ETX14" s="29"/>
      <c r="ETY14" s="29"/>
      <c r="ETZ14" s="29"/>
      <c r="EUA14" s="29"/>
      <c r="EUB14" s="29"/>
      <c r="EUC14" s="29"/>
      <c r="EUD14" s="29"/>
      <c r="EUE14" s="29"/>
      <c r="EUF14" s="29"/>
      <c r="EUG14" s="29"/>
      <c r="EUH14" s="29"/>
      <c r="EUI14" s="29"/>
      <c r="EUJ14" s="29"/>
      <c r="EUK14" s="29"/>
      <c r="EUL14" s="29"/>
      <c r="EUM14" s="29"/>
      <c r="EUN14" s="29"/>
      <c r="EUO14" s="29"/>
      <c r="EUP14" s="29"/>
      <c r="EUQ14" s="29"/>
      <c r="EUR14" s="29"/>
      <c r="EUS14" s="29"/>
      <c r="EUT14" s="29"/>
      <c r="EUU14" s="29"/>
      <c r="EUV14" s="29"/>
      <c r="EUW14" s="29"/>
      <c r="EUX14" s="29"/>
      <c r="EUY14" s="29"/>
      <c r="EUZ14" s="29"/>
      <c r="EVA14" s="29"/>
      <c r="EVB14" s="29"/>
      <c r="EVC14" s="29"/>
      <c r="EVD14" s="29"/>
      <c r="EVE14" s="29"/>
      <c r="EVF14" s="29"/>
      <c r="EVG14" s="29"/>
      <c r="EVH14" s="29"/>
      <c r="EVI14" s="29"/>
      <c r="EVJ14" s="29"/>
      <c r="EVK14" s="29"/>
      <c r="EVL14" s="29"/>
      <c r="EVM14" s="29"/>
      <c r="EVN14" s="29"/>
      <c r="EVO14" s="29"/>
      <c r="EVP14" s="29"/>
      <c r="EVQ14" s="29"/>
      <c r="EVR14" s="29"/>
      <c r="EVS14" s="29"/>
      <c r="EVT14" s="29"/>
      <c r="EVU14" s="29"/>
      <c r="EVV14" s="29"/>
      <c r="EVW14" s="29"/>
      <c r="EVX14" s="29"/>
      <c r="EVY14" s="29"/>
      <c r="EVZ14" s="29"/>
      <c r="EWA14" s="29"/>
      <c r="EWB14" s="29"/>
      <c r="EWC14" s="29"/>
      <c r="EWD14" s="29"/>
      <c r="EWE14" s="29"/>
      <c r="EWF14" s="29"/>
      <c r="EWG14" s="29"/>
      <c r="EWH14" s="29"/>
      <c r="EWI14" s="29"/>
      <c r="EWJ14" s="29"/>
      <c r="EWK14" s="29"/>
      <c r="EWL14" s="29"/>
      <c r="EWM14" s="29"/>
      <c r="EWN14" s="29"/>
      <c r="EWO14" s="29"/>
      <c r="EWP14" s="29"/>
      <c r="EWQ14" s="29"/>
      <c r="EWR14" s="29"/>
      <c r="EWS14" s="29"/>
      <c r="EWT14" s="29"/>
      <c r="EWU14" s="29"/>
      <c r="EWV14" s="29"/>
      <c r="EWW14" s="29"/>
      <c r="EWX14" s="29"/>
      <c r="EWY14" s="29"/>
      <c r="EWZ14" s="29"/>
      <c r="EXA14" s="29"/>
      <c r="EXB14" s="29"/>
      <c r="EXC14" s="29"/>
      <c r="EXD14" s="29"/>
      <c r="EXE14" s="29"/>
      <c r="EXF14" s="29"/>
      <c r="EXG14" s="29"/>
      <c r="EXH14" s="29"/>
      <c r="EXI14" s="29"/>
      <c r="EXJ14" s="29"/>
      <c r="EXK14" s="29"/>
      <c r="EXL14" s="29"/>
      <c r="EXM14" s="29"/>
      <c r="EXN14" s="29"/>
      <c r="EXO14" s="29"/>
      <c r="EXP14" s="29"/>
      <c r="EXQ14" s="29"/>
      <c r="EXR14" s="29"/>
      <c r="EXS14" s="29"/>
      <c r="EXT14" s="29"/>
      <c r="EXU14" s="29"/>
      <c r="EXV14" s="29"/>
      <c r="EXW14" s="29"/>
      <c r="EXX14" s="29"/>
      <c r="EXY14" s="29"/>
      <c r="EXZ14" s="29"/>
      <c r="EYA14" s="29"/>
      <c r="EYB14" s="29"/>
      <c r="EYC14" s="29"/>
      <c r="EYD14" s="29"/>
      <c r="EYE14" s="29"/>
      <c r="EYF14" s="29"/>
      <c r="EYG14" s="29"/>
      <c r="EYH14" s="29"/>
      <c r="EYI14" s="29"/>
      <c r="EYJ14" s="29"/>
      <c r="EYK14" s="29"/>
      <c r="EYL14" s="29"/>
      <c r="EYM14" s="29"/>
      <c r="EYN14" s="29"/>
      <c r="EYO14" s="29"/>
      <c r="EYP14" s="29"/>
      <c r="EYQ14" s="29"/>
      <c r="EYR14" s="29"/>
      <c r="EYS14" s="29"/>
      <c r="EYT14" s="29"/>
      <c r="EYU14" s="29"/>
      <c r="EYV14" s="29"/>
      <c r="EYW14" s="29"/>
      <c r="EYX14" s="29"/>
      <c r="EYY14" s="29"/>
      <c r="EYZ14" s="29"/>
      <c r="EZA14" s="29"/>
      <c r="EZB14" s="29"/>
      <c r="EZC14" s="29"/>
      <c r="EZD14" s="29"/>
      <c r="EZE14" s="29"/>
      <c r="EZF14" s="29"/>
      <c r="EZG14" s="29"/>
      <c r="EZH14" s="29"/>
      <c r="EZI14" s="29"/>
      <c r="EZJ14" s="29"/>
      <c r="EZK14" s="29"/>
      <c r="EZL14" s="29"/>
      <c r="EZM14" s="29"/>
      <c r="EZN14" s="29"/>
      <c r="EZO14" s="29"/>
      <c r="EZP14" s="29"/>
      <c r="EZQ14" s="29"/>
      <c r="EZR14" s="29"/>
      <c r="EZS14" s="29"/>
      <c r="EZT14" s="29"/>
      <c r="EZU14" s="29"/>
      <c r="EZV14" s="29"/>
      <c r="EZW14" s="29"/>
      <c r="EZX14" s="29"/>
      <c r="EZY14" s="29"/>
      <c r="EZZ14" s="29"/>
      <c r="FAA14" s="29"/>
      <c r="FAB14" s="29"/>
      <c r="FAC14" s="29"/>
      <c r="FAD14" s="29"/>
      <c r="FAE14" s="29"/>
      <c r="FAF14" s="29"/>
      <c r="FAG14" s="29"/>
      <c r="FAH14" s="29"/>
      <c r="FAI14" s="29"/>
      <c r="FAJ14" s="29"/>
      <c r="FAK14" s="29"/>
      <c r="FAL14" s="29"/>
      <c r="FAM14" s="29"/>
      <c r="FAN14" s="29"/>
      <c r="FAO14" s="29"/>
      <c r="FAP14" s="29"/>
      <c r="FAQ14" s="29"/>
      <c r="FAR14" s="29"/>
      <c r="FAS14" s="29"/>
      <c r="FAT14" s="29"/>
      <c r="FAU14" s="29"/>
      <c r="FAV14" s="29"/>
      <c r="FAW14" s="29"/>
      <c r="FAX14" s="29"/>
      <c r="FAY14" s="29"/>
      <c r="FAZ14" s="29"/>
      <c r="FBA14" s="29"/>
      <c r="FBB14" s="29"/>
      <c r="FBC14" s="29"/>
      <c r="FBD14" s="29"/>
      <c r="FBE14" s="29"/>
      <c r="FBF14" s="29"/>
      <c r="FBG14" s="29"/>
      <c r="FBH14" s="29"/>
      <c r="FBI14" s="29"/>
      <c r="FBJ14" s="29"/>
      <c r="FBK14" s="29"/>
      <c r="FBL14" s="29"/>
      <c r="FBM14" s="29"/>
      <c r="FBN14" s="29"/>
      <c r="FBO14" s="29"/>
      <c r="FBP14" s="29"/>
      <c r="FBQ14" s="29"/>
      <c r="FBR14" s="29"/>
      <c r="FBS14" s="29"/>
      <c r="FBT14" s="29"/>
      <c r="FBU14" s="29"/>
      <c r="FBV14" s="29"/>
      <c r="FBW14" s="29"/>
      <c r="FBX14" s="29"/>
      <c r="FBY14" s="29"/>
      <c r="FBZ14" s="29"/>
      <c r="FCA14" s="29"/>
      <c r="FCB14" s="29"/>
      <c r="FCC14" s="29"/>
      <c r="FCD14" s="29"/>
      <c r="FCE14" s="29"/>
      <c r="FCF14" s="29"/>
      <c r="FCG14" s="29"/>
      <c r="FCH14" s="29"/>
      <c r="FCI14" s="29"/>
      <c r="FCJ14" s="29"/>
      <c r="FCK14" s="29"/>
      <c r="FCL14" s="29"/>
      <c r="FCM14" s="29"/>
      <c r="FCN14" s="29"/>
      <c r="FCO14" s="29"/>
      <c r="FCP14" s="29"/>
      <c r="FCQ14" s="29"/>
      <c r="FCR14" s="29"/>
      <c r="FCS14" s="29"/>
      <c r="FCT14" s="29"/>
      <c r="FCU14" s="29"/>
      <c r="FCV14" s="29"/>
      <c r="FCW14" s="29"/>
      <c r="FCX14" s="29"/>
      <c r="FCY14" s="29"/>
      <c r="FCZ14" s="29"/>
      <c r="FDA14" s="29"/>
      <c r="FDB14" s="29"/>
      <c r="FDC14" s="29"/>
      <c r="FDD14" s="29"/>
      <c r="FDE14" s="29"/>
      <c r="FDF14" s="29"/>
      <c r="FDG14" s="29"/>
      <c r="FDH14" s="29"/>
      <c r="FDI14" s="29"/>
      <c r="FDJ14" s="29"/>
      <c r="FDK14" s="29"/>
      <c r="FDL14" s="29"/>
      <c r="FDM14" s="29"/>
      <c r="FDN14" s="29"/>
      <c r="FDO14" s="29"/>
      <c r="FDP14" s="29"/>
      <c r="FDQ14" s="29"/>
      <c r="FDR14" s="29"/>
      <c r="FDS14" s="29"/>
      <c r="FDT14" s="29"/>
      <c r="FDU14" s="29"/>
      <c r="FDV14" s="29"/>
      <c r="FDW14" s="29"/>
      <c r="FDX14" s="29"/>
      <c r="FDY14" s="29"/>
      <c r="FDZ14" s="29"/>
      <c r="FEA14" s="29"/>
      <c r="FEB14" s="29"/>
      <c r="FEC14" s="29"/>
      <c r="FED14" s="29"/>
      <c r="FEE14" s="29"/>
      <c r="FEF14" s="29"/>
      <c r="FEG14" s="29"/>
      <c r="FEH14" s="29"/>
      <c r="FEI14" s="29"/>
      <c r="FEJ14" s="29"/>
      <c r="FEK14" s="29"/>
      <c r="FEL14" s="29"/>
      <c r="FEM14" s="29"/>
      <c r="FEN14" s="29"/>
      <c r="FEO14" s="29"/>
      <c r="FEP14" s="29"/>
      <c r="FEQ14" s="29"/>
      <c r="FER14" s="29"/>
      <c r="FES14" s="29"/>
      <c r="FET14" s="29"/>
      <c r="FEU14" s="29"/>
      <c r="FEV14" s="29"/>
      <c r="FEW14" s="29"/>
      <c r="FEX14" s="29"/>
      <c r="FEY14" s="29"/>
      <c r="FEZ14" s="29"/>
      <c r="FFA14" s="29"/>
      <c r="FFB14" s="29"/>
      <c r="FFC14" s="29"/>
      <c r="FFD14" s="29"/>
      <c r="FFE14" s="29"/>
      <c r="FFF14" s="29"/>
      <c r="FFG14" s="29"/>
      <c r="FFH14" s="29"/>
      <c r="FFI14" s="29"/>
      <c r="FFJ14" s="29"/>
      <c r="FFK14" s="29"/>
      <c r="FFL14" s="29"/>
      <c r="FFM14" s="29"/>
      <c r="FFN14" s="29"/>
      <c r="FFO14" s="29"/>
      <c r="FFP14" s="29"/>
      <c r="FFQ14" s="29"/>
      <c r="FFR14" s="29"/>
      <c r="FFS14" s="29"/>
      <c r="FFT14" s="29"/>
      <c r="FFU14" s="29"/>
      <c r="FFV14" s="29"/>
      <c r="FFW14" s="29"/>
      <c r="FFX14" s="29"/>
      <c r="FFY14" s="29"/>
      <c r="FFZ14" s="29"/>
      <c r="FGA14" s="29"/>
      <c r="FGB14" s="29"/>
      <c r="FGC14" s="29"/>
      <c r="FGD14" s="29"/>
      <c r="FGE14" s="29"/>
      <c r="FGF14" s="29"/>
      <c r="FGG14" s="29"/>
      <c r="FGH14" s="29"/>
      <c r="FGI14" s="29"/>
      <c r="FGJ14" s="29"/>
      <c r="FGK14" s="29"/>
      <c r="FGL14" s="29"/>
      <c r="FGM14" s="29"/>
      <c r="FGN14" s="29"/>
      <c r="FGO14" s="29"/>
      <c r="FGP14" s="29"/>
      <c r="FGQ14" s="29"/>
      <c r="FGR14" s="29"/>
      <c r="FGS14" s="29"/>
      <c r="FGT14" s="29"/>
      <c r="FGU14" s="29"/>
      <c r="FGV14" s="29"/>
      <c r="FGW14" s="29"/>
      <c r="FGX14" s="29"/>
      <c r="FGY14" s="29"/>
      <c r="FGZ14" s="29"/>
      <c r="FHA14" s="29"/>
      <c r="FHB14" s="29"/>
      <c r="FHC14" s="29"/>
      <c r="FHD14" s="29"/>
      <c r="FHE14" s="29"/>
      <c r="FHF14" s="29"/>
      <c r="FHG14" s="29"/>
      <c r="FHH14" s="29"/>
      <c r="FHI14" s="29"/>
      <c r="FHJ14" s="29"/>
      <c r="FHK14" s="29"/>
      <c r="FHL14" s="29"/>
      <c r="FHM14" s="29"/>
      <c r="FHN14" s="29"/>
      <c r="FHO14" s="29"/>
      <c r="FHP14" s="29"/>
      <c r="FHQ14" s="29"/>
      <c r="FHR14" s="29"/>
      <c r="FHS14" s="29"/>
      <c r="FHT14" s="29"/>
      <c r="FHU14" s="29"/>
      <c r="FHV14" s="29"/>
      <c r="FHW14" s="29"/>
      <c r="FHX14" s="29"/>
      <c r="FHY14" s="29"/>
      <c r="FHZ14" s="29"/>
      <c r="FIA14" s="29"/>
      <c r="FIB14" s="29"/>
      <c r="FIC14" s="29"/>
      <c r="FID14" s="29"/>
      <c r="FIE14" s="29"/>
      <c r="FIF14" s="29"/>
      <c r="FIG14" s="29"/>
      <c r="FIH14" s="29"/>
      <c r="FII14" s="29"/>
      <c r="FIJ14" s="29"/>
      <c r="FIK14" s="29"/>
      <c r="FIL14" s="29"/>
      <c r="FIM14" s="29"/>
      <c r="FIN14" s="29"/>
      <c r="FIO14" s="29"/>
      <c r="FIP14" s="29"/>
      <c r="FIQ14" s="29"/>
      <c r="FIR14" s="29"/>
      <c r="FIS14" s="29"/>
      <c r="FIT14" s="29"/>
      <c r="FIU14" s="29"/>
      <c r="FIV14" s="29"/>
      <c r="FIW14" s="29"/>
      <c r="FIX14" s="29"/>
      <c r="FIY14" s="29"/>
      <c r="FIZ14" s="29"/>
      <c r="FJA14" s="29"/>
      <c r="FJB14" s="29"/>
      <c r="FJC14" s="29"/>
      <c r="FJD14" s="29"/>
      <c r="FJE14" s="29"/>
      <c r="FJF14" s="29"/>
      <c r="FJG14" s="29"/>
      <c r="FJH14" s="29"/>
      <c r="FJI14" s="29"/>
      <c r="FJJ14" s="29"/>
      <c r="FJK14" s="29"/>
      <c r="FJL14" s="29"/>
      <c r="FJM14" s="29"/>
      <c r="FJN14" s="29"/>
      <c r="FJO14" s="29"/>
      <c r="FJP14" s="29"/>
      <c r="FJQ14" s="29"/>
      <c r="FJR14" s="29"/>
      <c r="FJS14" s="29"/>
      <c r="FJT14" s="29"/>
      <c r="FJU14" s="29"/>
      <c r="FJV14" s="29"/>
      <c r="FJW14" s="29"/>
      <c r="FJX14" s="29"/>
      <c r="FJY14" s="29"/>
      <c r="FJZ14" s="29"/>
      <c r="FKA14" s="29"/>
      <c r="FKB14" s="29"/>
      <c r="FKC14" s="29"/>
      <c r="FKD14" s="29"/>
      <c r="FKE14" s="29"/>
      <c r="FKF14" s="29"/>
      <c r="FKG14" s="29"/>
      <c r="FKH14" s="29"/>
      <c r="FKI14" s="29"/>
      <c r="FKJ14" s="29"/>
      <c r="FKK14" s="29"/>
      <c r="FKL14" s="29"/>
      <c r="FKM14" s="29"/>
      <c r="FKN14" s="29"/>
      <c r="FKO14" s="29"/>
      <c r="FKP14" s="29"/>
      <c r="FKQ14" s="29"/>
      <c r="FKR14" s="29"/>
      <c r="FKS14" s="29"/>
      <c r="FKT14" s="29"/>
      <c r="FKU14" s="29"/>
      <c r="FKV14" s="29"/>
      <c r="FKW14" s="29"/>
      <c r="FKX14" s="29"/>
      <c r="FKY14" s="29"/>
      <c r="FKZ14" s="29"/>
      <c r="FLA14" s="29"/>
      <c r="FLB14" s="29"/>
      <c r="FLC14" s="29"/>
      <c r="FLD14" s="29"/>
      <c r="FLE14" s="29"/>
      <c r="FLF14" s="29"/>
      <c r="FLG14" s="29"/>
      <c r="FLH14" s="29"/>
      <c r="FLI14" s="29"/>
      <c r="FLJ14" s="29"/>
      <c r="FLK14" s="29"/>
      <c r="FLL14" s="29"/>
      <c r="FLM14" s="29"/>
      <c r="FLN14" s="29"/>
      <c r="FLO14" s="29"/>
      <c r="FLP14" s="29"/>
      <c r="FLQ14" s="29"/>
      <c r="FLR14" s="29"/>
      <c r="FLS14" s="29"/>
      <c r="FLT14" s="29"/>
      <c r="FLU14" s="29"/>
      <c r="FLV14" s="29"/>
      <c r="FLW14" s="29"/>
      <c r="FLX14" s="29"/>
      <c r="FLY14" s="29"/>
      <c r="FLZ14" s="29"/>
      <c r="FMA14" s="29"/>
      <c r="FMB14" s="29"/>
      <c r="FMC14" s="29"/>
      <c r="FMD14" s="29"/>
      <c r="FME14" s="29"/>
      <c r="FMF14" s="29"/>
      <c r="FMG14" s="29"/>
      <c r="FMH14" s="29"/>
      <c r="FMI14" s="29"/>
      <c r="FMJ14" s="29"/>
      <c r="FMK14" s="29"/>
      <c r="FML14" s="29"/>
      <c r="FMM14" s="29"/>
      <c r="FMN14" s="29"/>
      <c r="FMO14" s="29"/>
      <c r="FMP14" s="29"/>
      <c r="FMQ14" s="29"/>
      <c r="FMR14" s="29"/>
      <c r="FMS14" s="29"/>
      <c r="FMT14" s="29"/>
      <c r="FMU14" s="29"/>
      <c r="FMV14" s="29"/>
      <c r="FMW14" s="29"/>
      <c r="FMX14" s="29"/>
      <c r="FMY14" s="29"/>
      <c r="FMZ14" s="29"/>
      <c r="FNA14" s="29"/>
      <c r="FNB14" s="29"/>
      <c r="FNC14" s="29"/>
      <c r="FND14" s="29"/>
      <c r="FNE14" s="29"/>
      <c r="FNF14" s="29"/>
      <c r="FNG14" s="29"/>
    </row>
    <row r="15" spans="1:4431 13124:16382" x14ac:dyDescent="0.3">
      <c r="A15" s="124"/>
      <c r="B15" s="52"/>
      <c r="C15" s="47"/>
      <c r="D15" s="48"/>
      <c r="E15" s="47"/>
      <c r="F15" s="49"/>
      <c r="G15" s="43"/>
      <c r="H15" s="44"/>
      <c r="I15" s="233">
        <f>IF(G15="",H15,H15*G15)</f>
        <v>0</v>
      </c>
      <c r="J15" s="233">
        <f ca="1">IF(I15&lt;0,"",IF(OFFSET(I15,1,0)&lt;0,OFFSET(I15,1,0)+I15,I15))</f>
        <v>0</v>
      </c>
      <c r="K15" s="233">
        <f t="shared" ca="1" si="5"/>
        <v>0</v>
      </c>
      <c r="L15" s="233">
        <f ca="1">IF(K15="","",K15*$I$165)</f>
        <v>0</v>
      </c>
      <c r="M15" s="233">
        <f ca="1">IFERROR(IF(($I$164*$I$165)&gt;$I$167,((L15/($I$164*$I$165))*$I$167),L15),"")</f>
        <v>0</v>
      </c>
      <c r="N15" s="236"/>
      <c r="O15" s="233">
        <f ca="1">IF(M15="","",M15-N15)</f>
        <v>0</v>
      </c>
      <c r="P15" s="237"/>
      <c r="Q15" s="233">
        <f t="shared" ref="Q15:Q17" ca="1" si="10">IF(O15="","",O15*P15)</f>
        <v>0</v>
      </c>
      <c r="R15" s="234">
        <f t="shared" ref="R15:R17" ca="1" si="11">IF(Q15="","",O15-Q15)</f>
        <v>0</v>
      </c>
      <c r="S15" s="26"/>
      <c r="T15" s="26"/>
      <c r="U15" s="26"/>
      <c r="V15" s="26"/>
      <c r="FNH15" s="16"/>
      <c r="FNI15" s="16"/>
      <c r="FNJ15" s="16"/>
      <c r="FNK15" s="16"/>
    </row>
    <row r="16" spans="1:4431 13124:16382" x14ac:dyDescent="0.3">
      <c r="A16" s="124"/>
      <c r="B16" s="52"/>
      <c r="C16" s="47"/>
      <c r="D16" s="48"/>
      <c r="E16" s="47"/>
      <c r="F16" s="49"/>
      <c r="G16" s="43"/>
      <c r="H16" s="44"/>
      <c r="I16" s="233">
        <f>IF(G16="",H16,H16*G16)</f>
        <v>0</v>
      </c>
      <c r="J16" s="233">
        <f ca="1">IF(I16&lt;0,"",IF(OFFSET(I16,1,0)&lt;0,OFFSET(I16,1,0)+I16,I16))</f>
        <v>0</v>
      </c>
      <c r="K16" s="233">
        <f t="shared" ca="1" si="5"/>
        <v>0</v>
      </c>
      <c r="L16" s="233">
        <f ca="1">IF(K16="","",K16*$I$165)</f>
        <v>0</v>
      </c>
      <c r="M16" s="233">
        <f ca="1">IFERROR(IF(($I$164*$I$165)&gt;$I$167,((L16/($I$164*$I$165))*$I$167),L16),"")</f>
        <v>0</v>
      </c>
      <c r="N16" s="236"/>
      <c r="O16" s="233">
        <f ca="1">IF(M16="","",M16-N16)</f>
        <v>0</v>
      </c>
      <c r="P16" s="237"/>
      <c r="Q16" s="233">
        <f t="shared" ca="1" si="10"/>
        <v>0</v>
      </c>
      <c r="R16" s="234">
        <f t="shared" ca="1" si="11"/>
        <v>0</v>
      </c>
      <c r="S16" s="26"/>
      <c r="T16" s="26"/>
      <c r="U16" s="26"/>
      <c r="V16" s="26"/>
      <c r="FNH16" s="16"/>
      <c r="FNI16" s="16"/>
      <c r="FNJ16" s="16"/>
      <c r="FNK16" s="16"/>
    </row>
    <row r="17" spans="1:4431" x14ac:dyDescent="0.3">
      <c r="A17" s="124"/>
      <c r="B17" s="52"/>
      <c r="C17" s="47"/>
      <c r="D17" s="48"/>
      <c r="E17" s="47"/>
      <c r="F17" s="49"/>
      <c r="G17" s="43"/>
      <c r="H17" s="44"/>
      <c r="I17" s="233">
        <f>IF(G17="",H17,H17*G17)</f>
        <v>0</v>
      </c>
      <c r="J17" s="233">
        <f ca="1">IF(I17&lt;0,"",IF(OFFSET(I17,1,0)&lt;0,OFFSET(I17,1,0)+I17,I17))</f>
        <v>0</v>
      </c>
      <c r="K17" s="233">
        <f t="shared" ca="1" si="5"/>
        <v>0</v>
      </c>
      <c r="L17" s="233">
        <f ca="1">IF(K17="","",K17*$I$165)</f>
        <v>0</v>
      </c>
      <c r="M17" s="233">
        <f ca="1">IFERROR(IF(($I$164*$I$165)&gt;$I$167,((L17/($I$164*$I$165))*$I$167),L17),"")</f>
        <v>0</v>
      </c>
      <c r="N17" s="236"/>
      <c r="O17" s="233">
        <f ca="1">IF(M17="","",M17-N17)</f>
        <v>0</v>
      </c>
      <c r="P17" s="237"/>
      <c r="Q17" s="233">
        <f t="shared" ca="1" si="10"/>
        <v>0</v>
      </c>
      <c r="R17" s="234">
        <f t="shared" ca="1" si="11"/>
        <v>0</v>
      </c>
      <c r="S17" s="26"/>
      <c r="T17" s="26"/>
      <c r="U17" s="26"/>
      <c r="V17" s="26"/>
      <c r="FNH17" s="16"/>
      <c r="FNI17" s="16"/>
      <c r="FNJ17" s="16"/>
      <c r="FNK17" s="16"/>
    </row>
    <row r="18" spans="1:4431" s="30" customFormat="1" ht="36" customHeight="1" x14ac:dyDescent="0.3">
      <c r="A18" s="125"/>
      <c r="B18" s="55" t="s">
        <v>111</v>
      </c>
      <c r="C18" s="126"/>
      <c r="D18" s="127"/>
      <c r="E18" s="126"/>
      <c r="F18" s="128"/>
      <c r="G18" s="129"/>
      <c r="H18" s="130"/>
      <c r="I18" s="136">
        <f>SUM(I19:I21)</f>
        <v>0</v>
      </c>
      <c r="J18" s="136">
        <f t="shared" ref="J18:R18" ca="1" si="12">SUM(J19:J21)</f>
        <v>0</v>
      </c>
      <c r="K18" s="198">
        <f t="shared" ca="1" si="12"/>
        <v>0</v>
      </c>
      <c r="L18" s="198">
        <f t="shared" ca="1" si="12"/>
        <v>0</v>
      </c>
      <c r="M18" s="198">
        <f t="shared" ca="1" si="12"/>
        <v>0</v>
      </c>
      <c r="N18" s="198">
        <f t="shared" si="12"/>
        <v>0</v>
      </c>
      <c r="O18" s="198">
        <f t="shared" ca="1" si="12"/>
        <v>0</v>
      </c>
      <c r="P18" s="199"/>
      <c r="Q18" s="198">
        <f t="shared" ca="1" si="12"/>
        <v>0</v>
      </c>
      <c r="R18" s="200">
        <f t="shared" ca="1" si="12"/>
        <v>0</v>
      </c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  <c r="FY18" s="29"/>
      <c r="FZ18" s="29"/>
      <c r="GA18" s="29"/>
      <c r="GB18" s="29"/>
      <c r="GC18" s="29"/>
      <c r="GD18" s="29"/>
      <c r="GE18" s="29"/>
      <c r="GF18" s="29"/>
      <c r="GG18" s="29"/>
      <c r="GH18" s="29"/>
      <c r="GI18" s="29"/>
      <c r="GJ18" s="29"/>
      <c r="GK18" s="29"/>
      <c r="GL18" s="29"/>
      <c r="GM18" s="29"/>
      <c r="GN18" s="29"/>
      <c r="GO18" s="29"/>
      <c r="GP18" s="29"/>
      <c r="GQ18" s="29"/>
      <c r="GR18" s="29"/>
      <c r="GS18" s="29"/>
      <c r="GT18" s="29"/>
      <c r="GU18" s="29"/>
      <c r="GV18" s="29"/>
      <c r="GW18" s="29"/>
      <c r="GX18" s="29"/>
      <c r="GY18" s="29"/>
      <c r="GZ18" s="29"/>
      <c r="HA18" s="29"/>
      <c r="HB18" s="29"/>
      <c r="HC18" s="29"/>
      <c r="HD18" s="29"/>
      <c r="HE18" s="29"/>
      <c r="HF18" s="29"/>
      <c r="HG18" s="29"/>
      <c r="HH18" s="29"/>
      <c r="HI18" s="29"/>
      <c r="HJ18" s="29"/>
      <c r="HK18" s="29"/>
      <c r="HL18" s="29"/>
      <c r="HM18" s="29"/>
      <c r="HN18" s="29"/>
      <c r="HO18" s="29"/>
      <c r="HP18" s="29"/>
      <c r="HQ18" s="29"/>
      <c r="HR18" s="29"/>
      <c r="HS18" s="29"/>
      <c r="HT18" s="29"/>
      <c r="HU18" s="29"/>
      <c r="HV18" s="29"/>
      <c r="HW18" s="29"/>
      <c r="HX18" s="29"/>
      <c r="HY18" s="29"/>
      <c r="HZ18" s="29"/>
      <c r="IA18" s="29"/>
      <c r="IB18" s="29"/>
      <c r="IC18" s="29"/>
      <c r="ID18" s="29"/>
      <c r="IE18" s="29"/>
      <c r="IF18" s="29"/>
      <c r="IG18" s="29"/>
      <c r="IH18" s="29"/>
      <c r="II18" s="29"/>
      <c r="IJ18" s="29"/>
      <c r="IK18" s="29"/>
      <c r="IL18" s="29"/>
      <c r="IM18" s="29"/>
      <c r="IN18" s="29"/>
      <c r="IO18" s="29"/>
      <c r="IP18" s="29"/>
      <c r="IQ18" s="29"/>
      <c r="IR18" s="29"/>
      <c r="IS18" s="29"/>
      <c r="IT18" s="29"/>
      <c r="IU18" s="29"/>
      <c r="IV18" s="29"/>
      <c r="IW18" s="29"/>
      <c r="IX18" s="29"/>
      <c r="IY18" s="29"/>
      <c r="IZ18" s="29"/>
      <c r="JA18" s="29"/>
      <c r="JB18" s="29"/>
      <c r="JC18" s="29"/>
      <c r="JD18" s="29"/>
      <c r="JE18" s="29"/>
      <c r="JF18" s="29"/>
      <c r="JG18" s="29"/>
      <c r="JH18" s="29"/>
      <c r="JI18" s="29"/>
      <c r="JJ18" s="29"/>
      <c r="JK18" s="29"/>
      <c r="JL18" s="29"/>
      <c r="JM18" s="29"/>
      <c r="JN18" s="29"/>
      <c r="JO18" s="29"/>
      <c r="JP18" s="29"/>
      <c r="JQ18" s="29"/>
      <c r="JR18" s="29"/>
      <c r="JS18" s="29"/>
      <c r="JT18" s="29"/>
      <c r="JU18" s="29"/>
      <c r="JV18" s="29"/>
      <c r="JW18" s="29"/>
      <c r="JX18" s="29"/>
      <c r="JY18" s="29"/>
      <c r="JZ18" s="29"/>
      <c r="KA18" s="29"/>
      <c r="KB18" s="29"/>
      <c r="KC18" s="29"/>
      <c r="KD18" s="29"/>
      <c r="KE18" s="29"/>
      <c r="KF18" s="29"/>
      <c r="KG18" s="29"/>
      <c r="KH18" s="29"/>
      <c r="KI18" s="29"/>
      <c r="KJ18" s="29"/>
      <c r="KK18" s="29"/>
      <c r="KL18" s="29"/>
      <c r="KM18" s="29"/>
      <c r="KN18" s="29"/>
      <c r="KO18" s="29"/>
      <c r="KP18" s="29"/>
      <c r="KQ18" s="29"/>
      <c r="KR18" s="29"/>
      <c r="KS18" s="29"/>
      <c r="KT18" s="29"/>
      <c r="KU18" s="29"/>
      <c r="KV18" s="29"/>
      <c r="KW18" s="29"/>
      <c r="KX18" s="29"/>
      <c r="KY18" s="29"/>
      <c r="KZ18" s="29"/>
      <c r="LA18" s="29"/>
      <c r="LB18" s="29"/>
      <c r="LC18" s="29"/>
      <c r="LD18" s="29"/>
      <c r="LE18" s="29"/>
      <c r="LF18" s="29"/>
      <c r="LG18" s="29"/>
      <c r="LH18" s="29"/>
      <c r="LI18" s="29"/>
      <c r="LJ18" s="29"/>
      <c r="LK18" s="29"/>
      <c r="LL18" s="29"/>
      <c r="LM18" s="29"/>
      <c r="LN18" s="29"/>
      <c r="LO18" s="29"/>
      <c r="LP18" s="29"/>
      <c r="LQ18" s="29"/>
      <c r="LR18" s="29"/>
      <c r="LS18" s="29"/>
      <c r="LT18" s="29"/>
      <c r="LU18" s="29"/>
      <c r="LV18" s="29"/>
      <c r="LW18" s="29"/>
      <c r="LX18" s="29"/>
      <c r="LY18" s="29"/>
      <c r="LZ18" s="29"/>
      <c r="MA18" s="29"/>
      <c r="MB18" s="29"/>
      <c r="MC18" s="29"/>
      <c r="MD18" s="29"/>
      <c r="ME18" s="29"/>
      <c r="MF18" s="29"/>
      <c r="MG18" s="29"/>
      <c r="MH18" s="29"/>
      <c r="MI18" s="29"/>
      <c r="MJ18" s="29"/>
      <c r="MK18" s="29"/>
      <c r="ML18" s="29"/>
      <c r="MM18" s="29"/>
      <c r="MN18" s="29"/>
      <c r="MO18" s="29"/>
      <c r="MP18" s="29"/>
      <c r="MQ18" s="29"/>
      <c r="MR18" s="29"/>
      <c r="MS18" s="29"/>
      <c r="MT18" s="29"/>
      <c r="MU18" s="29"/>
      <c r="MV18" s="29"/>
      <c r="MW18" s="29"/>
      <c r="MX18" s="29"/>
      <c r="MY18" s="29"/>
      <c r="MZ18" s="29"/>
      <c r="NA18" s="29"/>
      <c r="NB18" s="29"/>
      <c r="NC18" s="29"/>
      <c r="ND18" s="29"/>
      <c r="NE18" s="29"/>
      <c r="NF18" s="29"/>
      <c r="NG18" s="29"/>
      <c r="NH18" s="29"/>
      <c r="NI18" s="29"/>
      <c r="NJ18" s="29"/>
      <c r="NK18" s="29"/>
      <c r="NL18" s="29"/>
      <c r="NM18" s="29"/>
      <c r="NN18" s="29"/>
      <c r="NO18" s="29"/>
      <c r="NP18" s="29"/>
      <c r="NQ18" s="29"/>
      <c r="NR18" s="29"/>
      <c r="NS18" s="29"/>
      <c r="NT18" s="29"/>
      <c r="NU18" s="29"/>
      <c r="NV18" s="29"/>
      <c r="NW18" s="29"/>
      <c r="NX18" s="29"/>
      <c r="NY18" s="29"/>
      <c r="NZ18" s="29"/>
      <c r="OA18" s="29"/>
      <c r="OB18" s="29"/>
      <c r="OC18" s="29"/>
      <c r="OD18" s="29"/>
      <c r="OE18" s="29"/>
      <c r="OF18" s="29"/>
      <c r="OG18" s="29"/>
      <c r="OH18" s="29"/>
      <c r="OI18" s="29"/>
      <c r="OJ18" s="29"/>
      <c r="OK18" s="29"/>
      <c r="OL18" s="29"/>
      <c r="OM18" s="29"/>
      <c r="ON18" s="29"/>
      <c r="OO18" s="29"/>
      <c r="OP18" s="29"/>
      <c r="OQ18" s="29"/>
      <c r="OR18" s="29"/>
      <c r="OS18" s="29"/>
      <c r="OT18" s="29"/>
      <c r="OU18" s="29"/>
      <c r="OV18" s="29"/>
      <c r="OW18" s="29"/>
      <c r="OX18" s="29"/>
      <c r="OY18" s="29"/>
      <c r="OZ18" s="29"/>
      <c r="PA18" s="29"/>
      <c r="PB18" s="29"/>
      <c r="PC18" s="29"/>
      <c r="PD18" s="29"/>
      <c r="PE18" s="29"/>
      <c r="PF18" s="29"/>
      <c r="PG18" s="29"/>
      <c r="PH18" s="29"/>
      <c r="PI18" s="29"/>
      <c r="PJ18" s="29"/>
      <c r="PK18" s="29"/>
      <c r="PL18" s="29"/>
      <c r="PM18" s="29"/>
      <c r="PN18" s="29"/>
      <c r="PO18" s="29"/>
      <c r="PP18" s="29"/>
      <c r="PQ18" s="29"/>
      <c r="PR18" s="29"/>
      <c r="PS18" s="29"/>
      <c r="PT18" s="29"/>
      <c r="PU18" s="29"/>
      <c r="PV18" s="29"/>
      <c r="PW18" s="29"/>
      <c r="PX18" s="29"/>
      <c r="PY18" s="29"/>
      <c r="PZ18" s="29"/>
      <c r="QA18" s="29"/>
      <c r="QB18" s="29"/>
      <c r="QC18" s="29"/>
      <c r="QD18" s="29"/>
      <c r="QE18" s="29"/>
      <c r="QF18" s="29"/>
      <c r="QG18" s="29"/>
      <c r="QH18" s="29"/>
      <c r="QI18" s="29"/>
      <c r="QJ18" s="29"/>
      <c r="QK18" s="29"/>
      <c r="QL18" s="29"/>
      <c r="QM18" s="29"/>
      <c r="QN18" s="29"/>
      <c r="QO18" s="29"/>
      <c r="QP18" s="29"/>
      <c r="QQ18" s="29"/>
      <c r="QR18" s="29"/>
      <c r="QS18" s="29"/>
      <c r="QT18" s="29"/>
      <c r="QU18" s="29"/>
      <c r="QV18" s="29"/>
      <c r="QW18" s="29"/>
      <c r="QX18" s="29"/>
      <c r="QY18" s="29"/>
      <c r="QZ18" s="29"/>
      <c r="RA18" s="29"/>
      <c r="RB18" s="29"/>
      <c r="RC18" s="29"/>
      <c r="RD18" s="29"/>
      <c r="RE18" s="29"/>
      <c r="RF18" s="29"/>
      <c r="RG18" s="29"/>
      <c r="RH18" s="29"/>
      <c r="RI18" s="29"/>
      <c r="RJ18" s="29"/>
      <c r="RK18" s="29"/>
      <c r="RL18" s="29"/>
      <c r="RM18" s="29"/>
      <c r="RN18" s="29"/>
      <c r="RO18" s="29"/>
      <c r="RP18" s="29"/>
      <c r="RQ18" s="29"/>
      <c r="RR18" s="29"/>
      <c r="RS18" s="29"/>
      <c r="RT18" s="29"/>
      <c r="RU18" s="29"/>
      <c r="RV18" s="29"/>
      <c r="RW18" s="29"/>
      <c r="RX18" s="29"/>
      <c r="RY18" s="29"/>
      <c r="RZ18" s="29"/>
      <c r="SA18" s="29"/>
      <c r="SB18" s="29"/>
      <c r="SC18" s="29"/>
      <c r="SD18" s="29"/>
      <c r="SE18" s="29"/>
      <c r="SF18" s="29"/>
      <c r="SG18" s="29"/>
      <c r="SH18" s="29"/>
      <c r="SI18" s="29"/>
      <c r="SJ18" s="29"/>
      <c r="SK18" s="29"/>
      <c r="SL18" s="29"/>
      <c r="SM18" s="29"/>
      <c r="SN18" s="29"/>
      <c r="SO18" s="29"/>
      <c r="SP18" s="29"/>
      <c r="SQ18" s="29"/>
      <c r="SR18" s="29"/>
      <c r="SS18" s="29"/>
      <c r="ST18" s="29"/>
      <c r="SU18" s="29"/>
      <c r="SV18" s="29"/>
      <c r="SW18" s="29"/>
      <c r="SX18" s="29"/>
      <c r="SY18" s="29"/>
      <c r="SZ18" s="29"/>
      <c r="TA18" s="29"/>
      <c r="TB18" s="29"/>
      <c r="TC18" s="29"/>
      <c r="TD18" s="29"/>
      <c r="TE18" s="29"/>
      <c r="TF18" s="29"/>
      <c r="TG18" s="29"/>
      <c r="TH18" s="29"/>
      <c r="TI18" s="29"/>
      <c r="TJ18" s="29"/>
      <c r="TK18" s="29"/>
      <c r="TL18" s="29"/>
      <c r="TM18" s="29"/>
      <c r="TN18" s="29"/>
      <c r="TO18" s="29"/>
      <c r="TP18" s="29"/>
      <c r="TQ18" s="29"/>
      <c r="TR18" s="29"/>
      <c r="TS18" s="29"/>
      <c r="TT18" s="29"/>
      <c r="TU18" s="29"/>
      <c r="TV18" s="29"/>
      <c r="TW18" s="29"/>
      <c r="TX18" s="29"/>
      <c r="TY18" s="29"/>
      <c r="TZ18" s="29"/>
      <c r="UA18" s="29"/>
      <c r="UB18" s="29"/>
      <c r="UC18" s="29"/>
      <c r="UD18" s="29"/>
      <c r="UE18" s="29"/>
      <c r="UF18" s="29"/>
      <c r="UG18" s="29"/>
      <c r="UH18" s="29"/>
      <c r="UI18" s="29"/>
      <c r="UJ18" s="29"/>
      <c r="UK18" s="29"/>
      <c r="UL18" s="29"/>
      <c r="UM18" s="29"/>
      <c r="UN18" s="29"/>
      <c r="UO18" s="29"/>
      <c r="UP18" s="29"/>
      <c r="UQ18" s="29"/>
      <c r="UR18" s="29"/>
      <c r="US18" s="29"/>
      <c r="UT18" s="29"/>
      <c r="UU18" s="29"/>
      <c r="UV18" s="29"/>
      <c r="UW18" s="29"/>
      <c r="UX18" s="29"/>
      <c r="UY18" s="29"/>
      <c r="UZ18" s="29"/>
      <c r="VA18" s="29"/>
      <c r="VB18" s="29"/>
      <c r="VC18" s="29"/>
      <c r="VD18" s="29"/>
      <c r="VE18" s="29"/>
      <c r="VF18" s="29"/>
      <c r="VG18" s="29"/>
      <c r="VH18" s="29"/>
      <c r="VI18" s="29"/>
      <c r="VJ18" s="29"/>
      <c r="VK18" s="29"/>
      <c r="VL18" s="29"/>
      <c r="VM18" s="29"/>
      <c r="VN18" s="29"/>
      <c r="VO18" s="29"/>
      <c r="VP18" s="29"/>
      <c r="VQ18" s="29"/>
      <c r="VR18" s="29"/>
      <c r="VS18" s="29"/>
      <c r="VT18" s="29"/>
      <c r="VU18" s="29"/>
      <c r="VV18" s="29"/>
      <c r="VW18" s="29"/>
      <c r="VX18" s="29"/>
      <c r="VY18" s="29"/>
      <c r="VZ18" s="29"/>
      <c r="WA18" s="29"/>
      <c r="WB18" s="29"/>
      <c r="WC18" s="29"/>
      <c r="WD18" s="29"/>
      <c r="WE18" s="29"/>
      <c r="WF18" s="29"/>
      <c r="WG18" s="29"/>
      <c r="WH18" s="29"/>
      <c r="WI18" s="29"/>
      <c r="WJ18" s="29"/>
      <c r="WK18" s="29"/>
      <c r="WL18" s="29"/>
      <c r="WM18" s="29"/>
      <c r="WN18" s="29"/>
      <c r="WO18" s="29"/>
      <c r="WP18" s="29"/>
      <c r="WQ18" s="29"/>
      <c r="WR18" s="29"/>
      <c r="WS18" s="29"/>
      <c r="WT18" s="29"/>
      <c r="WU18" s="29"/>
      <c r="WV18" s="29"/>
      <c r="WW18" s="29"/>
      <c r="WX18" s="29"/>
      <c r="WY18" s="29"/>
      <c r="WZ18" s="29"/>
      <c r="XA18" s="29"/>
      <c r="XB18" s="29"/>
      <c r="XC18" s="29"/>
      <c r="XD18" s="29"/>
      <c r="XE18" s="29"/>
      <c r="XF18" s="29"/>
      <c r="XG18" s="29"/>
      <c r="XH18" s="29"/>
      <c r="XI18" s="29"/>
      <c r="XJ18" s="29"/>
      <c r="XK18" s="29"/>
      <c r="XL18" s="29"/>
      <c r="XM18" s="29"/>
      <c r="XN18" s="29"/>
      <c r="XO18" s="29"/>
      <c r="XP18" s="29"/>
      <c r="XQ18" s="29"/>
      <c r="XR18" s="29"/>
      <c r="XS18" s="29"/>
      <c r="XT18" s="29"/>
      <c r="XU18" s="29"/>
      <c r="XV18" s="29"/>
      <c r="XW18" s="29"/>
      <c r="XX18" s="29"/>
      <c r="XY18" s="29"/>
      <c r="XZ18" s="29"/>
      <c r="YA18" s="29"/>
      <c r="YB18" s="29"/>
      <c r="YC18" s="29"/>
      <c r="YD18" s="29"/>
      <c r="YE18" s="29"/>
      <c r="YF18" s="29"/>
      <c r="YG18" s="29"/>
      <c r="YH18" s="29"/>
      <c r="YI18" s="29"/>
      <c r="YJ18" s="29"/>
      <c r="YK18" s="29"/>
      <c r="YL18" s="29"/>
      <c r="YM18" s="29"/>
      <c r="YN18" s="29"/>
      <c r="YO18" s="29"/>
      <c r="YP18" s="29"/>
      <c r="YQ18" s="29"/>
      <c r="YR18" s="29"/>
      <c r="YS18" s="29"/>
      <c r="YT18" s="29"/>
      <c r="YU18" s="29"/>
      <c r="YV18" s="29"/>
      <c r="YW18" s="29"/>
      <c r="YX18" s="29"/>
      <c r="YY18" s="29"/>
      <c r="YZ18" s="29"/>
      <c r="ZA18" s="29"/>
      <c r="ZB18" s="29"/>
      <c r="ZC18" s="29"/>
      <c r="ZD18" s="29"/>
      <c r="ZE18" s="29"/>
      <c r="ZF18" s="29"/>
      <c r="ZG18" s="29"/>
      <c r="ZH18" s="29"/>
      <c r="ZI18" s="29"/>
      <c r="ZJ18" s="29"/>
      <c r="ZK18" s="29"/>
      <c r="ZL18" s="29"/>
      <c r="ZM18" s="29"/>
      <c r="ZN18" s="29"/>
      <c r="ZO18" s="29"/>
      <c r="ZP18" s="29"/>
      <c r="ZQ18" s="29"/>
      <c r="ZR18" s="29"/>
      <c r="ZS18" s="29"/>
      <c r="ZT18" s="29"/>
      <c r="ZU18" s="29"/>
      <c r="ZV18" s="29"/>
      <c r="ZW18" s="29"/>
      <c r="ZX18" s="29"/>
      <c r="ZY18" s="29"/>
      <c r="ZZ18" s="29"/>
      <c r="AAA18" s="29"/>
      <c r="AAB18" s="29"/>
      <c r="AAC18" s="29"/>
      <c r="AAD18" s="29"/>
      <c r="AAE18" s="29"/>
      <c r="AAF18" s="29"/>
      <c r="AAG18" s="29"/>
      <c r="AAH18" s="29"/>
      <c r="AAI18" s="29"/>
      <c r="AAJ18" s="29"/>
      <c r="AAK18" s="29"/>
      <c r="AAL18" s="29"/>
      <c r="AAM18" s="29"/>
      <c r="AAN18" s="29"/>
      <c r="AAO18" s="29"/>
      <c r="AAP18" s="29"/>
      <c r="AAQ18" s="29"/>
      <c r="AAR18" s="29"/>
      <c r="AAS18" s="29"/>
      <c r="AAT18" s="29"/>
      <c r="AAU18" s="29"/>
      <c r="AAV18" s="29"/>
      <c r="AAW18" s="29"/>
      <c r="AAX18" s="29"/>
      <c r="AAY18" s="29"/>
      <c r="AAZ18" s="29"/>
      <c r="ABA18" s="29"/>
      <c r="ABB18" s="29"/>
      <c r="ABC18" s="29"/>
      <c r="ABD18" s="29"/>
      <c r="ABE18" s="29"/>
      <c r="ABF18" s="29"/>
      <c r="ABG18" s="29"/>
      <c r="ABH18" s="29"/>
      <c r="ABI18" s="29"/>
      <c r="ABJ18" s="29"/>
      <c r="ABK18" s="29"/>
      <c r="ABL18" s="29"/>
      <c r="ABM18" s="29"/>
      <c r="ABN18" s="29"/>
      <c r="ABO18" s="29"/>
      <c r="ABP18" s="29"/>
      <c r="ABQ18" s="29"/>
      <c r="ABR18" s="29"/>
      <c r="ABS18" s="29"/>
      <c r="ABT18" s="29"/>
      <c r="ABU18" s="29"/>
      <c r="ABV18" s="29"/>
      <c r="ABW18" s="29"/>
      <c r="ABX18" s="29"/>
      <c r="ABY18" s="29"/>
      <c r="ABZ18" s="29"/>
      <c r="ACA18" s="29"/>
      <c r="ACB18" s="29"/>
      <c r="ACC18" s="29"/>
      <c r="ACD18" s="29"/>
      <c r="ACE18" s="29"/>
      <c r="ACF18" s="29"/>
      <c r="ACG18" s="29"/>
      <c r="ACH18" s="29"/>
      <c r="ACI18" s="29"/>
      <c r="ACJ18" s="29"/>
      <c r="ACK18" s="29"/>
      <c r="ACL18" s="29"/>
      <c r="ACM18" s="29"/>
      <c r="ACN18" s="29"/>
      <c r="ACO18" s="29"/>
      <c r="ACP18" s="29"/>
      <c r="ACQ18" s="29"/>
      <c r="ACR18" s="29"/>
      <c r="ACS18" s="29"/>
      <c r="ACT18" s="29"/>
      <c r="ACU18" s="29"/>
      <c r="ACV18" s="29"/>
      <c r="ACW18" s="29"/>
      <c r="ACX18" s="29"/>
      <c r="ACY18" s="29"/>
      <c r="ACZ18" s="29"/>
      <c r="ADA18" s="29"/>
      <c r="ADB18" s="29"/>
      <c r="ADC18" s="29"/>
      <c r="ADD18" s="29"/>
      <c r="ADE18" s="29"/>
      <c r="ADF18" s="29"/>
      <c r="ADG18" s="29"/>
      <c r="ADH18" s="29"/>
      <c r="ADI18" s="29"/>
      <c r="ADJ18" s="29"/>
      <c r="ADK18" s="29"/>
      <c r="ADL18" s="29"/>
      <c r="ADM18" s="29"/>
      <c r="ADN18" s="29"/>
      <c r="ADO18" s="29"/>
      <c r="ADP18" s="29"/>
      <c r="ADQ18" s="29"/>
      <c r="ADR18" s="29"/>
      <c r="ADS18" s="29"/>
      <c r="ADT18" s="29"/>
      <c r="ADU18" s="29"/>
      <c r="ADV18" s="29"/>
      <c r="ADW18" s="29"/>
      <c r="ADX18" s="29"/>
      <c r="ADY18" s="29"/>
      <c r="ADZ18" s="29"/>
      <c r="AEA18" s="29"/>
      <c r="AEB18" s="29"/>
      <c r="AEC18" s="29"/>
      <c r="AED18" s="29"/>
      <c r="AEE18" s="29"/>
      <c r="AEF18" s="29"/>
      <c r="AEG18" s="29"/>
      <c r="AEH18" s="29"/>
      <c r="AEI18" s="29"/>
      <c r="AEJ18" s="29"/>
      <c r="AEK18" s="29"/>
      <c r="AEL18" s="29"/>
      <c r="AEM18" s="29"/>
      <c r="AEN18" s="29"/>
      <c r="AEO18" s="29"/>
      <c r="AEP18" s="29"/>
      <c r="AEQ18" s="29"/>
      <c r="AER18" s="29"/>
      <c r="AES18" s="29"/>
      <c r="AET18" s="29"/>
      <c r="AEU18" s="29"/>
      <c r="AEV18" s="29"/>
      <c r="AEW18" s="29"/>
      <c r="AEX18" s="29"/>
      <c r="AEY18" s="29"/>
      <c r="AEZ18" s="29"/>
      <c r="AFA18" s="29"/>
      <c r="AFB18" s="29"/>
      <c r="AFC18" s="29"/>
      <c r="AFD18" s="29"/>
      <c r="AFE18" s="29"/>
      <c r="AFF18" s="29"/>
      <c r="AFG18" s="29"/>
      <c r="AFH18" s="29"/>
      <c r="AFI18" s="29"/>
      <c r="AFJ18" s="29"/>
      <c r="AFK18" s="29"/>
      <c r="AFL18" s="29"/>
      <c r="AFM18" s="29"/>
      <c r="AFN18" s="29"/>
      <c r="AFO18" s="29"/>
      <c r="AFP18" s="29"/>
      <c r="AFQ18" s="29"/>
      <c r="AFR18" s="29"/>
      <c r="AFS18" s="29"/>
      <c r="AFT18" s="29"/>
      <c r="AFU18" s="29"/>
      <c r="AFV18" s="29"/>
      <c r="AFW18" s="29"/>
      <c r="AFX18" s="29"/>
      <c r="AFY18" s="29"/>
      <c r="AFZ18" s="29"/>
      <c r="AGA18" s="29"/>
      <c r="AGB18" s="29"/>
      <c r="AGC18" s="29"/>
      <c r="AGD18" s="29"/>
      <c r="AGE18" s="29"/>
      <c r="AGF18" s="29"/>
      <c r="AGG18" s="29"/>
      <c r="AGH18" s="29"/>
      <c r="AGI18" s="29"/>
      <c r="AGJ18" s="29"/>
      <c r="AGK18" s="29"/>
      <c r="AGL18" s="29"/>
      <c r="AGM18" s="29"/>
      <c r="AGN18" s="29"/>
      <c r="AGO18" s="29"/>
      <c r="AGP18" s="29"/>
      <c r="AGQ18" s="29"/>
      <c r="AGR18" s="29"/>
      <c r="AGS18" s="29"/>
      <c r="AGT18" s="29"/>
      <c r="AGU18" s="29"/>
      <c r="AGV18" s="29"/>
      <c r="AGW18" s="29"/>
      <c r="AGX18" s="29"/>
      <c r="AGY18" s="29"/>
      <c r="AGZ18" s="29"/>
      <c r="AHA18" s="29"/>
      <c r="AHB18" s="29"/>
      <c r="AHC18" s="29"/>
      <c r="AHD18" s="29"/>
      <c r="AHE18" s="29"/>
      <c r="AHF18" s="29"/>
      <c r="AHG18" s="29"/>
      <c r="AHH18" s="29"/>
      <c r="AHI18" s="29"/>
      <c r="AHJ18" s="29"/>
      <c r="AHK18" s="29"/>
      <c r="AHL18" s="29"/>
      <c r="AHM18" s="29"/>
      <c r="AHN18" s="29"/>
      <c r="AHO18" s="29"/>
      <c r="AHP18" s="29"/>
      <c r="AHQ18" s="29"/>
      <c r="AHR18" s="29"/>
      <c r="AHS18" s="29"/>
      <c r="AHT18" s="29"/>
      <c r="AHU18" s="29"/>
      <c r="AHV18" s="29"/>
      <c r="AHW18" s="29"/>
      <c r="AHX18" s="29"/>
      <c r="AHY18" s="29"/>
      <c r="AHZ18" s="29"/>
      <c r="AIA18" s="29"/>
      <c r="AIB18" s="29"/>
      <c r="AIC18" s="29"/>
      <c r="AID18" s="29"/>
      <c r="AIE18" s="29"/>
      <c r="AIF18" s="29"/>
      <c r="AIG18" s="29"/>
      <c r="AIH18" s="29"/>
      <c r="AII18" s="29"/>
      <c r="AIJ18" s="29"/>
      <c r="AIK18" s="29"/>
      <c r="AIL18" s="29"/>
      <c r="AIM18" s="29"/>
      <c r="AIN18" s="29"/>
      <c r="AIO18" s="29"/>
      <c r="AIP18" s="29"/>
      <c r="AIQ18" s="29"/>
      <c r="AIR18" s="29"/>
      <c r="AIS18" s="29"/>
      <c r="AIT18" s="29"/>
      <c r="AIU18" s="29"/>
      <c r="AIV18" s="29"/>
      <c r="AIW18" s="29"/>
      <c r="AIX18" s="29"/>
      <c r="AIY18" s="29"/>
      <c r="AIZ18" s="29"/>
      <c r="AJA18" s="29"/>
      <c r="AJB18" s="29"/>
      <c r="AJC18" s="29"/>
      <c r="AJD18" s="29"/>
      <c r="AJE18" s="29"/>
      <c r="AJF18" s="29"/>
      <c r="AJG18" s="29"/>
      <c r="AJH18" s="29"/>
      <c r="AJI18" s="29"/>
      <c r="AJJ18" s="29"/>
      <c r="AJK18" s="29"/>
      <c r="AJL18" s="29"/>
      <c r="AJM18" s="29"/>
      <c r="AJN18" s="29"/>
      <c r="AJO18" s="29"/>
      <c r="AJP18" s="29"/>
      <c r="AJQ18" s="29"/>
      <c r="AJR18" s="29"/>
      <c r="AJS18" s="29"/>
      <c r="AJT18" s="29"/>
      <c r="AJU18" s="29"/>
      <c r="AJV18" s="29"/>
      <c r="AJW18" s="29"/>
      <c r="AJX18" s="29"/>
      <c r="AJY18" s="29"/>
      <c r="AJZ18" s="29"/>
      <c r="AKA18" s="29"/>
      <c r="AKB18" s="29"/>
      <c r="AKC18" s="29"/>
      <c r="AKD18" s="29"/>
      <c r="AKE18" s="29"/>
      <c r="AKF18" s="29"/>
      <c r="AKG18" s="29"/>
      <c r="AKH18" s="29"/>
      <c r="AKI18" s="29"/>
      <c r="AKJ18" s="29"/>
      <c r="AKK18" s="29"/>
      <c r="AKL18" s="29"/>
      <c r="AKM18" s="29"/>
      <c r="AKN18" s="29"/>
      <c r="AKO18" s="29"/>
      <c r="AKP18" s="29"/>
      <c r="AKQ18" s="29"/>
      <c r="AKR18" s="29"/>
      <c r="AKS18" s="29"/>
      <c r="AKT18" s="29"/>
      <c r="AKU18" s="29"/>
      <c r="AKV18" s="29"/>
      <c r="AKW18" s="29"/>
      <c r="AKX18" s="29"/>
      <c r="AKY18" s="29"/>
      <c r="AKZ18" s="29"/>
      <c r="ALA18" s="29"/>
      <c r="ALB18" s="29"/>
      <c r="ALC18" s="29"/>
      <c r="ALD18" s="29"/>
      <c r="ALE18" s="29"/>
      <c r="ALF18" s="29"/>
      <c r="ALG18" s="29"/>
      <c r="ALH18" s="29"/>
      <c r="ALI18" s="29"/>
      <c r="ALJ18" s="29"/>
      <c r="ALK18" s="29"/>
      <c r="ALL18" s="29"/>
      <c r="ALM18" s="29"/>
      <c r="ALN18" s="29"/>
      <c r="ALO18" s="29"/>
      <c r="ALP18" s="29"/>
      <c r="ALQ18" s="29"/>
      <c r="ALR18" s="29"/>
      <c r="ALS18" s="29"/>
      <c r="ALT18" s="29"/>
      <c r="ALU18" s="29"/>
      <c r="ALV18" s="29"/>
      <c r="ALW18" s="29"/>
      <c r="ALX18" s="29"/>
      <c r="ALY18" s="29"/>
      <c r="ALZ18" s="29"/>
      <c r="AMA18" s="29"/>
      <c r="AMB18" s="29"/>
      <c r="AMC18" s="29"/>
      <c r="AMD18" s="29"/>
      <c r="AME18" s="29"/>
      <c r="AMF18" s="29"/>
      <c r="AMG18" s="29"/>
      <c r="AMH18" s="29"/>
      <c r="AMI18" s="29"/>
      <c r="AMJ18" s="29"/>
      <c r="AMK18" s="29"/>
      <c r="AML18" s="29"/>
      <c r="AMM18" s="29"/>
      <c r="AMN18" s="29"/>
      <c r="AMO18" s="29"/>
      <c r="AMP18" s="29"/>
      <c r="AMQ18" s="29"/>
      <c r="AMR18" s="29"/>
      <c r="AMS18" s="29"/>
      <c r="AMT18" s="29"/>
      <c r="AMU18" s="29"/>
      <c r="AMV18" s="29"/>
      <c r="AMW18" s="29"/>
      <c r="AMX18" s="29"/>
      <c r="AMY18" s="29"/>
      <c r="AMZ18" s="29"/>
      <c r="ANA18" s="29"/>
      <c r="ANB18" s="29"/>
      <c r="ANC18" s="29"/>
      <c r="AND18" s="29"/>
      <c r="ANE18" s="29"/>
      <c r="ANF18" s="29"/>
      <c r="ANG18" s="29"/>
      <c r="ANH18" s="29"/>
      <c r="ANI18" s="29"/>
      <c r="ANJ18" s="29"/>
      <c r="ANK18" s="29"/>
      <c r="ANL18" s="29"/>
      <c r="ANM18" s="29"/>
      <c r="ANN18" s="29"/>
      <c r="ANO18" s="29"/>
      <c r="ANP18" s="29"/>
      <c r="ANQ18" s="29"/>
      <c r="ANR18" s="29"/>
      <c r="ANS18" s="29"/>
      <c r="ANT18" s="29"/>
      <c r="ANU18" s="29"/>
      <c r="ANV18" s="29"/>
      <c r="ANW18" s="29"/>
      <c r="ANX18" s="29"/>
      <c r="ANY18" s="29"/>
      <c r="ANZ18" s="29"/>
      <c r="AOA18" s="29"/>
      <c r="AOB18" s="29"/>
      <c r="AOC18" s="29"/>
      <c r="AOD18" s="29"/>
      <c r="AOE18" s="29"/>
      <c r="AOF18" s="29"/>
      <c r="AOG18" s="29"/>
      <c r="AOH18" s="29"/>
      <c r="AOI18" s="29"/>
      <c r="AOJ18" s="29"/>
      <c r="AOK18" s="29"/>
      <c r="AOL18" s="29"/>
      <c r="AOM18" s="29"/>
      <c r="AON18" s="29"/>
      <c r="AOO18" s="29"/>
      <c r="AOP18" s="29"/>
      <c r="AOQ18" s="29"/>
      <c r="AOR18" s="29"/>
      <c r="AOS18" s="29"/>
      <c r="AOT18" s="29"/>
      <c r="AOU18" s="29"/>
      <c r="AOV18" s="29"/>
      <c r="AOW18" s="29"/>
      <c r="AOX18" s="29"/>
      <c r="AOY18" s="29"/>
      <c r="AOZ18" s="29"/>
      <c r="APA18" s="29"/>
      <c r="APB18" s="29"/>
      <c r="APC18" s="29"/>
      <c r="APD18" s="29"/>
      <c r="APE18" s="29"/>
      <c r="APF18" s="29"/>
      <c r="APG18" s="29"/>
      <c r="APH18" s="29"/>
      <c r="API18" s="29"/>
      <c r="APJ18" s="29"/>
      <c r="APK18" s="29"/>
      <c r="APL18" s="29"/>
      <c r="APM18" s="29"/>
      <c r="APN18" s="29"/>
      <c r="APO18" s="29"/>
      <c r="APP18" s="29"/>
      <c r="APQ18" s="29"/>
      <c r="APR18" s="29"/>
      <c r="APS18" s="29"/>
      <c r="APT18" s="29"/>
      <c r="APU18" s="29"/>
      <c r="APV18" s="29"/>
      <c r="APW18" s="29"/>
      <c r="APX18" s="29"/>
      <c r="APY18" s="29"/>
      <c r="APZ18" s="29"/>
      <c r="AQA18" s="29"/>
      <c r="AQB18" s="29"/>
      <c r="AQC18" s="29"/>
      <c r="AQD18" s="29"/>
      <c r="AQE18" s="29"/>
      <c r="AQF18" s="29"/>
      <c r="AQG18" s="29"/>
      <c r="AQH18" s="29"/>
      <c r="AQI18" s="29"/>
      <c r="AQJ18" s="29"/>
      <c r="AQK18" s="29"/>
      <c r="AQL18" s="29"/>
      <c r="AQM18" s="29"/>
      <c r="AQN18" s="29"/>
      <c r="AQO18" s="29"/>
      <c r="AQP18" s="29"/>
      <c r="AQQ18" s="29"/>
      <c r="AQR18" s="29"/>
      <c r="AQS18" s="29"/>
      <c r="AQT18" s="29"/>
      <c r="AQU18" s="29"/>
      <c r="AQV18" s="29"/>
      <c r="AQW18" s="29"/>
      <c r="AQX18" s="29"/>
      <c r="AQY18" s="29"/>
      <c r="AQZ18" s="29"/>
      <c r="ARA18" s="29"/>
      <c r="ARB18" s="29"/>
      <c r="ARC18" s="29"/>
      <c r="ARD18" s="29"/>
      <c r="ARE18" s="29"/>
      <c r="ARF18" s="29"/>
      <c r="ARG18" s="29"/>
      <c r="ARH18" s="29"/>
      <c r="ARI18" s="29"/>
      <c r="ARJ18" s="29"/>
      <c r="ARK18" s="29"/>
      <c r="ARL18" s="29"/>
      <c r="ARM18" s="29"/>
      <c r="ARN18" s="29"/>
      <c r="ARO18" s="29"/>
      <c r="ARP18" s="29"/>
      <c r="ARQ18" s="29"/>
      <c r="ARR18" s="29"/>
      <c r="ARS18" s="29"/>
      <c r="ART18" s="29"/>
      <c r="ARU18" s="29"/>
      <c r="ARV18" s="29"/>
      <c r="ARW18" s="29"/>
      <c r="ARX18" s="29"/>
      <c r="ARY18" s="29"/>
      <c r="ARZ18" s="29"/>
      <c r="ASA18" s="29"/>
      <c r="ASB18" s="29"/>
      <c r="ASC18" s="29"/>
      <c r="ASD18" s="29"/>
      <c r="ASE18" s="29"/>
      <c r="ASF18" s="29"/>
      <c r="ASG18" s="29"/>
      <c r="ASH18" s="29"/>
      <c r="ASI18" s="29"/>
      <c r="ASJ18" s="29"/>
      <c r="ASK18" s="29"/>
      <c r="ASL18" s="29"/>
      <c r="ASM18" s="29"/>
      <c r="ASN18" s="29"/>
      <c r="ASO18" s="29"/>
      <c r="ASP18" s="29"/>
      <c r="ASQ18" s="29"/>
      <c r="ASR18" s="29"/>
      <c r="ASS18" s="29"/>
      <c r="AST18" s="29"/>
      <c r="ASU18" s="29"/>
      <c r="ASV18" s="29"/>
      <c r="ASW18" s="29"/>
      <c r="ASX18" s="29"/>
      <c r="ASY18" s="29"/>
      <c r="ASZ18" s="29"/>
      <c r="ATA18" s="29"/>
      <c r="ATB18" s="29"/>
      <c r="ATC18" s="29"/>
      <c r="ATD18" s="29"/>
      <c r="ATE18" s="29"/>
      <c r="ATF18" s="29"/>
      <c r="ATG18" s="29"/>
      <c r="ATH18" s="29"/>
      <c r="ATI18" s="29"/>
      <c r="ATJ18" s="29"/>
      <c r="ATK18" s="29"/>
      <c r="ATL18" s="29"/>
      <c r="ATM18" s="29"/>
      <c r="ATN18" s="29"/>
      <c r="ATO18" s="29"/>
      <c r="ATP18" s="29"/>
      <c r="ATQ18" s="29"/>
      <c r="ATR18" s="29"/>
      <c r="ATS18" s="29"/>
      <c r="ATT18" s="29"/>
      <c r="ATU18" s="29"/>
      <c r="ATV18" s="29"/>
      <c r="ATW18" s="29"/>
      <c r="ATX18" s="29"/>
      <c r="ATY18" s="29"/>
      <c r="ATZ18" s="29"/>
      <c r="AUA18" s="29"/>
      <c r="AUB18" s="29"/>
      <c r="AUC18" s="29"/>
      <c r="AUD18" s="29"/>
      <c r="AUE18" s="29"/>
      <c r="AUF18" s="29"/>
      <c r="AUG18" s="29"/>
      <c r="AUH18" s="29"/>
      <c r="AUI18" s="29"/>
      <c r="AUJ18" s="29"/>
      <c r="AUK18" s="29"/>
      <c r="AUL18" s="29"/>
      <c r="AUM18" s="29"/>
      <c r="AUN18" s="29"/>
      <c r="AUO18" s="29"/>
      <c r="AUP18" s="29"/>
      <c r="AUQ18" s="29"/>
      <c r="AUR18" s="29"/>
      <c r="AUS18" s="29"/>
      <c r="AUT18" s="29"/>
      <c r="AUU18" s="29"/>
      <c r="AUV18" s="29"/>
      <c r="AUW18" s="29"/>
      <c r="AUX18" s="29"/>
      <c r="AUY18" s="29"/>
      <c r="AUZ18" s="29"/>
      <c r="AVA18" s="29"/>
      <c r="AVB18" s="29"/>
      <c r="AVC18" s="29"/>
      <c r="AVD18" s="29"/>
      <c r="AVE18" s="29"/>
      <c r="AVF18" s="29"/>
      <c r="AVG18" s="29"/>
      <c r="AVH18" s="29"/>
      <c r="AVI18" s="29"/>
      <c r="AVJ18" s="29"/>
      <c r="AVK18" s="29"/>
      <c r="AVL18" s="29"/>
      <c r="AVM18" s="29"/>
      <c r="AVN18" s="29"/>
      <c r="AVO18" s="29"/>
      <c r="AVP18" s="29"/>
      <c r="AVQ18" s="29"/>
      <c r="AVR18" s="29"/>
      <c r="AVS18" s="29"/>
      <c r="AVT18" s="29"/>
      <c r="AVU18" s="29"/>
      <c r="AVV18" s="29"/>
      <c r="AVW18" s="29"/>
      <c r="AVX18" s="29"/>
      <c r="AVY18" s="29"/>
      <c r="AVZ18" s="29"/>
      <c r="AWA18" s="29"/>
      <c r="AWB18" s="29"/>
      <c r="AWC18" s="29"/>
      <c r="AWD18" s="29"/>
      <c r="AWE18" s="29"/>
      <c r="AWF18" s="29"/>
      <c r="AWG18" s="29"/>
      <c r="AWH18" s="29"/>
      <c r="AWI18" s="29"/>
      <c r="AWJ18" s="29"/>
      <c r="AWK18" s="29"/>
      <c r="AWL18" s="29"/>
      <c r="AWM18" s="29"/>
      <c r="AWN18" s="29"/>
      <c r="AWO18" s="29"/>
      <c r="AWP18" s="29"/>
      <c r="AWQ18" s="29"/>
      <c r="AWR18" s="29"/>
      <c r="AWS18" s="29"/>
      <c r="AWT18" s="29"/>
      <c r="AWU18" s="29"/>
      <c r="AWV18" s="29"/>
      <c r="AWW18" s="29"/>
      <c r="AWX18" s="29"/>
      <c r="AWY18" s="29"/>
      <c r="AWZ18" s="29"/>
      <c r="AXA18" s="29"/>
      <c r="AXB18" s="29"/>
      <c r="AXC18" s="29"/>
      <c r="AXD18" s="29"/>
      <c r="AXE18" s="29"/>
      <c r="AXF18" s="29"/>
      <c r="AXG18" s="29"/>
      <c r="AXH18" s="29"/>
      <c r="AXI18" s="29"/>
      <c r="AXJ18" s="29"/>
      <c r="AXK18" s="29"/>
      <c r="AXL18" s="29"/>
      <c r="AXM18" s="29"/>
      <c r="AXN18" s="29"/>
      <c r="AXO18" s="29"/>
      <c r="AXP18" s="29"/>
      <c r="AXQ18" s="29"/>
      <c r="AXR18" s="29"/>
      <c r="AXS18" s="29"/>
      <c r="AXT18" s="29"/>
      <c r="AXU18" s="29"/>
      <c r="AXV18" s="29"/>
      <c r="AXW18" s="29"/>
      <c r="AXX18" s="29"/>
      <c r="AXY18" s="29"/>
      <c r="AXZ18" s="29"/>
      <c r="AYA18" s="29"/>
      <c r="AYB18" s="29"/>
      <c r="AYC18" s="29"/>
      <c r="AYD18" s="29"/>
      <c r="AYE18" s="29"/>
      <c r="AYF18" s="29"/>
      <c r="AYG18" s="29"/>
      <c r="AYH18" s="29"/>
      <c r="AYI18" s="29"/>
      <c r="AYJ18" s="29"/>
      <c r="AYK18" s="29"/>
      <c r="AYL18" s="29"/>
      <c r="AYM18" s="29"/>
      <c r="AYN18" s="29"/>
      <c r="AYO18" s="29"/>
      <c r="AYP18" s="29"/>
      <c r="AYQ18" s="29"/>
      <c r="AYR18" s="29"/>
      <c r="AYS18" s="29"/>
      <c r="AYT18" s="29"/>
      <c r="AYU18" s="29"/>
      <c r="AYV18" s="29"/>
      <c r="AYW18" s="29"/>
      <c r="AYX18" s="29"/>
      <c r="AYY18" s="29"/>
      <c r="AYZ18" s="29"/>
      <c r="AZA18" s="29"/>
      <c r="AZB18" s="29"/>
      <c r="AZC18" s="29"/>
      <c r="AZD18" s="29"/>
      <c r="AZE18" s="29"/>
      <c r="AZF18" s="29"/>
      <c r="AZG18" s="29"/>
      <c r="AZH18" s="29"/>
      <c r="AZI18" s="29"/>
      <c r="AZJ18" s="29"/>
      <c r="AZK18" s="29"/>
      <c r="AZL18" s="29"/>
      <c r="AZM18" s="29"/>
      <c r="AZN18" s="29"/>
      <c r="AZO18" s="29"/>
      <c r="AZP18" s="29"/>
      <c r="AZQ18" s="29"/>
      <c r="AZR18" s="29"/>
      <c r="AZS18" s="29"/>
      <c r="AZT18" s="29"/>
      <c r="AZU18" s="29"/>
      <c r="AZV18" s="29"/>
      <c r="AZW18" s="29"/>
      <c r="AZX18" s="29"/>
      <c r="AZY18" s="29"/>
      <c r="AZZ18" s="29"/>
      <c r="BAA18" s="29"/>
      <c r="BAB18" s="29"/>
      <c r="BAC18" s="29"/>
      <c r="BAD18" s="29"/>
      <c r="BAE18" s="29"/>
      <c r="BAF18" s="29"/>
      <c r="BAG18" s="29"/>
      <c r="BAH18" s="29"/>
      <c r="BAI18" s="29"/>
      <c r="BAJ18" s="29"/>
      <c r="BAK18" s="29"/>
      <c r="BAL18" s="29"/>
      <c r="BAM18" s="29"/>
      <c r="BAN18" s="29"/>
      <c r="BAO18" s="29"/>
      <c r="BAP18" s="29"/>
      <c r="BAQ18" s="29"/>
      <c r="BAR18" s="29"/>
      <c r="BAS18" s="29"/>
      <c r="BAT18" s="29"/>
      <c r="BAU18" s="29"/>
      <c r="BAV18" s="29"/>
      <c r="BAW18" s="29"/>
      <c r="BAX18" s="29"/>
      <c r="BAY18" s="29"/>
      <c r="BAZ18" s="29"/>
      <c r="BBA18" s="29"/>
      <c r="BBB18" s="29"/>
      <c r="BBC18" s="29"/>
      <c r="BBD18" s="29"/>
      <c r="BBE18" s="29"/>
      <c r="BBF18" s="29"/>
      <c r="BBG18" s="29"/>
      <c r="BBH18" s="29"/>
      <c r="BBI18" s="29"/>
      <c r="BBJ18" s="29"/>
      <c r="BBK18" s="29"/>
      <c r="BBL18" s="29"/>
      <c r="BBM18" s="29"/>
      <c r="BBN18" s="29"/>
      <c r="BBO18" s="29"/>
      <c r="BBP18" s="29"/>
      <c r="BBQ18" s="29"/>
      <c r="BBR18" s="29"/>
      <c r="BBS18" s="29"/>
      <c r="BBT18" s="29"/>
      <c r="BBU18" s="29"/>
      <c r="BBV18" s="29"/>
      <c r="BBW18" s="29"/>
      <c r="BBX18" s="29"/>
      <c r="BBY18" s="29"/>
      <c r="BBZ18" s="29"/>
      <c r="BCA18" s="29"/>
      <c r="BCB18" s="29"/>
      <c r="BCC18" s="29"/>
      <c r="BCD18" s="29"/>
      <c r="BCE18" s="29"/>
      <c r="BCF18" s="29"/>
      <c r="BCG18" s="29"/>
      <c r="BCH18" s="29"/>
      <c r="BCI18" s="29"/>
      <c r="BCJ18" s="29"/>
      <c r="BCK18" s="29"/>
      <c r="BCL18" s="29"/>
      <c r="BCM18" s="29"/>
      <c r="BCN18" s="29"/>
      <c r="BCO18" s="29"/>
      <c r="BCP18" s="29"/>
      <c r="BCQ18" s="29"/>
      <c r="BCR18" s="29"/>
      <c r="BCS18" s="29"/>
      <c r="BCT18" s="29"/>
      <c r="BCU18" s="29"/>
      <c r="BCV18" s="29"/>
      <c r="BCW18" s="29"/>
      <c r="BCX18" s="29"/>
      <c r="BCY18" s="29"/>
      <c r="BCZ18" s="29"/>
      <c r="BDA18" s="29"/>
      <c r="BDB18" s="29"/>
      <c r="BDC18" s="29"/>
      <c r="BDD18" s="29"/>
      <c r="BDE18" s="29"/>
      <c r="BDF18" s="29"/>
      <c r="BDG18" s="29"/>
      <c r="BDH18" s="29"/>
      <c r="BDI18" s="29"/>
      <c r="BDJ18" s="29"/>
      <c r="BDK18" s="29"/>
      <c r="BDL18" s="29"/>
      <c r="BDM18" s="29"/>
      <c r="BDN18" s="29"/>
      <c r="BDO18" s="29"/>
      <c r="BDP18" s="29"/>
      <c r="BDQ18" s="29"/>
      <c r="BDR18" s="29"/>
      <c r="BDS18" s="29"/>
      <c r="BDT18" s="29"/>
      <c r="BDU18" s="29"/>
      <c r="BDV18" s="29"/>
      <c r="BDW18" s="29"/>
      <c r="BDX18" s="29"/>
      <c r="BDY18" s="29"/>
      <c r="BDZ18" s="29"/>
      <c r="BEA18" s="29"/>
      <c r="BEB18" s="29"/>
      <c r="BEC18" s="29"/>
      <c r="BED18" s="29"/>
      <c r="BEE18" s="29"/>
      <c r="BEF18" s="29"/>
      <c r="BEG18" s="29"/>
      <c r="BEH18" s="29"/>
      <c r="BEI18" s="29"/>
      <c r="BEJ18" s="29"/>
      <c r="BEK18" s="29"/>
      <c r="BEL18" s="29"/>
      <c r="BEM18" s="29"/>
      <c r="BEN18" s="29"/>
      <c r="BEO18" s="29"/>
      <c r="BEP18" s="29"/>
      <c r="BEQ18" s="29"/>
      <c r="BER18" s="29"/>
      <c r="BES18" s="29"/>
      <c r="BET18" s="29"/>
      <c r="BEU18" s="29"/>
      <c r="BEV18" s="29"/>
      <c r="BEW18" s="29"/>
      <c r="BEX18" s="29"/>
      <c r="BEY18" s="29"/>
      <c r="BEZ18" s="29"/>
      <c r="BFA18" s="29"/>
      <c r="BFB18" s="29"/>
      <c r="BFC18" s="29"/>
      <c r="BFD18" s="29"/>
      <c r="BFE18" s="29"/>
      <c r="BFF18" s="29"/>
      <c r="BFG18" s="29"/>
      <c r="BFH18" s="29"/>
      <c r="BFI18" s="29"/>
      <c r="BFJ18" s="29"/>
      <c r="BFK18" s="29"/>
      <c r="BFL18" s="29"/>
      <c r="BFM18" s="29"/>
      <c r="BFN18" s="29"/>
      <c r="BFO18" s="29"/>
      <c r="BFP18" s="29"/>
      <c r="BFQ18" s="29"/>
      <c r="BFR18" s="29"/>
      <c r="BFS18" s="29"/>
      <c r="BFT18" s="29"/>
      <c r="BFU18" s="29"/>
      <c r="BFV18" s="29"/>
      <c r="BFW18" s="29"/>
      <c r="BFX18" s="29"/>
      <c r="BFY18" s="29"/>
      <c r="BFZ18" s="29"/>
      <c r="BGA18" s="29"/>
      <c r="BGB18" s="29"/>
      <c r="BGC18" s="29"/>
      <c r="BGD18" s="29"/>
      <c r="BGE18" s="29"/>
      <c r="BGF18" s="29"/>
      <c r="BGG18" s="29"/>
      <c r="BGH18" s="29"/>
      <c r="BGI18" s="29"/>
      <c r="BGJ18" s="29"/>
      <c r="BGK18" s="29"/>
      <c r="BGL18" s="29"/>
      <c r="BGM18" s="29"/>
      <c r="BGN18" s="29"/>
      <c r="BGO18" s="29"/>
      <c r="BGP18" s="29"/>
      <c r="BGQ18" s="29"/>
      <c r="BGR18" s="29"/>
      <c r="BGS18" s="29"/>
      <c r="BGT18" s="29"/>
      <c r="BGU18" s="29"/>
      <c r="BGV18" s="29"/>
      <c r="BGW18" s="29"/>
      <c r="BGX18" s="29"/>
      <c r="BGY18" s="29"/>
      <c r="BGZ18" s="29"/>
      <c r="BHA18" s="29"/>
      <c r="BHB18" s="29"/>
      <c r="BHC18" s="29"/>
      <c r="BHD18" s="29"/>
      <c r="BHE18" s="29"/>
      <c r="BHF18" s="29"/>
      <c r="BHG18" s="29"/>
      <c r="BHH18" s="29"/>
      <c r="BHI18" s="29"/>
      <c r="BHJ18" s="29"/>
      <c r="BHK18" s="29"/>
      <c r="BHL18" s="29"/>
      <c r="BHM18" s="29"/>
      <c r="BHN18" s="29"/>
      <c r="BHO18" s="29"/>
      <c r="BHP18" s="29"/>
      <c r="BHQ18" s="29"/>
      <c r="BHR18" s="29"/>
      <c r="BHS18" s="29"/>
      <c r="BHT18" s="29"/>
      <c r="BHU18" s="29"/>
      <c r="BHV18" s="29"/>
      <c r="BHW18" s="29"/>
      <c r="BHX18" s="29"/>
      <c r="BHY18" s="29"/>
      <c r="BHZ18" s="29"/>
      <c r="BIA18" s="29"/>
      <c r="BIB18" s="29"/>
      <c r="BIC18" s="29"/>
      <c r="BID18" s="29"/>
      <c r="BIE18" s="29"/>
      <c r="BIF18" s="29"/>
      <c r="BIG18" s="29"/>
      <c r="BIH18" s="29"/>
      <c r="BII18" s="29"/>
      <c r="BIJ18" s="29"/>
      <c r="BIK18" s="29"/>
      <c r="BIL18" s="29"/>
      <c r="BIM18" s="29"/>
      <c r="BIN18" s="29"/>
      <c r="BIO18" s="29"/>
      <c r="BIP18" s="29"/>
      <c r="BIQ18" s="29"/>
      <c r="BIR18" s="29"/>
      <c r="BIS18" s="29"/>
      <c r="BIT18" s="29"/>
      <c r="BIU18" s="29"/>
      <c r="BIV18" s="29"/>
      <c r="BIW18" s="29"/>
      <c r="BIX18" s="29"/>
      <c r="BIY18" s="29"/>
      <c r="BIZ18" s="29"/>
      <c r="BJA18" s="29"/>
      <c r="BJB18" s="29"/>
      <c r="BJC18" s="29"/>
      <c r="BJD18" s="29"/>
      <c r="BJE18" s="29"/>
      <c r="BJF18" s="29"/>
      <c r="BJG18" s="29"/>
      <c r="BJH18" s="29"/>
      <c r="BJI18" s="29"/>
      <c r="BJJ18" s="29"/>
      <c r="BJK18" s="29"/>
      <c r="BJL18" s="29"/>
      <c r="BJM18" s="29"/>
      <c r="BJN18" s="29"/>
      <c r="BJO18" s="29"/>
      <c r="BJP18" s="29"/>
      <c r="BJQ18" s="29"/>
      <c r="BJR18" s="29"/>
      <c r="BJS18" s="29"/>
      <c r="BJT18" s="29"/>
      <c r="BJU18" s="29"/>
      <c r="BJV18" s="29"/>
      <c r="BJW18" s="29"/>
      <c r="BJX18" s="29"/>
      <c r="BJY18" s="29"/>
      <c r="BJZ18" s="29"/>
      <c r="BKA18" s="29"/>
      <c r="BKB18" s="29"/>
      <c r="BKC18" s="29"/>
      <c r="BKD18" s="29"/>
      <c r="BKE18" s="29"/>
      <c r="BKF18" s="29"/>
      <c r="BKG18" s="29"/>
      <c r="BKH18" s="29"/>
      <c r="BKI18" s="29"/>
      <c r="BKJ18" s="29"/>
      <c r="BKK18" s="29"/>
      <c r="BKL18" s="29"/>
      <c r="BKM18" s="29"/>
      <c r="BKN18" s="29"/>
      <c r="BKO18" s="29"/>
      <c r="BKP18" s="29"/>
      <c r="BKQ18" s="29"/>
      <c r="BKR18" s="29"/>
      <c r="BKS18" s="29"/>
      <c r="BKT18" s="29"/>
      <c r="BKU18" s="29"/>
      <c r="BKV18" s="29"/>
      <c r="BKW18" s="29"/>
      <c r="BKX18" s="29"/>
      <c r="BKY18" s="29"/>
      <c r="BKZ18" s="29"/>
      <c r="BLA18" s="29"/>
      <c r="BLB18" s="29"/>
      <c r="BLC18" s="29"/>
      <c r="BLD18" s="29"/>
      <c r="BLE18" s="29"/>
      <c r="BLF18" s="29"/>
      <c r="BLG18" s="29"/>
      <c r="BLH18" s="29"/>
      <c r="BLI18" s="29"/>
      <c r="BLJ18" s="29"/>
      <c r="BLK18" s="29"/>
      <c r="BLL18" s="29"/>
      <c r="BLM18" s="29"/>
      <c r="BLN18" s="29"/>
      <c r="BLO18" s="29"/>
      <c r="BLP18" s="29"/>
      <c r="BLQ18" s="29"/>
      <c r="BLR18" s="29"/>
      <c r="BLS18" s="29"/>
      <c r="BLT18" s="29"/>
      <c r="BLU18" s="29"/>
      <c r="BLV18" s="29"/>
      <c r="BLW18" s="29"/>
      <c r="BLX18" s="29"/>
      <c r="BLY18" s="29"/>
      <c r="BLZ18" s="29"/>
      <c r="BMA18" s="29"/>
      <c r="BMB18" s="29"/>
      <c r="BMC18" s="29"/>
      <c r="BMD18" s="29"/>
      <c r="BME18" s="29"/>
      <c r="BMF18" s="29"/>
      <c r="BMG18" s="29"/>
      <c r="BMH18" s="29"/>
      <c r="BMI18" s="29"/>
      <c r="BMJ18" s="29"/>
      <c r="BMK18" s="29"/>
      <c r="BML18" s="29"/>
      <c r="BMM18" s="29"/>
      <c r="BMN18" s="29"/>
      <c r="BMO18" s="29"/>
      <c r="BMP18" s="29"/>
      <c r="BMQ18" s="29"/>
      <c r="BMR18" s="29"/>
      <c r="BMS18" s="29"/>
      <c r="BMT18" s="29"/>
      <c r="BMU18" s="29"/>
      <c r="BMV18" s="29"/>
      <c r="BMW18" s="29"/>
      <c r="BMX18" s="29"/>
      <c r="BMY18" s="29"/>
      <c r="BMZ18" s="29"/>
      <c r="BNA18" s="29"/>
      <c r="BNB18" s="29"/>
      <c r="BNC18" s="29"/>
      <c r="BND18" s="29"/>
      <c r="BNE18" s="29"/>
      <c r="BNF18" s="29"/>
      <c r="BNG18" s="29"/>
      <c r="BNH18" s="29"/>
      <c r="BNI18" s="29"/>
      <c r="BNJ18" s="29"/>
      <c r="BNK18" s="29"/>
      <c r="BNL18" s="29"/>
      <c r="BNM18" s="29"/>
      <c r="BNN18" s="29"/>
      <c r="BNO18" s="29"/>
      <c r="BNP18" s="29"/>
      <c r="BNQ18" s="29"/>
      <c r="BNR18" s="29"/>
      <c r="BNS18" s="29"/>
      <c r="BNT18" s="29"/>
      <c r="BNU18" s="29"/>
      <c r="BNV18" s="29"/>
      <c r="BNW18" s="29"/>
      <c r="BNX18" s="29"/>
      <c r="BNY18" s="29"/>
      <c r="BNZ18" s="29"/>
      <c r="BOA18" s="29"/>
      <c r="BOB18" s="29"/>
      <c r="BOC18" s="29"/>
      <c r="BOD18" s="29"/>
      <c r="BOE18" s="29"/>
      <c r="BOF18" s="29"/>
      <c r="BOG18" s="29"/>
      <c r="BOH18" s="29"/>
      <c r="BOI18" s="29"/>
      <c r="BOJ18" s="29"/>
      <c r="BOK18" s="29"/>
      <c r="BOL18" s="29"/>
      <c r="BOM18" s="29"/>
      <c r="BON18" s="29"/>
      <c r="BOO18" s="29"/>
      <c r="BOP18" s="29"/>
      <c r="BOQ18" s="29"/>
      <c r="BOR18" s="29"/>
      <c r="BOS18" s="29"/>
      <c r="BOT18" s="29"/>
      <c r="BOU18" s="29"/>
      <c r="BOV18" s="29"/>
      <c r="BOW18" s="29"/>
      <c r="BOX18" s="29"/>
      <c r="BOY18" s="29"/>
      <c r="BOZ18" s="29"/>
      <c r="BPA18" s="29"/>
      <c r="BPB18" s="29"/>
      <c r="BPC18" s="29"/>
      <c r="BPD18" s="29"/>
      <c r="BPE18" s="29"/>
      <c r="BPF18" s="29"/>
      <c r="BPG18" s="29"/>
      <c r="BPH18" s="29"/>
      <c r="BPI18" s="29"/>
      <c r="BPJ18" s="29"/>
      <c r="BPK18" s="29"/>
      <c r="BPL18" s="29"/>
      <c r="BPM18" s="29"/>
      <c r="BPN18" s="29"/>
      <c r="BPO18" s="29"/>
      <c r="BPP18" s="29"/>
      <c r="BPQ18" s="29"/>
      <c r="BPR18" s="29"/>
      <c r="BPS18" s="29"/>
      <c r="BPT18" s="29"/>
      <c r="BPU18" s="29"/>
      <c r="BPV18" s="29"/>
      <c r="BPW18" s="29"/>
      <c r="BPX18" s="29"/>
      <c r="BPY18" s="29"/>
      <c r="BPZ18" s="29"/>
      <c r="BQA18" s="29"/>
      <c r="BQB18" s="29"/>
      <c r="BQC18" s="29"/>
      <c r="BQD18" s="29"/>
      <c r="BQE18" s="29"/>
      <c r="BQF18" s="29"/>
      <c r="BQG18" s="29"/>
      <c r="BQH18" s="29"/>
      <c r="BQI18" s="29"/>
      <c r="BQJ18" s="29"/>
      <c r="BQK18" s="29"/>
      <c r="BQL18" s="29"/>
      <c r="BQM18" s="29"/>
      <c r="BQN18" s="29"/>
      <c r="BQO18" s="29"/>
      <c r="BQP18" s="29"/>
      <c r="BQQ18" s="29"/>
      <c r="BQR18" s="29"/>
      <c r="BQS18" s="29"/>
      <c r="BQT18" s="29"/>
      <c r="BQU18" s="29"/>
      <c r="BQV18" s="29"/>
      <c r="BQW18" s="29"/>
      <c r="BQX18" s="29"/>
      <c r="BQY18" s="29"/>
      <c r="BQZ18" s="29"/>
      <c r="BRA18" s="29"/>
      <c r="BRB18" s="29"/>
      <c r="BRC18" s="29"/>
      <c r="BRD18" s="29"/>
      <c r="BRE18" s="29"/>
      <c r="BRF18" s="29"/>
      <c r="BRG18" s="29"/>
      <c r="BRH18" s="29"/>
      <c r="BRI18" s="29"/>
      <c r="BRJ18" s="29"/>
      <c r="BRK18" s="29"/>
      <c r="BRL18" s="29"/>
      <c r="BRM18" s="29"/>
      <c r="BRN18" s="29"/>
      <c r="BRO18" s="29"/>
      <c r="BRP18" s="29"/>
      <c r="BRQ18" s="29"/>
      <c r="BRR18" s="29"/>
      <c r="BRS18" s="29"/>
      <c r="BRT18" s="29"/>
      <c r="BRU18" s="29"/>
      <c r="BRV18" s="29"/>
      <c r="BRW18" s="29"/>
      <c r="BRX18" s="29"/>
      <c r="BRY18" s="29"/>
      <c r="BRZ18" s="29"/>
      <c r="BSA18" s="29"/>
      <c r="BSB18" s="29"/>
      <c r="BSC18" s="29"/>
      <c r="BSD18" s="29"/>
      <c r="BSE18" s="29"/>
      <c r="BSF18" s="29"/>
      <c r="BSG18" s="29"/>
      <c r="BSH18" s="29"/>
      <c r="BSI18" s="29"/>
      <c r="BSJ18" s="29"/>
      <c r="BSK18" s="29"/>
      <c r="BSL18" s="29"/>
      <c r="BSM18" s="29"/>
      <c r="BSN18" s="29"/>
      <c r="BSO18" s="29"/>
      <c r="BSP18" s="29"/>
      <c r="BSQ18" s="29"/>
      <c r="BSR18" s="29"/>
      <c r="BSS18" s="29"/>
      <c r="BST18" s="29"/>
      <c r="BSU18" s="29"/>
      <c r="BSV18" s="29"/>
      <c r="BSW18" s="29"/>
      <c r="BSX18" s="29"/>
      <c r="BSY18" s="29"/>
      <c r="BSZ18" s="29"/>
      <c r="BTA18" s="29"/>
      <c r="BTB18" s="29"/>
      <c r="BTC18" s="29"/>
      <c r="BTD18" s="29"/>
      <c r="BTE18" s="29"/>
      <c r="BTF18" s="29"/>
      <c r="BTG18" s="29"/>
      <c r="BTH18" s="29"/>
      <c r="BTI18" s="29"/>
      <c r="BTJ18" s="29"/>
      <c r="BTK18" s="29"/>
      <c r="BTL18" s="29"/>
      <c r="BTM18" s="29"/>
      <c r="BTN18" s="29"/>
      <c r="BTO18" s="29"/>
      <c r="BTP18" s="29"/>
      <c r="BTQ18" s="29"/>
      <c r="BTR18" s="29"/>
      <c r="BTS18" s="29"/>
      <c r="BTT18" s="29"/>
      <c r="BTU18" s="29"/>
      <c r="BTV18" s="29"/>
      <c r="BTW18" s="29"/>
      <c r="BTX18" s="29"/>
      <c r="BTY18" s="29"/>
      <c r="BTZ18" s="29"/>
      <c r="BUA18" s="29"/>
      <c r="BUB18" s="29"/>
      <c r="BUC18" s="29"/>
      <c r="BUD18" s="29"/>
      <c r="BUE18" s="29"/>
      <c r="BUF18" s="29"/>
      <c r="BUG18" s="29"/>
      <c r="BUH18" s="29"/>
      <c r="BUI18" s="29"/>
      <c r="BUJ18" s="29"/>
      <c r="BUK18" s="29"/>
      <c r="BUL18" s="29"/>
      <c r="BUM18" s="29"/>
      <c r="BUN18" s="29"/>
      <c r="BUO18" s="29"/>
      <c r="BUP18" s="29"/>
      <c r="BUQ18" s="29"/>
      <c r="BUR18" s="29"/>
      <c r="BUS18" s="29"/>
      <c r="BUT18" s="29"/>
      <c r="BUU18" s="29"/>
      <c r="BUV18" s="29"/>
      <c r="BUW18" s="29"/>
      <c r="BUX18" s="29"/>
      <c r="BUY18" s="29"/>
      <c r="BUZ18" s="29"/>
      <c r="BVA18" s="29"/>
      <c r="BVB18" s="29"/>
      <c r="BVC18" s="29"/>
      <c r="BVD18" s="29"/>
      <c r="BVE18" s="29"/>
      <c r="BVF18" s="29"/>
      <c r="BVG18" s="29"/>
      <c r="BVH18" s="29"/>
      <c r="BVI18" s="29"/>
      <c r="BVJ18" s="29"/>
      <c r="BVK18" s="29"/>
      <c r="BVL18" s="29"/>
      <c r="BVM18" s="29"/>
      <c r="BVN18" s="29"/>
      <c r="BVO18" s="29"/>
      <c r="BVP18" s="29"/>
      <c r="BVQ18" s="29"/>
      <c r="BVR18" s="29"/>
      <c r="BVS18" s="29"/>
      <c r="BVT18" s="29"/>
      <c r="BVU18" s="29"/>
      <c r="BVV18" s="29"/>
      <c r="BVW18" s="29"/>
      <c r="BVX18" s="29"/>
      <c r="BVY18" s="29"/>
      <c r="BVZ18" s="29"/>
      <c r="BWA18" s="29"/>
      <c r="BWB18" s="29"/>
      <c r="BWC18" s="29"/>
      <c r="BWD18" s="29"/>
      <c r="BWE18" s="29"/>
      <c r="BWF18" s="29"/>
      <c r="BWG18" s="29"/>
      <c r="BWH18" s="29"/>
      <c r="BWI18" s="29"/>
      <c r="BWJ18" s="29"/>
      <c r="BWK18" s="29"/>
      <c r="BWL18" s="29"/>
      <c r="BWM18" s="29"/>
      <c r="BWN18" s="29"/>
      <c r="BWO18" s="29"/>
      <c r="BWP18" s="29"/>
      <c r="BWQ18" s="29"/>
      <c r="BWR18" s="29"/>
      <c r="BWS18" s="29"/>
      <c r="BWT18" s="29"/>
      <c r="BWU18" s="29"/>
      <c r="BWV18" s="29"/>
      <c r="BWW18" s="29"/>
      <c r="BWX18" s="29"/>
      <c r="BWY18" s="29"/>
      <c r="BWZ18" s="29"/>
      <c r="BXA18" s="29"/>
      <c r="BXB18" s="29"/>
      <c r="BXC18" s="29"/>
      <c r="BXD18" s="29"/>
      <c r="BXE18" s="29"/>
      <c r="BXF18" s="29"/>
      <c r="BXG18" s="29"/>
      <c r="BXH18" s="29"/>
      <c r="BXI18" s="29"/>
      <c r="BXJ18" s="29"/>
      <c r="BXK18" s="29"/>
      <c r="BXL18" s="29"/>
      <c r="BXM18" s="29"/>
      <c r="BXN18" s="29"/>
      <c r="BXO18" s="29"/>
      <c r="BXP18" s="29"/>
      <c r="BXQ18" s="29"/>
      <c r="BXR18" s="29"/>
      <c r="BXS18" s="29"/>
      <c r="BXT18" s="29"/>
      <c r="BXU18" s="29"/>
      <c r="BXV18" s="29"/>
      <c r="BXW18" s="29"/>
      <c r="BXX18" s="29"/>
      <c r="BXY18" s="29"/>
      <c r="BXZ18" s="29"/>
      <c r="BYA18" s="29"/>
      <c r="BYB18" s="29"/>
      <c r="BYC18" s="29"/>
      <c r="BYD18" s="29"/>
      <c r="BYE18" s="29"/>
      <c r="BYF18" s="29"/>
      <c r="BYG18" s="29"/>
      <c r="BYH18" s="29"/>
      <c r="BYI18" s="29"/>
      <c r="BYJ18" s="29"/>
      <c r="BYK18" s="29"/>
      <c r="BYL18" s="29"/>
      <c r="BYM18" s="29"/>
      <c r="BYN18" s="29"/>
      <c r="BYO18" s="29"/>
      <c r="BYP18" s="29"/>
      <c r="BYQ18" s="29"/>
      <c r="BYR18" s="29"/>
      <c r="BYS18" s="29"/>
      <c r="BYT18" s="29"/>
      <c r="BYU18" s="29"/>
      <c r="BYV18" s="29"/>
      <c r="BYW18" s="29"/>
      <c r="BYX18" s="29"/>
      <c r="BYY18" s="29"/>
      <c r="BYZ18" s="29"/>
      <c r="BZA18" s="29"/>
      <c r="BZB18" s="29"/>
      <c r="BZC18" s="29"/>
      <c r="BZD18" s="29"/>
      <c r="BZE18" s="29"/>
      <c r="BZF18" s="29"/>
      <c r="BZG18" s="29"/>
      <c r="BZH18" s="29"/>
      <c r="BZI18" s="29"/>
      <c r="BZJ18" s="29"/>
      <c r="BZK18" s="29"/>
      <c r="BZL18" s="29"/>
      <c r="BZM18" s="29"/>
      <c r="BZN18" s="29"/>
      <c r="BZO18" s="29"/>
      <c r="BZP18" s="29"/>
      <c r="BZQ18" s="29"/>
      <c r="BZR18" s="29"/>
      <c r="BZS18" s="29"/>
      <c r="BZT18" s="29"/>
      <c r="BZU18" s="29"/>
      <c r="BZV18" s="29"/>
      <c r="BZW18" s="29"/>
      <c r="BZX18" s="29"/>
      <c r="BZY18" s="29"/>
      <c r="BZZ18" s="29"/>
      <c r="CAA18" s="29"/>
      <c r="CAB18" s="29"/>
      <c r="CAC18" s="29"/>
      <c r="CAD18" s="29"/>
      <c r="CAE18" s="29"/>
      <c r="CAF18" s="29"/>
      <c r="CAG18" s="29"/>
      <c r="CAH18" s="29"/>
      <c r="CAI18" s="29"/>
      <c r="CAJ18" s="29"/>
      <c r="CAK18" s="29"/>
      <c r="CAL18" s="29"/>
      <c r="CAM18" s="29"/>
      <c r="CAN18" s="29"/>
      <c r="CAO18" s="29"/>
      <c r="CAP18" s="29"/>
      <c r="CAQ18" s="29"/>
      <c r="CAR18" s="29"/>
      <c r="CAS18" s="29"/>
      <c r="CAT18" s="29"/>
      <c r="CAU18" s="29"/>
      <c r="CAV18" s="29"/>
      <c r="CAW18" s="29"/>
      <c r="CAX18" s="29"/>
      <c r="CAY18" s="29"/>
      <c r="CAZ18" s="29"/>
      <c r="CBA18" s="29"/>
      <c r="CBB18" s="29"/>
      <c r="CBC18" s="29"/>
      <c r="CBD18" s="29"/>
      <c r="CBE18" s="29"/>
      <c r="CBF18" s="29"/>
      <c r="CBG18" s="29"/>
      <c r="CBH18" s="29"/>
      <c r="CBI18" s="29"/>
      <c r="CBJ18" s="29"/>
      <c r="CBK18" s="29"/>
      <c r="CBL18" s="29"/>
      <c r="CBM18" s="29"/>
      <c r="CBN18" s="29"/>
      <c r="CBO18" s="29"/>
      <c r="CBP18" s="29"/>
      <c r="CBQ18" s="29"/>
      <c r="CBR18" s="29"/>
      <c r="CBS18" s="29"/>
      <c r="CBT18" s="29"/>
      <c r="CBU18" s="29"/>
      <c r="CBV18" s="29"/>
      <c r="CBW18" s="29"/>
      <c r="CBX18" s="29"/>
      <c r="CBY18" s="29"/>
      <c r="CBZ18" s="29"/>
      <c r="CCA18" s="29"/>
      <c r="CCB18" s="29"/>
      <c r="CCC18" s="29"/>
      <c r="CCD18" s="29"/>
      <c r="CCE18" s="29"/>
      <c r="CCF18" s="29"/>
      <c r="CCG18" s="29"/>
      <c r="CCH18" s="29"/>
      <c r="CCI18" s="29"/>
      <c r="CCJ18" s="29"/>
      <c r="CCK18" s="29"/>
      <c r="CCL18" s="29"/>
      <c r="CCM18" s="29"/>
      <c r="CCN18" s="29"/>
      <c r="CCO18" s="29"/>
      <c r="CCP18" s="29"/>
      <c r="CCQ18" s="29"/>
      <c r="CCR18" s="29"/>
      <c r="CCS18" s="29"/>
      <c r="CCT18" s="29"/>
      <c r="CCU18" s="29"/>
      <c r="CCV18" s="29"/>
      <c r="CCW18" s="29"/>
      <c r="CCX18" s="29"/>
      <c r="CCY18" s="29"/>
      <c r="CCZ18" s="29"/>
      <c r="CDA18" s="29"/>
      <c r="CDB18" s="29"/>
      <c r="CDC18" s="29"/>
      <c r="CDD18" s="29"/>
      <c r="CDE18" s="29"/>
      <c r="CDF18" s="29"/>
      <c r="CDG18" s="29"/>
      <c r="CDH18" s="29"/>
      <c r="CDI18" s="29"/>
      <c r="CDJ18" s="29"/>
      <c r="CDK18" s="29"/>
      <c r="CDL18" s="29"/>
      <c r="CDM18" s="29"/>
      <c r="CDN18" s="29"/>
      <c r="CDO18" s="29"/>
      <c r="CDP18" s="29"/>
      <c r="CDQ18" s="29"/>
      <c r="CDR18" s="29"/>
      <c r="CDS18" s="29"/>
      <c r="CDT18" s="29"/>
      <c r="CDU18" s="29"/>
      <c r="CDV18" s="29"/>
      <c r="CDW18" s="29"/>
      <c r="CDX18" s="29"/>
      <c r="CDY18" s="29"/>
      <c r="CDZ18" s="29"/>
      <c r="CEA18" s="29"/>
      <c r="CEB18" s="29"/>
      <c r="CEC18" s="29"/>
      <c r="CED18" s="29"/>
      <c r="CEE18" s="29"/>
      <c r="CEF18" s="29"/>
      <c r="CEG18" s="29"/>
      <c r="CEH18" s="29"/>
      <c r="CEI18" s="29"/>
      <c r="CEJ18" s="29"/>
      <c r="CEK18" s="29"/>
      <c r="CEL18" s="29"/>
      <c r="CEM18" s="29"/>
      <c r="CEN18" s="29"/>
      <c r="CEO18" s="29"/>
      <c r="CEP18" s="29"/>
      <c r="CEQ18" s="29"/>
      <c r="CER18" s="29"/>
      <c r="CES18" s="29"/>
      <c r="CET18" s="29"/>
      <c r="CEU18" s="29"/>
      <c r="CEV18" s="29"/>
      <c r="CEW18" s="29"/>
      <c r="CEX18" s="29"/>
      <c r="CEY18" s="29"/>
      <c r="CEZ18" s="29"/>
      <c r="CFA18" s="29"/>
      <c r="CFB18" s="29"/>
      <c r="CFC18" s="29"/>
      <c r="CFD18" s="29"/>
      <c r="CFE18" s="29"/>
      <c r="CFF18" s="29"/>
      <c r="CFG18" s="29"/>
      <c r="CFH18" s="29"/>
      <c r="CFI18" s="29"/>
      <c r="CFJ18" s="29"/>
      <c r="CFK18" s="29"/>
      <c r="CFL18" s="29"/>
      <c r="CFM18" s="29"/>
      <c r="CFN18" s="29"/>
      <c r="CFO18" s="29"/>
      <c r="CFP18" s="29"/>
      <c r="CFQ18" s="29"/>
      <c r="CFR18" s="29"/>
      <c r="CFS18" s="29"/>
      <c r="CFT18" s="29"/>
      <c r="CFU18" s="29"/>
      <c r="CFV18" s="29"/>
      <c r="CFW18" s="29"/>
      <c r="CFX18" s="29"/>
      <c r="CFY18" s="29"/>
      <c r="CFZ18" s="29"/>
      <c r="CGA18" s="29"/>
      <c r="CGB18" s="29"/>
      <c r="CGC18" s="29"/>
      <c r="CGD18" s="29"/>
      <c r="CGE18" s="29"/>
      <c r="CGF18" s="29"/>
      <c r="CGG18" s="29"/>
      <c r="CGH18" s="29"/>
      <c r="CGI18" s="29"/>
      <c r="CGJ18" s="29"/>
      <c r="CGK18" s="29"/>
      <c r="CGL18" s="29"/>
      <c r="CGM18" s="29"/>
      <c r="CGN18" s="29"/>
      <c r="CGO18" s="29"/>
      <c r="CGP18" s="29"/>
      <c r="CGQ18" s="29"/>
      <c r="CGR18" s="29"/>
      <c r="CGS18" s="29"/>
      <c r="CGT18" s="29"/>
      <c r="CGU18" s="29"/>
      <c r="CGV18" s="29"/>
      <c r="CGW18" s="29"/>
      <c r="CGX18" s="29"/>
      <c r="CGY18" s="29"/>
      <c r="CGZ18" s="29"/>
      <c r="CHA18" s="29"/>
      <c r="CHB18" s="29"/>
      <c r="CHC18" s="29"/>
      <c r="CHD18" s="29"/>
      <c r="CHE18" s="29"/>
      <c r="CHF18" s="29"/>
      <c r="CHG18" s="29"/>
      <c r="CHH18" s="29"/>
      <c r="CHI18" s="29"/>
      <c r="CHJ18" s="29"/>
      <c r="CHK18" s="29"/>
      <c r="CHL18" s="29"/>
      <c r="CHM18" s="29"/>
      <c r="CHN18" s="29"/>
      <c r="CHO18" s="29"/>
      <c r="CHP18" s="29"/>
      <c r="CHQ18" s="29"/>
      <c r="CHR18" s="29"/>
      <c r="CHS18" s="29"/>
      <c r="CHT18" s="29"/>
      <c r="CHU18" s="29"/>
      <c r="CHV18" s="29"/>
      <c r="CHW18" s="29"/>
      <c r="CHX18" s="29"/>
      <c r="CHY18" s="29"/>
      <c r="CHZ18" s="29"/>
      <c r="CIA18" s="29"/>
      <c r="CIB18" s="29"/>
      <c r="CIC18" s="29"/>
      <c r="CID18" s="29"/>
      <c r="CIE18" s="29"/>
      <c r="CIF18" s="29"/>
      <c r="CIG18" s="29"/>
      <c r="CIH18" s="29"/>
      <c r="CII18" s="29"/>
      <c r="CIJ18" s="29"/>
      <c r="CIK18" s="29"/>
      <c r="CIL18" s="29"/>
      <c r="CIM18" s="29"/>
      <c r="CIN18" s="29"/>
      <c r="CIO18" s="29"/>
      <c r="CIP18" s="29"/>
      <c r="CIQ18" s="29"/>
      <c r="CIR18" s="29"/>
      <c r="CIS18" s="29"/>
      <c r="CIT18" s="29"/>
      <c r="CIU18" s="29"/>
      <c r="CIV18" s="29"/>
      <c r="CIW18" s="29"/>
      <c r="CIX18" s="29"/>
      <c r="CIY18" s="29"/>
      <c r="CIZ18" s="29"/>
      <c r="CJA18" s="29"/>
      <c r="CJB18" s="29"/>
      <c r="CJC18" s="29"/>
      <c r="CJD18" s="29"/>
      <c r="CJE18" s="29"/>
      <c r="CJF18" s="29"/>
      <c r="CJG18" s="29"/>
      <c r="CJH18" s="29"/>
      <c r="CJI18" s="29"/>
      <c r="CJJ18" s="29"/>
      <c r="CJK18" s="29"/>
      <c r="CJL18" s="29"/>
      <c r="CJM18" s="29"/>
      <c r="CJN18" s="29"/>
      <c r="CJO18" s="29"/>
      <c r="CJP18" s="29"/>
      <c r="CJQ18" s="29"/>
      <c r="CJR18" s="29"/>
      <c r="CJS18" s="29"/>
      <c r="CJT18" s="29"/>
      <c r="CJU18" s="29"/>
      <c r="CJV18" s="29"/>
      <c r="CJW18" s="29"/>
      <c r="CJX18" s="29"/>
      <c r="CJY18" s="29"/>
      <c r="CJZ18" s="29"/>
      <c r="CKA18" s="29"/>
      <c r="CKB18" s="29"/>
      <c r="CKC18" s="29"/>
      <c r="CKD18" s="29"/>
      <c r="CKE18" s="29"/>
      <c r="CKF18" s="29"/>
      <c r="CKG18" s="29"/>
      <c r="CKH18" s="29"/>
      <c r="CKI18" s="29"/>
      <c r="CKJ18" s="29"/>
      <c r="CKK18" s="29"/>
      <c r="CKL18" s="29"/>
      <c r="CKM18" s="29"/>
      <c r="CKN18" s="29"/>
      <c r="CKO18" s="29"/>
      <c r="CKP18" s="29"/>
      <c r="CKQ18" s="29"/>
      <c r="CKR18" s="29"/>
      <c r="CKS18" s="29"/>
      <c r="CKT18" s="29"/>
      <c r="CKU18" s="29"/>
      <c r="CKV18" s="29"/>
      <c r="CKW18" s="29"/>
      <c r="CKX18" s="29"/>
      <c r="CKY18" s="29"/>
      <c r="CKZ18" s="29"/>
      <c r="CLA18" s="29"/>
      <c r="CLB18" s="29"/>
      <c r="CLC18" s="29"/>
      <c r="CLD18" s="29"/>
      <c r="CLE18" s="29"/>
      <c r="CLF18" s="29"/>
      <c r="CLG18" s="29"/>
      <c r="CLH18" s="29"/>
      <c r="CLI18" s="29"/>
      <c r="CLJ18" s="29"/>
      <c r="CLK18" s="29"/>
      <c r="CLL18" s="29"/>
      <c r="CLM18" s="29"/>
      <c r="CLN18" s="29"/>
      <c r="CLO18" s="29"/>
      <c r="CLP18" s="29"/>
      <c r="CLQ18" s="29"/>
      <c r="CLR18" s="29"/>
      <c r="CLS18" s="29"/>
      <c r="CLT18" s="29"/>
      <c r="CLU18" s="29"/>
      <c r="CLV18" s="29"/>
      <c r="CLW18" s="29"/>
      <c r="CLX18" s="29"/>
      <c r="CLY18" s="29"/>
      <c r="CLZ18" s="29"/>
      <c r="CMA18" s="29"/>
      <c r="CMB18" s="29"/>
      <c r="CMC18" s="29"/>
      <c r="CMD18" s="29"/>
      <c r="CME18" s="29"/>
      <c r="CMF18" s="29"/>
      <c r="CMG18" s="29"/>
      <c r="CMH18" s="29"/>
      <c r="CMI18" s="29"/>
      <c r="CMJ18" s="29"/>
      <c r="CMK18" s="29"/>
      <c r="CML18" s="29"/>
      <c r="CMM18" s="29"/>
      <c r="CMN18" s="29"/>
      <c r="CMO18" s="29"/>
      <c r="CMP18" s="29"/>
      <c r="CMQ18" s="29"/>
      <c r="CMR18" s="29"/>
      <c r="CMS18" s="29"/>
      <c r="CMT18" s="29"/>
      <c r="CMU18" s="29"/>
      <c r="CMV18" s="29"/>
      <c r="CMW18" s="29"/>
      <c r="CMX18" s="29"/>
      <c r="CMY18" s="29"/>
      <c r="CMZ18" s="29"/>
      <c r="CNA18" s="29"/>
      <c r="CNB18" s="29"/>
      <c r="CNC18" s="29"/>
      <c r="CND18" s="29"/>
      <c r="CNE18" s="29"/>
      <c r="CNF18" s="29"/>
      <c r="CNG18" s="29"/>
      <c r="CNH18" s="29"/>
      <c r="CNI18" s="29"/>
      <c r="CNJ18" s="29"/>
      <c r="CNK18" s="29"/>
      <c r="CNL18" s="29"/>
      <c r="CNM18" s="29"/>
      <c r="CNN18" s="29"/>
      <c r="CNO18" s="29"/>
      <c r="CNP18" s="29"/>
      <c r="CNQ18" s="29"/>
      <c r="CNR18" s="29"/>
      <c r="CNS18" s="29"/>
      <c r="CNT18" s="29"/>
      <c r="CNU18" s="29"/>
      <c r="CNV18" s="29"/>
      <c r="CNW18" s="29"/>
      <c r="CNX18" s="29"/>
      <c r="CNY18" s="29"/>
      <c r="CNZ18" s="29"/>
      <c r="COA18" s="29"/>
      <c r="COB18" s="29"/>
      <c r="COC18" s="29"/>
      <c r="COD18" s="29"/>
      <c r="COE18" s="29"/>
      <c r="COF18" s="29"/>
      <c r="COG18" s="29"/>
      <c r="COH18" s="29"/>
      <c r="COI18" s="29"/>
      <c r="COJ18" s="29"/>
      <c r="COK18" s="29"/>
      <c r="COL18" s="29"/>
      <c r="COM18" s="29"/>
      <c r="CON18" s="29"/>
      <c r="COO18" s="29"/>
      <c r="COP18" s="29"/>
      <c r="COQ18" s="29"/>
      <c r="COR18" s="29"/>
      <c r="COS18" s="29"/>
      <c r="COT18" s="29"/>
      <c r="COU18" s="29"/>
      <c r="COV18" s="29"/>
      <c r="COW18" s="29"/>
      <c r="COX18" s="29"/>
      <c r="COY18" s="29"/>
      <c r="COZ18" s="29"/>
      <c r="CPA18" s="29"/>
      <c r="CPB18" s="29"/>
      <c r="CPC18" s="29"/>
      <c r="CPD18" s="29"/>
      <c r="CPE18" s="29"/>
      <c r="CPF18" s="29"/>
      <c r="CPG18" s="29"/>
      <c r="CPH18" s="29"/>
      <c r="CPI18" s="29"/>
      <c r="CPJ18" s="29"/>
      <c r="CPK18" s="29"/>
      <c r="CPL18" s="29"/>
      <c r="CPM18" s="29"/>
      <c r="CPN18" s="29"/>
      <c r="CPO18" s="29"/>
      <c r="CPP18" s="29"/>
      <c r="CPQ18" s="29"/>
      <c r="CPR18" s="29"/>
      <c r="CPS18" s="29"/>
      <c r="CPT18" s="29"/>
      <c r="CPU18" s="29"/>
      <c r="CPV18" s="29"/>
      <c r="CPW18" s="29"/>
      <c r="CPX18" s="29"/>
      <c r="CPY18" s="29"/>
      <c r="CPZ18" s="29"/>
      <c r="CQA18" s="29"/>
      <c r="CQB18" s="29"/>
      <c r="CQC18" s="29"/>
      <c r="CQD18" s="29"/>
      <c r="CQE18" s="29"/>
      <c r="CQF18" s="29"/>
      <c r="CQG18" s="29"/>
      <c r="CQH18" s="29"/>
      <c r="CQI18" s="29"/>
      <c r="CQJ18" s="29"/>
      <c r="CQK18" s="29"/>
      <c r="CQL18" s="29"/>
      <c r="CQM18" s="29"/>
      <c r="CQN18" s="29"/>
      <c r="CQO18" s="29"/>
      <c r="CQP18" s="29"/>
      <c r="CQQ18" s="29"/>
      <c r="CQR18" s="29"/>
      <c r="CQS18" s="29"/>
      <c r="CQT18" s="29"/>
      <c r="CQU18" s="29"/>
      <c r="CQV18" s="29"/>
      <c r="CQW18" s="29"/>
      <c r="CQX18" s="29"/>
      <c r="CQY18" s="29"/>
      <c r="CQZ18" s="29"/>
      <c r="CRA18" s="29"/>
      <c r="CRB18" s="29"/>
      <c r="CRC18" s="29"/>
      <c r="CRD18" s="29"/>
      <c r="CRE18" s="29"/>
      <c r="CRF18" s="29"/>
      <c r="CRG18" s="29"/>
      <c r="CRH18" s="29"/>
      <c r="CRI18" s="29"/>
      <c r="CRJ18" s="29"/>
      <c r="CRK18" s="29"/>
      <c r="CRL18" s="29"/>
      <c r="CRM18" s="29"/>
      <c r="CRN18" s="29"/>
      <c r="CRO18" s="29"/>
      <c r="CRP18" s="29"/>
      <c r="CRQ18" s="29"/>
      <c r="CRR18" s="29"/>
      <c r="CRS18" s="29"/>
      <c r="CRT18" s="29"/>
      <c r="CRU18" s="29"/>
      <c r="CRV18" s="29"/>
      <c r="CRW18" s="29"/>
      <c r="CRX18" s="29"/>
      <c r="CRY18" s="29"/>
      <c r="CRZ18" s="29"/>
      <c r="CSA18" s="29"/>
      <c r="CSB18" s="29"/>
      <c r="CSC18" s="29"/>
      <c r="CSD18" s="29"/>
      <c r="CSE18" s="29"/>
      <c r="CSF18" s="29"/>
      <c r="CSG18" s="29"/>
      <c r="CSH18" s="29"/>
      <c r="CSI18" s="29"/>
      <c r="CSJ18" s="29"/>
      <c r="CSK18" s="29"/>
      <c r="CSL18" s="29"/>
      <c r="CSM18" s="29"/>
      <c r="CSN18" s="29"/>
      <c r="CSO18" s="29"/>
      <c r="CSP18" s="29"/>
      <c r="CSQ18" s="29"/>
      <c r="CSR18" s="29"/>
      <c r="CSS18" s="29"/>
      <c r="CST18" s="29"/>
      <c r="CSU18" s="29"/>
      <c r="CSV18" s="29"/>
      <c r="CSW18" s="29"/>
      <c r="CSX18" s="29"/>
      <c r="CSY18" s="29"/>
      <c r="CSZ18" s="29"/>
      <c r="CTA18" s="29"/>
      <c r="CTB18" s="29"/>
      <c r="CTC18" s="29"/>
      <c r="CTD18" s="29"/>
      <c r="CTE18" s="29"/>
      <c r="CTF18" s="29"/>
      <c r="CTG18" s="29"/>
      <c r="CTH18" s="29"/>
      <c r="CTI18" s="29"/>
      <c r="CTJ18" s="29"/>
      <c r="CTK18" s="29"/>
      <c r="CTL18" s="29"/>
      <c r="CTM18" s="29"/>
      <c r="CTN18" s="29"/>
      <c r="CTO18" s="29"/>
      <c r="CTP18" s="29"/>
      <c r="CTQ18" s="29"/>
      <c r="CTR18" s="29"/>
      <c r="CTS18" s="29"/>
      <c r="CTT18" s="29"/>
      <c r="CTU18" s="29"/>
      <c r="CTV18" s="29"/>
      <c r="CTW18" s="29"/>
      <c r="CTX18" s="29"/>
      <c r="CTY18" s="29"/>
      <c r="CTZ18" s="29"/>
      <c r="CUA18" s="29"/>
      <c r="CUB18" s="29"/>
      <c r="CUC18" s="29"/>
      <c r="CUD18" s="29"/>
      <c r="CUE18" s="29"/>
      <c r="CUF18" s="29"/>
      <c r="CUG18" s="29"/>
      <c r="CUH18" s="29"/>
      <c r="CUI18" s="29"/>
      <c r="CUJ18" s="29"/>
      <c r="CUK18" s="29"/>
      <c r="CUL18" s="29"/>
      <c r="CUM18" s="29"/>
      <c r="CUN18" s="29"/>
      <c r="CUO18" s="29"/>
      <c r="CUP18" s="29"/>
      <c r="CUQ18" s="29"/>
      <c r="CUR18" s="29"/>
      <c r="CUS18" s="29"/>
      <c r="CUT18" s="29"/>
      <c r="CUU18" s="29"/>
      <c r="CUV18" s="29"/>
      <c r="CUW18" s="29"/>
      <c r="CUX18" s="29"/>
      <c r="CUY18" s="29"/>
      <c r="CUZ18" s="29"/>
      <c r="CVA18" s="29"/>
      <c r="CVB18" s="29"/>
      <c r="CVC18" s="29"/>
      <c r="CVD18" s="29"/>
      <c r="CVE18" s="29"/>
      <c r="CVF18" s="29"/>
      <c r="CVG18" s="29"/>
      <c r="CVH18" s="29"/>
      <c r="CVI18" s="29"/>
      <c r="CVJ18" s="29"/>
      <c r="CVK18" s="29"/>
      <c r="CVL18" s="29"/>
      <c r="CVM18" s="29"/>
      <c r="CVN18" s="29"/>
      <c r="CVO18" s="29"/>
      <c r="CVP18" s="29"/>
      <c r="CVQ18" s="29"/>
      <c r="CVR18" s="29"/>
      <c r="CVS18" s="29"/>
      <c r="CVT18" s="29"/>
      <c r="CVU18" s="29"/>
      <c r="CVV18" s="29"/>
      <c r="CVW18" s="29"/>
      <c r="CVX18" s="29"/>
      <c r="CVY18" s="29"/>
      <c r="CVZ18" s="29"/>
      <c r="CWA18" s="29"/>
      <c r="CWB18" s="29"/>
      <c r="CWC18" s="29"/>
      <c r="CWD18" s="29"/>
      <c r="CWE18" s="29"/>
      <c r="CWF18" s="29"/>
      <c r="CWG18" s="29"/>
      <c r="CWH18" s="29"/>
      <c r="CWI18" s="29"/>
      <c r="CWJ18" s="29"/>
      <c r="CWK18" s="29"/>
      <c r="CWL18" s="29"/>
      <c r="CWM18" s="29"/>
      <c r="CWN18" s="29"/>
      <c r="CWO18" s="29"/>
      <c r="CWP18" s="29"/>
      <c r="CWQ18" s="29"/>
      <c r="CWR18" s="29"/>
      <c r="CWS18" s="29"/>
      <c r="CWT18" s="29"/>
      <c r="CWU18" s="29"/>
      <c r="CWV18" s="29"/>
      <c r="CWW18" s="29"/>
      <c r="CWX18" s="29"/>
      <c r="CWY18" s="29"/>
      <c r="CWZ18" s="29"/>
      <c r="CXA18" s="29"/>
      <c r="CXB18" s="29"/>
      <c r="CXC18" s="29"/>
      <c r="CXD18" s="29"/>
      <c r="CXE18" s="29"/>
      <c r="CXF18" s="29"/>
      <c r="CXG18" s="29"/>
      <c r="CXH18" s="29"/>
      <c r="CXI18" s="29"/>
      <c r="CXJ18" s="29"/>
      <c r="CXK18" s="29"/>
      <c r="CXL18" s="29"/>
      <c r="CXM18" s="29"/>
      <c r="CXN18" s="29"/>
      <c r="CXO18" s="29"/>
      <c r="CXP18" s="29"/>
      <c r="CXQ18" s="29"/>
      <c r="CXR18" s="29"/>
      <c r="CXS18" s="29"/>
      <c r="CXT18" s="29"/>
      <c r="CXU18" s="29"/>
      <c r="CXV18" s="29"/>
      <c r="CXW18" s="29"/>
      <c r="CXX18" s="29"/>
      <c r="CXY18" s="29"/>
      <c r="CXZ18" s="29"/>
      <c r="CYA18" s="29"/>
      <c r="CYB18" s="29"/>
      <c r="CYC18" s="29"/>
      <c r="CYD18" s="29"/>
      <c r="CYE18" s="29"/>
      <c r="CYF18" s="29"/>
      <c r="CYG18" s="29"/>
      <c r="CYH18" s="29"/>
      <c r="CYI18" s="29"/>
      <c r="CYJ18" s="29"/>
      <c r="CYK18" s="29"/>
      <c r="CYL18" s="29"/>
      <c r="CYM18" s="29"/>
      <c r="CYN18" s="29"/>
      <c r="CYO18" s="29"/>
      <c r="CYP18" s="29"/>
      <c r="CYQ18" s="29"/>
      <c r="CYR18" s="29"/>
      <c r="CYS18" s="29"/>
      <c r="CYT18" s="29"/>
      <c r="CYU18" s="29"/>
      <c r="CYV18" s="29"/>
      <c r="CYW18" s="29"/>
      <c r="CYX18" s="29"/>
      <c r="CYY18" s="29"/>
      <c r="CYZ18" s="29"/>
      <c r="CZA18" s="29"/>
      <c r="CZB18" s="29"/>
      <c r="CZC18" s="29"/>
      <c r="CZD18" s="29"/>
      <c r="CZE18" s="29"/>
      <c r="CZF18" s="29"/>
      <c r="CZG18" s="29"/>
      <c r="CZH18" s="29"/>
      <c r="CZI18" s="29"/>
      <c r="CZJ18" s="29"/>
      <c r="CZK18" s="29"/>
      <c r="CZL18" s="29"/>
      <c r="CZM18" s="29"/>
      <c r="CZN18" s="29"/>
      <c r="CZO18" s="29"/>
      <c r="CZP18" s="29"/>
      <c r="CZQ18" s="29"/>
      <c r="CZR18" s="29"/>
      <c r="CZS18" s="29"/>
      <c r="CZT18" s="29"/>
      <c r="CZU18" s="29"/>
      <c r="CZV18" s="29"/>
      <c r="CZW18" s="29"/>
      <c r="CZX18" s="29"/>
      <c r="CZY18" s="29"/>
      <c r="CZZ18" s="29"/>
      <c r="DAA18" s="29"/>
      <c r="DAB18" s="29"/>
      <c r="DAC18" s="29"/>
      <c r="DAD18" s="29"/>
      <c r="DAE18" s="29"/>
      <c r="DAF18" s="29"/>
      <c r="DAG18" s="29"/>
      <c r="DAH18" s="29"/>
      <c r="DAI18" s="29"/>
      <c r="DAJ18" s="29"/>
      <c r="DAK18" s="29"/>
      <c r="DAL18" s="29"/>
      <c r="DAM18" s="29"/>
      <c r="DAN18" s="29"/>
      <c r="DAO18" s="29"/>
      <c r="DAP18" s="29"/>
      <c r="DAQ18" s="29"/>
      <c r="DAR18" s="29"/>
      <c r="DAS18" s="29"/>
      <c r="DAT18" s="29"/>
      <c r="DAU18" s="29"/>
      <c r="DAV18" s="29"/>
      <c r="DAW18" s="29"/>
      <c r="DAX18" s="29"/>
      <c r="DAY18" s="29"/>
      <c r="DAZ18" s="29"/>
      <c r="DBA18" s="29"/>
      <c r="DBB18" s="29"/>
      <c r="DBC18" s="29"/>
      <c r="DBD18" s="29"/>
      <c r="DBE18" s="29"/>
      <c r="DBF18" s="29"/>
      <c r="DBG18" s="29"/>
      <c r="DBH18" s="29"/>
      <c r="DBI18" s="29"/>
      <c r="DBJ18" s="29"/>
      <c r="DBK18" s="29"/>
      <c r="DBL18" s="29"/>
      <c r="DBM18" s="29"/>
      <c r="DBN18" s="29"/>
      <c r="DBO18" s="29"/>
      <c r="DBP18" s="29"/>
      <c r="DBQ18" s="29"/>
      <c r="DBR18" s="29"/>
      <c r="DBS18" s="29"/>
      <c r="DBT18" s="29"/>
      <c r="DBU18" s="29"/>
      <c r="DBV18" s="29"/>
      <c r="DBW18" s="29"/>
      <c r="DBX18" s="29"/>
      <c r="DBY18" s="29"/>
      <c r="DBZ18" s="29"/>
      <c r="DCA18" s="29"/>
      <c r="DCB18" s="29"/>
      <c r="DCC18" s="29"/>
      <c r="DCD18" s="29"/>
      <c r="DCE18" s="29"/>
      <c r="DCF18" s="29"/>
      <c r="DCG18" s="29"/>
      <c r="DCH18" s="29"/>
      <c r="DCI18" s="29"/>
      <c r="DCJ18" s="29"/>
      <c r="DCK18" s="29"/>
      <c r="DCL18" s="29"/>
      <c r="DCM18" s="29"/>
      <c r="DCN18" s="29"/>
      <c r="DCO18" s="29"/>
      <c r="DCP18" s="29"/>
      <c r="DCQ18" s="29"/>
      <c r="DCR18" s="29"/>
      <c r="DCS18" s="29"/>
      <c r="DCT18" s="29"/>
      <c r="DCU18" s="29"/>
      <c r="DCV18" s="29"/>
      <c r="DCW18" s="29"/>
      <c r="DCX18" s="29"/>
      <c r="DCY18" s="29"/>
      <c r="DCZ18" s="29"/>
      <c r="DDA18" s="29"/>
      <c r="DDB18" s="29"/>
      <c r="DDC18" s="29"/>
      <c r="DDD18" s="29"/>
      <c r="DDE18" s="29"/>
      <c r="DDF18" s="29"/>
      <c r="DDG18" s="29"/>
      <c r="DDH18" s="29"/>
      <c r="DDI18" s="29"/>
      <c r="DDJ18" s="29"/>
      <c r="DDK18" s="29"/>
      <c r="DDL18" s="29"/>
      <c r="DDM18" s="29"/>
      <c r="DDN18" s="29"/>
      <c r="DDO18" s="29"/>
      <c r="DDP18" s="29"/>
      <c r="DDQ18" s="29"/>
      <c r="DDR18" s="29"/>
      <c r="DDS18" s="29"/>
      <c r="DDT18" s="29"/>
      <c r="DDU18" s="29"/>
      <c r="DDV18" s="29"/>
      <c r="DDW18" s="29"/>
      <c r="DDX18" s="29"/>
      <c r="DDY18" s="29"/>
      <c r="DDZ18" s="29"/>
      <c r="DEA18" s="29"/>
      <c r="DEB18" s="29"/>
      <c r="DEC18" s="29"/>
      <c r="DED18" s="29"/>
      <c r="DEE18" s="29"/>
      <c r="DEF18" s="29"/>
      <c r="DEG18" s="29"/>
      <c r="DEH18" s="29"/>
      <c r="DEI18" s="29"/>
      <c r="DEJ18" s="29"/>
      <c r="DEK18" s="29"/>
      <c r="DEL18" s="29"/>
      <c r="DEM18" s="29"/>
      <c r="DEN18" s="29"/>
      <c r="DEO18" s="29"/>
      <c r="DEP18" s="29"/>
      <c r="DEQ18" s="29"/>
      <c r="DER18" s="29"/>
      <c r="DES18" s="29"/>
      <c r="DET18" s="29"/>
      <c r="DEU18" s="29"/>
      <c r="DEV18" s="29"/>
      <c r="DEW18" s="29"/>
      <c r="DEX18" s="29"/>
      <c r="DEY18" s="29"/>
      <c r="DEZ18" s="29"/>
      <c r="DFA18" s="29"/>
      <c r="DFB18" s="29"/>
      <c r="DFC18" s="29"/>
      <c r="DFD18" s="29"/>
      <c r="DFE18" s="29"/>
      <c r="DFF18" s="29"/>
      <c r="DFG18" s="29"/>
      <c r="DFH18" s="29"/>
      <c r="DFI18" s="29"/>
      <c r="DFJ18" s="29"/>
      <c r="DFK18" s="29"/>
      <c r="DFL18" s="29"/>
      <c r="DFM18" s="29"/>
      <c r="DFN18" s="29"/>
      <c r="DFO18" s="29"/>
      <c r="DFP18" s="29"/>
      <c r="DFQ18" s="29"/>
      <c r="DFR18" s="29"/>
      <c r="DFS18" s="29"/>
      <c r="DFT18" s="29"/>
      <c r="DFU18" s="29"/>
      <c r="DFV18" s="29"/>
      <c r="DFW18" s="29"/>
      <c r="DFX18" s="29"/>
      <c r="DFY18" s="29"/>
      <c r="DFZ18" s="29"/>
      <c r="DGA18" s="29"/>
      <c r="DGB18" s="29"/>
      <c r="DGC18" s="29"/>
      <c r="DGD18" s="29"/>
      <c r="DGE18" s="29"/>
      <c r="DGF18" s="29"/>
      <c r="DGG18" s="29"/>
      <c r="DGH18" s="29"/>
      <c r="DGI18" s="29"/>
      <c r="DGJ18" s="29"/>
      <c r="DGK18" s="29"/>
      <c r="DGL18" s="29"/>
      <c r="DGM18" s="29"/>
      <c r="DGN18" s="29"/>
      <c r="DGO18" s="29"/>
      <c r="DGP18" s="29"/>
      <c r="DGQ18" s="29"/>
      <c r="DGR18" s="29"/>
      <c r="DGS18" s="29"/>
      <c r="DGT18" s="29"/>
      <c r="DGU18" s="29"/>
      <c r="DGV18" s="29"/>
      <c r="DGW18" s="29"/>
      <c r="DGX18" s="29"/>
      <c r="DGY18" s="29"/>
      <c r="DGZ18" s="29"/>
      <c r="DHA18" s="29"/>
      <c r="DHB18" s="29"/>
      <c r="DHC18" s="29"/>
      <c r="DHD18" s="29"/>
      <c r="DHE18" s="29"/>
      <c r="DHF18" s="29"/>
      <c r="DHG18" s="29"/>
      <c r="DHH18" s="29"/>
      <c r="DHI18" s="29"/>
      <c r="DHJ18" s="29"/>
      <c r="DHK18" s="29"/>
      <c r="DHL18" s="29"/>
      <c r="DHM18" s="29"/>
      <c r="DHN18" s="29"/>
      <c r="DHO18" s="29"/>
      <c r="DHP18" s="29"/>
      <c r="DHQ18" s="29"/>
      <c r="DHR18" s="29"/>
      <c r="DHS18" s="29"/>
      <c r="DHT18" s="29"/>
      <c r="DHU18" s="29"/>
      <c r="DHV18" s="29"/>
      <c r="DHW18" s="29"/>
      <c r="DHX18" s="29"/>
      <c r="DHY18" s="29"/>
      <c r="DHZ18" s="29"/>
      <c r="DIA18" s="29"/>
      <c r="DIB18" s="29"/>
      <c r="DIC18" s="29"/>
      <c r="DID18" s="29"/>
      <c r="DIE18" s="29"/>
      <c r="DIF18" s="29"/>
      <c r="DIG18" s="29"/>
      <c r="DIH18" s="29"/>
      <c r="DII18" s="29"/>
      <c r="DIJ18" s="29"/>
      <c r="DIK18" s="29"/>
      <c r="DIL18" s="29"/>
      <c r="DIM18" s="29"/>
      <c r="DIN18" s="29"/>
      <c r="DIO18" s="29"/>
      <c r="DIP18" s="29"/>
      <c r="DIQ18" s="29"/>
      <c r="DIR18" s="29"/>
      <c r="DIS18" s="29"/>
      <c r="DIT18" s="29"/>
      <c r="DIU18" s="29"/>
      <c r="DIV18" s="29"/>
      <c r="DIW18" s="29"/>
      <c r="DIX18" s="29"/>
      <c r="DIY18" s="29"/>
      <c r="DIZ18" s="29"/>
      <c r="DJA18" s="29"/>
      <c r="DJB18" s="29"/>
      <c r="DJC18" s="29"/>
      <c r="DJD18" s="29"/>
      <c r="DJE18" s="29"/>
      <c r="DJF18" s="29"/>
      <c r="DJG18" s="29"/>
      <c r="DJH18" s="29"/>
      <c r="DJI18" s="29"/>
      <c r="DJJ18" s="29"/>
      <c r="DJK18" s="29"/>
      <c r="DJL18" s="29"/>
      <c r="DJM18" s="29"/>
      <c r="DJN18" s="29"/>
      <c r="DJO18" s="29"/>
      <c r="DJP18" s="29"/>
      <c r="DJQ18" s="29"/>
      <c r="DJR18" s="29"/>
      <c r="DJS18" s="29"/>
      <c r="DJT18" s="29"/>
      <c r="DJU18" s="29"/>
      <c r="DJV18" s="29"/>
      <c r="DJW18" s="29"/>
      <c r="DJX18" s="29"/>
      <c r="DJY18" s="29"/>
      <c r="DJZ18" s="29"/>
      <c r="DKA18" s="29"/>
      <c r="DKB18" s="29"/>
      <c r="DKC18" s="29"/>
      <c r="DKD18" s="29"/>
      <c r="DKE18" s="29"/>
      <c r="DKF18" s="29"/>
      <c r="DKG18" s="29"/>
      <c r="DKH18" s="29"/>
      <c r="DKI18" s="29"/>
      <c r="DKJ18" s="29"/>
      <c r="DKK18" s="29"/>
      <c r="DKL18" s="29"/>
      <c r="DKM18" s="29"/>
      <c r="DKN18" s="29"/>
      <c r="DKO18" s="29"/>
      <c r="DKP18" s="29"/>
      <c r="DKQ18" s="29"/>
      <c r="DKR18" s="29"/>
      <c r="DKS18" s="29"/>
      <c r="DKT18" s="29"/>
      <c r="DKU18" s="29"/>
      <c r="DKV18" s="29"/>
      <c r="DKW18" s="29"/>
      <c r="DKX18" s="29"/>
      <c r="DKY18" s="29"/>
      <c r="DKZ18" s="29"/>
      <c r="DLA18" s="29"/>
      <c r="DLB18" s="29"/>
      <c r="DLC18" s="29"/>
      <c r="DLD18" s="29"/>
      <c r="DLE18" s="29"/>
      <c r="DLF18" s="29"/>
      <c r="DLG18" s="29"/>
      <c r="DLH18" s="29"/>
      <c r="DLI18" s="29"/>
      <c r="DLJ18" s="29"/>
      <c r="DLK18" s="29"/>
      <c r="DLL18" s="29"/>
      <c r="DLM18" s="29"/>
      <c r="DLN18" s="29"/>
      <c r="DLO18" s="29"/>
      <c r="DLP18" s="29"/>
      <c r="DLQ18" s="29"/>
      <c r="DLR18" s="29"/>
      <c r="DLS18" s="29"/>
      <c r="DLT18" s="29"/>
      <c r="DLU18" s="29"/>
      <c r="DLV18" s="29"/>
      <c r="DLW18" s="29"/>
      <c r="DLX18" s="29"/>
      <c r="DLY18" s="29"/>
      <c r="DLZ18" s="29"/>
      <c r="DMA18" s="29"/>
      <c r="DMB18" s="29"/>
      <c r="DMC18" s="29"/>
      <c r="DMD18" s="29"/>
      <c r="DME18" s="29"/>
      <c r="DMF18" s="29"/>
      <c r="DMG18" s="29"/>
      <c r="DMH18" s="29"/>
      <c r="DMI18" s="29"/>
      <c r="DMJ18" s="29"/>
      <c r="DMK18" s="29"/>
      <c r="DML18" s="29"/>
      <c r="DMM18" s="29"/>
      <c r="DMN18" s="29"/>
      <c r="DMO18" s="29"/>
      <c r="DMP18" s="29"/>
      <c r="DMQ18" s="29"/>
      <c r="DMR18" s="29"/>
      <c r="DMS18" s="29"/>
      <c r="DMT18" s="29"/>
      <c r="DMU18" s="29"/>
      <c r="DMV18" s="29"/>
      <c r="DMW18" s="29"/>
      <c r="DMX18" s="29"/>
      <c r="DMY18" s="29"/>
      <c r="DMZ18" s="29"/>
      <c r="DNA18" s="29"/>
      <c r="DNB18" s="29"/>
      <c r="DNC18" s="29"/>
      <c r="DND18" s="29"/>
      <c r="DNE18" s="29"/>
      <c r="DNF18" s="29"/>
      <c r="DNG18" s="29"/>
      <c r="DNH18" s="29"/>
      <c r="DNI18" s="29"/>
      <c r="DNJ18" s="29"/>
      <c r="DNK18" s="29"/>
      <c r="DNL18" s="29"/>
      <c r="DNM18" s="29"/>
      <c r="DNN18" s="29"/>
      <c r="DNO18" s="29"/>
      <c r="DNP18" s="29"/>
      <c r="DNQ18" s="29"/>
      <c r="DNR18" s="29"/>
      <c r="DNS18" s="29"/>
      <c r="DNT18" s="29"/>
      <c r="DNU18" s="29"/>
      <c r="DNV18" s="29"/>
      <c r="DNW18" s="29"/>
      <c r="DNX18" s="29"/>
      <c r="DNY18" s="29"/>
      <c r="DNZ18" s="29"/>
      <c r="DOA18" s="29"/>
      <c r="DOB18" s="29"/>
      <c r="DOC18" s="29"/>
      <c r="DOD18" s="29"/>
      <c r="DOE18" s="29"/>
      <c r="DOF18" s="29"/>
      <c r="DOG18" s="29"/>
      <c r="DOH18" s="29"/>
      <c r="DOI18" s="29"/>
      <c r="DOJ18" s="29"/>
      <c r="DOK18" s="29"/>
      <c r="DOL18" s="29"/>
      <c r="DOM18" s="29"/>
      <c r="DON18" s="29"/>
      <c r="DOO18" s="29"/>
      <c r="DOP18" s="29"/>
      <c r="DOQ18" s="29"/>
      <c r="DOR18" s="29"/>
      <c r="DOS18" s="29"/>
      <c r="DOT18" s="29"/>
      <c r="DOU18" s="29"/>
      <c r="DOV18" s="29"/>
      <c r="DOW18" s="29"/>
      <c r="DOX18" s="29"/>
      <c r="DOY18" s="29"/>
      <c r="DOZ18" s="29"/>
      <c r="DPA18" s="29"/>
      <c r="DPB18" s="29"/>
      <c r="DPC18" s="29"/>
      <c r="DPD18" s="29"/>
      <c r="DPE18" s="29"/>
      <c r="DPF18" s="29"/>
      <c r="DPG18" s="29"/>
      <c r="DPH18" s="29"/>
      <c r="DPI18" s="29"/>
      <c r="DPJ18" s="29"/>
      <c r="DPK18" s="29"/>
      <c r="DPL18" s="29"/>
      <c r="DPM18" s="29"/>
      <c r="DPN18" s="29"/>
      <c r="DPO18" s="29"/>
      <c r="DPP18" s="29"/>
      <c r="DPQ18" s="29"/>
      <c r="DPR18" s="29"/>
      <c r="DPS18" s="29"/>
      <c r="DPT18" s="29"/>
      <c r="DPU18" s="29"/>
      <c r="DPV18" s="29"/>
      <c r="DPW18" s="29"/>
      <c r="DPX18" s="29"/>
      <c r="DPY18" s="29"/>
      <c r="DPZ18" s="29"/>
      <c r="DQA18" s="29"/>
      <c r="DQB18" s="29"/>
      <c r="DQC18" s="29"/>
      <c r="DQD18" s="29"/>
      <c r="DQE18" s="29"/>
      <c r="DQF18" s="29"/>
      <c r="DQG18" s="29"/>
      <c r="DQH18" s="29"/>
      <c r="DQI18" s="29"/>
      <c r="DQJ18" s="29"/>
      <c r="DQK18" s="29"/>
      <c r="DQL18" s="29"/>
      <c r="DQM18" s="29"/>
      <c r="DQN18" s="29"/>
      <c r="DQO18" s="29"/>
      <c r="DQP18" s="29"/>
      <c r="DQQ18" s="29"/>
      <c r="DQR18" s="29"/>
      <c r="DQS18" s="29"/>
      <c r="DQT18" s="29"/>
      <c r="DQU18" s="29"/>
      <c r="DQV18" s="29"/>
      <c r="DQW18" s="29"/>
      <c r="DQX18" s="29"/>
      <c r="DQY18" s="29"/>
      <c r="DQZ18" s="29"/>
      <c r="DRA18" s="29"/>
      <c r="DRB18" s="29"/>
      <c r="DRC18" s="29"/>
      <c r="DRD18" s="29"/>
      <c r="DRE18" s="29"/>
      <c r="DRF18" s="29"/>
      <c r="DRG18" s="29"/>
      <c r="DRH18" s="29"/>
      <c r="DRI18" s="29"/>
      <c r="DRJ18" s="29"/>
      <c r="DRK18" s="29"/>
      <c r="DRL18" s="29"/>
      <c r="DRM18" s="29"/>
      <c r="DRN18" s="29"/>
      <c r="DRO18" s="29"/>
      <c r="DRP18" s="29"/>
      <c r="DRQ18" s="29"/>
      <c r="DRR18" s="29"/>
      <c r="DRS18" s="29"/>
      <c r="DRT18" s="29"/>
      <c r="DRU18" s="29"/>
      <c r="DRV18" s="29"/>
      <c r="DRW18" s="29"/>
      <c r="DRX18" s="29"/>
      <c r="DRY18" s="29"/>
      <c r="DRZ18" s="29"/>
      <c r="DSA18" s="29"/>
      <c r="DSB18" s="29"/>
      <c r="DSC18" s="29"/>
      <c r="DSD18" s="29"/>
      <c r="DSE18" s="29"/>
      <c r="DSF18" s="29"/>
      <c r="DSG18" s="29"/>
      <c r="DSH18" s="29"/>
      <c r="DSI18" s="29"/>
      <c r="DSJ18" s="29"/>
      <c r="DSK18" s="29"/>
      <c r="DSL18" s="29"/>
      <c r="DSM18" s="29"/>
      <c r="DSN18" s="29"/>
      <c r="DSO18" s="29"/>
      <c r="DSP18" s="29"/>
      <c r="DSQ18" s="29"/>
      <c r="DSR18" s="29"/>
      <c r="DSS18" s="29"/>
      <c r="DST18" s="29"/>
      <c r="DSU18" s="29"/>
      <c r="DSV18" s="29"/>
      <c r="DSW18" s="29"/>
      <c r="DSX18" s="29"/>
      <c r="DSY18" s="29"/>
      <c r="DSZ18" s="29"/>
      <c r="DTA18" s="29"/>
      <c r="DTB18" s="29"/>
      <c r="DTC18" s="29"/>
      <c r="DTD18" s="29"/>
      <c r="DTE18" s="29"/>
      <c r="DTF18" s="29"/>
      <c r="DTG18" s="29"/>
      <c r="DTH18" s="29"/>
      <c r="DTI18" s="29"/>
      <c r="DTJ18" s="29"/>
      <c r="DTK18" s="29"/>
      <c r="DTL18" s="29"/>
      <c r="DTM18" s="29"/>
      <c r="DTN18" s="29"/>
      <c r="DTO18" s="29"/>
      <c r="DTP18" s="29"/>
      <c r="DTQ18" s="29"/>
      <c r="DTR18" s="29"/>
      <c r="DTS18" s="29"/>
      <c r="DTT18" s="29"/>
      <c r="DTU18" s="29"/>
      <c r="DTV18" s="29"/>
      <c r="DTW18" s="29"/>
      <c r="DTX18" s="29"/>
      <c r="DTY18" s="29"/>
      <c r="DTZ18" s="29"/>
      <c r="DUA18" s="29"/>
      <c r="DUB18" s="29"/>
      <c r="DUC18" s="29"/>
      <c r="DUD18" s="29"/>
      <c r="DUE18" s="29"/>
      <c r="DUF18" s="29"/>
      <c r="DUG18" s="29"/>
      <c r="DUH18" s="29"/>
      <c r="DUI18" s="29"/>
      <c r="DUJ18" s="29"/>
      <c r="DUK18" s="29"/>
      <c r="DUL18" s="29"/>
      <c r="DUM18" s="29"/>
      <c r="DUN18" s="29"/>
      <c r="DUO18" s="29"/>
      <c r="DUP18" s="29"/>
      <c r="DUQ18" s="29"/>
      <c r="DUR18" s="29"/>
      <c r="DUS18" s="29"/>
      <c r="DUT18" s="29"/>
      <c r="DUU18" s="29"/>
      <c r="DUV18" s="29"/>
      <c r="DUW18" s="29"/>
      <c r="DUX18" s="29"/>
      <c r="DUY18" s="29"/>
      <c r="DUZ18" s="29"/>
      <c r="DVA18" s="29"/>
      <c r="DVB18" s="29"/>
      <c r="DVC18" s="29"/>
      <c r="DVD18" s="29"/>
      <c r="DVE18" s="29"/>
      <c r="DVF18" s="29"/>
      <c r="DVG18" s="29"/>
      <c r="DVH18" s="29"/>
      <c r="DVI18" s="29"/>
      <c r="DVJ18" s="29"/>
      <c r="DVK18" s="29"/>
      <c r="DVL18" s="29"/>
      <c r="DVM18" s="29"/>
      <c r="DVN18" s="29"/>
      <c r="DVO18" s="29"/>
      <c r="DVP18" s="29"/>
      <c r="DVQ18" s="29"/>
      <c r="DVR18" s="29"/>
      <c r="DVS18" s="29"/>
      <c r="DVT18" s="29"/>
      <c r="DVU18" s="29"/>
      <c r="DVV18" s="29"/>
      <c r="DVW18" s="29"/>
      <c r="DVX18" s="29"/>
      <c r="DVY18" s="29"/>
      <c r="DVZ18" s="29"/>
      <c r="DWA18" s="29"/>
      <c r="DWB18" s="29"/>
      <c r="DWC18" s="29"/>
      <c r="DWD18" s="29"/>
      <c r="DWE18" s="29"/>
      <c r="DWF18" s="29"/>
      <c r="DWG18" s="29"/>
      <c r="DWH18" s="29"/>
      <c r="DWI18" s="29"/>
      <c r="DWJ18" s="29"/>
      <c r="DWK18" s="29"/>
      <c r="DWL18" s="29"/>
      <c r="DWM18" s="29"/>
      <c r="DWN18" s="29"/>
      <c r="DWO18" s="29"/>
      <c r="DWP18" s="29"/>
      <c r="DWQ18" s="29"/>
      <c r="DWR18" s="29"/>
      <c r="DWS18" s="29"/>
      <c r="DWT18" s="29"/>
      <c r="DWU18" s="29"/>
      <c r="DWV18" s="29"/>
      <c r="DWW18" s="29"/>
      <c r="DWX18" s="29"/>
      <c r="DWY18" s="29"/>
      <c r="DWZ18" s="29"/>
      <c r="DXA18" s="29"/>
      <c r="DXB18" s="29"/>
      <c r="DXC18" s="29"/>
      <c r="DXD18" s="29"/>
      <c r="DXE18" s="29"/>
      <c r="DXF18" s="29"/>
      <c r="DXG18" s="29"/>
      <c r="DXH18" s="29"/>
      <c r="DXI18" s="29"/>
      <c r="DXJ18" s="29"/>
      <c r="DXK18" s="29"/>
      <c r="DXL18" s="29"/>
      <c r="DXM18" s="29"/>
      <c r="DXN18" s="29"/>
      <c r="DXO18" s="29"/>
      <c r="DXP18" s="29"/>
      <c r="DXQ18" s="29"/>
      <c r="DXR18" s="29"/>
      <c r="DXS18" s="29"/>
      <c r="DXT18" s="29"/>
      <c r="DXU18" s="29"/>
      <c r="DXV18" s="29"/>
      <c r="DXW18" s="29"/>
      <c r="DXX18" s="29"/>
      <c r="DXY18" s="29"/>
      <c r="DXZ18" s="29"/>
      <c r="DYA18" s="29"/>
      <c r="DYB18" s="29"/>
      <c r="DYC18" s="29"/>
      <c r="DYD18" s="29"/>
      <c r="DYE18" s="29"/>
      <c r="DYF18" s="29"/>
      <c r="DYG18" s="29"/>
      <c r="DYH18" s="29"/>
      <c r="DYI18" s="29"/>
      <c r="DYJ18" s="29"/>
      <c r="DYK18" s="29"/>
      <c r="DYL18" s="29"/>
      <c r="DYM18" s="29"/>
      <c r="DYN18" s="29"/>
      <c r="DYO18" s="29"/>
      <c r="DYP18" s="29"/>
      <c r="DYQ18" s="29"/>
      <c r="DYR18" s="29"/>
      <c r="DYS18" s="29"/>
      <c r="DYT18" s="29"/>
      <c r="DYU18" s="29"/>
      <c r="DYV18" s="29"/>
      <c r="DYW18" s="29"/>
      <c r="DYX18" s="29"/>
      <c r="DYY18" s="29"/>
      <c r="DYZ18" s="29"/>
      <c r="DZA18" s="29"/>
      <c r="DZB18" s="29"/>
      <c r="DZC18" s="29"/>
      <c r="DZD18" s="29"/>
      <c r="DZE18" s="29"/>
      <c r="DZF18" s="29"/>
      <c r="DZG18" s="29"/>
      <c r="DZH18" s="29"/>
      <c r="DZI18" s="29"/>
      <c r="DZJ18" s="29"/>
      <c r="DZK18" s="29"/>
      <c r="DZL18" s="29"/>
      <c r="DZM18" s="29"/>
      <c r="DZN18" s="29"/>
      <c r="DZO18" s="29"/>
      <c r="DZP18" s="29"/>
      <c r="DZQ18" s="29"/>
      <c r="DZR18" s="29"/>
      <c r="DZS18" s="29"/>
      <c r="DZT18" s="29"/>
      <c r="DZU18" s="29"/>
      <c r="DZV18" s="29"/>
      <c r="DZW18" s="29"/>
      <c r="DZX18" s="29"/>
      <c r="DZY18" s="29"/>
      <c r="DZZ18" s="29"/>
      <c r="EAA18" s="29"/>
      <c r="EAB18" s="29"/>
      <c r="EAC18" s="29"/>
      <c r="EAD18" s="29"/>
      <c r="EAE18" s="29"/>
      <c r="EAF18" s="29"/>
      <c r="EAG18" s="29"/>
      <c r="EAH18" s="29"/>
      <c r="EAI18" s="29"/>
      <c r="EAJ18" s="29"/>
      <c r="EAK18" s="29"/>
      <c r="EAL18" s="29"/>
      <c r="EAM18" s="29"/>
      <c r="EAN18" s="29"/>
      <c r="EAO18" s="29"/>
      <c r="EAP18" s="29"/>
      <c r="EAQ18" s="29"/>
      <c r="EAR18" s="29"/>
      <c r="EAS18" s="29"/>
      <c r="EAT18" s="29"/>
      <c r="EAU18" s="29"/>
      <c r="EAV18" s="29"/>
      <c r="EAW18" s="29"/>
      <c r="EAX18" s="29"/>
      <c r="EAY18" s="29"/>
      <c r="EAZ18" s="29"/>
      <c r="EBA18" s="29"/>
      <c r="EBB18" s="29"/>
      <c r="EBC18" s="29"/>
      <c r="EBD18" s="29"/>
      <c r="EBE18" s="29"/>
      <c r="EBF18" s="29"/>
      <c r="EBG18" s="29"/>
      <c r="EBH18" s="29"/>
      <c r="EBI18" s="29"/>
      <c r="EBJ18" s="29"/>
      <c r="EBK18" s="29"/>
      <c r="EBL18" s="29"/>
      <c r="EBM18" s="29"/>
      <c r="EBN18" s="29"/>
      <c r="EBO18" s="29"/>
      <c r="EBP18" s="29"/>
      <c r="EBQ18" s="29"/>
      <c r="EBR18" s="29"/>
      <c r="EBS18" s="29"/>
      <c r="EBT18" s="29"/>
      <c r="EBU18" s="29"/>
      <c r="EBV18" s="29"/>
      <c r="EBW18" s="29"/>
      <c r="EBX18" s="29"/>
      <c r="EBY18" s="29"/>
      <c r="EBZ18" s="29"/>
      <c r="ECA18" s="29"/>
      <c r="ECB18" s="29"/>
      <c r="ECC18" s="29"/>
      <c r="ECD18" s="29"/>
      <c r="ECE18" s="29"/>
      <c r="ECF18" s="29"/>
      <c r="ECG18" s="29"/>
      <c r="ECH18" s="29"/>
      <c r="ECI18" s="29"/>
      <c r="ECJ18" s="29"/>
      <c r="ECK18" s="29"/>
      <c r="ECL18" s="29"/>
      <c r="ECM18" s="29"/>
      <c r="ECN18" s="29"/>
      <c r="ECO18" s="29"/>
      <c r="ECP18" s="29"/>
      <c r="ECQ18" s="29"/>
      <c r="ECR18" s="29"/>
      <c r="ECS18" s="29"/>
      <c r="ECT18" s="29"/>
      <c r="ECU18" s="29"/>
      <c r="ECV18" s="29"/>
      <c r="ECW18" s="29"/>
      <c r="ECX18" s="29"/>
      <c r="ECY18" s="29"/>
      <c r="ECZ18" s="29"/>
      <c r="EDA18" s="29"/>
      <c r="EDB18" s="29"/>
      <c r="EDC18" s="29"/>
      <c r="EDD18" s="29"/>
      <c r="EDE18" s="29"/>
      <c r="EDF18" s="29"/>
      <c r="EDG18" s="29"/>
      <c r="EDH18" s="29"/>
      <c r="EDI18" s="29"/>
      <c r="EDJ18" s="29"/>
      <c r="EDK18" s="29"/>
      <c r="EDL18" s="29"/>
      <c r="EDM18" s="29"/>
      <c r="EDN18" s="29"/>
      <c r="EDO18" s="29"/>
      <c r="EDP18" s="29"/>
      <c r="EDQ18" s="29"/>
      <c r="EDR18" s="29"/>
      <c r="EDS18" s="29"/>
      <c r="EDT18" s="29"/>
      <c r="EDU18" s="29"/>
      <c r="EDV18" s="29"/>
      <c r="EDW18" s="29"/>
      <c r="EDX18" s="29"/>
      <c r="EDY18" s="29"/>
      <c r="EDZ18" s="29"/>
      <c r="EEA18" s="29"/>
      <c r="EEB18" s="29"/>
      <c r="EEC18" s="29"/>
      <c r="EED18" s="29"/>
      <c r="EEE18" s="29"/>
      <c r="EEF18" s="29"/>
      <c r="EEG18" s="29"/>
      <c r="EEH18" s="29"/>
      <c r="EEI18" s="29"/>
      <c r="EEJ18" s="29"/>
      <c r="EEK18" s="29"/>
      <c r="EEL18" s="29"/>
      <c r="EEM18" s="29"/>
      <c r="EEN18" s="29"/>
      <c r="EEO18" s="29"/>
      <c r="EEP18" s="29"/>
      <c r="EEQ18" s="29"/>
      <c r="EER18" s="29"/>
      <c r="EES18" s="29"/>
      <c r="EET18" s="29"/>
      <c r="EEU18" s="29"/>
      <c r="EEV18" s="29"/>
      <c r="EEW18" s="29"/>
      <c r="EEX18" s="29"/>
      <c r="EEY18" s="29"/>
      <c r="EEZ18" s="29"/>
      <c r="EFA18" s="29"/>
      <c r="EFB18" s="29"/>
      <c r="EFC18" s="29"/>
      <c r="EFD18" s="29"/>
      <c r="EFE18" s="29"/>
      <c r="EFF18" s="29"/>
      <c r="EFG18" s="29"/>
      <c r="EFH18" s="29"/>
      <c r="EFI18" s="29"/>
      <c r="EFJ18" s="29"/>
      <c r="EFK18" s="29"/>
      <c r="EFL18" s="29"/>
      <c r="EFM18" s="29"/>
      <c r="EFN18" s="29"/>
      <c r="EFO18" s="29"/>
      <c r="EFP18" s="29"/>
      <c r="EFQ18" s="29"/>
      <c r="EFR18" s="29"/>
      <c r="EFS18" s="29"/>
      <c r="EFT18" s="29"/>
      <c r="EFU18" s="29"/>
      <c r="EFV18" s="29"/>
      <c r="EFW18" s="29"/>
      <c r="EFX18" s="29"/>
      <c r="EFY18" s="29"/>
      <c r="EFZ18" s="29"/>
      <c r="EGA18" s="29"/>
      <c r="EGB18" s="29"/>
      <c r="EGC18" s="29"/>
      <c r="EGD18" s="29"/>
      <c r="EGE18" s="29"/>
      <c r="EGF18" s="29"/>
      <c r="EGG18" s="29"/>
      <c r="EGH18" s="29"/>
      <c r="EGI18" s="29"/>
      <c r="EGJ18" s="29"/>
      <c r="EGK18" s="29"/>
      <c r="EGL18" s="29"/>
      <c r="EGM18" s="29"/>
      <c r="EGN18" s="29"/>
      <c r="EGO18" s="29"/>
      <c r="EGP18" s="29"/>
      <c r="EGQ18" s="29"/>
      <c r="EGR18" s="29"/>
      <c r="EGS18" s="29"/>
      <c r="EGT18" s="29"/>
      <c r="EGU18" s="29"/>
      <c r="EGV18" s="29"/>
      <c r="EGW18" s="29"/>
      <c r="EGX18" s="29"/>
      <c r="EGY18" s="29"/>
      <c r="EGZ18" s="29"/>
      <c r="EHA18" s="29"/>
      <c r="EHB18" s="29"/>
      <c r="EHC18" s="29"/>
      <c r="EHD18" s="29"/>
      <c r="EHE18" s="29"/>
      <c r="EHF18" s="29"/>
      <c r="EHG18" s="29"/>
      <c r="EHH18" s="29"/>
      <c r="EHI18" s="29"/>
      <c r="EHJ18" s="29"/>
      <c r="EHK18" s="29"/>
      <c r="EHL18" s="29"/>
      <c r="EHM18" s="29"/>
      <c r="EHN18" s="29"/>
      <c r="EHO18" s="29"/>
      <c r="EHP18" s="29"/>
      <c r="EHQ18" s="29"/>
      <c r="EHR18" s="29"/>
      <c r="EHS18" s="29"/>
      <c r="EHT18" s="29"/>
      <c r="EHU18" s="29"/>
      <c r="EHV18" s="29"/>
      <c r="EHW18" s="29"/>
      <c r="EHX18" s="29"/>
      <c r="EHY18" s="29"/>
      <c r="EHZ18" s="29"/>
      <c r="EIA18" s="29"/>
      <c r="EIB18" s="29"/>
      <c r="EIC18" s="29"/>
      <c r="EID18" s="29"/>
      <c r="EIE18" s="29"/>
      <c r="EIF18" s="29"/>
      <c r="EIG18" s="29"/>
      <c r="EIH18" s="29"/>
      <c r="EII18" s="29"/>
      <c r="EIJ18" s="29"/>
      <c r="EIK18" s="29"/>
      <c r="EIL18" s="29"/>
      <c r="EIM18" s="29"/>
      <c r="EIN18" s="29"/>
      <c r="EIO18" s="29"/>
      <c r="EIP18" s="29"/>
      <c r="EIQ18" s="29"/>
      <c r="EIR18" s="29"/>
      <c r="EIS18" s="29"/>
      <c r="EIT18" s="29"/>
      <c r="EIU18" s="29"/>
      <c r="EIV18" s="29"/>
      <c r="EIW18" s="29"/>
      <c r="EIX18" s="29"/>
      <c r="EIY18" s="29"/>
      <c r="EIZ18" s="29"/>
      <c r="EJA18" s="29"/>
      <c r="EJB18" s="29"/>
      <c r="EJC18" s="29"/>
      <c r="EJD18" s="29"/>
      <c r="EJE18" s="29"/>
      <c r="EJF18" s="29"/>
      <c r="EJG18" s="29"/>
      <c r="EJH18" s="29"/>
      <c r="EJI18" s="29"/>
      <c r="EJJ18" s="29"/>
      <c r="EJK18" s="29"/>
      <c r="EJL18" s="29"/>
      <c r="EJM18" s="29"/>
      <c r="EJN18" s="29"/>
      <c r="EJO18" s="29"/>
      <c r="EJP18" s="29"/>
      <c r="EJQ18" s="29"/>
      <c r="EJR18" s="29"/>
      <c r="EJS18" s="29"/>
      <c r="EJT18" s="29"/>
      <c r="EJU18" s="29"/>
      <c r="EJV18" s="29"/>
      <c r="EJW18" s="29"/>
      <c r="EJX18" s="29"/>
      <c r="EJY18" s="29"/>
      <c r="EJZ18" s="29"/>
      <c r="EKA18" s="29"/>
      <c r="EKB18" s="29"/>
      <c r="EKC18" s="29"/>
      <c r="EKD18" s="29"/>
      <c r="EKE18" s="29"/>
      <c r="EKF18" s="29"/>
      <c r="EKG18" s="29"/>
      <c r="EKH18" s="29"/>
      <c r="EKI18" s="29"/>
      <c r="EKJ18" s="29"/>
      <c r="EKK18" s="29"/>
      <c r="EKL18" s="29"/>
      <c r="EKM18" s="29"/>
      <c r="EKN18" s="29"/>
      <c r="EKO18" s="29"/>
      <c r="EKP18" s="29"/>
      <c r="EKQ18" s="29"/>
      <c r="EKR18" s="29"/>
      <c r="EKS18" s="29"/>
      <c r="EKT18" s="29"/>
      <c r="EKU18" s="29"/>
      <c r="EKV18" s="29"/>
      <c r="EKW18" s="29"/>
      <c r="EKX18" s="29"/>
      <c r="EKY18" s="29"/>
      <c r="EKZ18" s="29"/>
      <c r="ELA18" s="29"/>
      <c r="ELB18" s="29"/>
      <c r="ELC18" s="29"/>
      <c r="ELD18" s="29"/>
      <c r="ELE18" s="29"/>
      <c r="ELF18" s="29"/>
      <c r="ELG18" s="29"/>
      <c r="ELH18" s="29"/>
      <c r="ELI18" s="29"/>
      <c r="ELJ18" s="29"/>
      <c r="ELK18" s="29"/>
      <c r="ELL18" s="29"/>
      <c r="ELM18" s="29"/>
      <c r="ELN18" s="29"/>
      <c r="ELO18" s="29"/>
      <c r="ELP18" s="29"/>
      <c r="ELQ18" s="29"/>
      <c r="ELR18" s="29"/>
      <c r="ELS18" s="29"/>
      <c r="ELT18" s="29"/>
      <c r="ELU18" s="29"/>
      <c r="ELV18" s="29"/>
      <c r="ELW18" s="29"/>
      <c r="ELX18" s="29"/>
      <c r="ELY18" s="29"/>
      <c r="ELZ18" s="29"/>
      <c r="EMA18" s="29"/>
      <c r="EMB18" s="29"/>
      <c r="EMC18" s="29"/>
      <c r="EMD18" s="29"/>
      <c r="EME18" s="29"/>
      <c r="EMF18" s="29"/>
      <c r="EMG18" s="29"/>
      <c r="EMH18" s="29"/>
      <c r="EMI18" s="29"/>
      <c r="EMJ18" s="29"/>
      <c r="EMK18" s="29"/>
      <c r="EML18" s="29"/>
      <c r="EMM18" s="29"/>
      <c r="EMN18" s="29"/>
      <c r="EMO18" s="29"/>
      <c r="EMP18" s="29"/>
      <c r="EMQ18" s="29"/>
      <c r="EMR18" s="29"/>
      <c r="EMS18" s="29"/>
      <c r="EMT18" s="29"/>
      <c r="EMU18" s="29"/>
      <c r="EMV18" s="29"/>
      <c r="EMW18" s="29"/>
      <c r="EMX18" s="29"/>
      <c r="EMY18" s="29"/>
      <c r="EMZ18" s="29"/>
      <c r="ENA18" s="29"/>
      <c r="ENB18" s="29"/>
      <c r="ENC18" s="29"/>
      <c r="END18" s="29"/>
      <c r="ENE18" s="29"/>
      <c r="ENF18" s="29"/>
      <c r="ENG18" s="29"/>
      <c r="ENH18" s="29"/>
      <c r="ENI18" s="29"/>
      <c r="ENJ18" s="29"/>
      <c r="ENK18" s="29"/>
      <c r="ENL18" s="29"/>
      <c r="ENM18" s="29"/>
      <c r="ENN18" s="29"/>
      <c r="ENO18" s="29"/>
      <c r="ENP18" s="29"/>
      <c r="ENQ18" s="29"/>
      <c r="ENR18" s="29"/>
      <c r="ENS18" s="29"/>
      <c r="ENT18" s="29"/>
      <c r="ENU18" s="29"/>
      <c r="ENV18" s="29"/>
      <c r="ENW18" s="29"/>
      <c r="ENX18" s="29"/>
      <c r="ENY18" s="29"/>
      <c r="ENZ18" s="29"/>
      <c r="EOA18" s="29"/>
      <c r="EOB18" s="29"/>
      <c r="EOC18" s="29"/>
      <c r="EOD18" s="29"/>
      <c r="EOE18" s="29"/>
      <c r="EOF18" s="29"/>
      <c r="EOG18" s="29"/>
      <c r="EOH18" s="29"/>
      <c r="EOI18" s="29"/>
      <c r="EOJ18" s="29"/>
      <c r="EOK18" s="29"/>
      <c r="EOL18" s="29"/>
      <c r="EOM18" s="29"/>
      <c r="EON18" s="29"/>
      <c r="EOO18" s="29"/>
      <c r="EOP18" s="29"/>
      <c r="EOQ18" s="29"/>
      <c r="EOR18" s="29"/>
      <c r="EOS18" s="29"/>
      <c r="EOT18" s="29"/>
      <c r="EOU18" s="29"/>
      <c r="EOV18" s="29"/>
      <c r="EOW18" s="29"/>
      <c r="EOX18" s="29"/>
      <c r="EOY18" s="29"/>
      <c r="EOZ18" s="29"/>
      <c r="EPA18" s="29"/>
      <c r="EPB18" s="29"/>
      <c r="EPC18" s="29"/>
      <c r="EPD18" s="29"/>
      <c r="EPE18" s="29"/>
      <c r="EPF18" s="29"/>
      <c r="EPG18" s="29"/>
      <c r="EPH18" s="29"/>
      <c r="EPI18" s="29"/>
      <c r="EPJ18" s="29"/>
      <c r="EPK18" s="29"/>
      <c r="EPL18" s="29"/>
      <c r="EPM18" s="29"/>
      <c r="EPN18" s="29"/>
      <c r="EPO18" s="29"/>
      <c r="EPP18" s="29"/>
      <c r="EPQ18" s="29"/>
      <c r="EPR18" s="29"/>
      <c r="EPS18" s="29"/>
      <c r="EPT18" s="29"/>
      <c r="EPU18" s="29"/>
      <c r="EPV18" s="29"/>
      <c r="EPW18" s="29"/>
      <c r="EPX18" s="29"/>
      <c r="EPY18" s="29"/>
      <c r="EPZ18" s="29"/>
      <c r="EQA18" s="29"/>
      <c r="EQB18" s="29"/>
      <c r="EQC18" s="29"/>
      <c r="EQD18" s="29"/>
      <c r="EQE18" s="29"/>
      <c r="EQF18" s="29"/>
      <c r="EQG18" s="29"/>
      <c r="EQH18" s="29"/>
      <c r="EQI18" s="29"/>
      <c r="EQJ18" s="29"/>
      <c r="EQK18" s="29"/>
      <c r="EQL18" s="29"/>
      <c r="EQM18" s="29"/>
      <c r="EQN18" s="29"/>
      <c r="EQO18" s="29"/>
      <c r="EQP18" s="29"/>
      <c r="EQQ18" s="29"/>
      <c r="EQR18" s="29"/>
      <c r="EQS18" s="29"/>
      <c r="EQT18" s="29"/>
      <c r="EQU18" s="29"/>
      <c r="EQV18" s="29"/>
      <c r="EQW18" s="29"/>
      <c r="EQX18" s="29"/>
      <c r="EQY18" s="29"/>
      <c r="EQZ18" s="29"/>
      <c r="ERA18" s="29"/>
      <c r="ERB18" s="29"/>
      <c r="ERC18" s="29"/>
      <c r="ERD18" s="29"/>
      <c r="ERE18" s="29"/>
      <c r="ERF18" s="29"/>
      <c r="ERG18" s="29"/>
      <c r="ERH18" s="29"/>
      <c r="ERI18" s="29"/>
      <c r="ERJ18" s="29"/>
      <c r="ERK18" s="29"/>
      <c r="ERL18" s="29"/>
      <c r="ERM18" s="29"/>
      <c r="ERN18" s="29"/>
      <c r="ERO18" s="29"/>
      <c r="ERP18" s="29"/>
      <c r="ERQ18" s="29"/>
      <c r="ERR18" s="29"/>
      <c r="ERS18" s="29"/>
      <c r="ERT18" s="29"/>
      <c r="ERU18" s="29"/>
      <c r="ERV18" s="29"/>
      <c r="ERW18" s="29"/>
      <c r="ERX18" s="29"/>
      <c r="ERY18" s="29"/>
      <c r="ERZ18" s="29"/>
      <c r="ESA18" s="29"/>
      <c r="ESB18" s="29"/>
      <c r="ESC18" s="29"/>
      <c r="ESD18" s="29"/>
      <c r="ESE18" s="29"/>
      <c r="ESF18" s="29"/>
      <c r="ESG18" s="29"/>
      <c r="ESH18" s="29"/>
      <c r="ESI18" s="29"/>
      <c r="ESJ18" s="29"/>
      <c r="ESK18" s="29"/>
      <c r="ESL18" s="29"/>
      <c r="ESM18" s="29"/>
      <c r="ESN18" s="29"/>
      <c r="ESO18" s="29"/>
      <c r="ESP18" s="29"/>
      <c r="ESQ18" s="29"/>
      <c r="ESR18" s="29"/>
      <c r="ESS18" s="29"/>
      <c r="EST18" s="29"/>
      <c r="ESU18" s="29"/>
      <c r="ESV18" s="29"/>
      <c r="ESW18" s="29"/>
      <c r="ESX18" s="29"/>
      <c r="ESY18" s="29"/>
      <c r="ESZ18" s="29"/>
      <c r="ETA18" s="29"/>
      <c r="ETB18" s="29"/>
      <c r="ETC18" s="29"/>
      <c r="ETD18" s="29"/>
      <c r="ETE18" s="29"/>
      <c r="ETF18" s="29"/>
      <c r="ETG18" s="29"/>
      <c r="ETH18" s="29"/>
      <c r="ETI18" s="29"/>
      <c r="ETJ18" s="29"/>
      <c r="ETK18" s="29"/>
      <c r="ETL18" s="29"/>
      <c r="ETM18" s="29"/>
      <c r="ETN18" s="29"/>
      <c r="ETO18" s="29"/>
      <c r="ETP18" s="29"/>
      <c r="ETQ18" s="29"/>
      <c r="ETR18" s="29"/>
      <c r="ETS18" s="29"/>
      <c r="ETT18" s="29"/>
      <c r="ETU18" s="29"/>
      <c r="ETV18" s="29"/>
      <c r="ETW18" s="29"/>
      <c r="ETX18" s="29"/>
      <c r="ETY18" s="29"/>
      <c r="ETZ18" s="29"/>
      <c r="EUA18" s="29"/>
      <c r="EUB18" s="29"/>
      <c r="EUC18" s="29"/>
      <c r="EUD18" s="29"/>
      <c r="EUE18" s="29"/>
      <c r="EUF18" s="29"/>
      <c r="EUG18" s="29"/>
      <c r="EUH18" s="29"/>
      <c r="EUI18" s="29"/>
      <c r="EUJ18" s="29"/>
      <c r="EUK18" s="29"/>
      <c r="EUL18" s="29"/>
      <c r="EUM18" s="29"/>
      <c r="EUN18" s="29"/>
      <c r="EUO18" s="29"/>
      <c r="EUP18" s="29"/>
      <c r="EUQ18" s="29"/>
      <c r="EUR18" s="29"/>
      <c r="EUS18" s="29"/>
      <c r="EUT18" s="29"/>
      <c r="EUU18" s="29"/>
      <c r="EUV18" s="29"/>
      <c r="EUW18" s="29"/>
      <c r="EUX18" s="29"/>
      <c r="EUY18" s="29"/>
      <c r="EUZ18" s="29"/>
      <c r="EVA18" s="29"/>
      <c r="EVB18" s="29"/>
      <c r="EVC18" s="29"/>
      <c r="EVD18" s="29"/>
      <c r="EVE18" s="29"/>
      <c r="EVF18" s="29"/>
      <c r="EVG18" s="29"/>
      <c r="EVH18" s="29"/>
      <c r="EVI18" s="29"/>
      <c r="EVJ18" s="29"/>
      <c r="EVK18" s="29"/>
      <c r="EVL18" s="29"/>
      <c r="EVM18" s="29"/>
      <c r="EVN18" s="29"/>
      <c r="EVO18" s="29"/>
      <c r="EVP18" s="29"/>
      <c r="EVQ18" s="29"/>
      <c r="EVR18" s="29"/>
      <c r="EVS18" s="29"/>
      <c r="EVT18" s="29"/>
      <c r="EVU18" s="29"/>
      <c r="EVV18" s="29"/>
      <c r="EVW18" s="29"/>
      <c r="EVX18" s="29"/>
      <c r="EVY18" s="29"/>
      <c r="EVZ18" s="29"/>
      <c r="EWA18" s="29"/>
      <c r="EWB18" s="29"/>
      <c r="EWC18" s="29"/>
      <c r="EWD18" s="29"/>
      <c r="EWE18" s="29"/>
      <c r="EWF18" s="29"/>
      <c r="EWG18" s="29"/>
      <c r="EWH18" s="29"/>
      <c r="EWI18" s="29"/>
      <c r="EWJ18" s="29"/>
      <c r="EWK18" s="29"/>
      <c r="EWL18" s="29"/>
      <c r="EWM18" s="29"/>
      <c r="EWN18" s="29"/>
      <c r="EWO18" s="29"/>
      <c r="EWP18" s="29"/>
      <c r="EWQ18" s="29"/>
      <c r="EWR18" s="29"/>
      <c r="EWS18" s="29"/>
      <c r="EWT18" s="29"/>
      <c r="EWU18" s="29"/>
      <c r="EWV18" s="29"/>
      <c r="EWW18" s="29"/>
      <c r="EWX18" s="29"/>
      <c r="EWY18" s="29"/>
      <c r="EWZ18" s="29"/>
      <c r="EXA18" s="29"/>
      <c r="EXB18" s="29"/>
      <c r="EXC18" s="29"/>
      <c r="EXD18" s="29"/>
      <c r="EXE18" s="29"/>
      <c r="EXF18" s="29"/>
      <c r="EXG18" s="29"/>
      <c r="EXH18" s="29"/>
      <c r="EXI18" s="29"/>
      <c r="EXJ18" s="29"/>
      <c r="EXK18" s="29"/>
      <c r="EXL18" s="29"/>
      <c r="EXM18" s="29"/>
      <c r="EXN18" s="29"/>
      <c r="EXO18" s="29"/>
      <c r="EXP18" s="29"/>
      <c r="EXQ18" s="29"/>
      <c r="EXR18" s="29"/>
      <c r="EXS18" s="29"/>
      <c r="EXT18" s="29"/>
      <c r="EXU18" s="29"/>
      <c r="EXV18" s="29"/>
      <c r="EXW18" s="29"/>
      <c r="EXX18" s="29"/>
      <c r="EXY18" s="29"/>
      <c r="EXZ18" s="29"/>
      <c r="EYA18" s="29"/>
      <c r="EYB18" s="29"/>
      <c r="EYC18" s="29"/>
      <c r="EYD18" s="29"/>
      <c r="EYE18" s="29"/>
      <c r="EYF18" s="29"/>
      <c r="EYG18" s="29"/>
      <c r="EYH18" s="29"/>
      <c r="EYI18" s="29"/>
      <c r="EYJ18" s="29"/>
      <c r="EYK18" s="29"/>
      <c r="EYL18" s="29"/>
      <c r="EYM18" s="29"/>
      <c r="EYN18" s="29"/>
      <c r="EYO18" s="29"/>
      <c r="EYP18" s="29"/>
      <c r="EYQ18" s="29"/>
      <c r="EYR18" s="29"/>
      <c r="EYS18" s="29"/>
      <c r="EYT18" s="29"/>
      <c r="EYU18" s="29"/>
      <c r="EYV18" s="29"/>
      <c r="EYW18" s="29"/>
      <c r="EYX18" s="29"/>
      <c r="EYY18" s="29"/>
      <c r="EYZ18" s="29"/>
      <c r="EZA18" s="29"/>
      <c r="EZB18" s="29"/>
      <c r="EZC18" s="29"/>
      <c r="EZD18" s="29"/>
      <c r="EZE18" s="29"/>
      <c r="EZF18" s="29"/>
      <c r="EZG18" s="29"/>
      <c r="EZH18" s="29"/>
      <c r="EZI18" s="29"/>
      <c r="EZJ18" s="29"/>
      <c r="EZK18" s="29"/>
      <c r="EZL18" s="29"/>
      <c r="EZM18" s="29"/>
      <c r="EZN18" s="29"/>
      <c r="EZO18" s="29"/>
      <c r="EZP18" s="29"/>
      <c r="EZQ18" s="29"/>
      <c r="EZR18" s="29"/>
      <c r="EZS18" s="29"/>
      <c r="EZT18" s="29"/>
      <c r="EZU18" s="29"/>
      <c r="EZV18" s="29"/>
      <c r="EZW18" s="29"/>
      <c r="EZX18" s="29"/>
      <c r="EZY18" s="29"/>
      <c r="EZZ18" s="29"/>
      <c r="FAA18" s="29"/>
      <c r="FAB18" s="29"/>
      <c r="FAC18" s="29"/>
      <c r="FAD18" s="29"/>
      <c r="FAE18" s="29"/>
      <c r="FAF18" s="29"/>
      <c r="FAG18" s="29"/>
      <c r="FAH18" s="29"/>
      <c r="FAI18" s="29"/>
      <c r="FAJ18" s="29"/>
      <c r="FAK18" s="29"/>
      <c r="FAL18" s="29"/>
      <c r="FAM18" s="29"/>
      <c r="FAN18" s="29"/>
      <c r="FAO18" s="29"/>
      <c r="FAP18" s="29"/>
      <c r="FAQ18" s="29"/>
      <c r="FAR18" s="29"/>
      <c r="FAS18" s="29"/>
      <c r="FAT18" s="29"/>
      <c r="FAU18" s="29"/>
      <c r="FAV18" s="29"/>
      <c r="FAW18" s="29"/>
      <c r="FAX18" s="29"/>
      <c r="FAY18" s="29"/>
      <c r="FAZ18" s="29"/>
      <c r="FBA18" s="29"/>
      <c r="FBB18" s="29"/>
      <c r="FBC18" s="29"/>
      <c r="FBD18" s="29"/>
      <c r="FBE18" s="29"/>
      <c r="FBF18" s="29"/>
      <c r="FBG18" s="29"/>
      <c r="FBH18" s="29"/>
      <c r="FBI18" s="29"/>
      <c r="FBJ18" s="29"/>
      <c r="FBK18" s="29"/>
      <c r="FBL18" s="29"/>
      <c r="FBM18" s="29"/>
      <c r="FBN18" s="29"/>
      <c r="FBO18" s="29"/>
      <c r="FBP18" s="29"/>
      <c r="FBQ18" s="29"/>
      <c r="FBR18" s="29"/>
      <c r="FBS18" s="29"/>
      <c r="FBT18" s="29"/>
      <c r="FBU18" s="29"/>
      <c r="FBV18" s="29"/>
      <c r="FBW18" s="29"/>
      <c r="FBX18" s="29"/>
      <c r="FBY18" s="29"/>
      <c r="FBZ18" s="29"/>
      <c r="FCA18" s="29"/>
      <c r="FCB18" s="29"/>
      <c r="FCC18" s="29"/>
      <c r="FCD18" s="29"/>
      <c r="FCE18" s="29"/>
      <c r="FCF18" s="29"/>
      <c r="FCG18" s="29"/>
      <c r="FCH18" s="29"/>
      <c r="FCI18" s="29"/>
      <c r="FCJ18" s="29"/>
      <c r="FCK18" s="29"/>
      <c r="FCL18" s="29"/>
      <c r="FCM18" s="29"/>
      <c r="FCN18" s="29"/>
      <c r="FCO18" s="29"/>
      <c r="FCP18" s="29"/>
      <c r="FCQ18" s="29"/>
      <c r="FCR18" s="29"/>
      <c r="FCS18" s="29"/>
      <c r="FCT18" s="29"/>
      <c r="FCU18" s="29"/>
      <c r="FCV18" s="29"/>
      <c r="FCW18" s="29"/>
      <c r="FCX18" s="29"/>
      <c r="FCY18" s="29"/>
      <c r="FCZ18" s="29"/>
      <c r="FDA18" s="29"/>
      <c r="FDB18" s="29"/>
      <c r="FDC18" s="29"/>
      <c r="FDD18" s="29"/>
      <c r="FDE18" s="29"/>
      <c r="FDF18" s="29"/>
      <c r="FDG18" s="29"/>
      <c r="FDH18" s="29"/>
      <c r="FDI18" s="29"/>
      <c r="FDJ18" s="29"/>
      <c r="FDK18" s="29"/>
      <c r="FDL18" s="29"/>
      <c r="FDM18" s="29"/>
      <c r="FDN18" s="29"/>
      <c r="FDO18" s="29"/>
      <c r="FDP18" s="29"/>
      <c r="FDQ18" s="29"/>
      <c r="FDR18" s="29"/>
      <c r="FDS18" s="29"/>
      <c r="FDT18" s="29"/>
      <c r="FDU18" s="29"/>
      <c r="FDV18" s="29"/>
      <c r="FDW18" s="29"/>
      <c r="FDX18" s="29"/>
      <c r="FDY18" s="29"/>
      <c r="FDZ18" s="29"/>
      <c r="FEA18" s="29"/>
      <c r="FEB18" s="29"/>
      <c r="FEC18" s="29"/>
      <c r="FED18" s="29"/>
      <c r="FEE18" s="29"/>
      <c r="FEF18" s="29"/>
      <c r="FEG18" s="29"/>
      <c r="FEH18" s="29"/>
      <c r="FEI18" s="29"/>
      <c r="FEJ18" s="29"/>
      <c r="FEK18" s="29"/>
      <c r="FEL18" s="29"/>
      <c r="FEM18" s="29"/>
      <c r="FEN18" s="29"/>
      <c r="FEO18" s="29"/>
      <c r="FEP18" s="29"/>
      <c r="FEQ18" s="29"/>
      <c r="FER18" s="29"/>
      <c r="FES18" s="29"/>
      <c r="FET18" s="29"/>
      <c r="FEU18" s="29"/>
      <c r="FEV18" s="29"/>
      <c r="FEW18" s="29"/>
      <c r="FEX18" s="29"/>
      <c r="FEY18" s="29"/>
      <c r="FEZ18" s="29"/>
      <c r="FFA18" s="29"/>
      <c r="FFB18" s="29"/>
      <c r="FFC18" s="29"/>
      <c r="FFD18" s="29"/>
      <c r="FFE18" s="29"/>
      <c r="FFF18" s="29"/>
      <c r="FFG18" s="29"/>
      <c r="FFH18" s="29"/>
      <c r="FFI18" s="29"/>
      <c r="FFJ18" s="29"/>
      <c r="FFK18" s="29"/>
      <c r="FFL18" s="29"/>
      <c r="FFM18" s="29"/>
      <c r="FFN18" s="29"/>
      <c r="FFO18" s="29"/>
      <c r="FFP18" s="29"/>
      <c r="FFQ18" s="29"/>
      <c r="FFR18" s="29"/>
      <c r="FFS18" s="29"/>
      <c r="FFT18" s="29"/>
      <c r="FFU18" s="29"/>
      <c r="FFV18" s="29"/>
      <c r="FFW18" s="29"/>
      <c r="FFX18" s="29"/>
      <c r="FFY18" s="29"/>
      <c r="FFZ18" s="29"/>
      <c r="FGA18" s="29"/>
      <c r="FGB18" s="29"/>
      <c r="FGC18" s="29"/>
      <c r="FGD18" s="29"/>
      <c r="FGE18" s="29"/>
      <c r="FGF18" s="29"/>
      <c r="FGG18" s="29"/>
      <c r="FGH18" s="29"/>
      <c r="FGI18" s="29"/>
      <c r="FGJ18" s="29"/>
      <c r="FGK18" s="29"/>
      <c r="FGL18" s="29"/>
      <c r="FGM18" s="29"/>
      <c r="FGN18" s="29"/>
      <c r="FGO18" s="29"/>
      <c r="FGP18" s="29"/>
      <c r="FGQ18" s="29"/>
      <c r="FGR18" s="29"/>
      <c r="FGS18" s="29"/>
      <c r="FGT18" s="29"/>
      <c r="FGU18" s="29"/>
      <c r="FGV18" s="29"/>
      <c r="FGW18" s="29"/>
      <c r="FGX18" s="29"/>
      <c r="FGY18" s="29"/>
      <c r="FGZ18" s="29"/>
      <c r="FHA18" s="29"/>
      <c r="FHB18" s="29"/>
      <c r="FHC18" s="29"/>
      <c r="FHD18" s="29"/>
      <c r="FHE18" s="29"/>
      <c r="FHF18" s="29"/>
      <c r="FHG18" s="29"/>
      <c r="FHH18" s="29"/>
      <c r="FHI18" s="29"/>
      <c r="FHJ18" s="29"/>
      <c r="FHK18" s="29"/>
      <c r="FHL18" s="29"/>
      <c r="FHM18" s="29"/>
      <c r="FHN18" s="29"/>
      <c r="FHO18" s="29"/>
      <c r="FHP18" s="29"/>
      <c r="FHQ18" s="29"/>
      <c r="FHR18" s="29"/>
      <c r="FHS18" s="29"/>
      <c r="FHT18" s="29"/>
      <c r="FHU18" s="29"/>
      <c r="FHV18" s="29"/>
      <c r="FHW18" s="29"/>
      <c r="FHX18" s="29"/>
      <c r="FHY18" s="29"/>
      <c r="FHZ18" s="29"/>
      <c r="FIA18" s="29"/>
      <c r="FIB18" s="29"/>
      <c r="FIC18" s="29"/>
      <c r="FID18" s="29"/>
      <c r="FIE18" s="29"/>
      <c r="FIF18" s="29"/>
      <c r="FIG18" s="29"/>
      <c r="FIH18" s="29"/>
      <c r="FII18" s="29"/>
      <c r="FIJ18" s="29"/>
      <c r="FIK18" s="29"/>
      <c r="FIL18" s="29"/>
      <c r="FIM18" s="29"/>
      <c r="FIN18" s="29"/>
      <c r="FIO18" s="29"/>
      <c r="FIP18" s="29"/>
      <c r="FIQ18" s="29"/>
      <c r="FIR18" s="29"/>
      <c r="FIS18" s="29"/>
      <c r="FIT18" s="29"/>
      <c r="FIU18" s="29"/>
      <c r="FIV18" s="29"/>
      <c r="FIW18" s="29"/>
      <c r="FIX18" s="29"/>
      <c r="FIY18" s="29"/>
      <c r="FIZ18" s="29"/>
      <c r="FJA18" s="29"/>
      <c r="FJB18" s="29"/>
      <c r="FJC18" s="29"/>
      <c r="FJD18" s="29"/>
      <c r="FJE18" s="29"/>
      <c r="FJF18" s="29"/>
      <c r="FJG18" s="29"/>
      <c r="FJH18" s="29"/>
      <c r="FJI18" s="29"/>
      <c r="FJJ18" s="29"/>
      <c r="FJK18" s="29"/>
      <c r="FJL18" s="29"/>
      <c r="FJM18" s="29"/>
      <c r="FJN18" s="29"/>
      <c r="FJO18" s="29"/>
      <c r="FJP18" s="29"/>
      <c r="FJQ18" s="29"/>
      <c r="FJR18" s="29"/>
      <c r="FJS18" s="29"/>
      <c r="FJT18" s="29"/>
      <c r="FJU18" s="29"/>
      <c r="FJV18" s="29"/>
      <c r="FJW18" s="29"/>
      <c r="FJX18" s="29"/>
      <c r="FJY18" s="29"/>
      <c r="FJZ18" s="29"/>
      <c r="FKA18" s="29"/>
      <c r="FKB18" s="29"/>
      <c r="FKC18" s="29"/>
      <c r="FKD18" s="29"/>
      <c r="FKE18" s="29"/>
      <c r="FKF18" s="29"/>
      <c r="FKG18" s="29"/>
      <c r="FKH18" s="29"/>
      <c r="FKI18" s="29"/>
      <c r="FKJ18" s="29"/>
      <c r="FKK18" s="29"/>
      <c r="FKL18" s="29"/>
      <c r="FKM18" s="29"/>
      <c r="FKN18" s="29"/>
      <c r="FKO18" s="29"/>
      <c r="FKP18" s="29"/>
      <c r="FKQ18" s="29"/>
      <c r="FKR18" s="29"/>
      <c r="FKS18" s="29"/>
      <c r="FKT18" s="29"/>
      <c r="FKU18" s="29"/>
      <c r="FKV18" s="29"/>
      <c r="FKW18" s="29"/>
      <c r="FKX18" s="29"/>
      <c r="FKY18" s="29"/>
      <c r="FKZ18" s="29"/>
      <c r="FLA18" s="29"/>
      <c r="FLB18" s="29"/>
      <c r="FLC18" s="29"/>
      <c r="FLD18" s="29"/>
      <c r="FLE18" s="29"/>
      <c r="FLF18" s="29"/>
      <c r="FLG18" s="29"/>
      <c r="FLH18" s="29"/>
      <c r="FLI18" s="29"/>
      <c r="FLJ18" s="29"/>
      <c r="FLK18" s="29"/>
      <c r="FLL18" s="29"/>
      <c r="FLM18" s="29"/>
      <c r="FLN18" s="29"/>
      <c r="FLO18" s="29"/>
      <c r="FLP18" s="29"/>
      <c r="FLQ18" s="29"/>
      <c r="FLR18" s="29"/>
      <c r="FLS18" s="29"/>
      <c r="FLT18" s="29"/>
      <c r="FLU18" s="29"/>
      <c r="FLV18" s="29"/>
      <c r="FLW18" s="29"/>
      <c r="FLX18" s="29"/>
      <c r="FLY18" s="29"/>
      <c r="FLZ18" s="29"/>
      <c r="FMA18" s="29"/>
      <c r="FMB18" s="29"/>
      <c r="FMC18" s="29"/>
      <c r="FMD18" s="29"/>
      <c r="FME18" s="29"/>
      <c r="FMF18" s="29"/>
      <c r="FMG18" s="29"/>
      <c r="FMH18" s="29"/>
      <c r="FMI18" s="29"/>
      <c r="FMJ18" s="29"/>
      <c r="FMK18" s="29"/>
      <c r="FML18" s="29"/>
      <c r="FMM18" s="29"/>
      <c r="FMN18" s="29"/>
      <c r="FMO18" s="29"/>
      <c r="FMP18" s="29"/>
      <c r="FMQ18" s="29"/>
      <c r="FMR18" s="29"/>
      <c r="FMS18" s="29"/>
      <c r="FMT18" s="29"/>
      <c r="FMU18" s="29"/>
      <c r="FMV18" s="29"/>
      <c r="FMW18" s="29"/>
      <c r="FMX18" s="29"/>
      <c r="FMY18" s="29"/>
      <c r="FMZ18" s="29"/>
      <c r="FNA18" s="29"/>
      <c r="FNB18" s="29"/>
      <c r="FNC18" s="29"/>
      <c r="FND18" s="29"/>
      <c r="FNE18" s="29"/>
      <c r="FNF18" s="29"/>
      <c r="FNG18" s="29"/>
    </row>
    <row r="19" spans="1:4431" x14ac:dyDescent="0.3">
      <c r="A19" s="124"/>
      <c r="B19" s="52"/>
      <c r="C19" s="47"/>
      <c r="D19" s="48"/>
      <c r="E19" s="47"/>
      <c r="F19" s="49"/>
      <c r="G19" s="43"/>
      <c r="H19" s="44"/>
      <c r="I19" s="233">
        <f>IF(G19="",H19,H19*G19)</f>
        <v>0</v>
      </c>
      <c r="J19" s="233">
        <f ca="1">IF(I19&lt;0,"",IF(OFFSET(I19,1,0)&lt;0,OFFSET(I19,1,0)+I19,I19))</f>
        <v>0</v>
      </c>
      <c r="K19" s="233">
        <f t="shared" ca="1" si="5"/>
        <v>0</v>
      </c>
      <c r="L19" s="233">
        <f ca="1">IF(K19="","",K19*$I$165)</f>
        <v>0</v>
      </c>
      <c r="M19" s="233">
        <f ca="1">IFERROR(IF(($I$164*$I$165)&gt;$I$167,((L19/($I$164*$I$165))*$I$167),L19),"")</f>
        <v>0</v>
      </c>
      <c r="N19" s="236"/>
      <c r="O19" s="233">
        <f ca="1">IF(M19="","",M19-N19)</f>
        <v>0</v>
      </c>
      <c r="P19" s="237"/>
      <c r="Q19" s="233">
        <f t="shared" ref="Q19:Q21" ca="1" si="13">IF(O19="","",O19*P19)</f>
        <v>0</v>
      </c>
      <c r="R19" s="234">
        <f t="shared" ref="R19:R21" ca="1" si="14">IF(Q19="","",O19-Q19)</f>
        <v>0</v>
      </c>
      <c r="S19" s="26"/>
      <c r="T19" s="26"/>
      <c r="U19" s="26"/>
      <c r="V19" s="26"/>
      <c r="FNH19" s="16"/>
      <c r="FNI19" s="16"/>
      <c r="FNJ19" s="16"/>
      <c r="FNK19" s="16"/>
    </row>
    <row r="20" spans="1:4431" x14ac:dyDescent="0.3">
      <c r="A20" s="124"/>
      <c r="B20" s="52"/>
      <c r="C20" s="47"/>
      <c r="D20" s="48"/>
      <c r="E20" s="47"/>
      <c r="F20" s="49"/>
      <c r="G20" s="43"/>
      <c r="H20" s="44"/>
      <c r="I20" s="233">
        <f>IF(G20="",H20,H20*G20)</f>
        <v>0</v>
      </c>
      <c r="J20" s="233">
        <f ca="1">IF(I20&lt;0,"",IF(OFFSET(I20,1,0)&lt;0,OFFSET(I20,1,0)+I20,I20))</f>
        <v>0</v>
      </c>
      <c r="K20" s="233">
        <f t="shared" ca="1" si="5"/>
        <v>0</v>
      </c>
      <c r="L20" s="233">
        <f ca="1">IF(K20="","",K20*$I$165)</f>
        <v>0</v>
      </c>
      <c r="M20" s="233">
        <f ca="1">IFERROR(IF(($I$164*$I$165)&gt;$I$167,((L20/($I$164*$I$165))*$I$167),L20),"")</f>
        <v>0</v>
      </c>
      <c r="N20" s="236"/>
      <c r="O20" s="233">
        <f ca="1">IF(M20="","",M20-N20)</f>
        <v>0</v>
      </c>
      <c r="P20" s="237"/>
      <c r="Q20" s="233">
        <f t="shared" ca="1" si="13"/>
        <v>0</v>
      </c>
      <c r="R20" s="234">
        <f t="shared" ca="1" si="14"/>
        <v>0</v>
      </c>
      <c r="S20" s="26"/>
      <c r="T20" s="26"/>
      <c r="U20" s="26"/>
      <c r="V20" s="26"/>
      <c r="FNH20" s="16"/>
      <c r="FNI20" s="16"/>
      <c r="FNJ20" s="16"/>
      <c r="FNK20" s="16"/>
    </row>
    <row r="21" spans="1:4431" x14ac:dyDescent="0.3">
      <c r="A21" s="124"/>
      <c r="B21" s="52"/>
      <c r="C21" s="47"/>
      <c r="D21" s="48"/>
      <c r="E21" s="47"/>
      <c r="F21" s="49"/>
      <c r="G21" s="43"/>
      <c r="H21" s="44"/>
      <c r="I21" s="233">
        <f>IF(G21="",H21,H21*G21)</f>
        <v>0</v>
      </c>
      <c r="J21" s="233">
        <f ca="1">IF(I21&lt;0,"",IF(OFFSET(I21,1,0)&lt;0,OFFSET(I21,1,0)+I21,I21))</f>
        <v>0</v>
      </c>
      <c r="K21" s="233">
        <f t="shared" ca="1" si="5"/>
        <v>0</v>
      </c>
      <c r="L21" s="233">
        <f ca="1">IF(K21="","",K21*$I$165)</f>
        <v>0</v>
      </c>
      <c r="M21" s="233">
        <f ca="1">IFERROR(IF(($I$164*$I$165)&gt;$I$167,((L21/($I$164*$I$165))*$I$167),L21),"")</f>
        <v>0</v>
      </c>
      <c r="N21" s="236"/>
      <c r="O21" s="233">
        <f ca="1">IF(M21="","",M21-N21)</f>
        <v>0</v>
      </c>
      <c r="P21" s="237"/>
      <c r="Q21" s="233">
        <f t="shared" ca="1" si="13"/>
        <v>0</v>
      </c>
      <c r="R21" s="234">
        <f t="shared" ca="1" si="14"/>
        <v>0</v>
      </c>
      <c r="S21" s="26"/>
      <c r="T21" s="26"/>
      <c r="U21" s="26"/>
      <c r="V21" s="26"/>
      <c r="FNH21" s="16"/>
      <c r="FNI21" s="16"/>
      <c r="FNJ21" s="16"/>
      <c r="FNK21" s="16"/>
    </row>
    <row r="22" spans="1:4431" s="30" customFormat="1" ht="51" customHeight="1" x14ac:dyDescent="0.3">
      <c r="A22" s="125"/>
      <c r="B22" s="55" t="s">
        <v>112</v>
      </c>
      <c r="C22" s="126"/>
      <c r="D22" s="127"/>
      <c r="E22" s="126"/>
      <c r="F22" s="128"/>
      <c r="G22" s="129"/>
      <c r="H22" s="130"/>
      <c r="I22" s="136">
        <f>SUM(I23:I25)</f>
        <v>0</v>
      </c>
      <c r="J22" s="136">
        <f t="shared" ref="J22:R22" ca="1" si="15">SUM(J23:J25)</f>
        <v>0</v>
      </c>
      <c r="K22" s="198">
        <f t="shared" ca="1" si="15"/>
        <v>0</v>
      </c>
      <c r="L22" s="198">
        <f t="shared" ca="1" si="15"/>
        <v>0</v>
      </c>
      <c r="M22" s="198">
        <f t="shared" ca="1" si="15"/>
        <v>0</v>
      </c>
      <c r="N22" s="198">
        <f t="shared" si="15"/>
        <v>0</v>
      </c>
      <c r="O22" s="198">
        <f t="shared" ca="1" si="15"/>
        <v>0</v>
      </c>
      <c r="P22" s="199"/>
      <c r="Q22" s="198">
        <f t="shared" ca="1" si="15"/>
        <v>0</v>
      </c>
      <c r="R22" s="200">
        <f t="shared" ca="1" si="15"/>
        <v>0</v>
      </c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  <c r="FY22" s="29"/>
      <c r="FZ22" s="29"/>
      <c r="GA22" s="29"/>
      <c r="GB22" s="29"/>
      <c r="GC22" s="29"/>
      <c r="GD22" s="29"/>
      <c r="GE22" s="29"/>
      <c r="GF22" s="29"/>
      <c r="GG22" s="29"/>
      <c r="GH22" s="29"/>
      <c r="GI22" s="29"/>
      <c r="GJ22" s="29"/>
      <c r="GK22" s="29"/>
      <c r="GL22" s="29"/>
      <c r="GM22" s="29"/>
      <c r="GN22" s="29"/>
      <c r="GO22" s="29"/>
      <c r="GP22" s="29"/>
      <c r="GQ22" s="29"/>
      <c r="GR22" s="29"/>
      <c r="GS22" s="29"/>
      <c r="GT22" s="29"/>
      <c r="GU22" s="29"/>
      <c r="GV22" s="29"/>
      <c r="GW22" s="29"/>
      <c r="GX22" s="29"/>
      <c r="GY22" s="29"/>
      <c r="GZ22" s="29"/>
      <c r="HA22" s="29"/>
      <c r="HB22" s="29"/>
      <c r="HC22" s="29"/>
      <c r="HD22" s="29"/>
      <c r="HE22" s="29"/>
      <c r="HF22" s="29"/>
      <c r="HG22" s="29"/>
      <c r="HH22" s="29"/>
      <c r="HI22" s="29"/>
      <c r="HJ22" s="29"/>
      <c r="HK22" s="29"/>
      <c r="HL22" s="29"/>
      <c r="HM22" s="29"/>
      <c r="HN22" s="29"/>
      <c r="HO22" s="29"/>
      <c r="HP22" s="29"/>
      <c r="HQ22" s="29"/>
      <c r="HR22" s="29"/>
      <c r="HS22" s="29"/>
      <c r="HT22" s="29"/>
      <c r="HU22" s="29"/>
      <c r="HV22" s="29"/>
      <c r="HW22" s="29"/>
      <c r="HX22" s="29"/>
      <c r="HY22" s="29"/>
      <c r="HZ22" s="29"/>
      <c r="IA22" s="29"/>
      <c r="IB22" s="29"/>
      <c r="IC22" s="29"/>
      <c r="ID22" s="29"/>
      <c r="IE22" s="29"/>
      <c r="IF22" s="29"/>
      <c r="IG22" s="29"/>
      <c r="IH22" s="29"/>
      <c r="II22" s="29"/>
      <c r="IJ22" s="29"/>
      <c r="IK22" s="29"/>
      <c r="IL22" s="29"/>
      <c r="IM22" s="29"/>
      <c r="IN22" s="29"/>
      <c r="IO22" s="29"/>
      <c r="IP22" s="29"/>
      <c r="IQ22" s="29"/>
      <c r="IR22" s="29"/>
      <c r="IS22" s="29"/>
      <c r="IT22" s="29"/>
      <c r="IU22" s="29"/>
      <c r="IV22" s="29"/>
      <c r="IW22" s="29"/>
      <c r="IX22" s="29"/>
      <c r="IY22" s="29"/>
      <c r="IZ22" s="29"/>
      <c r="JA22" s="29"/>
      <c r="JB22" s="29"/>
      <c r="JC22" s="29"/>
      <c r="JD22" s="29"/>
      <c r="JE22" s="29"/>
      <c r="JF22" s="29"/>
      <c r="JG22" s="29"/>
      <c r="JH22" s="29"/>
      <c r="JI22" s="29"/>
      <c r="JJ22" s="29"/>
      <c r="JK22" s="29"/>
      <c r="JL22" s="29"/>
      <c r="JM22" s="29"/>
      <c r="JN22" s="29"/>
      <c r="JO22" s="29"/>
      <c r="JP22" s="29"/>
      <c r="JQ22" s="29"/>
      <c r="JR22" s="29"/>
      <c r="JS22" s="29"/>
      <c r="JT22" s="29"/>
      <c r="JU22" s="29"/>
      <c r="JV22" s="29"/>
      <c r="JW22" s="29"/>
      <c r="JX22" s="29"/>
      <c r="JY22" s="29"/>
      <c r="JZ22" s="29"/>
      <c r="KA22" s="29"/>
      <c r="KB22" s="29"/>
      <c r="KC22" s="29"/>
      <c r="KD22" s="29"/>
      <c r="KE22" s="29"/>
      <c r="KF22" s="29"/>
      <c r="KG22" s="29"/>
      <c r="KH22" s="29"/>
      <c r="KI22" s="29"/>
      <c r="KJ22" s="29"/>
      <c r="KK22" s="29"/>
      <c r="KL22" s="29"/>
      <c r="KM22" s="29"/>
      <c r="KN22" s="29"/>
      <c r="KO22" s="29"/>
      <c r="KP22" s="29"/>
      <c r="KQ22" s="29"/>
      <c r="KR22" s="29"/>
      <c r="KS22" s="29"/>
      <c r="KT22" s="29"/>
      <c r="KU22" s="29"/>
      <c r="KV22" s="29"/>
      <c r="KW22" s="29"/>
      <c r="KX22" s="29"/>
      <c r="KY22" s="29"/>
      <c r="KZ22" s="29"/>
      <c r="LA22" s="29"/>
      <c r="LB22" s="29"/>
      <c r="LC22" s="29"/>
      <c r="LD22" s="29"/>
      <c r="LE22" s="29"/>
      <c r="LF22" s="29"/>
      <c r="LG22" s="29"/>
      <c r="LH22" s="29"/>
      <c r="LI22" s="29"/>
      <c r="LJ22" s="29"/>
      <c r="LK22" s="29"/>
      <c r="LL22" s="29"/>
      <c r="LM22" s="29"/>
      <c r="LN22" s="29"/>
      <c r="LO22" s="29"/>
      <c r="LP22" s="29"/>
      <c r="LQ22" s="29"/>
      <c r="LR22" s="29"/>
      <c r="LS22" s="29"/>
      <c r="LT22" s="29"/>
      <c r="LU22" s="29"/>
      <c r="LV22" s="29"/>
      <c r="LW22" s="29"/>
      <c r="LX22" s="29"/>
      <c r="LY22" s="29"/>
      <c r="LZ22" s="29"/>
      <c r="MA22" s="29"/>
      <c r="MB22" s="29"/>
      <c r="MC22" s="29"/>
      <c r="MD22" s="29"/>
      <c r="ME22" s="29"/>
      <c r="MF22" s="29"/>
      <c r="MG22" s="29"/>
      <c r="MH22" s="29"/>
      <c r="MI22" s="29"/>
      <c r="MJ22" s="29"/>
      <c r="MK22" s="29"/>
      <c r="ML22" s="29"/>
      <c r="MM22" s="29"/>
      <c r="MN22" s="29"/>
      <c r="MO22" s="29"/>
      <c r="MP22" s="29"/>
      <c r="MQ22" s="29"/>
      <c r="MR22" s="29"/>
      <c r="MS22" s="29"/>
      <c r="MT22" s="29"/>
      <c r="MU22" s="29"/>
      <c r="MV22" s="29"/>
      <c r="MW22" s="29"/>
      <c r="MX22" s="29"/>
      <c r="MY22" s="29"/>
      <c r="MZ22" s="29"/>
      <c r="NA22" s="29"/>
      <c r="NB22" s="29"/>
      <c r="NC22" s="29"/>
      <c r="ND22" s="29"/>
      <c r="NE22" s="29"/>
      <c r="NF22" s="29"/>
      <c r="NG22" s="29"/>
      <c r="NH22" s="29"/>
      <c r="NI22" s="29"/>
      <c r="NJ22" s="29"/>
      <c r="NK22" s="29"/>
      <c r="NL22" s="29"/>
      <c r="NM22" s="29"/>
      <c r="NN22" s="29"/>
      <c r="NO22" s="29"/>
      <c r="NP22" s="29"/>
      <c r="NQ22" s="29"/>
      <c r="NR22" s="29"/>
      <c r="NS22" s="29"/>
      <c r="NT22" s="29"/>
      <c r="NU22" s="29"/>
      <c r="NV22" s="29"/>
      <c r="NW22" s="29"/>
      <c r="NX22" s="29"/>
      <c r="NY22" s="29"/>
      <c r="NZ22" s="29"/>
      <c r="OA22" s="29"/>
      <c r="OB22" s="29"/>
      <c r="OC22" s="29"/>
      <c r="OD22" s="29"/>
      <c r="OE22" s="29"/>
      <c r="OF22" s="29"/>
      <c r="OG22" s="29"/>
      <c r="OH22" s="29"/>
      <c r="OI22" s="29"/>
      <c r="OJ22" s="29"/>
      <c r="OK22" s="29"/>
      <c r="OL22" s="29"/>
      <c r="OM22" s="29"/>
      <c r="ON22" s="29"/>
      <c r="OO22" s="29"/>
      <c r="OP22" s="29"/>
      <c r="OQ22" s="29"/>
      <c r="OR22" s="29"/>
      <c r="OS22" s="29"/>
      <c r="OT22" s="29"/>
      <c r="OU22" s="29"/>
      <c r="OV22" s="29"/>
      <c r="OW22" s="29"/>
      <c r="OX22" s="29"/>
      <c r="OY22" s="29"/>
      <c r="OZ22" s="29"/>
      <c r="PA22" s="29"/>
      <c r="PB22" s="29"/>
      <c r="PC22" s="29"/>
      <c r="PD22" s="29"/>
      <c r="PE22" s="29"/>
      <c r="PF22" s="29"/>
      <c r="PG22" s="29"/>
      <c r="PH22" s="29"/>
      <c r="PI22" s="29"/>
      <c r="PJ22" s="29"/>
      <c r="PK22" s="29"/>
      <c r="PL22" s="29"/>
      <c r="PM22" s="29"/>
      <c r="PN22" s="29"/>
      <c r="PO22" s="29"/>
      <c r="PP22" s="29"/>
      <c r="PQ22" s="29"/>
      <c r="PR22" s="29"/>
      <c r="PS22" s="29"/>
      <c r="PT22" s="29"/>
      <c r="PU22" s="29"/>
      <c r="PV22" s="29"/>
      <c r="PW22" s="29"/>
      <c r="PX22" s="29"/>
      <c r="PY22" s="29"/>
      <c r="PZ22" s="29"/>
      <c r="QA22" s="29"/>
      <c r="QB22" s="29"/>
      <c r="QC22" s="29"/>
      <c r="QD22" s="29"/>
      <c r="QE22" s="29"/>
      <c r="QF22" s="29"/>
      <c r="QG22" s="29"/>
      <c r="QH22" s="29"/>
      <c r="QI22" s="29"/>
      <c r="QJ22" s="29"/>
      <c r="QK22" s="29"/>
      <c r="QL22" s="29"/>
      <c r="QM22" s="29"/>
      <c r="QN22" s="29"/>
      <c r="QO22" s="29"/>
      <c r="QP22" s="29"/>
      <c r="QQ22" s="29"/>
      <c r="QR22" s="29"/>
      <c r="QS22" s="29"/>
      <c r="QT22" s="29"/>
      <c r="QU22" s="29"/>
      <c r="QV22" s="29"/>
      <c r="QW22" s="29"/>
      <c r="QX22" s="29"/>
      <c r="QY22" s="29"/>
      <c r="QZ22" s="29"/>
      <c r="RA22" s="29"/>
      <c r="RB22" s="29"/>
      <c r="RC22" s="29"/>
      <c r="RD22" s="29"/>
      <c r="RE22" s="29"/>
      <c r="RF22" s="29"/>
      <c r="RG22" s="29"/>
      <c r="RH22" s="29"/>
      <c r="RI22" s="29"/>
      <c r="RJ22" s="29"/>
      <c r="RK22" s="29"/>
      <c r="RL22" s="29"/>
      <c r="RM22" s="29"/>
      <c r="RN22" s="29"/>
      <c r="RO22" s="29"/>
      <c r="RP22" s="29"/>
      <c r="RQ22" s="29"/>
      <c r="RR22" s="29"/>
      <c r="RS22" s="29"/>
      <c r="RT22" s="29"/>
      <c r="RU22" s="29"/>
      <c r="RV22" s="29"/>
      <c r="RW22" s="29"/>
      <c r="RX22" s="29"/>
      <c r="RY22" s="29"/>
      <c r="RZ22" s="29"/>
      <c r="SA22" s="29"/>
      <c r="SB22" s="29"/>
      <c r="SC22" s="29"/>
      <c r="SD22" s="29"/>
      <c r="SE22" s="29"/>
      <c r="SF22" s="29"/>
      <c r="SG22" s="29"/>
      <c r="SH22" s="29"/>
      <c r="SI22" s="29"/>
      <c r="SJ22" s="29"/>
      <c r="SK22" s="29"/>
      <c r="SL22" s="29"/>
      <c r="SM22" s="29"/>
      <c r="SN22" s="29"/>
      <c r="SO22" s="29"/>
      <c r="SP22" s="29"/>
      <c r="SQ22" s="29"/>
      <c r="SR22" s="29"/>
      <c r="SS22" s="29"/>
      <c r="ST22" s="29"/>
      <c r="SU22" s="29"/>
      <c r="SV22" s="29"/>
      <c r="SW22" s="29"/>
      <c r="SX22" s="29"/>
      <c r="SY22" s="29"/>
      <c r="SZ22" s="29"/>
      <c r="TA22" s="29"/>
      <c r="TB22" s="29"/>
      <c r="TC22" s="29"/>
      <c r="TD22" s="29"/>
      <c r="TE22" s="29"/>
      <c r="TF22" s="29"/>
      <c r="TG22" s="29"/>
      <c r="TH22" s="29"/>
      <c r="TI22" s="29"/>
      <c r="TJ22" s="29"/>
      <c r="TK22" s="29"/>
      <c r="TL22" s="29"/>
      <c r="TM22" s="29"/>
      <c r="TN22" s="29"/>
      <c r="TO22" s="29"/>
      <c r="TP22" s="29"/>
      <c r="TQ22" s="29"/>
      <c r="TR22" s="29"/>
      <c r="TS22" s="29"/>
      <c r="TT22" s="29"/>
      <c r="TU22" s="29"/>
      <c r="TV22" s="29"/>
      <c r="TW22" s="29"/>
      <c r="TX22" s="29"/>
      <c r="TY22" s="29"/>
      <c r="TZ22" s="29"/>
      <c r="UA22" s="29"/>
      <c r="UB22" s="29"/>
      <c r="UC22" s="29"/>
      <c r="UD22" s="29"/>
      <c r="UE22" s="29"/>
      <c r="UF22" s="29"/>
      <c r="UG22" s="29"/>
      <c r="UH22" s="29"/>
      <c r="UI22" s="29"/>
      <c r="UJ22" s="29"/>
      <c r="UK22" s="29"/>
      <c r="UL22" s="29"/>
      <c r="UM22" s="29"/>
      <c r="UN22" s="29"/>
      <c r="UO22" s="29"/>
      <c r="UP22" s="29"/>
      <c r="UQ22" s="29"/>
      <c r="UR22" s="29"/>
      <c r="US22" s="29"/>
      <c r="UT22" s="29"/>
      <c r="UU22" s="29"/>
      <c r="UV22" s="29"/>
      <c r="UW22" s="29"/>
      <c r="UX22" s="29"/>
      <c r="UY22" s="29"/>
      <c r="UZ22" s="29"/>
      <c r="VA22" s="29"/>
      <c r="VB22" s="29"/>
      <c r="VC22" s="29"/>
      <c r="VD22" s="29"/>
      <c r="VE22" s="29"/>
      <c r="VF22" s="29"/>
      <c r="VG22" s="29"/>
      <c r="VH22" s="29"/>
      <c r="VI22" s="29"/>
      <c r="VJ22" s="29"/>
      <c r="VK22" s="29"/>
      <c r="VL22" s="29"/>
      <c r="VM22" s="29"/>
      <c r="VN22" s="29"/>
      <c r="VO22" s="29"/>
      <c r="VP22" s="29"/>
      <c r="VQ22" s="29"/>
      <c r="VR22" s="29"/>
      <c r="VS22" s="29"/>
      <c r="VT22" s="29"/>
      <c r="VU22" s="29"/>
      <c r="VV22" s="29"/>
      <c r="VW22" s="29"/>
      <c r="VX22" s="29"/>
      <c r="VY22" s="29"/>
      <c r="VZ22" s="29"/>
      <c r="WA22" s="29"/>
      <c r="WB22" s="29"/>
      <c r="WC22" s="29"/>
      <c r="WD22" s="29"/>
      <c r="WE22" s="29"/>
      <c r="WF22" s="29"/>
      <c r="WG22" s="29"/>
      <c r="WH22" s="29"/>
      <c r="WI22" s="29"/>
      <c r="WJ22" s="29"/>
      <c r="WK22" s="29"/>
      <c r="WL22" s="29"/>
      <c r="WM22" s="29"/>
      <c r="WN22" s="29"/>
      <c r="WO22" s="29"/>
      <c r="WP22" s="29"/>
      <c r="WQ22" s="29"/>
      <c r="WR22" s="29"/>
      <c r="WS22" s="29"/>
      <c r="WT22" s="29"/>
      <c r="WU22" s="29"/>
      <c r="WV22" s="29"/>
      <c r="WW22" s="29"/>
      <c r="WX22" s="29"/>
      <c r="WY22" s="29"/>
      <c r="WZ22" s="29"/>
      <c r="XA22" s="29"/>
      <c r="XB22" s="29"/>
      <c r="XC22" s="29"/>
      <c r="XD22" s="29"/>
      <c r="XE22" s="29"/>
      <c r="XF22" s="29"/>
      <c r="XG22" s="29"/>
      <c r="XH22" s="29"/>
      <c r="XI22" s="29"/>
      <c r="XJ22" s="29"/>
      <c r="XK22" s="29"/>
      <c r="XL22" s="29"/>
      <c r="XM22" s="29"/>
      <c r="XN22" s="29"/>
      <c r="XO22" s="29"/>
      <c r="XP22" s="29"/>
      <c r="XQ22" s="29"/>
      <c r="XR22" s="29"/>
      <c r="XS22" s="29"/>
      <c r="XT22" s="29"/>
      <c r="XU22" s="29"/>
      <c r="XV22" s="29"/>
      <c r="XW22" s="29"/>
      <c r="XX22" s="29"/>
      <c r="XY22" s="29"/>
      <c r="XZ22" s="29"/>
      <c r="YA22" s="29"/>
      <c r="YB22" s="29"/>
      <c r="YC22" s="29"/>
      <c r="YD22" s="29"/>
      <c r="YE22" s="29"/>
      <c r="YF22" s="29"/>
      <c r="YG22" s="29"/>
      <c r="YH22" s="29"/>
      <c r="YI22" s="29"/>
      <c r="YJ22" s="29"/>
      <c r="YK22" s="29"/>
      <c r="YL22" s="29"/>
      <c r="YM22" s="29"/>
      <c r="YN22" s="29"/>
      <c r="YO22" s="29"/>
      <c r="YP22" s="29"/>
      <c r="YQ22" s="29"/>
      <c r="YR22" s="29"/>
      <c r="YS22" s="29"/>
      <c r="YT22" s="29"/>
      <c r="YU22" s="29"/>
      <c r="YV22" s="29"/>
      <c r="YW22" s="29"/>
      <c r="YX22" s="29"/>
      <c r="YY22" s="29"/>
      <c r="YZ22" s="29"/>
      <c r="ZA22" s="29"/>
      <c r="ZB22" s="29"/>
      <c r="ZC22" s="29"/>
      <c r="ZD22" s="29"/>
      <c r="ZE22" s="29"/>
      <c r="ZF22" s="29"/>
      <c r="ZG22" s="29"/>
      <c r="ZH22" s="29"/>
      <c r="ZI22" s="29"/>
      <c r="ZJ22" s="29"/>
      <c r="ZK22" s="29"/>
      <c r="ZL22" s="29"/>
      <c r="ZM22" s="29"/>
      <c r="ZN22" s="29"/>
      <c r="ZO22" s="29"/>
      <c r="ZP22" s="29"/>
      <c r="ZQ22" s="29"/>
      <c r="ZR22" s="29"/>
      <c r="ZS22" s="29"/>
      <c r="ZT22" s="29"/>
      <c r="ZU22" s="29"/>
      <c r="ZV22" s="29"/>
      <c r="ZW22" s="29"/>
      <c r="ZX22" s="29"/>
      <c r="ZY22" s="29"/>
      <c r="ZZ22" s="29"/>
      <c r="AAA22" s="29"/>
      <c r="AAB22" s="29"/>
      <c r="AAC22" s="29"/>
      <c r="AAD22" s="29"/>
      <c r="AAE22" s="29"/>
      <c r="AAF22" s="29"/>
      <c r="AAG22" s="29"/>
      <c r="AAH22" s="29"/>
      <c r="AAI22" s="29"/>
      <c r="AAJ22" s="29"/>
      <c r="AAK22" s="29"/>
      <c r="AAL22" s="29"/>
      <c r="AAM22" s="29"/>
      <c r="AAN22" s="29"/>
      <c r="AAO22" s="29"/>
      <c r="AAP22" s="29"/>
      <c r="AAQ22" s="29"/>
      <c r="AAR22" s="29"/>
      <c r="AAS22" s="29"/>
      <c r="AAT22" s="29"/>
      <c r="AAU22" s="29"/>
      <c r="AAV22" s="29"/>
      <c r="AAW22" s="29"/>
      <c r="AAX22" s="29"/>
      <c r="AAY22" s="29"/>
      <c r="AAZ22" s="29"/>
      <c r="ABA22" s="29"/>
      <c r="ABB22" s="29"/>
      <c r="ABC22" s="29"/>
      <c r="ABD22" s="29"/>
      <c r="ABE22" s="29"/>
      <c r="ABF22" s="29"/>
      <c r="ABG22" s="29"/>
      <c r="ABH22" s="29"/>
      <c r="ABI22" s="29"/>
      <c r="ABJ22" s="29"/>
      <c r="ABK22" s="29"/>
      <c r="ABL22" s="29"/>
      <c r="ABM22" s="29"/>
      <c r="ABN22" s="29"/>
      <c r="ABO22" s="29"/>
      <c r="ABP22" s="29"/>
      <c r="ABQ22" s="29"/>
      <c r="ABR22" s="29"/>
      <c r="ABS22" s="29"/>
      <c r="ABT22" s="29"/>
      <c r="ABU22" s="29"/>
      <c r="ABV22" s="29"/>
      <c r="ABW22" s="29"/>
      <c r="ABX22" s="29"/>
      <c r="ABY22" s="29"/>
      <c r="ABZ22" s="29"/>
      <c r="ACA22" s="29"/>
      <c r="ACB22" s="29"/>
      <c r="ACC22" s="29"/>
      <c r="ACD22" s="29"/>
      <c r="ACE22" s="29"/>
      <c r="ACF22" s="29"/>
      <c r="ACG22" s="29"/>
      <c r="ACH22" s="29"/>
      <c r="ACI22" s="29"/>
      <c r="ACJ22" s="29"/>
      <c r="ACK22" s="29"/>
      <c r="ACL22" s="29"/>
      <c r="ACM22" s="29"/>
      <c r="ACN22" s="29"/>
      <c r="ACO22" s="29"/>
      <c r="ACP22" s="29"/>
      <c r="ACQ22" s="29"/>
      <c r="ACR22" s="29"/>
      <c r="ACS22" s="29"/>
      <c r="ACT22" s="29"/>
      <c r="ACU22" s="29"/>
      <c r="ACV22" s="29"/>
      <c r="ACW22" s="29"/>
      <c r="ACX22" s="29"/>
      <c r="ACY22" s="29"/>
      <c r="ACZ22" s="29"/>
      <c r="ADA22" s="29"/>
      <c r="ADB22" s="29"/>
      <c r="ADC22" s="29"/>
      <c r="ADD22" s="29"/>
      <c r="ADE22" s="29"/>
      <c r="ADF22" s="29"/>
      <c r="ADG22" s="29"/>
      <c r="ADH22" s="29"/>
      <c r="ADI22" s="29"/>
      <c r="ADJ22" s="29"/>
      <c r="ADK22" s="29"/>
      <c r="ADL22" s="29"/>
      <c r="ADM22" s="29"/>
      <c r="ADN22" s="29"/>
      <c r="ADO22" s="29"/>
      <c r="ADP22" s="29"/>
      <c r="ADQ22" s="29"/>
      <c r="ADR22" s="29"/>
      <c r="ADS22" s="29"/>
      <c r="ADT22" s="29"/>
      <c r="ADU22" s="29"/>
      <c r="ADV22" s="29"/>
      <c r="ADW22" s="29"/>
      <c r="ADX22" s="29"/>
      <c r="ADY22" s="29"/>
      <c r="ADZ22" s="29"/>
      <c r="AEA22" s="29"/>
      <c r="AEB22" s="29"/>
      <c r="AEC22" s="29"/>
      <c r="AED22" s="29"/>
      <c r="AEE22" s="29"/>
      <c r="AEF22" s="29"/>
      <c r="AEG22" s="29"/>
      <c r="AEH22" s="29"/>
      <c r="AEI22" s="29"/>
      <c r="AEJ22" s="29"/>
      <c r="AEK22" s="29"/>
      <c r="AEL22" s="29"/>
      <c r="AEM22" s="29"/>
      <c r="AEN22" s="29"/>
      <c r="AEO22" s="29"/>
      <c r="AEP22" s="29"/>
      <c r="AEQ22" s="29"/>
      <c r="AER22" s="29"/>
      <c r="AES22" s="29"/>
      <c r="AET22" s="29"/>
      <c r="AEU22" s="29"/>
      <c r="AEV22" s="29"/>
      <c r="AEW22" s="29"/>
      <c r="AEX22" s="29"/>
      <c r="AEY22" s="29"/>
      <c r="AEZ22" s="29"/>
      <c r="AFA22" s="29"/>
      <c r="AFB22" s="29"/>
      <c r="AFC22" s="29"/>
      <c r="AFD22" s="29"/>
      <c r="AFE22" s="29"/>
      <c r="AFF22" s="29"/>
      <c r="AFG22" s="29"/>
      <c r="AFH22" s="29"/>
      <c r="AFI22" s="29"/>
      <c r="AFJ22" s="29"/>
      <c r="AFK22" s="29"/>
      <c r="AFL22" s="29"/>
      <c r="AFM22" s="29"/>
      <c r="AFN22" s="29"/>
      <c r="AFO22" s="29"/>
      <c r="AFP22" s="29"/>
      <c r="AFQ22" s="29"/>
      <c r="AFR22" s="29"/>
      <c r="AFS22" s="29"/>
      <c r="AFT22" s="29"/>
      <c r="AFU22" s="29"/>
      <c r="AFV22" s="29"/>
      <c r="AFW22" s="29"/>
      <c r="AFX22" s="29"/>
      <c r="AFY22" s="29"/>
      <c r="AFZ22" s="29"/>
      <c r="AGA22" s="29"/>
      <c r="AGB22" s="29"/>
      <c r="AGC22" s="29"/>
      <c r="AGD22" s="29"/>
      <c r="AGE22" s="29"/>
      <c r="AGF22" s="29"/>
      <c r="AGG22" s="29"/>
      <c r="AGH22" s="29"/>
      <c r="AGI22" s="29"/>
      <c r="AGJ22" s="29"/>
      <c r="AGK22" s="29"/>
      <c r="AGL22" s="29"/>
      <c r="AGM22" s="29"/>
      <c r="AGN22" s="29"/>
      <c r="AGO22" s="29"/>
      <c r="AGP22" s="29"/>
      <c r="AGQ22" s="29"/>
      <c r="AGR22" s="29"/>
      <c r="AGS22" s="29"/>
      <c r="AGT22" s="29"/>
      <c r="AGU22" s="29"/>
      <c r="AGV22" s="29"/>
      <c r="AGW22" s="29"/>
      <c r="AGX22" s="29"/>
      <c r="AGY22" s="29"/>
      <c r="AGZ22" s="29"/>
      <c r="AHA22" s="29"/>
      <c r="AHB22" s="29"/>
      <c r="AHC22" s="29"/>
      <c r="AHD22" s="29"/>
      <c r="AHE22" s="29"/>
      <c r="AHF22" s="29"/>
      <c r="AHG22" s="29"/>
      <c r="AHH22" s="29"/>
      <c r="AHI22" s="29"/>
      <c r="AHJ22" s="29"/>
      <c r="AHK22" s="29"/>
      <c r="AHL22" s="29"/>
      <c r="AHM22" s="29"/>
      <c r="AHN22" s="29"/>
      <c r="AHO22" s="29"/>
      <c r="AHP22" s="29"/>
      <c r="AHQ22" s="29"/>
      <c r="AHR22" s="29"/>
      <c r="AHS22" s="29"/>
      <c r="AHT22" s="29"/>
      <c r="AHU22" s="29"/>
      <c r="AHV22" s="29"/>
      <c r="AHW22" s="29"/>
      <c r="AHX22" s="29"/>
      <c r="AHY22" s="29"/>
      <c r="AHZ22" s="29"/>
      <c r="AIA22" s="29"/>
      <c r="AIB22" s="29"/>
      <c r="AIC22" s="29"/>
      <c r="AID22" s="29"/>
      <c r="AIE22" s="29"/>
      <c r="AIF22" s="29"/>
      <c r="AIG22" s="29"/>
      <c r="AIH22" s="29"/>
      <c r="AII22" s="29"/>
      <c r="AIJ22" s="29"/>
      <c r="AIK22" s="29"/>
      <c r="AIL22" s="29"/>
      <c r="AIM22" s="29"/>
      <c r="AIN22" s="29"/>
      <c r="AIO22" s="29"/>
      <c r="AIP22" s="29"/>
      <c r="AIQ22" s="29"/>
      <c r="AIR22" s="29"/>
      <c r="AIS22" s="29"/>
      <c r="AIT22" s="29"/>
      <c r="AIU22" s="29"/>
      <c r="AIV22" s="29"/>
      <c r="AIW22" s="29"/>
      <c r="AIX22" s="29"/>
      <c r="AIY22" s="29"/>
      <c r="AIZ22" s="29"/>
      <c r="AJA22" s="29"/>
      <c r="AJB22" s="29"/>
      <c r="AJC22" s="29"/>
      <c r="AJD22" s="29"/>
      <c r="AJE22" s="29"/>
      <c r="AJF22" s="29"/>
      <c r="AJG22" s="29"/>
      <c r="AJH22" s="29"/>
      <c r="AJI22" s="29"/>
      <c r="AJJ22" s="29"/>
      <c r="AJK22" s="29"/>
      <c r="AJL22" s="29"/>
      <c r="AJM22" s="29"/>
      <c r="AJN22" s="29"/>
      <c r="AJO22" s="29"/>
      <c r="AJP22" s="29"/>
      <c r="AJQ22" s="29"/>
      <c r="AJR22" s="29"/>
      <c r="AJS22" s="29"/>
      <c r="AJT22" s="29"/>
      <c r="AJU22" s="29"/>
      <c r="AJV22" s="29"/>
      <c r="AJW22" s="29"/>
      <c r="AJX22" s="29"/>
      <c r="AJY22" s="29"/>
      <c r="AJZ22" s="29"/>
      <c r="AKA22" s="29"/>
      <c r="AKB22" s="29"/>
      <c r="AKC22" s="29"/>
      <c r="AKD22" s="29"/>
      <c r="AKE22" s="29"/>
      <c r="AKF22" s="29"/>
      <c r="AKG22" s="29"/>
      <c r="AKH22" s="29"/>
      <c r="AKI22" s="29"/>
      <c r="AKJ22" s="29"/>
      <c r="AKK22" s="29"/>
      <c r="AKL22" s="29"/>
      <c r="AKM22" s="29"/>
      <c r="AKN22" s="29"/>
      <c r="AKO22" s="29"/>
      <c r="AKP22" s="29"/>
      <c r="AKQ22" s="29"/>
      <c r="AKR22" s="29"/>
      <c r="AKS22" s="29"/>
      <c r="AKT22" s="29"/>
      <c r="AKU22" s="29"/>
      <c r="AKV22" s="29"/>
      <c r="AKW22" s="29"/>
      <c r="AKX22" s="29"/>
      <c r="AKY22" s="29"/>
      <c r="AKZ22" s="29"/>
      <c r="ALA22" s="29"/>
      <c r="ALB22" s="29"/>
      <c r="ALC22" s="29"/>
      <c r="ALD22" s="29"/>
      <c r="ALE22" s="29"/>
      <c r="ALF22" s="29"/>
      <c r="ALG22" s="29"/>
      <c r="ALH22" s="29"/>
      <c r="ALI22" s="29"/>
      <c r="ALJ22" s="29"/>
      <c r="ALK22" s="29"/>
      <c r="ALL22" s="29"/>
      <c r="ALM22" s="29"/>
      <c r="ALN22" s="29"/>
      <c r="ALO22" s="29"/>
      <c r="ALP22" s="29"/>
      <c r="ALQ22" s="29"/>
      <c r="ALR22" s="29"/>
      <c r="ALS22" s="29"/>
      <c r="ALT22" s="29"/>
      <c r="ALU22" s="29"/>
      <c r="ALV22" s="29"/>
      <c r="ALW22" s="29"/>
      <c r="ALX22" s="29"/>
      <c r="ALY22" s="29"/>
      <c r="ALZ22" s="29"/>
      <c r="AMA22" s="29"/>
      <c r="AMB22" s="29"/>
      <c r="AMC22" s="29"/>
      <c r="AMD22" s="29"/>
      <c r="AME22" s="29"/>
      <c r="AMF22" s="29"/>
      <c r="AMG22" s="29"/>
      <c r="AMH22" s="29"/>
      <c r="AMI22" s="29"/>
      <c r="AMJ22" s="29"/>
      <c r="AMK22" s="29"/>
      <c r="AML22" s="29"/>
      <c r="AMM22" s="29"/>
      <c r="AMN22" s="29"/>
      <c r="AMO22" s="29"/>
      <c r="AMP22" s="29"/>
      <c r="AMQ22" s="29"/>
      <c r="AMR22" s="29"/>
      <c r="AMS22" s="29"/>
      <c r="AMT22" s="29"/>
      <c r="AMU22" s="29"/>
      <c r="AMV22" s="29"/>
      <c r="AMW22" s="29"/>
      <c r="AMX22" s="29"/>
      <c r="AMY22" s="29"/>
      <c r="AMZ22" s="29"/>
      <c r="ANA22" s="29"/>
      <c r="ANB22" s="29"/>
      <c r="ANC22" s="29"/>
      <c r="AND22" s="29"/>
      <c r="ANE22" s="29"/>
      <c r="ANF22" s="29"/>
      <c r="ANG22" s="29"/>
      <c r="ANH22" s="29"/>
      <c r="ANI22" s="29"/>
      <c r="ANJ22" s="29"/>
      <c r="ANK22" s="29"/>
      <c r="ANL22" s="29"/>
      <c r="ANM22" s="29"/>
      <c r="ANN22" s="29"/>
      <c r="ANO22" s="29"/>
      <c r="ANP22" s="29"/>
      <c r="ANQ22" s="29"/>
      <c r="ANR22" s="29"/>
      <c r="ANS22" s="29"/>
      <c r="ANT22" s="29"/>
      <c r="ANU22" s="29"/>
      <c r="ANV22" s="29"/>
      <c r="ANW22" s="29"/>
      <c r="ANX22" s="29"/>
      <c r="ANY22" s="29"/>
      <c r="ANZ22" s="29"/>
      <c r="AOA22" s="29"/>
      <c r="AOB22" s="29"/>
      <c r="AOC22" s="29"/>
      <c r="AOD22" s="29"/>
      <c r="AOE22" s="29"/>
      <c r="AOF22" s="29"/>
      <c r="AOG22" s="29"/>
      <c r="AOH22" s="29"/>
      <c r="AOI22" s="29"/>
      <c r="AOJ22" s="29"/>
      <c r="AOK22" s="29"/>
      <c r="AOL22" s="29"/>
      <c r="AOM22" s="29"/>
      <c r="AON22" s="29"/>
      <c r="AOO22" s="29"/>
      <c r="AOP22" s="29"/>
      <c r="AOQ22" s="29"/>
      <c r="AOR22" s="29"/>
      <c r="AOS22" s="29"/>
      <c r="AOT22" s="29"/>
      <c r="AOU22" s="29"/>
      <c r="AOV22" s="29"/>
      <c r="AOW22" s="29"/>
      <c r="AOX22" s="29"/>
      <c r="AOY22" s="29"/>
      <c r="AOZ22" s="29"/>
      <c r="APA22" s="29"/>
      <c r="APB22" s="29"/>
      <c r="APC22" s="29"/>
      <c r="APD22" s="29"/>
      <c r="APE22" s="29"/>
      <c r="APF22" s="29"/>
      <c r="APG22" s="29"/>
      <c r="APH22" s="29"/>
      <c r="API22" s="29"/>
      <c r="APJ22" s="29"/>
      <c r="APK22" s="29"/>
      <c r="APL22" s="29"/>
      <c r="APM22" s="29"/>
      <c r="APN22" s="29"/>
      <c r="APO22" s="29"/>
      <c r="APP22" s="29"/>
      <c r="APQ22" s="29"/>
      <c r="APR22" s="29"/>
      <c r="APS22" s="29"/>
      <c r="APT22" s="29"/>
      <c r="APU22" s="29"/>
      <c r="APV22" s="29"/>
      <c r="APW22" s="29"/>
      <c r="APX22" s="29"/>
      <c r="APY22" s="29"/>
      <c r="APZ22" s="29"/>
      <c r="AQA22" s="29"/>
      <c r="AQB22" s="29"/>
      <c r="AQC22" s="29"/>
      <c r="AQD22" s="29"/>
      <c r="AQE22" s="29"/>
      <c r="AQF22" s="29"/>
      <c r="AQG22" s="29"/>
      <c r="AQH22" s="29"/>
      <c r="AQI22" s="29"/>
      <c r="AQJ22" s="29"/>
      <c r="AQK22" s="29"/>
      <c r="AQL22" s="29"/>
      <c r="AQM22" s="29"/>
      <c r="AQN22" s="29"/>
      <c r="AQO22" s="29"/>
      <c r="AQP22" s="29"/>
      <c r="AQQ22" s="29"/>
      <c r="AQR22" s="29"/>
      <c r="AQS22" s="29"/>
      <c r="AQT22" s="29"/>
      <c r="AQU22" s="29"/>
      <c r="AQV22" s="29"/>
      <c r="AQW22" s="29"/>
      <c r="AQX22" s="29"/>
      <c r="AQY22" s="29"/>
      <c r="AQZ22" s="29"/>
      <c r="ARA22" s="29"/>
      <c r="ARB22" s="29"/>
      <c r="ARC22" s="29"/>
      <c r="ARD22" s="29"/>
      <c r="ARE22" s="29"/>
      <c r="ARF22" s="29"/>
      <c r="ARG22" s="29"/>
      <c r="ARH22" s="29"/>
      <c r="ARI22" s="29"/>
      <c r="ARJ22" s="29"/>
      <c r="ARK22" s="29"/>
      <c r="ARL22" s="29"/>
      <c r="ARM22" s="29"/>
      <c r="ARN22" s="29"/>
      <c r="ARO22" s="29"/>
      <c r="ARP22" s="29"/>
      <c r="ARQ22" s="29"/>
      <c r="ARR22" s="29"/>
      <c r="ARS22" s="29"/>
      <c r="ART22" s="29"/>
      <c r="ARU22" s="29"/>
      <c r="ARV22" s="29"/>
      <c r="ARW22" s="29"/>
      <c r="ARX22" s="29"/>
      <c r="ARY22" s="29"/>
      <c r="ARZ22" s="29"/>
      <c r="ASA22" s="29"/>
      <c r="ASB22" s="29"/>
      <c r="ASC22" s="29"/>
      <c r="ASD22" s="29"/>
      <c r="ASE22" s="29"/>
      <c r="ASF22" s="29"/>
      <c r="ASG22" s="29"/>
      <c r="ASH22" s="29"/>
      <c r="ASI22" s="29"/>
      <c r="ASJ22" s="29"/>
      <c r="ASK22" s="29"/>
      <c r="ASL22" s="29"/>
      <c r="ASM22" s="29"/>
      <c r="ASN22" s="29"/>
      <c r="ASO22" s="29"/>
      <c r="ASP22" s="29"/>
      <c r="ASQ22" s="29"/>
      <c r="ASR22" s="29"/>
      <c r="ASS22" s="29"/>
      <c r="AST22" s="29"/>
      <c r="ASU22" s="29"/>
      <c r="ASV22" s="29"/>
      <c r="ASW22" s="29"/>
      <c r="ASX22" s="29"/>
      <c r="ASY22" s="29"/>
      <c r="ASZ22" s="29"/>
      <c r="ATA22" s="29"/>
      <c r="ATB22" s="29"/>
      <c r="ATC22" s="29"/>
      <c r="ATD22" s="29"/>
      <c r="ATE22" s="29"/>
      <c r="ATF22" s="29"/>
      <c r="ATG22" s="29"/>
      <c r="ATH22" s="29"/>
      <c r="ATI22" s="29"/>
      <c r="ATJ22" s="29"/>
      <c r="ATK22" s="29"/>
      <c r="ATL22" s="29"/>
      <c r="ATM22" s="29"/>
      <c r="ATN22" s="29"/>
      <c r="ATO22" s="29"/>
      <c r="ATP22" s="29"/>
      <c r="ATQ22" s="29"/>
      <c r="ATR22" s="29"/>
      <c r="ATS22" s="29"/>
      <c r="ATT22" s="29"/>
      <c r="ATU22" s="29"/>
      <c r="ATV22" s="29"/>
      <c r="ATW22" s="29"/>
      <c r="ATX22" s="29"/>
      <c r="ATY22" s="29"/>
      <c r="ATZ22" s="29"/>
      <c r="AUA22" s="29"/>
      <c r="AUB22" s="29"/>
      <c r="AUC22" s="29"/>
      <c r="AUD22" s="29"/>
      <c r="AUE22" s="29"/>
      <c r="AUF22" s="29"/>
      <c r="AUG22" s="29"/>
      <c r="AUH22" s="29"/>
      <c r="AUI22" s="29"/>
      <c r="AUJ22" s="29"/>
      <c r="AUK22" s="29"/>
      <c r="AUL22" s="29"/>
      <c r="AUM22" s="29"/>
      <c r="AUN22" s="29"/>
      <c r="AUO22" s="29"/>
      <c r="AUP22" s="29"/>
      <c r="AUQ22" s="29"/>
      <c r="AUR22" s="29"/>
      <c r="AUS22" s="29"/>
      <c r="AUT22" s="29"/>
      <c r="AUU22" s="29"/>
      <c r="AUV22" s="29"/>
      <c r="AUW22" s="29"/>
      <c r="AUX22" s="29"/>
      <c r="AUY22" s="29"/>
      <c r="AUZ22" s="29"/>
      <c r="AVA22" s="29"/>
      <c r="AVB22" s="29"/>
      <c r="AVC22" s="29"/>
      <c r="AVD22" s="29"/>
      <c r="AVE22" s="29"/>
      <c r="AVF22" s="29"/>
      <c r="AVG22" s="29"/>
      <c r="AVH22" s="29"/>
      <c r="AVI22" s="29"/>
      <c r="AVJ22" s="29"/>
      <c r="AVK22" s="29"/>
      <c r="AVL22" s="29"/>
      <c r="AVM22" s="29"/>
      <c r="AVN22" s="29"/>
      <c r="AVO22" s="29"/>
      <c r="AVP22" s="29"/>
      <c r="AVQ22" s="29"/>
      <c r="AVR22" s="29"/>
      <c r="AVS22" s="29"/>
      <c r="AVT22" s="29"/>
      <c r="AVU22" s="29"/>
      <c r="AVV22" s="29"/>
      <c r="AVW22" s="29"/>
      <c r="AVX22" s="29"/>
      <c r="AVY22" s="29"/>
      <c r="AVZ22" s="29"/>
      <c r="AWA22" s="29"/>
      <c r="AWB22" s="29"/>
      <c r="AWC22" s="29"/>
      <c r="AWD22" s="29"/>
      <c r="AWE22" s="29"/>
      <c r="AWF22" s="29"/>
      <c r="AWG22" s="29"/>
      <c r="AWH22" s="29"/>
      <c r="AWI22" s="29"/>
      <c r="AWJ22" s="29"/>
      <c r="AWK22" s="29"/>
      <c r="AWL22" s="29"/>
      <c r="AWM22" s="29"/>
      <c r="AWN22" s="29"/>
      <c r="AWO22" s="29"/>
      <c r="AWP22" s="29"/>
      <c r="AWQ22" s="29"/>
      <c r="AWR22" s="29"/>
      <c r="AWS22" s="29"/>
      <c r="AWT22" s="29"/>
      <c r="AWU22" s="29"/>
      <c r="AWV22" s="29"/>
      <c r="AWW22" s="29"/>
      <c r="AWX22" s="29"/>
      <c r="AWY22" s="29"/>
      <c r="AWZ22" s="29"/>
      <c r="AXA22" s="29"/>
      <c r="AXB22" s="29"/>
      <c r="AXC22" s="29"/>
      <c r="AXD22" s="29"/>
      <c r="AXE22" s="29"/>
      <c r="AXF22" s="29"/>
      <c r="AXG22" s="29"/>
      <c r="AXH22" s="29"/>
      <c r="AXI22" s="29"/>
      <c r="AXJ22" s="29"/>
      <c r="AXK22" s="29"/>
      <c r="AXL22" s="29"/>
      <c r="AXM22" s="29"/>
      <c r="AXN22" s="29"/>
      <c r="AXO22" s="29"/>
      <c r="AXP22" s="29"/>
      <c r="AXQ22" s="29"/>
      <c r="AXR22" s="29"/>
      <c r="AXS22" s="29"/>
      <c r="AXT22" s="29"/>
      <c r="AXU22" s="29"/>
      <c r="AXV22" s="29"/>
      <c r="AXW22" s="29"/>
      <c r="AXX22" s="29"/>
      <c r="AXY22" s="29"/>
      <c r="AXZ22" s="29"/>
      <c r="AYA22" s="29"/>
      <c r="AYB22" s="29"/>
      <c r="AYC22" s="29"/>
      <c r="AYD22" s="29"/>
      <c r="AYE22" s="29"/>
      <c r="AYF22" s="29"/>
      <c r="AYG22" s="29"/>
      <c r="AYH22" s="29"/>
      <c r="AYI22" s="29"/>
      <c r="AYJ22" s="29"/>
      <c r="AYK22" s="29"/>
      <c r="AYL22" s="29"/>
      <c r="AYM22" s="29"/>
      <c r="AYN22" s="29"/>
      <c r="AYO22" s="29"/>
      <c r="AYP22" s="29"/>
      <c r="AYQ22" s="29"/>
      <c r="AYR22" s="29"/>
      <c r="AYS22" s="29"/>
      <c r="AYT22" s="29"/>
      <c r="AYU22" s="29"/>
      <c r="AYV22" s="29"/>
      <c r="AYW22" s="29"/>
      <c r="AYX22" s="29"/>
      <c r="AYY22" s="29"/>
      <c r="AYZ22" s="29"/>
      <c r="AZA22" s="29"/>
      <c r="AZB22" s="29"/>
      <c r="AZC22" s="29"/>
      <c r="AZD22" s="29"/>
      <c r="AZE22" s="29"/>
      <c r="AZF22" s="29"/>
      <c r="AZG22" s="29"/>
      <c r="AZH22" s="29"/>
      <c r="AZI22" s="29"/>
      <c r="AZJ22" s="29"/>
      <c r="AZK22" s="29"/>
      <c r="AZL22" s="29"/>
      <c r="AZM22" s="29"/>
      <c r="AZN22" s="29"/>
      <c r="AZO22" s="29"/>
      <c r="AZP22" s="29"/>
      <c r="AZQ22" s="29"/>
      <c r="AZR22" s="29"/>
      <c r="AZS22" s="29"/>
      <c r="AZT22" s="29"/>
      <c r="AZU22" s="29"/>
      <c r="AZV22" s="29"/>
      <c r="AZW22" s="29"/>
      <c r="AZX22" s="29"/>
      <c r="AZY22" s="29"/>
      <c r="AZZ22" s="29"/>
      <c r="BAA22" s="29"/>
      <c r="BAB22" s="29"/>
      <c r="BAC22" s="29"/>
      <c r="BAD22" s="29"/>
      <c r="BAE22" s="29"/>
      <c r="BAF22" s="29"/>
      <c r="BAG22" s="29"/>
      <c r="BAH22" s="29"/>
      <c r="BAI22" s="29"/>
      <c r="BAJ22" s="29"/>
      <c r="BAK22" s="29"/>
      <c r="BAL22" s="29"/>
      <c r="BAM22" s="29"/>
      <c r="BAN22" s="29"/>
      <c r="BAO22" s="29"/>
      <c r="BAP22" s="29"/>
      <c r="BAQ22" s="29"/>
      <c r="BAR22" s="29"/>
      <c r="BAS22" s="29"/>
      <c r="BAT22" s="29"/>
      <c r="BAU22" s="29"/>
      <c r="BAV22" s="29"/>
      <c r="BAW22" s="29"/>
      <c r="BAX22" s="29"/>
      <c r="BAY22" s="29"/>
      <c r="BAZ22" s="29"/>
      <c r="BBA22" s="29"/>
      <c r="BBB22" s="29"/>
      <c r="BBC22" s="29"/>
      <c r="BBD22" s="29"/>
      <c r="BBE22" s="29"/>
      <c r="BBF22" s="29"/>
      <c r="BBG22" s="29"/>
      <c r="BBH22" s="29"/>
      <c r="BBI22" s="29"/>
      <c r="BBJ22" s="29"/>
      <c r="BBK22" s="29"/>
      <c r="BBL22" s="29"/>
      <c r="BBM22" s="29"/>
      <c r="BBN22" s="29"/>
      <c r="BBO22" s="29"/>
      <c r="BBP22" s="29"/>
      <c r="BBQ22" s="29"/>
      <c r="BBR22" s="29"/>
      <c r="BBS22" s="29"/>
      <c r="BBT22" s="29"/>
      <c r="BBU22" s="29"/>
      <c r="BBV22" s="29"/>
      <c r="BBW22" s="29"/>
      <c r="BBX22" s="29"/>
      <c r="BBY22" s="29"/>
      <c r="BBZ22" s="29"/>
      <c r="BCA22" s="29"/>
      <c r="BCB22" s="29"/>
      <c r="BCC22" s="29"/>
      <c r="BCD22" s="29"/>
      <c r="BCE22" s="29"/>
      <c r="BCF22" s="29"/>
      <c r="BCG22" s="29"/>
      <c r="BCH22" s="29"/>
      <c r="BCI22" s="29"/>
      <c r="BCJ22" s="29"/>
      <c r="BCK22" s="29"/>
      <c r="BCL22" s="29"/>
      <c r="BCM22" s="29"/>
      <c r="BCN22" s="29"/>
      <c r="BCO22" s="29"/>
      <c r="BCP22" s="29"/>
      <c r="BCQ22" s="29"/>
      <c r="BCR22" s="29"/>
      <c r="BCS22" s="29"/>
      <c r="BCT22" s="29"/>
      <c r="BCU22" s="29"/>
      <c r="BCV22" s="29"/>
      <c r="BCW22" s="29"/>
      <c r="BCX22" s="29"/>
      <c r="BCY22" s="29"/>
      <c r="BCZ22" s="29"/>
      <c r="BDA22" s="29"/>
      <c r="BDB22" s="29"/>
      <c r="BDC22" s="29"/>
      <c r="BDD22" s="29"/>
      <c r="BDE22" s="29"/>
      <c r="BDF22" s="29"/>
      <c r="BDG22" s="29"/>
      <c r="BDH22" s="29"/>
      <c r="BDI22" s="29"/>
      <c r="BDJ22" s="29"/>
      <c r="BDK22" s="29"/>
      <c r="BDL22" s="29"/>
      <c r="BDM22" s="29"/>
      <c r="BDN22" s="29"/>
      <c r="BDO22" s="29"/>
      <c r="BDP22" s="29"/>
      <c r="BDQ22" s="29"/>
      <c r="BDR22" s="29"/>
      <c r="BDS22" s="29"/>
      <c r="BDT22" s="29"/>
      <c r="BDU22" s="29"/>
      <c r="BDV22" s="29"/>
      <c r="BDW22" s="29"/>
      <c r="BDX22" s="29"/>
      <c r="BDY22" s="29"/>
      <c r="BDZ22" s="29"/>
      <c r="BEA22" s="29"/>
      <c r="BEB22" s="29"/>
      <c r="BEC22" s="29"/>
      <c r="BED22" s="29"/>
      <c r="BEE22" s="29"/>
      <c r="BEF22" s="29"/>
      <c r="BEG22" s="29"/>
      <c r="BEH22" s="29"/>
      <c r="BEI22" s="29"/>
      <c r="BEJ22" s="29"/>
      <c r="BEK22" s="29"/>
      <c r="BEL22" s="29"/>
      <c r="BEM22" s="29"/>
      <c r="BEN22" s="29"/>
      <c r="BEO22" s="29"/>
      <c r="BEP22" s="29"/>
      <c r="BEQ22" s="29"/>
      <c r="BER22" s="29"/>
      <c r="BES22" s="29"/>
      <c r="BET22" s="29"/>
      <c r="BEU22" s="29"/>
      <c r="BEV22" s="29"/>
      <c r="BEW22" s="29"/>
      <c r="BEX22" s="29"/>
      <c r="BEY22" s="29"/>
      <c r="BEZ22" s="29"/>
      <c r="BFA22" s="29"/>
      <c r="BFB22" s="29"/>
      <c r="BFC22" s="29"/>
      <c r="BFD22" s="29"/>
      <c r="BFE22" s="29"/>
      <c r="BFF22" s="29"/>
      <c r="BFG22" s="29"/>
      <c r="BFH22" s="29"/>
      <c r="BFI22" s="29"/>
      <c r="BFJ22" s="29"/>
      <c r="BFK22" s="29"/>
      <c r="BFL22" s="29"/>
      <c r="BFM22" s="29"/>
      <c r="BFN22" s="29"/>
      <c r="BFO22" s="29"/>
      <c r="BFP22" s="29"/>
      <c r="BFQ22" s="29"/>
      <c r="BFR22" s="29"/>
      <c r="BFS22" s="29"/>
      <c r="BFT22" s="29"/>
      <c r="BFU22" s="29"/>
      <c r="BFV22" s="29"/>
      <c r="BFW22" s="29"/>
      <c r="BFX22" s="29"/>
      <c r="BFY22" s="29"/>
      <c r="BFZ22" s="29"/>
      <c r="BGA22" s="29"/>
      <c r="BGB22" s="29"/>
      <c r="BGC22" s="29"/>
      <c r="BGD22" s="29"/>
      <c r="BGE22" s="29"/>
      <c r="BGF22" s="29"/>
      <c r="BGG22" s="29"/>
      <c r="BGH22" s="29"/>
      <c r="BGI22" s="29"/>
      <c r="BGJ22" s="29"/>
      <c r="BGK22" s="29"/>
      <c r="BGL22" s="29"/>
      <c r="BGM22" s="29"/>
      <c r="BGN22" s="29"/>
      <c r="BGO22" s="29"/>
      <c r="BGP22" s="29"/>
      <c r="BGQ22" s="29"/>
      <c r="BGR22" s="29"/>
      <c r="BGS22" s="29"/>
      <c r="BGT22" s="29"/>
      <c r="BGU22" s="29"/>
      <c r="BGV22" s="29"/>
      <c r="BGW22" s="29"/>
      <c r="BGX22" s="29"/>
      <c r="BGY22" s="29"/>
      <c r="BGZ22" s="29"/>
      <c r="BHA22" s="29"/>
      <c r="BHB22" s="29"/>
      <c r="BHC22" s="29"/>
      <c r="BHD22" s="29"/>
      <c r="BHE22" s="29"/>
      <c r="BHF22" s="29"/>
      <c r="BHG22" s="29"/>
      <c r="BHH22" s="29"/>
      <c r="BHI22" s="29"/>
      <c r="BHJ22" s="29"/>
      <c r="BHK22" s="29"/>
      <c r="BHL22" s="29"/>
      <c r="BHM22" s="29"/>
      <c r="BHN22" s="29"/>
      <c r="BHO22" s="29"/>
      <c r="BHP22" s="29"/>
      <c r="BHQ22" s="29"/>
      <c r="BHR22" s="29"/>
      <c r="BHS22" s="29"/>
      <c r="BHT22" s="29"/>
      <c r="BHU22" s="29"/>
      <c r="BHV22" s="29"/>
      <c r="BHW22" s="29"/>
      <c r="BHX22" s="29"/>
      <c r="BHY22" s="29"/>
      <c r="BHZ22" s="29"/>
      <c r="BIA22" s="29"/>
      <c r="BIB22" s="29"/>
      <c r="BIC22" s="29"/>
      <c r="BID22" s="29"/>
      <c r="BIE22" s="29"/>
      <c r="BIF22" s="29"/>
      <c r="BIG22" s="29"/>
      <c r="BIH22" s="29"/>
      <c r="BII22" s="29"/>
      <c r="BIJ22" s="29"/>
      <c r="BIK22" s="29"/>
      <c r="BIL22" s="29"/>
      <c r="BIM22" s="29"/>
      <c r="BIN22" s="29"/>
      <c r="BIO22" s="29"/>
      <c r="BIP22" s="29"/>
      <c r="BIQ22" s="29"/>
      <c r="BIR22" s="29"/>
      <c r="BIS22" s="29"/>
      <c r="BIT22" s="29"/>
      <c r="BIU22" s="29"/>
      <c r="BIV22" s="29"/>
      <c r="BIW22" s="29"/>
      <c r="BIX22" s="29"/>
      <c r="BIY22" s="29"/>
      <c r="BIZ22" s="29"/>
      <c r="BJA22" s="29"/>
      <c r="BJB22" s="29"/>
      <c r="BJC22" s="29"/>
      <c r="BJD22" s="29"/>
      <c r="BJE22" s="29"/>
      <c r="BJF22" s="29"/>
      <c r="BJG22" s="29"/>
      <c r="BJH22" s="29"/>
      <c r="BJI22" s="29"/>
      <c r="BJJ22" s="29"/>
      <c r="BJK22" s="29"/>
      <c r="BJL22" s="29"/>
      <c r="BJM22" s="29"/>
      <c r="BJN22" s="29"/>
      <c r="BJO22" s="29"/>
      <c r="BJP22" s="29"/>
      <c r="BJQ22" s="29"/>
      <c r="BJR22" s="29"/>
      <c r="BJS22" s="29"/>
      <c r="BJT22" s="29"/>
      <c r="BJU22" s="29"/>
      <c r="BJV22" s="29"/>
      <c r="BJW22" s="29"/>
      <c r="BJX22" s="29"/>
      <c r="BJY22" s="29"/>
      <c r="BJZ22" s="29"/>
      <c r="BKA22" s="29"/>
      <c r="BKB22" s="29"/>
      <c r="BKC22" s="29"/>
      <c r="BKD22" s="29"/>
      <c r="BKE22" s="29"/>
      <c r="BKF22" s="29"/>
      <c r="BKG22" s="29"/>
      <c r="BKH22" s="29"/>
      <c r="BKI22" s="29"/>
      <c r="BKJ22" s="29"/>
      <c r="BKK22" s="29"/>
      <c r="BKL22" s="29"/>
      <c r="BKM22" s="29"/>
      <c r="BKN22" s="29"/>
      <c r="BKO22" s="29"/>
      <c r="BKP22" s="29"/>
      <c r="BKQ22" s="29"/>
      <c r="BKR22" s="29"/>
      <c r="BKS22" s="29"/>
      <c r="BKT22" s="29"/>
      <c r="BKU22" s="29"/>
      <c r="BKV22" s="29"/>
      <c r="BKW22" s="29"/>
      <c r="BKX22" s="29"/>
      <c r="BKY22" s="29"/>
      <c r="BKZ22" s="29"/>
      <c r="BLA22" s="29"/>
      <c r="BLB22" s="29"/>
      <c r="BLC22" s="29"/>
      <c r="BLD22" s="29"/>
      <c r="BLE22" s="29"/>
      <c r="BLF22" s="29"/>
      <c r="BLG22" s="29"/>
      <c r="BLH22" s="29"/>
      <c r="BLI22" s="29"/>
      <c r="BLJ22" s="29"/>
      <c r="BLK22" s="29"/>
      <c r="BLL22" s="29"/>
      <c r="BLM22" s="29"/>
      <c r="BLN22" s="29"/>
      <c r="BLO22" s="29"/>
      <c r="BLP22" s="29"/>
      <c r="BLQ22" s="29"/>
      <c r="BLR22" s="29"/>
      <c r="BLS22" s="29"/>
      <c r="BLT22" s="29"/>
      <c r="BLU22" s="29"/>
      <c r="BLV22" s="29"/>
      <c r="BLW22" s="29"/>
      <c r="BLX22" s="29"/>
      <c r="BLY22" s="29"/>
      <c r="BLZ22" s="29"/>
      <c r="BMA22" s="29"/>
      <c r="BMB22" s="29"/>
      <c r="BMC22" s="29"/>
      <c r="BMD22" s="29"/>
      <c r="BME22" s="29"/>
      <c r="BMF22" s="29"/>
      <c r="BMG22" s="29"/>
      <c r="BMH22" s="29"/>
      <c r="BMI22" s="29"/>
      <c r="BMJ22" s="29"/>
      <c r="BMK22" s="29"/>
      <c r="BML22" s="29"/>
      <c r="BMM22" s="29"/>
      <c r="BMN22" s="29"/>
      <c r="BMO22" s="29"/>
      <c r="BMP22" s="29"/>
      <c r="BMQ22" s="29"/>
      <c r="BMR22" s="29"/>
      <c r="BMS22" s="29"/>
      <c r="BMT22" s="29"/>
      <c r="BMU22" s="29"/>
      <c r="BMV22" s="29"/>
      <c r="BMW22" s="29"/>
      <c r="BMX22" s="29"/>
      <c r="BMY22" s="29"/>
      <c r="BMZ22" s="29"/>
      <c r="BNA22" s="29"/>
      <c r="BNB22" s="29"/>
      <c r="BNC22" s="29"/>
      <c r="BND22" s="29"/>
      <c r="BNE22" s="29"/>
      <c r="BNF22" s="29"/>
      <c r="BNG22" s="29"/>
      <c r="BNH22" s="29"/>
      <c r="BNI22" s="29"/>
      <c r="BNJ22" s="29"/>
      <c r="BNK22" s="29"/>
      <c r="BNL22" s="29"/>
      <c r="BNM22" s="29"/>
      <c r="BNN22" s="29"/>
      <c r="BNO22" s="29"/>
      <c r="BNP22" s="29"/>
      <c r="BNQ22" s="29"/>
      <c r="BNR22" s="29"/>
      <c r="BNS22" s="29"/>
      <c r="BNT22" s="29"/>
      <c r="BNU22" s="29"/>
      <c r="BNV22" s="29"/>
      <c r="BNW22" s="29"/>
      <c r="BNX22" s="29"/>
      <c r="BNY22" s="29"/>
      <c r="BNZ22" s="29"/>
      <c r="BOA22" s="29"/>
      <c r="BOB22" s="29"/>
      <c r="BOC22" s="29"/>
      <c r="BOD22" s="29"/>
      <c r="BOE22" s="29"/>
      <c r="BOF22" s="29"/>
      <c r="BOG22" s="29"/>
      <c r="BOH22" s="29"/>
      <c r="BOI22" s="29"/>
      <c r="BOJ22" s="29"/>
      <c r="BOK22" s="29"/>
      <c r="BOL22" s="29"/>
      <c r="BOM22" s="29"/>
      <c r="BON22" s="29"/>
      <c r="BOO22" s="29"/>
      <c r="BOP22" s="29"/>
      <c r="BOQ22" s="29"/>
      <c r="BOR22" s="29"/>
      <c r="BOS22" s="29"/>
      <c r="BOT22" s="29"/>
      <c r="BOU22" s="29"/>
      <c r="BOV22" s="29"/>
      <c r="BOW22" s="29"/>
      <c r="BOX22" s="29"/>
      <c r="BOY22" s="29"/>
      <c r="BOZ22" s="29"/>
      <c r="BPA22" s="29"/>
      <c r="BPB22" s="29"/>
      <c r="BPC22" s="29"/>
      <c r="BPD22" s="29"/>
      <c r="BPE22" s="29"/>
      <c r="BPF22" s="29"/>
      <c r="BPG22" s="29"/>
      <c r="BPH22" s="29"/>
      <c r="BPI22" s="29"/>
      <c r="BPJ22" s="29"/>
      <c r="BPK22" s="29"/>
      <c r="BPL22" s="29"/>
      <c r="BPM22" s="29"/>
      <c r="BPN22" s="29"/>
      <c r="BPO22" s="29"/>
      <c r="BPP22" s="29"/>
      <c r="BPQ22" s="29"/>
      <c r="BPR22" s="29"/>
      <c r="BPS22" s="29"/>
      <c r="BPT22" s="29"/>
      <c r="BPU22" s="29"/>
      <c r="BPV22" s="29"/>
      <c r="BPW22" s="29"/>
      <c r="BPX22" s="29"/>
      <c r="BPY22" s="29"/>
      <c r="BPZ22" s="29"/>
      <c r="BQA22" s="29"/>
      <c r="BQB22" s="29"/>
      <c r="BQC22" s="29"/>
      <c r="BQD22" s="29"/>
      <c r="BQE22" s="29"/>
      <c r="BQF22" s="29"/>
      <c r="BQG22" s="29"/>
      <c r="BQH22" s="29"/>
      <c r="BQI22" s="29"/>
      <c r="BQJ22" s="29"/>
      <c r="BQK22" s="29"/>
      <c r="BQL22" s="29"/>
      <c r="BQM22" s="29"/>
      <c r="BQN22" s="29"/>
      <c r="BQO22" s="29"/>
      <c r="BQP22" s="29"/>
      <c r="BQQ22" s="29"/>
      <c r="BQR22" s="29"/>
      <c r="BQS22" s="29"/>
      <c r="BQT22" s="29"/>
      <c r="BQU22" s="29"/>
      <c r="BQV22" s="29"/>
      <c r="BQW22" s="29"/>
      <c r="BQX22" s="29"/>
      <c r="BQY22" s="29"/>
      <c r="BQZ22" s="29"/>
      <c r="BRA22" s="29"/>
      <c r="BRB22" s="29"/>
      <c r="BRC22" s="29"/>
      <c r="BRD22" s="29"/>
      <c r="BRE22" s="29"/>
      <c r="BRF22" s="29"/>
      <c r="BRG22" s="29"/>
      <c r="BRH22" s="29"/>
      <c r="BRI22" s="29"/>
      <c r="BRJ22" s="29"/>
      <c r="BRK22" s="29"/>
      <c r="BRL22" s="29"/>
      <c r="BRM22" s="29"/>
      <c r="BRN22" s="29"/>
      <c r="BRO22" s="29"/>
      <c r="BRP22" s="29"/>
      <c r="BRQ22" s="29"/>
      <c r="BRR22" s="29"/>
      <c r="BRS22" s="29"/>
      <c r="BRT22" s="29"/>
      <c r="BRU22" s="29"/>
      <c r="BRV22" s="29"/>
      <c r="BRW22" s="29"/>
      <c r="BRX22" s="29"/>
      <c r="BRY22" s="29"/>
      <c r="BRZ22" s="29"/>
      <c r="BSA22" s="29"/>
      <c r="BSB22" s="29"/>
      <c r="BSC22" s="29"/>
      <c r="BSD22" s="29"/>
      <c r="BSE22" s="29"/>
      <c r="BSF22" s="29"/>
      <c r="BSG22" s="29"/>
      <c r="BSH22" s="29"/>
      <c r="BSI22" s="29"/>
      <c r="BSJ22" s="29"/>
      <c r="BSK22" s="29"/>
      <c r="BSL22" s="29"/>
      <c r="BSM22" s="29"/>
      <c r="BSN22" s="29"/>
      <c r="BSO22" s="29"/>
      <c r="BSP22" s="29"/>
      <c r="BSQ22" s="29"/>
      <c r="BSR22" s="29"/>
      <c r="BSS22" s="29"/>
      <c r="BST22" s="29"/>
      <c r="BSU22" s="29"/>
      <c r="BSV22" s="29"/>
      <c r="BSW22" s="29"/>
      <c r="BSX22" s="29"/>
      <c r="BSY22" s="29"/>
      <c r="BSZ22" s="29"/>
      <c r="BTA22" s="29"/>
      <c r="BTB22" s="29"/>
      <c r="BTC22" s="29"/>
      <c r="BTD22" s="29"/>
      <c r="BTE22" s="29"/>
      <c r="BTF22" s="29"/>
      <c r="BTG22" s="29"/>
      <c r="BTH22" s="29"/>
      <c r="BTI22" s="29"/>
      <c r="BTJ22" s="29"/>
      <c r="BTK22" s="29"/>
      <c r="BTL22" s="29"/>
      <c r="BTM22" s="29"/>
      <c r="BTN22" s="29"/>
      <c r="BTO22" s="29"/>
      <c r="BTP22" s="29"/>
      <c r="BTQ22" s="29"/>
      <c r="BTR22" s="29"/>
      <c r="BTS22" s="29"/>
      <c r="BTT22" s="29"/>
      <c r="BTU22" s="29"/>
      <c r="BTV22" s="29"/>
      <c r="BTW22" s="29"/>
      <c r="BTX22" s="29"/>
      <c r="BTY22" s="29"/>
      <c r="BTZ22" s="29"/>
      <c r="BUA22" s="29"/>
      <c r="BUB22" s="29"/>
      <c r="BUC22" s="29"/>
      <c r="BUD22" s="29"/>
      <c r="BUE22" s="29"/>
      <c r="BUF22" s="29"/>
      <c r="BUG22" s="29"/>
      <c r="BUH22" s="29"/>
      <c r="BUI22" s="29"/>
      <c r="BUJ22" s="29"/>
      <c r="BUK22" s="29"/>
      <c r="BUL22" s="29"/>
      <c r="BUM22" s="29"/>
      <c r="BUN22" s="29"/>
      <c r="BUO22" s="29"/>
      <c r="BUP22" s="29"/>
      <c r="BUQ22" s="29"/>
      <c r="BUR22" s="29"/>
      <c r="BUS22" s="29"/>
      <c r="BUT22" s="29"/>
      <c r="BUU22" s="29"/>
      <c r="BUV22" s="29"/>
      <c r="BUW22" s="29"/>
      <c r="BUX22" s="29"/>
      <c r="BUY22" s="29"/>
      <c r="BUZ22" s="29"/>
      <c r="BVA22" s="29"/>
      <c r="BVB22" s="29"/>
      <c r="BVC22" s="29"/>
      <c r="BVD22" s="29"/>
      <c r="BVE22" s="29"/>
      <c r="BVF22" s="29"/>
      <c r="BVG22" s="29"/>
      <c r="BVH22" s="29"/>
      <c r="BVI22" s="29"/>
      <c r="BVJ22" s="29"/>
      <c r="BVK22" s="29"/>
      <c r="BVL22" s="29"/>
      <c r="BVM22" s="29"/>
      <c r="BVN22" s="29"/>
      <c r="BVO22" s="29"/>
      <c r="BVP22" s="29"/>
      <c r="BVQ22" s="29"/>
      <c r="BVR22" s="29"/>
      <c r="BVS22" s="29"/>
      <c r="BVT22" s="29"/>
      <c r="BVU22" s="29"/>
      <c r="BVV22" s="29"/>
      <c r="BVW22" s="29"/>
      <c r="BVX22" s="29"/>
      <c r="BVY22" s="29"/>
      <c r="BVZ22" s="29"/>
      <c r="BWA22" s="29"/>
      <c r="BWB22" s="29"/>
      <c r="BWC22" s="29"/>
      <c r="BWD22" s="29"/>
      <c r="BWE22" s="29"/>
      <c r="BWF22" s="29"/>
      <c r="BWG22" s="29"/>
      <c r="BWH22" s="29"/>
      <c r="BWI22" s="29"/>
      <c r="BWJ22" s="29"/>
      <c r="BWK22" s="29"/>
      <c r="BWL22" s="29"/>
      <c r="BWM22" s="29"/>
      <c r="BWN22" s="29"/>
      <c r="BWO22" s="29"/>
      <c r="BWP22" s="29"/>
      <c r="BWQ22" s="29"/>
      <c r="BWR22" s="29"/>
      <c r="BWS22" s="29"/>
      <c r="BWT22" s="29"/>
      <c r="BWU22" s="29"/>
      <c r="BWV22" s="29"/>
      <c r="BWW22" s="29"/>
      <c r="BWX22" s="29"/>
      <c r="BWY22" s="29"/>
      <c r="BWZ22" s="29"/>
      <c r="BXA22" s="29"/>
      <c r="BXB22" s="29"/>
      <c r="BXC22" s="29"/>
      <c r="BXD22" s="29"/>
      <c r="BXE22" s="29"/>
      <c r="BXF22" s="29"/>
      <c r="BXG22" s="29"/>
      <c r="BXH22" s="29"/>
      <c r="BXI22" s="29"/>
      <c r="BXJ22" s="29"/>
      <c r="BXK22" s="29"/>
      <c r="BXL22" s="29"/>
      <c r="BXM22" s="29"/>
      <c r="BXN22" s="29"/>
      <c r="BXO22" s="29"/>
      <c r="BXP22" s="29"/>
      <c r="BXQ22" s="29"/>
      <c r="BXR22" s="29"/>
      <c r="BXS22" s="29"/>
      <c r="BXT22" s="29"/>
      <c r="BXU22" s="29"/>
      <c r="BXV22" s="29"/>
      <c r="BXW22" s="29"/>
      <c r="BXX22" s="29"/>
      <c r="BXY22" s="29"/>
      <c r="BXZ22" s="29"/>
      <c r="BYA22" s="29"/>
      <c r="BYB22" s="29"/>
      <c r="BYC22" s="29"/>
      <c r="BYD22" s="29"/>
      <c r="BYE22" s="29"/>
      <c r="BYF22" s="29"/>
      <c r="BYG22" s="29"/>
      <c r="BYH22" s="29"/>
      <c r="BYI22" s="29"/>
      <c r="BYJ22" s="29"/>
      <c r="BYK22" s="29"/>
      <c r="BYL22" s="29"/>
      <c r="BYM22" s="29"/>
      <c r="BYN22" s="29"/>
      <c r="BYO22" s="29"/>
      <c r="BYP22" s="29"/>
      <c r="BYQ22" s="29"/>
      <c r="BYR22" s="29"/>
      <c r="BYS22" s="29"/>
      <c r="BYT22" s="29"/>
      <c r="BYU22" s="29"/>
      <c r="BYV22" s="29"/>
      <c r="BYW22" s="29"/>
      <c r="BYX22" s="29"/>
      <c r="BYY22" s="29"/>
      <c r="BYZ22" s="29"/>
      <c r="BZA22" s="29"/>
      <c r="BZB22" s="29"/>
      <c r="BZC22" s="29"/>
      <c r="BZD22" s="29"/>
      <c r="BZE22" s="29"/>
      <c r="BZF22" s="29"/>
      <c r="BZG22" s="29"/>
      <c r="BZH22" s="29"/>
      <c r="BZI22" s="29"/>
      <c r="BZJ22" s="29"/>
      <c r="BZK22" s="29"/>
      <c r="BZL22" s="29"/>
      <c r="BZM22" s="29"/>
      <c r="BZN22" s="29"/>
      <c r="BZO22" s="29"/>
      <c r="BZP22" s="29"/>
      <c r="BZQ22" s="29"/>
      <c r="BZR22" s="29"/>
      <c r="BZS22" s="29"/>
      <c r="BZT22" s="29"/>
      <c r="BZU22" s="29"/>
      <c r="BZV22" s="29"/>
      <c r="BZW22" s="29"/>
      <c r="BZX22" s="29"/>
      <c r="BZY22" s="29"/>
      <c r="BZZ22" s="29"/>
      <c r="CAA22" s="29"/>
      <c r="CAB22" s="29"/>
      <c r="CAC22" s="29"/>
      <c r="CAD22" s="29"/>
      <c r="CAE22" s="29"/>
      <c r="CAF22" s="29"/>
      <c r="CAG22" s="29"/>
      <c r="CAH22" s="29"/>
      <c r="CAI22" s="29"/>
      <c r="CAJ22" s="29"/>
      <c r="CAK22" s="29"/>
      <c r="CAL22" s="29"/>
      <c r="CAM22" s="29"/>
      <c r="CAN22" s="29"/>
      <c r="CAO22" s="29"/>
      <c r="CAP22" s="29"/>
      <c r="CAQ22" s="29"/>
      <c r="CAR22" s="29"/>
      <c r="CAS22" s="29"/>
      <c r="CAT22" s="29"/>
      <c r="CAU22" s="29"/>
      <c r="CAV22" s="29"/>
      <c r="CAW22" s="29"/>
      <c r="CAX22" s="29"/>
      <c r="CAY22" s="29"/>
      <c r="CAZ22" s="29"/>
      <c r="CBA22" s="29"/>
      <c r="CBB22" s="29"/>
      <c r="CBC22" s="29"/>
      <c r="CBD22" s="29"/>
      <c r="CBE22" s="29"/>
      <c r="CBF22" s="29"/>
      <c r="CBG22" s="29"/>
      <c r="CBH22" s="29"/>
      <c r="CBI22" s="29"/>
      <c r="CBJ22" s="29"/>
      <c r="CBK22" s="29"/>
      <c r="CBL22" s="29"/>
      <c r="CBM22" s="29"/>
      <c r="CBN22" s="29"/>
      <c r="CBO22" s="29"/>
      <c r="CBP22" s="29"/>
      <c r="CBQ22" s="29"/>
      <c r="CBR22" s="29"/>
      <c r="CBS22" s="29"/>
      <c r="CBT22" s="29"/>
      <c r="CBU22" s="29"/>
      <c r="CBV22" s="29"/>
      <c r="CBW22" s="29"/>
      <c r="CBX22" s="29"/>
      <c r="CBY22" s="29"/>
      <c r="CBZ22" s="29"/>
      <c r="CCA22" s="29"/>
      <c r="CCB22" s="29"/>
      <c r="CCC22" s="29"/>
      <c r="CCD22" s="29"/>
      <c r="CCE22" s="29"/>
      <c r="CCF22" s="29"/>
      <c r="CCG22" s="29"/>
      <c r="CCH22" s="29"/>
      <c r="CCI22" s="29"/>
      <c r="CCJ22" s="29"/>
      <c r="CCK22" s="29"/>
      <c r="CCL22" s="29"/>
      <c r="CCM22" s="29"/>
      <c r="CCN22" s="29"/>
      <c r="CCO22" s="29"/>
      <c r="CCP22" s="29"/>
      <c r="CCQ22" s="29"/>
      <c r="CCR22" s="29"/>
      <c r="CCS22" s="29"/>
      <c r="CCT22" s="29"/>
      <c r="CCU22" s="29"/>
      <c r="CCV22" s="29"/>
      <c r="CCW22" s="29"/>
      <c r="CCX22" s="29"/>
      <c r="CCY22" s="29"/>
      <c r="CCZ22" s="29"/>
      <c r="CDA22" s="29"/>
      <c r="CDB22" s="29"/>
      <c r="CDC22" s="29"/>
      <c r="CDD22" s="29"/>
      <c r="CDE22" s="29"/>
      <c r="CDF22" s="29"/>
      <c r="CDG22" s="29"/>
      <c r="CDH22" s="29"/>
      <c r="CDI22" s="29"/>
      <c r="CDJ22" s="29"/>
      <c r="CDK22" s="29"/>
      <c r="CDL22" s="29"/>
      <c r="CDM22" s="29"/>
      <c r="CDN22" s="29"/>
      <c r="CDO22" s="29"/>
      <c r="CDP22" s="29"/>
      <c r="CDQ22" s="29"/>
      <c r="CDR22" s="29"/>
      <c r="CDS22" s="29"/>
      <c r="CDT22" s="29"/>
      <c r="CDU22" s="29"/>
      <c r="CDV22" s="29"/>
      <c r="CDW22" s="29"/>
      <c r="CDX22" s="29"/>
      <c r="CDY22" s="29"/>
      <c r="CDZ22" s="29"/>
      <c r="CEA22" s="29"/>
      <c r="CEB22" s="29"/>
      <c r="CEC22" s="29"/>
      <c r="CED22" s="29"/>
      <c r="CEE22" s="29"/>
      <c r="CEF22" s="29"/>
      <c r="CEG22" s="29"/>
      <c r="CEH22" s="29"/>
      <c r="CEI22" s="29"/>
      <c r="CEJ22" s="29"/>
      <c r="CEK22" s="29"/>
      <c r="CEL22" s="29"/>
      <c r="CEM22" s="29"/>
      <c r="CEN22" s="29"/>
      <c r="CEO22" s="29"/>
      <c r="CEP22" s="29"/>
      <c r="CEQ22" s="29"/>
      <c r="CER22" s="29"/>
      <c r="CES22" s="29"/>
      <c r="CET22" s="29"/>
      <c r="CEU22" s="29"/>
      <c r="CEV22" s="29"/>
      <c r="CEW22" s="29"/>
      <c r="CEX22" s="29"/>
      <c r="CEY22" s="29"/>
      <c r="CEZ22" s="29"/>
      <c r="CFA22" s="29"/>
      <c r="CFB22" s="29"/>
      <c r="CFC22" s="29"/>
      <c r="CFD22" s="29"/>
      <c r="CFE22" s="29"/>
      <c r="CFF22" s="29"/>
      <c r="CFG22" s="29"/>
      <c r="CFH22" s="29"/>
      <c r="CFI22" s="29"/>
      <c r="CFJ22" s="29"/>
      <c r="CFK22" s="29"/>
      <c r="CFL22" s="29"/>
      <c r="CFM22" s="29"/>
      <c r="CFN22" s="29"/>
      <c r="CFO22" s="29"/>
      <c r="CFP22" s="29"/>
      <c r="CFQ22" s="29"/>
      <c r="CFR22" s="29"/>
      <c r="CFS22" s="29"/>
      <c r="CFT22" s="29"/>
      <c r="CFU22" s="29"/>
      <c r="CFV22" s="29"/>
      <c r="CFW22" s="29"/>
      <c r="CFX22" s="29"/>
      <c r="CFY22" s="29"/>
      <c r="CFZ22" s="29"/>
      <c r="CGA22" s="29"/>
      <c r="CGB22" s="29"/>
      <c r="CGC22" s="29"/>
      <c r="CGD22" s="29"/>
      <c r="CGE22" s="29"/>
      <c r="CGF22" s="29"/>
      <c r="CGG22" s="29"/>
      <c r="CGH22" s="29"/>
      <c r="CGI22" s="29"/>
      <c r="CGJ22" s="29"/>
      <c r="CGK22" s="29"/>
      <c r="CGL22" s="29"/>
      <c r="CGM22" s="29"/>
      <c r="CGN22" s="29"/>
      <c r="CGO22" s="29"/>
      <c r="CGP22" s="29"/>
      <c r="CGQ22" s="29"/>
      <c r="CGR22" s="29"/>
      <c r="CGS22" s="29"/>
      <c r="CGT22" s="29"/>
      <c r="CGU22" s="29"/>
      <c r="CGV22" s="29"/>
      <c r="CGW22" s="29"/>
      <c r="CGX22" s="29"/>
      <c r="CGY22" s="29"/>
      <c r="CGZ22" s="29"/>
      <c r="CHA22" s="29"/>
      <c r="CHB22" s="29"/>
      <c r="CHC22" s="29"/>
      <c r="CHD22" s="29"/>
      <c r="CHE22" s="29"/>
      <c r="CHF22" s="29"/>
      <c r="CHG22" s="29"/>
      <c r="CHH22" s="29"/>
      <c r="CHI22" s="29"/>
      <c r="CHJ22" s="29"/>
      <c r="CHK22" s="29"/>
      <c r="CHL22" s="29"/>
      <c r="CHM22" s="29"/>
      <c r="CHN22" s="29"/>
      <c r="CHO22" s="29"/>
      <c r="CHP22" s="29"/>
      <c r="CHQ22" s="29"/>
      <c r="CHR22" s="29"/>
      <c r="CHS22" s="29"/>
      <c r="CHT22" s="29"/>
      <c r="CHU22" s="29"/>
      <c r="CHV22" s="29"/>
      <c r="CHW22" s="29"/>
      <c r="CHX22" s="29"/>
      <c r="CHY22" s="29"/>
      <c r="CHZ22" s="29"/>
      <c r="CIA22" s="29"/>
      <c r="CIB22" s="29"/>
      <c r="CIC22" s="29"/>
      <c r="CID22" s="29"/>
      <c r="CIE22" s="29"/>
      <c r="CIF22" s="29"/>
      <c r="CIG22" s="29"/>
      <c r="CIH22" s="29"/>
      <c r="CII22" s="29"/>
      <c r="CIJ22" s="29"/>
      <c r="CIK22" s="29"/>
      <c r="CIL22" s="29"/>
      <c r="CIM22" s="29"/>
      <c r="CIN22" s="29"/>
      <c r="CIO22" s="29"/>
      <c r="CIP22" s="29"/>
      <c r="CIQ22" s="29"/>
      <c r="CIR22" s="29"/>
      <c r="CIS22" s="29"/>
      <c r="CIT22" s="29"/>
      <c r="CIU22" s="29"/>
      <c r="CIV22" s="29"/>
      <c r="CIW22" s="29"/>
      <c r="CIX22" s="29"/>
      <c r="CIY22" s="29"/>
      <c r="CIZ22" s="29"/>
      <c r="CJA22" s="29"/>
      <c r="CJB22" s="29"/>
      <c r="CJC22" s="29"/>
      <c r="CJD22" s="29"/>
      <c r="CJE22" s="29"/>
      <c r="CJF22" s="29"/>
      <c r="CJG22" s="29"/>
      <c r="CJH22" s="29"/>
      <c r="CJI22" s="29"/>
      <c r="CJJ22" s="29"/>
      <c r="CJK22" s="29"/>
      <c r="CJL22" s="29"/>
      <c r="CJM22" s="29"/>
      <c r="CJN22" s="29"/>
      <c r="CJO22" s="29"/>
      <c r="CJP22" s="29"/>
      <c r="CJQ22" s="29"/>
      <c r="CJR22" s="29"/>
      <c r="CJS22" s="29"/>
      <c r="CJT22" s="29"/>
      <c r="CJU22" s="29"/>
      <c r="CJV22" s="29"/>
      <c r="CJW22" s="29"/>
      <c r="CJX22" s="29"/>
      <c r="CJY22" s="29"/>
      <c r="CJZ22" s="29"/>
      <c r="CKA22" s="29"/>
      <c r="CKB22" s="29"/>
      <c r="CKC22" s="29"/>
      <c r="CKD22" s="29"/>
      <c r="CKE22" s="29"/>
      <c r="CKF22" s="29"/>
      <c r="CKG22" s="29"/>
      <c r="CKH22" s="29"/>
      <c r="CKI22" s="29"/>
      <c r="CKJ22" s="29"/>
      <c r="CKK22" s="29"/>
      <c r="CKL22" s="29"/>
      <c r="CKM22" s="29"/>
      <c r="CKN22" s="29"/>
      <c r="CKO22" s="29"/>
      <c r="CKP22" s="29"/>
      <c r="CKQ22" s="29"/>
      <c r="CKR22" s="29"/>
      <c r="CKS22" s="29"/>
      <c r="CKT22" s="29"/>
      <c r="CKU22" s="29"/>
      <c r="CKV22" s="29"/>
      <c r="CKW22" s="29"/>
      <c r="CKX22" s="29"/>
      <c r="CKY22" s="29"/>
      <c r="CKZ22" s="29"/>
      <c r="CLA22" s="29"/>
      <c r="CLB22" s="29"/>
      <c r="CLC22" s="29"/>
      <c r="CLD22" s="29"/>
      <c r="CLE22" s="29"/>
      <c r="CLF22" s="29"/>
      <c r="CLG22" s="29"/>
      <c r="CLH22" s="29"/>
      <c r="CLI22" s="29"/>
      <c r="CLJ22" s="29"/>
      <c r="CLK22" s="29"/>
      <c r="CLL22" s="29"/>
      <c r="CLM22" s="29"/>
      <c r="CLN22" s="29"/>
      <c r="CLO22" s="29"/>
      <c r="CLP22" s="29"/>
      <c r="CLQ22" s="29"/>
      <c r="CLR22" s="29"/>
      <c r="CLS22" s="29"/>
      <c r="CLT22" s="29"/>
      <c r="CLU22" s="29"/>
      <c r="CLV22" s="29"/>
      <c r="CLW22" s="29"/>
      <c r="CLX22" s="29"/>
      <c r="CLY22" s="29"/>
      <c r="CLZ22" s="29"/>
      <c r="CMA22" s="29"/>
      <c r="CMB22" s="29"/>
      <c r="CMC22" s="29"/>
      <c r="CMD22" s="29"/>
      <c r="CME22" s="29"/>
      <c r="CMF22" s="29"/>
      <c r="CMG22" s="29"/>
      <c r="CMH22" s="29"/>
      <c r="CMI22" s="29"/>
      <c r="CMJ22" s="29"/>
      <c r="CMK22" s="29"/>
      <c r="CML22" s="29"/>
      <c r="CMM22" s="29"/>
      <c r="CMN22" s="29"/>
      <c r="CMO22" s="29"/>
      <c r="CMP22" s="29"/>
      <c r="CMQ22" s="29"/>
      <c r="CMR22" s="29"/>
      <c r="CMS22" s="29"/>
      <c r="CMT22" s="29"/>
      <c r="CMU22" s="29"/>
      <c r="CMV22" s="29"/>
      <c r="CMW22" s="29"/>
      <c r="CMX22" s="29"/>
      <c r="CMY22" s="29"/>
      <c r="CMZ22" s="29"/>
      <c r="CNA22" s="29"/>
      <c r="CNB22" s="29"/>
      <c r="CNC22" s="29"/>
      <c r="CND22" s="29"/>
      <c r="CNE22" s="29"/>
      <c r="CNF22" s="29"/>
      <c r="CNG22" s="29"/>
      <c r="CNH22" s="29"/>
      <c r="CNI22" s="29"/>
      <c r="CNJ22" s="29"/>
      <c r="CNK22" s="29"/>
      <c r="CNL22" s="29"/>
      <c r="CNM22" s="29"/>
      <c r="CNN22" s="29"/>
      <c r="CNO22" s="29"/>
      <c r="CNP22" s="29"/>
      <c r="CNQ22" s="29"/>
      <c r="CNR22" s="29"/>
      <c r="CNS22" s="29"/>
      <c r="CNT22" s="29"/>
      <c r="CNU22" s="29"/>
      <c r="CNV22" s="29"/>
      <c r="CNW22" s="29"/>
      <c r="CNX22" s="29"/>
      <c r="CNY22" s="29"/>
      <c r="CNZ22" s="29"/>
      <c r="COA22" s="29"/>
      <c r="COB22" s="29"/>
      <c r="COC22" s="29"/>
      <c r="COD22" s="29"/>
      <c r="COE22" s="29"/>
      <c r="COF22" s="29"/>
      <c r="COG22" s="29"/>
      <c r="COH22" s="29"/>
      <c r="COI22" s="29"/>
      <c r="COJ22" s="29"/>
      <c r="COK22" s="29"/>
      <c r="COL22" s="29"/>
      <c r="COM22" s="29"/>
      <c r="CON22" s="29"/>
      <c r="COO22" s="29"/>
      <c r="COP22" s="29"/>
      <c r="COQ22" s="29"/>
      <c r="COR22" s="29"/>
      <c r="COS22" s="29"/>
      <c r="COT22" s="29"/>
      <c r="COU22" s="29"/>
      <c r="COV22" s="29"/>
      <c r="COW22" s="29"/>
      <c r="COX22" s="29"/>
      <c r="COY22" s="29"/>
      <c r="COZ22" s="29"/>
      <c r="CPA22" s="29"/>
      <c r="CPB22" s="29"/>
      <c r="CPC22" s="29"/>
      <c r="CPD22" s="29"/>
      <c r="CPE22" s="29"/>
      <c r="CPF22" s="29"/>
      <c r="CPG22" s="29"/>
      <c r="CPH22" s="29"/>
      <c r="CPI22" s="29"/>
      <c r="CPJ22" s="29"/>
      <c r="CPK22" s="29"/>
      <c r="CPL22" s="29"/>
      <c r="CPM22" s="29"/>
      <c r="CPN22" s="29"/>
      <c r="CPO22" s="29"/>
      <c r="CPP22" s="29"/>
      <c r="CPQ22" s="29"/>
      <c r="CPR22" s="29"/>
      <c r="CPS22" s="29"/>
      <c r="CPT22" s="29"/>
      <c r="CPU22" s="29"/>
      <c r="CPV22" s="29"/>
      <c r="CPW22" s="29"/>
      <c r="CPX22" s="29"/>
      <c r="CPY22" s="29"/>
      <c r="CPZ22" s="29"/>
      <c r="CQA22" s="29"/>
      <c r="CQB22" s="29"/>
      <c r="CQC22" s="29"/>
      <c r="CQD22" s="29"/>
      <c r="CQE22" s="29"/>
      <c r="CQF22" s="29"/>
      <c r="CQG22" s="29"/>
      <c r="CQH22" s="29"/>
      <c r="CQI22" s="29"/>
      <c r="CQJ22" s="29"/>
      <c r="CQK22" s="29"/>
      <c r="CQL22" s="29"/>
      <c r="CQM22" s="29"/>
      <c r="CQN22" s="29"/>
      <c r="CQO22" s="29"/>
      <c r="CQP22" s="29"/>
      <c r="CQQ22" s="29"/>
      <c r="CQR22" s="29"/>
      <c r="CQS22" s="29"/>
      <c r="CQT22" s="29"/>
      <c r="CQU22" s="29"/>
      <c r="CQV22" s="29"/>
      <c r="CQW22" s="29"/>
      <c r="CQX22" s="29"/>
      <c r="CQY22" s="29"/>
      <c r="CQZ22" s="29"/>
      <c r="CRA22" s="29"/>
      <c r="CRB22" s="29"/>
      <c r="CRC22" s="29"/>
      <c r="CRD22" s="29"/>
      <c r="CRE22" s="29"/>
      <c r="CRF22" s="29"/>
      <c r="CRG22" s="29"/>
      <c r="CRH22" s="29"/>
      <c r="CRI22" s="29"/>
      <c r="CRJ22" s="29"/>
      <c r="CRK22" s="29"/>
      <c r="CRL22" s="29"/>
      <c r="CRM22" s="29"/>
      <c r="CRN22" s="29"/>
      <c r="CRO22" s="29"/>
      <c r="CRP22" s="29"/>
      <c r="CRQ22" s="29"/>
      <c r="CRR22" s="29"/>
      <c r="CRS22" s="29"/>
      <c r="CRT22" s="29"/>
      <c r="CRU22" s="29"/>
      <c r="CRV22" s="29"/>
      <c r="CRW22" s="29"/>
      <c r="CRX22" s="29"/>
      <c r="CRY22" s="29"/>
      <c r="CRZ22" s="29"/>
      <c r="CSA22" s="29"/>
      <c r="CSB22" s="29"/>
      <c r="CSC22" s="29"/>
      <c r="CSD22" s="29"/>
      <c r="CSE22" s="29"/>
      <c r="CSF22" s="29"/>
      <c r="CSG22" s="29"/>
      <c r="CSH22" s="29"/>
      <c r="CSI22" s="29"/>
      <c r="CSJ22" s="29"/>
      <c r="CSK22" s="29"/>
      <c r="CSL22" s="29"/>
      <c r="CSM22" s="29"/>
      <c r="CSN22" s="29"/>
      <c r="CSO22" s="29"/>
      <c r="CSP22" s="29"/>
      <c r="CSQ22" s="29"/>
      <c r="CSR22" s="29"/>
      <c r="CSS22" s="29"/>
      <c r="CST22" s="29"/>
      <c r="CSU22" s="29"/>
      <c r="CSV22" s="29"/>
      <c r="CSW22" s="29"/>
      <c r="CSX22" s="29"/>
      <c r="CSY22" s="29"/>
      <c r="CSZ22" s="29"/>
      <c r="CTA22" s="29"/>
      <c r="CTB22" s="29"/>
      <c r="CTC22" s="29"/>
      <c r="CTD22" s="29"/>
      <c r="CTE22" s="29"/>
      <c r="CTF22" s="29"/>
      <c r="CTG22" s="29"/>
      <c r="CTH22" s="29"/>
      <c r="CTI22" s="29"/>
      <c r="CTJ22" s="29"/>
      <c r="CTK22" s="29"/>
      <c r="CTL22" s="29"/>
      <c r="CTM22" s="29"/>
      <c r="CTN22" s="29"/>
      <c r="CTO22" s="29"/>
      <c r="CTP22" s="29"/>
      <c r="CTQ22" s="29"/>
      <c r="CTR22" s="29"/>
      <c r="CTS22" s="29"/>
      <c r="CTT22" s="29"/>
      <c r="CTU22" s="29"/>
      <c r="CTV22" s="29"/>
      <c r="CTW22" s="29"/>
      <c r="CTX22" s="29"/>
      <c r="CTY22" s="29"/>
      <c r="CTZ22" s="29"/>
      <c r="CUA22" s="29"/>
      <c r="CUB22" s="29"/>
      <c r="CUC22" s="29"/>
      <c r="CUD22" s="29"/>
      <c r="CUE22" s="29"/>
      <c r="CUF22" s="29"/>
      <c r="CUG22" s="29"/>
      <c r="CUH22" s="29"/>
      <c r="CUI22" s="29"/>
      <c r="CUJ22" s="29"/>
      <c r="CUK22" s="29"/>
      <c r="CUL22" s="29"/>
      <c r="CUM22" s="29"/>
      <c r="CUN22" s="29"/>
      <c r="CUO22" s="29"/>
      <c r="CUP22" s="29"/>
      <c r="CUQ22" s="29"/>
      <c r="CUR22" s="29"/>
      <c r="CUS22" s="29"/>
      <c r="CUT22" s="29"/>
      <c r="CUU22" s="29"/>
      <c r="CUV22" s="29"/>
      <c r="CUW22" s="29"/>
      <c r="CUX22" s="29"/>
      <c r="CUY22" s="29"/>
      <c r="CUZ22" s="29"/>
      <c r="CVA22" s="29"/>
      <c r="CVB22" s="29"/>
      <c r="CVC22" s="29"/>
      <c r="CVD22" s="29"/>
      <c r="CVE22" s="29"/>
      <c r="CVF22" s="29"/>
      <c r="CVG22" s="29"/>
      <c r="CVH22" s="29"/>
      <c r="CVI22" s="29"/>
      <c r="CVJ22" s="29"/>
      <c r="CVK22" s="29"/>
      <c r="CVL22" s="29"/>
      <c r="CVM22" s="29"/>
      <c r="CVN22" s="29"/>
      <c r="CVO22" s="29"/>
      <c r="CVP22" s="29"/>
      <c r="CVQ22" s="29"/>
      <c r="CVR22" s="29"/>
      <c r="CVS22" s="29"/>
      <c r="CVT22" s="29"/>
      <c r="CVU22" s="29"/>
      <c r="CVV22" s="29"/>
      <c r="CVW22" s="29"/>
      <c r="CVX22" s="29"/>
      <c r="CVY22" s="29"/>
      <c r="CVZ22" s="29"/>
      <c r="CWA22" s="29"/>
      <c r="CWB22" s="29"/>
      <c r="CWC22" s="29"/>
      <c r="CWD22" s="29"/>
      <c r="CWE22" s="29"/>
      <c r="CWF22" s="29"/>
      <c r="CWG22" s="29"/>
      <c r="CWH22" s="29"/>
      <c r="CWI22" s="29"/>
      <c r="CWJ22" s="29"/>
      <c r="CWK22" s="29"/>
      <c r="CWL22" s="29"/>
      <c r="CWM22" s="29"/>
      <c r="CWN22" s="29"/>
      <c r="CWO22" s="29"/>
      <c r="CWP22" s="29"/>
      <c r="CWQ22" s="29"/>
      <c r="CWR22" s="29"/>
      <c r="CWS22" s="29"/>
      <c r="CWT22" s="29"/>
      <c r="CWU22" s="29"/>
      <c r="CWV22" s="29"/>
      <c r="CWW22" s="29"/>
      <c r="CWX22" s="29"/>
      <c r="CWY22" s="29"/>
      <c r="CWZ22" s="29"/>
      <c r="CXA22" s="29"/>
      <c r="CXB22" s="29"/>
      <c r="CXC22" s="29"/>
      <c r="CXD22" s="29"/>
      <c r="CXE22" s="29"/>
      <c r="CXF22" s="29"/>
      <c r="CXG22" s="29"/>
      <c r="CXH22" s="29"/>
      <c r="CXI22" s="29"/>
      <c r="CXJ22" s="29"/>
      <c r="CXK22" s="29"/>
      <c r="CXL22" s="29"/>
      <c r="CXM22" s="29"/>
      <c r="CXN22" s="29"/>
      <c r="CXO22" s="29"/>
      <c r="CXP22" s="29"/>
      <c r="CXQ22" s="29"/>
      <c r="CXR22" s="29"/>
      <c r="CXS22" s="29"/>
      <c r="CXT22" s="29"/>
      <c r="CXU22" s="29"/>
      <c r="CXV22" s="29"/>
      <c r="CXW22" s="29"/>
      <c r="CXX22" s="29"/>
      <c r="CXY22" s="29"/>
      <c r="CXZ22" s="29"/>
      <c r="CYA22" s="29"/>
      <c r="CYB22" s="29"/>
      <c r="CYC22" s="29"/>
      <c r="CYD22" s="29"/>
      <c r="CYE22" s="29"/>
      <c r="CYF22" s="29"/>
      <c r="CYG22" s="29"/>
      <c r="CYH22" s="29"/>
      <c r="CYI22" s="29"/>
      <c r="CYJ22" s="29"/>
      <c r="CYK22" s="29"/>
      <c r="CYL22" s="29"/>
      <c r="CYM22" s="29"/>
      <c r="CYN22" s="29"/>
      <c r="CYO22" s="29"/>
      <c r="CYP22" s="29"/>
      <c r="CYQ22" s="29"/>
      <c r="CYR22" s="29"/>
      <c r="CYS22" s="29"/>
      <c r="CYT22" s="29"/>
      <c r="CYU22" s="29"/>
      <c r="CYV22" s="29"/>
      <c r="CYW22" s="29"/>
      <c r="CYX22" s="29"/>
      <c r="CYY22" s="29"/>
      <c r="CYZ22" s="29"/>
      <c r="CZA22" s="29"/>
      <c r="CZB22" s="29"/>
      <c r="CZC22" s="29"/>
      <c r="CZD22" s="29"/>
      <c r="CZE22" s="29"/>
      <c r="CZF22" s="29"/>
      <c r="CZG22" s="29"/>
      <c r="CZH22" s="29"/>
      <c r="CZI22" s="29"/>
      <c r="CZJ22" s="29"/>
      <c r="CZK22" s="29"/>
      <c r="CZL22" s="29"/>
      <c r="CZM22" s="29"/>
      <c r="CZN22" s="29"/>
      <c r="CZO22" s="29"/>
      <c r="CZP22" s="29"/>
      <c r="CZQ22" s="29"/>
      <c r="CZR22" s="29"/>
      <c r="CZS22" s="29"/>
      <c r="CZT22" s="29"/>
      <c r="CZU22" s="29"/>
      <c r="CZV22" s="29"/>
      <c r="CZW22" s="29"/>
      <c r="CZX22" s="29"/>
      <c r="CZY22" s="29"/>
      <c r="CZZ22" s="29"/>
      <c r="DAA22" s="29"/>
      <c r="DAB22" s="29"/>
      <c r="DAC22" s="29"/>
      <c r="DAD22" s="29"/>
      <c r="DAE22" s="29"/>
      <c r="DAF22" s="29"/>
      <c r="DAG22" s="29"/>
      <c r="DAH22" s="29"/>
      <c r="DAI22" s="29"/>
      <c r="DAJ22" s="29"/>
      <c r="DAK22" s="29"/>
      <c r="DAL22" s="29"/>
      <c r="DAM22" s="29"/>
      <c r="DAN22" s="29"/>
      <c r="DAO22" s="29"/>
      <c r="DAP22" s="29"/>
      <c r="DAQ22" s="29"/>
      <c r="DAR22" s="29"/>
      <c r="DAS22" s="29"/>
      <c r="DAT22" s="29"/>
      <c r="DAU22" s="29"/>
      <c r="DAV22" s="29"/>
      <c r="DAW22" s="29"/>
      <c r="DAX22" s="29"/>
      <c r="DAY22" s="29"/>
      <c r="DAZ22" s="29"/>
      <c r="DBA22" s="29"/>
      <c r="DBB22" s="29"/>
      <c r="DBC22" s="29"/>
      <c r="DBD22" s="29"/>
      <c r="DBE22" s="29"/>
      <c r="DBF22" s="29"/>
      <c r="DBG22" s="29"/>
      <c r="DBH22" s="29"/>
      <c r="DBI22" s="29"/>
      <c r="DBJ22" s="29"/>
      <c r="DBK22" s="29"/>
      <c r="DBL22" s="29"/>
      <c r="DBM22" s="29"/>
      <c r="DBN22" s="29"/>
      <c r="DBO22" s="29"/>
      <c r="DBP22" s="29"/>
      <c r="DBQ22" s="29"/>
      <c r="DBR22" s="29"/>
      <c r="DBS22" s="29"/>
      <c r="DBT22" s="29"/>
      <c r="DBU22" s="29"/>
      <c r="DBV22" s="29"/>
      <c r="DBW22" s="29"/>
      <c r="DBX22" s="29"/>
      <c r="DBY22" s="29"/>
      <c r="DBZ22" s="29"/>
      <c r="DCA22" s="29"/>
      <c r="DCB22" s="29"/>
      <c r="DCC22" s="29"/>
      <c r="DCD22" s="29"/>
      <c r="DCE22" s="29"/>
      <c r="DCF22" s="29"/>
      <c r="DCG22" s="29"/>
      <c r="DCH22" s="29"/>
      <c r="DCI22" s="29"/>
      <c r="DCJ22" s="29"/>
      <c r="DCK22" s="29"/>
      <c r="DCL22" s="29"/>
      <c r="DCM22" s="29"/>
      <c r="DCN22" s="29"/>
      <c r="DCO22" s="29"/>
      <c r="DCP22" s="29"/>
      <c r="DCQ22" s="29"/>
      <c r="DCR22" s="29"/>
      <c r="DCS22" s="29"/>
      <c r="DCT22" s="29"/>
      <c r="DCU22" s="29"/>
      <c r="DCV22" s="29"/>
      <c r="DCW22" s="29"/>
      <c r="DCX22" s="29"/>
      <c r="DCY22" s="29"/>
      <c r="DCZ22" s="29"/>
      <c r="DDA22" s="29"/>
      <c r="DDB22" s="29"/>
      <c r="DDC22" s="29"/>
      <c r="DDD22" s="29"/>
      <c r="DDE22" s="29"/>
      <c r="DDF22" s="29"/>
      <c r="DDG22" s="29"/>
      <c r="DDH22" s="29"/>
      <c r="DDI22" s="29"/>
      <c r="DDJ22" s="29"/>
      <c r="DDK22" s="29"/>
      <c r="DDL22" s="29"/>
      <c r="DDM22" s="29"/>
      <c r="DDN22" s="29"/>
      <c r="DDO22" s="29"/>
      <c r="DDP22" s="29"/>
      <c r="DDQ22" s="29"/>
      <c r="DDR22" s="29"/>
      <c r="DDS22" s="29"/>
      <c r="DDT22" s="29"/>
      <c r="DDU22" s="29"/>
      <c r="DDV22" s="29"/>
      <c r="DDW22" s="29"/>
      <c r="DDX22" s="29"/>
      <c r="DDY22" s="29"/>
      <c r="DDZ22" s="29"/>
      <c r="DEA22" s="29"/>
      <c r="DEB22" s="29"/>
      <c r="DEC22" s="29"/>
      <c r="DED22" s="29"/>
      <c r="DEE22" s="29"/>
      <c r="DEF22" s="29"/>
      <c r="DEG22" s="29"/>
      <c r="DEH22" s="29"/>
      <c r="DEI22" s="29"/>
      <c r="DEJ22" s="29"/>
      <c r="DEK22" s="29"/>
      <c r="DEL22" s="29"/>
      <c r="DEM22" s="29"/>
      <c r="DEN22" s="29"/>
      <c r="DEO22" s="29"/>
      <c r="DEP22" s="29"/>
      <c r="DEQ22" s="29"/>
      <c r="DER22" s="29"/>
      <c r="DES22" s="29"/>
      <c r="DET22" s="29"/>
      <c r="DEU22" s="29"/>
      <c r="DEV22" s="29"/>
      <c r="DEW22" s="29"/>
      <c r="DEX22" s="29"/>
      <c r="DEY22" s="29"/>
      <c r="DEZ22" s="29"/>
      <c r="DFA22" s="29"/>
      <c r="DFB22" s="29"/>
      <c r="DFC22" s="29"/>
      <c r="DFD22" s="29"/>
      <c r="DFE22" s="29"/>
      <c r="DFF22" s="29"/>
      <c r="DFG22" s="29"/>
      <c r="DFH22" s="29"/>
      <c r="DFI22" s="29"/>
      <c r="DFJ22" s="29"/>
      <c r="DFK22" s="29"/>
      <c r="DFL22" s="29"/>
      <c r="DFM22" s="29"/>
      <c r="DFN22" s="29"/>
      <c r="DFO22" s="29"/>
      <c r="DFP22" s="29"/>
      <c r="DFQ22" s="29"/>
      <c r="DFR22" s="29"/>
      <c r="DFS22" s="29"/>
      <c r="DFT22" s="29"/>
      <c r="DFU22" s="29"/>
      <c r="DFV22" s="29"/>
      <c r="DFW22" s="29"/>
      <c r="DFX22" s="29"/>
      <c r="DFY22" s="29"/>
      <c r="DFZ22" s="29"/>
      <c r="DGA22" s="29"/>
      <c r="DGB22" s="29"/>
      <c r="DGC22" s="29"/>
      <c r="DGD22" s="29"/>
      <c r="DGE22" s="29"/>
      <c r="DGF22" s="29"/>
      <c r="DGG22" s="29"/>
      <c r="DGH22" s="29"/>
      <c r="DGI22" s="29"/>
      <c r="DGJ22" s="29"/>
      <c r="DGK22" s="29"/>
      <c r="DGL22" s="29"/>
      <c r="DGM22" s="29"/>
      <c r="DGN22" s="29"/>
      <c r="DGO22" s="29"/>
      <c r="DGP22" s="29"/>
      <c r="DGQ22" s="29"/>
      <c r="DGR22" s="29"/>
      <c r="DGS22" s="29"/>
      <c r="DGT22" s="29"/>
      <c r="DGU22" s="29"/>
      <c r="DGV22" s="29"/>
      <c r="DGW22" s="29"/>
      <c r="DGX22" s="29"/>
      <c r="DGY22" s="29"/>
      <c r="DGZ22" s="29"/>
      <c r="DHA22" s="29"/>
      <c r="DHB22" s="29"/>
      <c r="DHC22" s="29"/>
      <c r="DHD22" s="29"/>
      <c r="DHE22" s="29"/>
      <c r="DHF22" s="29"/>
      <c r="DHG22" s="29"/>
      <c r="DHH22" s="29"/>
      <c r="DHI22" s="29"/>
      <c r="DHJ22" s="29"/>
      <c r="DHK22" s="29"/>
      <c r="DHL22" s="29"/>
      <c r="DHM22" s="29"/>
      <c r="DHN22" s="29"/>
      <c r="DHO22" s="29"/>
      <c r="DHP22" s="29"/>
      <c r="DHQ22" s="29"/>
      <c r="DHR22" s="29"/>
      <c r="DHS22" s="29"/>
      <c r="DHT22" s="29"/>
      <c r="DHU22" s="29"/>
      <c r="DHV22" s="29"/>
      <c r="DHW22" s="29"/>
      <c r="DHX22" s="29"/>
      <c r="DHY22" s="29"/>
      <c r="DHZ22" s="29"/>
      <c r="DIA22" s="29"/>
      <c r="DIB22" s="29"/>
      <c r="DIC22" s="29"/>
      <c r="DID22" s="29"/>
      <c r="DIE22" s="29"/>
      <c r="DIF22" s="29"/>
      <c r="DIG22" s="29"/>
      <c r="DIH22" s="29"/>
      <c r="DII22" s="29"/>
      <c r="DIJ22" s="29"/>
      <c r="DIK22" s="29"/>
      <c r="DIL22" s="29"/>
      <c r="DIM22" s="29"/>
      <c r="DIN22" s="29"/>
      <c r="DIO22" s="29"/>
      <c r="DIP22" s="29"/>
      <c r="DIQ22" s="29"/>
      <c r="DIR22" s="29"/>
      <c r="DIS22" s="29"/>
      <c r="DIT22" s="29"/>
      <c r="DIU22" s="29"/>
      <c r="DIV22" s="29"/>
      <c r="DIW22" s="29"/>
      <c r="DIX22" s="29"/>
      <c r="DIY22" s="29"/>
      <c r="DIZ22" s="29"/>
      <c r="DJA22" s="29"/>
      <c r="DJB22" s="29"/>
      <c r="DJC22" s="29"/>
      <c r="DJD22" s="29"/>
      <c r="DJE22" s="29"/>
      <c r="DJF22" s="29"/>
      <c r="DJG22" s="29"/>
      <c r="DJH22" s="29"/>
      <c r="DJI22" s="29"/>
      <c r="DJJ22" s="29"/>
      <c r="DJK22" s="29"/>
      <c r="DJL22" s="29"/>
      <c r="DJM22" s="29"/>
      <c r="DJN22" s="29"/>
      <c r="DJO22" s="29"/>
      <c r="DJP22" s="29"/>
      <c r="DJQ22" s="29"/>
      <c r="DJR22" s="29"/>
      <c r="DJS22" s="29"/>
      <c r="DJT22" s="29"/>
      <c r="DJU22" s="29"/>
      <c r="DJV22" s="29"/>
      <c r="DJW22" s="29"/>
      <c r="DJX22" s="29"/>
      <c r="DJY22" s="29"/>
      <c r="DJZ22" s="29"/>
      <c r="DKA22" s="29"/>
      <c r="DKB22" s="29"/>
      <c r="DKC22" s="29"/>
      <c r="DKD22" s="29"/>
      <c r="DKE22" s="29"/>
      <c r="DKF22" s="29"/>
      <c r="DKG22" s="29"/>
      <c r="DKH22" s="29"/>
      <c r="DKI22" s="29"/>
      <c r="DKJ22" s="29"/>
      <c r="DKK22" s="29"/>
      <c r="DKL22" s="29"/>
      <c r="DKM22" s="29"/>
      <c r="DKN22" s="29"/>
      <c r="DKO22" s="29"/>
      <c r="DKP22" s="29"/>
      <c r="DKQ22" s="29"/>
      <c r="DKR22" s="29"/>
      <c r="DKS22" s="29"/>
      <c r="DKT22" s="29"/>
      <c r="DKU22" s="29"/>
      <c r="DKV22" s="29"/>
      <c r="DKW22" s="29"/>
      <c r="DKX22" s="29"/>
      <c r="DKY22" s="29"/>
      <c r="DKZ22" s="29"/>
      <c r="DLA22" s="29"/>
      <c r="DLB22" s="29"/>
      <c r="DLC22" s="29"/>
      <c r="DLD22" s="29"/>
      <c r="DLE22" s="29"/>
      <c r="DLF22" s="29"/>
      <c r="DLG22" s="29"/>
      <c r="DLH22" s="29"/>
      <c r="DLI22" s="29"/>
      <c r="DLJ22" s="29"/>
      <c r="DLK22" s="29"/>
      <c r="DLL22" s="29"/>
      <c r="DLM22" s="29"/>
      <c r="DLN22" s="29"/>
      <c r="DLO22" s="29"/>
      <c r="DLP22" s="29"/>
      <c r="DLQ22" s="29"/>
      <c r="DLR22" s="29"/>
      <c r="DLS22" s="29"/>
      <c r="DLT22" s="29"/>
      <c r="DLU22" s="29"/>
      <c r="DLV22" s="29"/>
      <c r="DLW22" s="29"/>
      <c r="DLX22" s="29"/>
      <c r="DLY22" s="29"/>
      <c r="DLZ22" s="29"/>
      <c r="DMA22" s="29"/>
      <c r="DMB22" s="29"/>
      <c r="DMC22" s="29"/>
      <c r="DMD22" s="29"/>
      <c r="DME22" s="29"/>
      <c r="DMF22" s="29"/>
      <c r="DMG22" s="29"/>
      <c r="DMH22" s="29"/>
      <c r="DMI22" s="29"/>
      <c r="DMJ22" s="29"/>
      <c r="DMK22" s="29"/>
      <c r="DML22" s="29"/>
      <c r="DMM22" s="29"/>
      <c r="DMN22" s="29"/>
      <c r="DMO22" s="29"/>
      <c r="DMP22" s="29"/>
      <c r="DMQ22" s="29"/>
      <c r="DMR22" s="29"/>
      <c r="DMS22" s="29"/>
      <c r="DMT22" s="29"/>
      <c r="DMU22" s="29"/>
      <c r="DMV22" s="29"/>
      <c r="DMW22" s="29"/>
      <c r="DMX22" s="29"/>
      <c r="DMY22" s="29"/>
      <c r="DMZ22" s="29"/>
      <c r="DNA22" s="29"/>
      <c r="DNB22" s="29"/>
      <c r="DNC22" s="29"/>
      <c r="DND22" s="29"/>
      <c r="DNE22" s="29"/>
      <c r="DNF22" s="29"/>
      <c r="DNG22" s="29"/>
      <c r="DNH22" s="29"/>
      <c r="DNI22" s="29"/>
      <c r="DNJ22" s="29"/>
      <c r="DNK22" s="29"/>
      <c r="DNL22" s="29"/>
      <c r="DNM22" s="29"/>
      <c r="DNN22" s="29"/>
      <c r="DNO22" s="29"/>
      <c r="DNP22" s="29"/>
      <c r="DNQ22" s="29"/>
      <c r="DNR22" s="29"/>
      <c r="DNS22" s="29"/>
      <c r="DNT22" s="29"/>
      <c r="DNU22" s="29"/>
      <c r="DNV22" s="29"/>
      <c r="DNW22" s="29"/>
      <c r="DNX22" s="29"/>
      <c r="DNY22" s="29"/>
      <c r="DNZ22" s="29"/>
      <c r="DOA22" s="29"/>
      <c r="DOB22" s="29"/>
      <c r="DOC22" s="29"/>
      <c r="DOD22" s="29"/>
      <c r="DOE22" s="29"/>
      <c r="DOF22" s="29"/>
      <c r="DOG22" s="29"/>
      <c r="DOH22" s="29"/>
      <c r="DOI22" s="29"/>
      <c r="DOJ22" s="29"/>
      <c r="DOK22" s="29"/>
      <c r="DOL22" s="29"/>
      <c r="DOM22" s="29"/>
      <c r="DON22" s="29"/>
      <c r="DOO22" s="29"/>
      <c r="DOP22" s="29"/>
      <c r="DOQ22" s="29"/>
      <c r="DOR22" s="29"/>
      <c r="DOS22" s="29"/>
      <c r="DOT22" s="29"/>
      <c r="DOU22" s="29"/>
      <c r="DOV22" s="29"/>
      <c r="DOW22" s="29"/>
      <c r="DOX22" s="29"/>
      <c r="DOY22" s="29"/>
      <c r="DOZ22" s="29"/>
      <c r="DPA22" s="29"/>
      <c r="DPB22" s="29"/>
      <c r="DPC22" s="29"/>
      <c r="DPD22" s="29"/>
      <c r="DPE22" s="29"/>
      <c r="DPF22" s="29"/>
      <c r="DPG22" s="29"/>
      <c r="DPH22" s="29"/>
      <c r="DPI22" s="29"/>
      <c r="DPJ22" s="29"/>
      <c r="DPK22" s="29"/>
      <c r="DPL22" s="29"/>
      <c r="DPM22" s="29"/>
      <c r="DPN22" s="29"/>
      <c r="DPO22" s="29"/>
      <c r="DPP22" s="29"/>
      <c r="DPQ22" s="29"/>
      <c r="DPR22" s="29"/>
      <c r="DPS22" s="29"/>
      <c r="DPT22" s="29"/>
      <c r="DPU22" s="29"/>
      <c r="DPV22" s="29"/>
      <c r="DPW22" s="29"/>
      <c r="DPX22" s="29"/>
      <c r="DPY22" s="29"/>
      <c r="DPZ22" s="29"/>
      <c r="DQA22" s="29"/>
      <c r="DQB22" s="29"/>
      <c r="DQC22" s="29"/>
      <c r="DQD22" s="29"/>
      <c r="DQE22" s="29"/>
      <c r="DQF22" s="29"/>
      <c r="DQG22" s="29"/>
      <c r="DQH22" s="29"/>
      <c r="DQI22" s="29"/>
      <c r="DQJ22" s="29"/>
      <c r="DQK22" s="29"/>
      <c r="DQL22" s="29"/>
      <c r="DQM22" s="29"/>
      <c r="DQN22" s="29"/>
      <c r="DQO22" s="29"/>
      <c r="DQP22" s="29"/>
      <c r="DQQ22" s="29"/>
      <c r="DQR22" s="29"/>
      <c r="DQS22" s="29"/>
      <c r="DQT22" s="29"/>
      <c r="DQU22" s="29"/>
      <c r="DQV22" s="29"/>
      <c r="DQW22" s="29"/>
      <c r="DQX22" s="29"/>
      <c r="DQY22" s="29"/>
      <c r="DQZ22" s="29"/>
      <c r="DRA22" s="29"/>
      <c r="DRB22" s="29"/>
      <c r="DRC22" s="29"/>
      <c r="DRD22" s="29"/>
      <c r="DRE22" s="29"/>
      <c r="DRF22" s="29"/>
      <c r="DRG22" s="29"/>
      <c r="DRH22" s="29"/>
      <c r="DRI22" s="29"/>
      <c r="DRJ22" s="29"/>
      <c r="DRK22" s="29"/>
      <c r="DRL22" s="29"/>
      <c r="DRM22" s="29"/>
      <c r="DRN22" s="29"/>
      <c r="DRO22" s="29"/>
      <c r="DRP22" s="29"/>
      <c r="DRQ22" s="29"/>
      <c r="DRR22" s="29"/>
      <c r="DRS22" s="29"/>
      <c r="DRT22" s="29"/>
      <c r="DRU22" s="29"/>
      <c r="DRV22" s="29"/>
      <c r="DRW22" s="29"/>
      <c r="DRX22" s="29"/>
      <c r="DRY22" s="29"/>
      <c r="DRZ22" s="29"/>
      <c r="DSA22" s="29"/>
      <c r="DSB22" s="29"/>
      <c r="DSC22" s="29"/>
      <c r="DSD22" s="29"/>
      <c r="DSE22" s="29"/>
      <c r="DSF22" s="29"/>
      <c r="DSG22" s="29"/>
      <c r="DSH22" s="29"/>
      <c r="DSI22" s="29"/>
      <c r="DSJ22" s="29"/>
      <c r="DSK22" s="29"/>
      <c r="DSL22" s="29"/>
      <c r="DSM22" s="29"/>
      <c r="DSN22" s="29"/>
      <c r="DSO22" s="29"/>
      <c r="DSP22" s="29"/>
      <c r="DSQ22" s="29"/>
      <c r="DSR22" s="29"/>
      <c r="DSS22" s="29"/>
      <c r="DST22" s="29"/>
      <c r="DSU22" s="29"/>
      <c r="DSV22" s="29"/>
      <c r="DSW22" s="29"/>
      <c r="DSX22" s="29"/>
      <c r="DSY22" s="29"/>
      <c r="DSZ22" s="29"/>
      <c r="DTA22" s="29"/>
      <c r="DTB22" s="29"/>
      <c r="DTC22" s="29"/>
      <c r="DTD22" s="29"/>
      <c r="DTE22" s="29"/>
      <c r="DTF22" s="29"/>
      <c r="DTG22" s="29"/>
      <c r="DTH22" s="29"/>
      <c r="DTI22" s="29"/>
      <c r="DTJ22" s="29"/>
      <c r="DTK22" s="29"/>
      <c r="DTL22" s="29"/>
      <c r="DTM22" s="29"/>
      <c r="DTN22" s="29"/>
      <c r="DTO22" s="29"/>
      <c r="DTP22" s="29"/>
      <c r="DTQ22" s="29"/>
      <c r="DTR22" s="29"/>
      <c r="DTS22" s="29"/>
      <c r="DTT22" s="29"/>
      <c r="DTU22" s="29"/>
      <c r="DTV22" s="29"/>
      <c r="DTW22" s="29"/>
      <c r="DTX22" s="29"/>
      <c r="DTY22" s="29"/>
      <c r="DTZ22" s="29"/>
      <c r="DUA22" s="29"/>
      <c r="DUB22" s="29"/>
      <c r="DUC22" s="29"/>
      <c r="DUD22" s="29"/>
      <c r="DUE22" s="29"/>
      <c r="DUF22" s="29"/>
      <c r="DUG22" s="29"/>
      <c r="DUH22" s="29"/>
      <c r="DUI22" s="29"/>
      <c r="DUJ22" s="29"/>
      <c r="DUK22" s="29"/>
      <c r="DUL22" s="29"/>
      <c r="DUM22" s="29"/>
      <c r="DUN22" s="29"/>
      <c r="DUO22" s="29"/>
      <c r="DUP22" s="29"/>
      <c r="DUQ22" s="29"/>
      <c r="DUR22" s="29"/>
      <c r="DUS22" s="29"/>
      <c r="DUT22" s="29"/>
      <c r="DUU22" s="29"/>
      <c r="DUV22" s="29"/>
      <c r="DUW22" s="29"/>
      <c r="DUX22" s="29"/>
      <c r="DUY22" s="29"/>
      <c r="DUZ22" s="29"/>
      <c r="DVA22" s="29"/>
      <c r="DVB22" s="29"/>
      <c r="DVC22" s="29"/>
      <c r="DVD22" s="29"/>
      <c r="DVE22" s="29"/>
      <c r="DVF22" s="29"/>
      <c r="DVG22" s="29"/>
      <c r="DVH22" s="29"/>
      <c r="DVI22" s="29"/>
      <c r="DVJ22" s="29"/>
      <c r="DVK22" s="29"/>
      <c r="DVL22" s="29"/>
      <c r="DVM22" s="29"/>
      <c r="DVN22" s="29"/>
      <c r="DVO22" s="29"/>
      <c r="DVP22" s="29"/>
      <c r="DVQ22" s="29"/>
      <c r="DVR22" s="29"/>
      <c r="DVS22" s="29"/>
      <c r="DVT22" s="29"/>
      <c r="DVU22" s="29"/>
      <c r="DVV22" s="29"/>
      <c r="DVW22" s="29"/>
      <c r="DVX22" s="29"/>
      <c r="DVY22" s="29"/>
      <c r="DVZ22" s="29"/>
      <c r="DWA22" s="29"/>
      <c r="DWB22" s="29"/>
      <c r="DWC22" s="29"/>
      <c r="DWD22" s="29"/>
      <c r="DWE22" s="29"/>
      <c r="DWF22" s="29"/>
      <c r="DWG22" s="29"/>
      <c r="DWH22" s="29"/>
      <c r="DWI22" s="29"/>
      <c r="DWJ22" s="29"/>
      <c r="DWK22" s="29"/>
      <c r="DWL22" s="29"/>
      <c r="DWM22" s="29"/>
      <c r="DWN22" s="29"/>
      <c r="DWO22" s="29"/>
      <c r="DWP22" s="29"/>
      <c r="DWQ22" s="29"/>
      <c r="DWR22" s="29"/>
      <c r="DWS22" s="29"/>
      <c r="DWT22" s="29"/>
      <c r="DWU22" s="29"/>
      <c r="DWV22" s="29"/>
      <c r="DWW22" s="29"/>
      <c r="DWX22" s="29"/>
      <c r="DWY22" s="29"/>
      <c r="DWZ22" s="29"/>
      <c r="DXA22" s="29"/>
      <c r="DXB22" s="29"/>
      <c r="DXC22" s="29"/>
      <c r="DXD22" s="29"/>
      <c r="DXE22" s="29"/>
      <c r="DXF22" s="29"/>
      <c r="DXG22" s="29"/>
      <c r="DXH22" s="29"/>
      <c r="DXI22" s="29"/>
      <c r="DXJ22" s="29"/>
      <c r="DXK22" s="29"/>
      <c r="DXL22" s="29"/>
      <c r="DXM22" s="29"/>
      <c r="DXN22" s="29"/>
      <c r="DXO22" s="29"/>
      <c r="DXP22" s="29"/>
      <c r="DXQ22" s="29"/>
      <c r="DXR22" s="29"/>
      <c r="DXS22" s="29"/>
      <c r="DXT22" s="29"/>
      <c r="DXU22" s="29"/>
      <c r="DXV22" s="29"/>
      <c r="DXW22" s="29"/>
      <c r="DXX22" s="29"/>
      <c r="DXY22" s="29"/>
      <c r="DXZ22" s="29"/>
      <c r="DYA22" s="29"/>
      <c r="DYB22" s="29"/>
      <c r="DYC22" s="29"/>
      <c r="DYD22" s="29"/>
      <c r="DYE22" s="29"/>
      <c r="DYF22" s="29"/>
      <c r="DYG22" s="29"/>
      <c r="DYH22" s="29"/>
      <c r="DYI22" s="29"/>
      <c r="DYJ22" s="29"/>
      <c r="DYK22" s="29"/>
      <c r="DYL22" s="29"/>
      <c r="DYM22" s="29"/>
      <c r="DYN22" s="29"/>
      <c r="DYO22" s="29"/>
      <c r="DYP22" s="29"/>
      <c r="DYQ22" s="29"/>
      <c r="DYR22" s="29"/>
      <c r="DYS22" s="29"/>
      <c r="DYT22" s="29"/>
      <c r="DYU22" s="29"/>
      <c r="DYV22" s="29"/>
      <c r="DYW22" s="29"/>
      <c r="DYX22" s="29"/>
      <c r="DYY22" s="29"/>
      <c r="DYZ22" s="29"/>
      <c r="DZA22" s="29"/>
      <c r="DZB22" s="29"/>
      <c r="DZC22" s="29"/>
      <c r="DZD22" s="29"/>
      <c r="DZE22" s="29"/>
      <c r="DZF22" s="29"/>
      <c r="DZG22" s="29"/>
      <c r="DZH22" s="29"/>
      <c r="DZI22" s="29"/>
      <c r="DZJ22" s="29"/>
      <c r="DZK22" s="29"/>
      <c r="DZL22" s="29"/>
      <c r="DZM22" s="29"/>
      <c r="DZN22" s="29"/>
      <c r="DZO22" s="29"/>
      <c r="DZP22" s="29"/>
      <c r="DZQ22" s="29"/>
      <c r="DZR22" s="29"/>
      <c r="DZS22" s="29"/>
      <c r="DZT22" s="29"/>
      <c r="DZU22" s="29"/>
      <c r="DZV22" s="29"/>
      <c r="DZW22" s="29"/>
      <c r="DZX22" s="29"/>
      <c r="DZY22" s="29"/>
      <c r="DZZ22" s="29"/>
      <c r="EAA22" s="29"/>
      <c r="EAB22" s="29"/>
      <c r="EAC22" s="29"/>
      <c r="EAD22" s="29"/>
      <c r="EAE22" s="29"/>
      <c r="EAF22" s="29"/>
      <c r="EAG22" s="29"/>
      <c r="EAH22" s="29"/>
      <c r="EAI22" s="29"/>
      <c r="EAJ22" s="29"/>
      <c r="EAK22" s="29"/>
      <c r="EAL22" s="29"/>
      <c r="EAM22" s="29"/>
      <c r="EAN22" s="29"/>
      <c r="EAO22" s="29"/>
      <c r="EAP22" s="29"/>
      <c r="EAQ22" s="29"/>
      <c r="EAR22" s="29"/>
      <c r="EAS22" s="29"/>
      <c r="EAT22" s="29"/>
      <c r="EAU22" s="29"/>
      <c r="EAV22" s="29"/>
      <c r="EAW22" s="29"/>
      <c r="EAX22" s="29"/>
      <c r="EAY22" s="29"/>
      <c r="EAZ22" s="29"/>
      <c r="EBA22" s="29"/>
      <c r="EBB22" s="29"/>
      <c r="EBC22" s="29"/>
      <c r="EBD22" s="29"/>
      <c r="EBE22" s="29"/>
      <c r="EBF22" s="29"/>
      <c r="EBG22" s="29"/>
      <c r="EBH22" s="29"/>
      <c r="EBI22" s="29"/>
      <c r="EBJ22" s="29"/>
      <c r="EBK22" s="29"/>
      <c r="EBL22" s="29"/>
      <c r="EBM22" s="29"/>
      <c r="EBN22" s="29"/>
      <c r="EBO22" s="29"/>
      <c r="EBP22" s="29"/>
      <c r="EBQ22" s="29"/>
      <c r="EBR22" s="29"/>
      <c r="EBS22" s="29"/>
      <c r="EBT22" s="29"/>
      <c r="EBU22" s="29"/>
      <c r="EBV22" s="29"/>
      <c r="EBW22" s="29"/>
      <c r="EBX22" s="29"/>
      <c r="EBY22" s="29"/>
      <c r="EBZ22" s="29"/>
      <c r="ECA22" s="29"/>
      <c r="ECB22" s="29"/>
      <c r="ECC22" s="29"/>
      <c r="ECD22" s="29"/>
      <c r="ECE22" s="29"/>
      <c r="ECF22" s="29"/>
      <c r="ECG22" s="29"/>
      <c r="ECH22" s="29"/>
      <c r="ECI22" s="29"/>
      <c r="ECJ22" s="29"/>
      <c r="ECK22" s="29"/>
      <c r="ECL22" s="29"/>
      <c r="ECM22" s="29"/>
      <c r="ECN22" s="29"/>
      <c r="ECO22" s="29"/>
      <c r="ECP22" s="29"/>
      <c r="ECQ22" s="29"/>
      <c r="ECR22" s="29"/>
      <c r="ECS22" s="29"/>
      <c r="ECT22" s="29"/>
      <c r="ECU22" s="29"/>
      <c r="ECV22" s="29"/>
      <c r="ECW22" s="29"/>
      <c r="ECX22" s="29"/>
      <c r="ECY22" s="29"/>
      <c r="ECZ22" s="29"/>
      <c r="EDA22" s="29"/>
      <c r="EDB22" s="29"/>
      <c r="EDC22" s="29"/>
      <c r="EDD22" s="29"/>
      <c r="EDE22" s="29"/>
      <c r="EDF22" s="29"/>
      <c r="EDG22" s="29"/>
      <c r="EDH22" s="29"/>
      <c r="EDI22" s="29"/>
      <c r="EDJ22" s="29"/>
      <c r="EDK22" s="29"/>
      <c r="EDL22" s="29"/>
      <c r="EDM22" s="29"/>
      <c r="EDN22" s="29"/>
      <c r="EDO22" s="29"/>
      <c r="EDP22" s="29"/>
      <c r="EDQ22" s="29"/>
      <c r="EDR22" s="29"/>
      <c r="EDS22" s="29"/>
      <c r="EDT22" s="29"/>
      <c r="EDU22" s="29"/>
      <c r="EDV22" s="29"/>
      <c r="EDW22" s="29"/>
      <c r="EDX22" s="29"/>
      <c r="EDY22" s="29"/>
      <c r="EDZ22" s="29"/>
      <c r="EEA22" s="29"/>
      <c r="EEB22" s="29"/>
      <c r="EEC22" s="29"/>
      <c r="EED22" s="29"/>
      <c r="EEE22" s="29"/>
      <c r="EEF22" s="29"/>
      <c r="EEG22" s="29"/>
      <c r="EEH22" s="29"/>
      <c r="EEI22" s="29"/>
      <c r="EEJ22" s="29"/>
      <c r="EEK22" s="29"/>
      <c r="EEL22" s="29"/>
      <c r="EEM22" s="29"/>
      <c r="EEN22" s="29"/>
      <c r="EEO22" s="29"/>
      <c r="EEP22" s="29"/>
      <c r="EEQ22" s="29"/>
      <c r="EER22" s="29"/>
      <c r="EES22" s="29"/>
      <c r="EET22" s="29"/>
      <c r="EEU22" s="29"/>
      <c r="EEV22" s="29"/>
      <c r="EEW22" s="29"/>
      <c r="EEX22" s="29"/>
      <c r="EEY22" s="29"/>
      <c r="EEZ22" s="29"/>
      <c r="EFA22" s="29"/>
      <c r="EFB22" s="29"/>
      <c r="EFC22" s="29"/>
      <c r="EFD22" s="29"/>
      <c r="EFE22" s="29"/>
      <c r="EFF22" s="29"/>
      <c r="EFG22" s="29"/>
      <c r="EFH22" s="29"/>
      <c r="EFI22" s="29"/>
      <c r="EFJ22" s="29"/>
      <c r="EFK22" s="29"/>
      <c r="EFL22" s="29"/>
      <c r="EFM22" s="29"/>
      <c r="EFN22" s="29"/>
      <c r="EFO22" s="29"/>
      <c r="EFP22" s="29"/>
      <c r="EFQ22" s="29"/>
      <c r="EFR22" s="29"/>
      <c r="EFS22" s="29"/>
      <c r="EFT22" s="29"/>
      <c r="EFU22" s="29"/>
      <c r="EFV22" s="29"/>
      <c r="EFW22" s="29"/>
      <c r="EFX22" s="29"/>
      <c r="EFY22" s="29"/>
      <c r="EFZ22" s="29"/>
      <c r="EGA22" s="29"/>
      <c r="EGB22" s="29"/>
      <c r="EGC22" s="29"/>
      <c r="EGD22" s="29"/>
      <c r="EGE22" s="29"/>
      <c r="EGF22" s="29"/>
      <c r="EGG22" s="29"/>
      <c r="EGH22" s="29"/>
      <c r="EGI22" s="29"/>
      <c r="EGJ22" s="29"/>
      <c r="EGK22" s="29"/>
      <c r="EGL22" s="29"/>
      <c r="EGM22" s="29"/>
      <c r="EGN22" s="29"/>
      <c r="EGO22" s="29"/>
      <c r="EGP22" s="29"/>
      <c r="EGQ22" s="29"/>
      <c r="EGR22" s="29"/>
      <c r="EGS22" s="29"/>
      <c r="EGT22" s="29"/>
      <c r="EGU22" s="29"/>
      <c r="EGV22" s="29"/>
      <c r="EGW22" s="29"/>
      <c r="EGX22" s="29"/>
      <c r="EGY22" s="29"/>
      <c r="EGZ22" s="29"/>
      <c r="EHA22" s="29"/>
      <c r="EHB22" s="29"/>
      <c r="EHC22" s="29"/>
      <c r="EHD22" s="29"/>
      <c r="EHE22" s="29"/>
      <c r="EHF22" s="29"/>
      <c r="EHG22" s="29"/>
      <c r="EHH22" s="29"/>
      <c r="EHI22" s="29"/>
      <c r="EHJ22" s="29"/>
      <c r="EHK22" s="29"/>
      <c r="EHL22" s="29"/>
      <c r="EHM22" s="29"/>
      <c r="EHN22" s="29"/>
      <c r="EHO22" s="29"/>
      <c r="EHP22" s="29"/>
      <c r="EHQ22" s="29"/>
      <c r="EHR22" s="29"/>
      <c r="EHS22" s="29"/>
      <c r="EHT22" s="29"/>
      <c r="EHU22" s="29"/>
      <c r="EHV22" s="29"/>
      <c r="EHW22" s="29"/>
      <c r="EHX22" s="29"/>
      <c r="EHY22" s="29"/>
      <c r="EHZ22" s="29"/>
      <c r="EIA22" s="29"/>
      <c r="EIB22" s="29"/>
      <c r="EIC22" s="29"/>
      <c r="EID22" s="29"/>
      <c r="EIE22" s="29"/>
      <c r="EIF22" s="29"/>
      <c r="EIG22" s="29"/>
      <c r="EIH22" s="29"/>
      <c r="EII22" s="29"/>
      <c r="EIJ22" s="29"/>
      <c r="EIK22" s="29"/>
      <c r="EIL22" s="29"/>
      <c r="EIM22" s="29"/>
      <c r="EIN22" s="29"/>
      <c r="EIO22" s="29"/>
      <c r="EIP22" s="29"/>
      <c r="EIQ22" s="29"/>
      <c r="EIR22" s="29"/>
      <c r="EIS22" s="29"/>
      <c r="EIT22" s="29"/>
      <c r="EIU22" s="29"/>
      <c r="EIV22" s="29"/>
      <c r="EIW22" s="29"/>
      <c r="EIX22" s="29"/>
      <c r="EIY22" s="29"/>
      <c r="EIZ22" s="29"/>
      <c r="EJA22" s="29"/>
      <c r="EJB22" s="29"/>
      <c r="EJC22" s="29"/>
      <c r="EJD22" s="29"/>
      <c r="EJE22" s="29"/>
      <c r="EJF22" s="29"/>
      <c r="EJG22" s="29"/>
      <c r="EJH22" s="29"/>
      <c r="EJI22" s="29"/>
      <c r="EJJ22" s="29"/>
      <c r="EJK22" s="29"/>
      <c r="EJL22" s="29"/>
      <c r="EJM22" s="29"/>
      <c r="EJN22" s="29"/>
      <c r="EJO22" s="29"/>
      <c r="EJP22" s="29"/>
      <c r="EJQ22" s="29"/>
      <c r="EJR22" s="29"/>
      <c r="EJS22" s="29"/>
      <c r="EJT22" s="29"/>
      <c r="EJU22" s="29"/>
      <c r="EJV22" s="29"/>
      <c r="EJW22" s="29"/>
      <c r="EJX22" s="29"/>
      <c r="EJY22" s="29"/>
      <c r="EJZ22" s="29"/>
      <c r="EKA22" s="29"/>
      <c r="EKB22" s="29"/>
      <c r="EKC22" s="29"/>
      <c r="EKD22" s="29"/>
      <c r="EKE22" s="29"/>
      <c r="EKF22" s="29"/>
      <c r="EKG22" s="29"/>
      <c r="EKH22" s="29"/>
      <c r="EKI22" s="29"/>
      <c r="EKJ22" s="29"/>
      <c r="EKK22" s="29"/>
      <c r="EKL22" s="29"/>
      <c r="EKM22" s="29"/>
      <c r="EKN22" s="29"/>
      <c r="EKO22" s="29"/>
      <c r="EKP22" s="29"/>
      <c r="EKQ22" s="29"/>
      <c r="EKR22" s="29"/>
      <c r="EKS22" s="29"/>
      <c r="EKT22" s="29"/>
      <c r="EKU22" s="29"/>
      <c r="EKV22" s="29"/>
      <c r="EKW22" s="29"/>
      <c r="EKX22" s="29"/>
      <c r="EKY22" s="29"/>
      <c r="EKZ22" s="29"/>
      <c r="ELA22" s="29"/>
      <c r="ELB22" s="29"/>
      <c r="ELC22" s="29"/>
      <c r="ELD22" s="29"/>
      <c r="ELE22" s="29"/>
      <c r="ELF22" s="29"/>
      <c r="ELG22" s="29"/>
      <c r="ELH22" s="29"/>
      <c r="ELI22" s="29"/>
      <c r="ELJ22" s="29"/>
      <c r="ELK22" s="29"/>
      <c r="ELL22" s="29"/>
      <c r="ELM22" s="29"/>
      <c r="ELN22" s="29"/>
      <c r="ELO22" s="29"/>
      <c r="ELP22" s="29"/>
      <c r="ELQ22" s="29"/>
      <c r="ELR22" s="29"/>
      <c r="ELS22" s="29"/>
      <c r="ELT22" s="29"/>
      <c r="ELU22" s="29"/>
      <c r="ELV22" s="29"/>
      <c r="ELW22" s="29"/>
      <c r="ELX22" s="29"/>
      <c r="ELY22" s="29"/>
      <c r="ELZ22" s="29"/>
      <c r="EMA22" s="29"/>
      <c r="EMB22" s="29"/>
      <c r="EMC22" s="29"/>
      <c r="EMD22" s="29"/>
      <c r="EME22" s="29"/>
      <c r="EMF22" s="29"/>
      <c r="EMG22" s="29"/>
      <c r="EMH22" s="29"/>
      <c r="EMI22" s="29"/>
      <c r="EMJ22" s="29"/>
      <c r="EMK22" s="29"/>
      <c r="EML22" s="29"/>
      <c r="EMM22" s="29"/>
      <c r="EMN22" s="29"/>
      <c r="EMO22" s="29"/>
      <c r="EMP22" s="29"/>
      <c r="EMQ22" s="29"/>
      <c r="EMR22" s="29"/>
      <c r="EMS22" s="29"/>
      <c r="EMT22" s="29"/>
      <c r="EMU22" s="29"/>
      <c r="EMV22" s="29"/>
      <c r="EMW22" s="29"/>
      <c r="EMX22" s="29"/>
      <c r="EMY22" s="29"/>
      <c r="EMZ22" s="29"/>
      <c r="ENA22" s="29"/>
      <c r="ENB22" s="29"/>
      <c r="ENC22" s="29"/>
      <c r="END22" s="29"/>
      <c r="ENE22" s="29"/>
      <c r="ENF22" s="29"/>
      <c r="ENG22" s="29"/>
      <c r="ENH22" s="29"/>
      <c r="ENI22" s="29"/>
      <c r="ENJ22" s="29"/>
      <c r="ENK22" s="29"/>
      <c r="ENL22" s="29"/>
      <c r="ENM22" s="29"/>
      <c r="ENN22" s="29"/>
      <c r="ENO22" s="29"/>
      <c r="ENP22" s="29"/>
      <c r="ENQ22" s="29"/>
      <c r="ENR22" s="29"/>
      <c r="ENS22" s="29"/>
      <c r="ENT22" s="29"/>
      <c r="ENU22" s="29"/>
      <c r="ENV22" s="29"/>
      <c r="ENW22" s="29"/>
      <c r="ENX22" s="29"/>
      <c r="ENY22" s="29"/>
      <c r="ENZ22" s="29"/>
      <c r="EOA22" s="29"/>
      <c r="EOB22" s="29"/>
      <c r="EOC22" s="29"/>
      <c r="EOD22" s="29"/>
      <c r="EOE22" s="29"/>
      <c r="EOF22" s="29"/>
      <c r="EOG22" s="29"/>
      <c r="EOH22" s="29"/>
      <c r="EOI22" s="29"/>
      <c r="EOJ22" s="29"/>
      <c r="EOK22" s="29"/>
      <c r="EOL22" s="29"/>
      <c r="EOM22" s="29"/>
      <c r="EON22" s="29"/>
      <c r="EOO22" s="29"/>
      <c r="EOP22" s="29"/>
      <c r="EOQ22" s="29"/>
      <c r="EOR22" s="29"/>
      <c r="EOS22" s="29"/>
      <c r="EOT22" s="29"/>
      <c r="EOU22" s="29"/>
      <c r="EOV22" s="29"/>
      <c r="EOW22" s="29"/>
      <c r="EOX22" s="29"/>
      <c r="EOY22" s="29"/>
      <c r="EOZ22" s="29"/>
      <c r="EPA22" s="29"/>
      <c r="EPB22" s="29"/>
      <c r="EPC22" s="29"/>
      <c r="EPD22" s="29"/>
      <c r="EPE22" s="29"/>
      <c r="EPF22" s="29"/>
      <c r="EPG22" s="29"/>
      <c r="EPH22" s="29"/>
      <c r="EPI22" s="29"/>
      <c r="EPJ22" s="29"/>
      <c r="EPK22" s="29"/>
      <c r="EPL22" s="29"/>
      <c r="EPM22" s="29"/>
      <c r="EPN22" s="29"/>
      <c r="EPO22" s="29"/>
      <c r="EPP22" s="29"/>
      <c r="EPQ22" s="29"/>
      <c r="EPR22" s="29"/>
      <c r="EPS22" s="29"/>
      <c r="EPT22" s="29"/>
      <c r="EPU22" s="29"/>
      <c r="EPV22" s="29"/>
      <c r="EPW22" s="29"/>
      <c r="EPX22" s="29"/>
      <c r="EPY22" s="29"/>
      <c r="EPZ22" s="29"/>
      <c r="EQA22" s="29"/>
      <c r="EQB22" s="29"/>
      <c r="EQC22" s="29"/>
      <c r="EQD22" s="29"/>
      <c r="EQE22" s="29"/>
      <c r="EQF22" s="29"/>
      <c r="EQG22" s="29"/>
      <c r="EQH22" s="29"/>
      <c r="EQI22" s="29"/>
      <c r="EQJ22" s="29"/>
      <c r="EQK22" s="29"/>
      <c r="EQL22" s="29"/>
      <c r="EQM22" s="29"/>
      <c r="EQN22" s="29"/>
      <c r="EQO22" s="29"/>
      <c r="EQP22" s="29"/>
      <c r="EQQ22" s="29"/>
      <c r="EQR22" s="29"/>
      <c r="EQS22" s="29"/>
      <c r="EQT22" s="29"/>
      <c r="EQU22" s="29"/>
      <c r="EQV22" s="29"/>
      <c r="EQW22" s="29"/>
      <c r="EQX22" s="29"/>
      <c r="EQY22" s="29"/>
      <c r="EQZ22" s="29"/>
      <c r="ERA22" s="29"/>
      <c r="ERB22" s="29"/>
      <c r="ERC22" s="29"/>
      <c r="ERD22" s="29"/>
      <c r="ERE22" s="29"/>
      <c r="ERF22" s="29"/>
      <c r="ERG22" s="29"/>
      <c r="ERH22" s="29"/>
      <c r="ERI22" s="29"/>
      <c r="ERJ22" s="29"/>
      <c r="ERK22" s="29"/>
      <c r="ERL22" s="29"/>
      <c r="ERM22" s="29"/>
      <c r="ERN22" s="29"/>
      <c r="ERO22" s="29"/>
      <c r="ERP22" s="29"/>
      <c r="ERQ22" s="29"/>
      <c r="ERR22" s="29"/>
      <c r="ERS22" s="29"/>
      <c r="ERT22" s="29"/>
      <c r="ERU22" s="29"/>
      <c r="ERV22" s="29"/>
      <c r="ERW22" s="29"/>
      <c r="ERX22" s="29"/>
      <c r="ERY22" s="29"/>
      <c r="ERZ22" s="29"/>
      <c r="ESA22" s="29"/>
      <c r="ESB22" s="29"/>
      <c r="ESC22" s="29"/>
      <c r="ESD22" s="29"/>
      <c r="ESE22" s="29"/>
      <c r="ESF22" s="29"/>
      <c r="ESG22" s="29"/>
      <c r="ESH22" s="29"/>
      <c r="ESI22" s="29"/>
      <c r="ESJ22" s="29"/>
      <c r="ESK22" s="29"/>
      <c r="ESL22" s="29"/>
      <c r="ESM22" s="29"/>
      <c r="ESN22" s="29"/>
      <c r="ESO22" s="29"/>
      <c r="ESP22" s="29"/>
      <c r="ESQ22" s="29"/>
      <c r="ESR22" s="29"/>
      <c r="ESS22" s="29"/>
      <c r="EST22" s="29"/>
      <c r="ESU22" s="29"/>
      <c r="ESV22" s="29"/>
      <c r="ESW22" s="29"/>
      <c r="ESX22" s="29"/>
      <c r="ESY22" s="29"/>
      <c r="ESZ22" s="29"/>
      <c r="ETA22" s="29"/>
      <c r="ETB22" s="29"/>
      <c r="ETC22" s="29"/>
      <c r="ETD22" s="29"/>
      <c r="ETE22" s="29"/>
      <c r="ETF22" s="29"/>
      <c r="ETG22" s="29"/>
      <c r="ETH22" s="29"/>
      <c r="ETI22" s="29"/>
      <c r="ETJ22" s="29"/>
      <c r="ETK22" s="29"/>
      <c r="ETL22" s="29"/>
      <c r="ETM22" s="29"/>
      <c r="ETN22" s="29"/>
      <c r="ETO22" s="29"/>
      <c r="ETP22" s="29"/>
      <c r="ETQ22" s="29"/>
      <c r="ETR22" s="29"/>
      <c r="ETS22" s="29"/>
      <c r="ETT22" s="29"/>
      <c r="ETU22" s="29"/>
      <c r="ETV22" s="29"/>
      <c r="ETW22" s="29"/>
      <c r="ETX22" s="29"/>
      <c r="ETY22" s="29"/>
      <c r="ETZ22" s="29"/>
      <c r="EUA22" s="29"/>
      <c r="EUB22" s="29"/>
      <c r="EUC22" s="29"/>
      <c r="EUD22" s="29"/>
      <c r="EUE22" s="29"/>
      <c r="EUF22" s="29"/>
      <c r="EUG22" s="29"/>
      <c r="EUH22" s="29"/>
      <c r="EUI22" s="29"/>
      <c r="EUJ22" s="29"/>
      <c r="EUK22" s="29"/>
      <c r="EUL22" s="29"/>
      <c r="EUM22" s="29"/>
      <c r="EUN22" s="29"/>
      <c r="EUO22" s="29"/>
      <c r="EUP22" s="29"/>
      <c r="EUQ22" s="29"/>
      <c r="EUR22" s="29"/>
      <c r="EUS22" s="29"/>
      <c r="EUT22" s="29"/>
      <c r="EUU22" s="29"/>
      <c r="EUV22" s="29"/>
      <c r="EUW22" s="29"/>
      <c r="EUX22" s="29"/>
      <c r="EUY22" s="29"/>
      <c r="EUZ22" s="29"/>
      <c r="EVA22" s="29"/>
      <c r="EVB22" s="29"/>
      <c r="EVC22" s="29"/>
      <c r="EVD22" s="29"/>
      <c r="EVE22" s="29"/>
      <c r="EVF22" s="29"/>
      <c r="EVG22" s="29"/>
      <c r="EVH22" s="29"/>
      <c r="EVI22" s="29"/>
      <c r="EVJ22" s="29"/>
      <c r="EVK22" s="29"/>
      <c r="EVL22" s="29"/>
      <c r="EVM22" s="29"/>
      <c r="EVN22" s="29"/>
      <c r="EVO22" s="29"/>
      <c r="EVP22" s="29"/>
      <c r="EVQ22" s="29"/>
      <c r="EVR22" s="29"/>
      <c r="EVS22" s="29"/>
      <c r="EVT22" s="29"/>
      <c r="EVU22" s="29"/>
      <c r="EVV22" s="29"/>
      <c r="EVW22" s="29"/>
      <c r="EVX22" s="29"/>
      <c r="EVY22" s="29"/>
      <c r="EVZ22" s="29"/>
      <c r="EWA22" s="29"/>
      <c r="EWB22" s="29"/>
      <c r="EWC22" s="29"/>
      <c r="EWD22" s="29"/>
      <c r="EWE22" s="29"/>
      <c r="EWF22" s="29"/>
      <c r="EWG22" s="29"/>
      <c r="EWH22" s="29"/>
      <c r="EWI22" s="29"/>
      <c r="EWJ22" s="29"/>
      <c r="EWK22" s="29"/>
      <c r="EWL22" s="29"/>
      <c r="EWM22" s="29"/>
      <c r="EWN22" s="29"/>
      <c r="EWO22" s="29"/>
      <c r="EWP22" s="29"/>
      <c r="EWQ22" s="29"/>
      <c r="EWR22" s="29"/>
      <c r="EWS22" s="29"/>
      <c r="EWT22" s="29"/>
      <c r="EWU22" s="29"/>
      <c r="EWV22" s="29"/>
      <c r="EWW22" s="29"/>
      <c r="EWX22" s="29"/>
      <c r="EWY22" s="29"/>
      <c r="EWZ22" s="29"/>
      <c r="EXA22" s="29"/>
      <c r="EXB22" s="29"/>
      <c r="EXC22" s="29"/>
      <c r="EXD22" s="29"/>
      <c r="EXE22" s="29"/>
      <c r="EXF22" s="29"/>
      <c r="EXG22" s="29"/>
      <c r="EXH22" s="29"/>
      <c r="EXI22" s="29"/>
      <c r="EXJ22" s="29"/>
      <c r="EXK22" s="29"/>
      <c r="EXL22" s="29"/>
      <c r="EXM22" s="29"/>
      <c r="EXN22" s="29"/>
      <c r="EXO22" s="29"/>
      <c r="EXP22" s="29"/>
      <c r="EXQ22" s="29"/>
      <c r="EXR22" s="29"/>
      <c r="EXS22" s="29"/>
      <c r="EXT22" s="29"/>
      <c r="EXU22" s="29"/>
      <c r="EXV22" s="29"/>
      <c r="EXW22" s="29"/>
      <c r="EXX22" s="29"/>
      <c r="EXY22" s="29"/>
      <c r="EXZ22" s="29"/>
      <c r="EYA22" s="29"/>
      <c r="EYB22" s="29"/>
      <c r="EYC22" s="29"/>
      <c r="EYD22" s="29"/>
      <c r="EYE22" s="29"/>
      <c r="EYF22" s="29"/>
      <c r="EYG22" s="29"/>
      <c r="EYH22" s="29"/>
      <c r="EYI22" s="29"/>
      <c r="EYJ22" s="29"/>
      <c r="EYK22" s="29"/>
      <c r="EYL22" s="29"/>
      <c r="EYM22" s="29"/>
      <c r="EYN22" s="29"/>
      <c r="EYO22" s="29"/>
      <c r="EYP22" s="29"/>
      <c r="EYQ22" s="29"/>
      <c r="EYR22" s="29"/>
      <c r="EYS22" s="29"/>
      <c r="EYT22" s="29"/>
      <c r="EYU22" s="29"/>
      <c r="EYV22" s="29"/>
      <c r="EYW22" s="29"/>
      <c r="EYX22" s="29"/>
      <c r="EYY22" s="29"/>
      <c r="EYZ22" s="29"/>
      <c r="EZA22" s="29"/>
      <c r="EZB22" s="29"/>
      <c r="EZC22" s="29"/>
      <c r="EZD22" s="29"/>
      <c r="EZE22" s="29"/>
      <c r="EZF22" s="29"/>
      <c r="EZG22" s="29"/>
      <c r="EZH22" s="29"/>
      <c r="EZI22" s="29"/>
      <c r="EZJ22" s="29"/>
      <c r="EZK22" s="29"/>
      <c r="EZL22" s="29"/>
      <c r="EZM22" s="29"/>
      <c r="EZN22" s="29"/>
      <c r="EZO22" s="29"/>
      <c r="EZP22" s="29"/>
      <c r="EZQ22" s="29"/>
      <c r="EZR22" s="29"/>
      <c r="EZS22" s="29"/>
      <c r="EZT22" s="29"/>
      <c r="EZU22" s="29"/>
      <c r="EZV22" s="29"/>
      <c r="EZW22" s="29"/>
      <c r="EZX22" s="29"/>
      <c r="EZY22" s="29"/>
      <c r="EZZ22" s="29"/>
      <c r="FAA22" s="29"/>
      <c r="FAB22" s="29"/>
      <c r="FAC22" s="29"/>
      <c r="FAD22" s="29"/>
      <c r="FAE22" s="29"/>
      <c r="FAF22" s="29"/>
      <c r="FAG22" s="29"/>
      <c r="FAH22" s="29"/>
      <c r="FAI22" s="29"/>
      <c r="FAJ22" s="29"/>
      <c r="FAK22" s="29"/>
      <c r="FAL22" s="29"/>
      <c r="FAM22" s="29"/>
      <c r="FAN22" s="29"/>
      <c r="FAO22" s="29"/>
      <c r="FAP22" s="29"/>
      <c r="FAQ22" s="29"/>
      <c r="FAR22" s="29"/>
      <c r="FAS22" s="29"/>
      <c r="FAT22" s="29"/>
      <c r="FAU22" s="29"/>
      <c r="FAV22" s="29"/>
      <c r="FAW22" s="29"/>
      <c r="FAX22" s="29"/>
      <c r="FAY22" s="29"/>
      <c r="FAZ22" s="29"/>
      <c r="FBA22" s="29"/>
      <c r="FBB22" s="29"/>
      <c r="FBC22" s="29"/>
      <c r="FBD22" s="29"/>
      <c r="FBE22" s="29"/>
      <c r="FBF22" s="29"/>
      <c r="FBG22" s="29"/>
      <c r="FBH22" s="29"/>
      <c r="FBI22" s="29"/>
      <c r="FBJ22" s="29"/>
      <c r="FBK22" s="29"/>
      <c r="FBL22" s="29"/>
      <c r="FBM22" s="29"/>
      <c r="FBN22" s="29"/>
      <c r="FBO22" s="29"/>
      <c r="FBP22" s="29"/>
      <c r="FBQ22" s="29"/>
      <c r="FBR22" s="29"/>
      <c r="FBS22" s="29"/>
      <c r="FBT22" s="29"/>
      <c r="FBU22" s="29"/>
      <c r="FBV22" s="29"/>
      <c r="FBW22" s="29"/>
      <c r="FBX22" s="29"/>
      <c r="FBY22" s="29"/>
      <c r="FBZ22" s="29"/>
      <c r="FCA22" s="29"/>
      <c r="FCB22" s="29"/>
      <c r="FCC22" s="29"/>
      <c r="FCD22" s="29"/>
      <c r="FCE22" s="29"/>
      <c r="FCF22" s="29"/>
      <c r="FCG22" s="29"/>
      <c r="FCH22" s="29"/>
      <c r="FCI22" s="29"/>
      <c r="FCJ22" s="29"/>
      <c r="FCK22" s="29"/>
      <c r="FCL22" s="29"/>
      <c r="FCM22" s="29"/>
      <c r="FCN22" s="29"/>
      <c r="FCO22" s="29"/>
      <c r="FCP22" s="29"/>
      <c r="FCQ22" s="29"/>
      <c r="FCR22" s="29"/>
      <c r="FCS22" s="29"/>
      <c r="FCT22" s="29"/>
      <c r="FCU22" s="29"/>
      <c r="FCV22" s="29"/>
      <c r="FCW22" s="29"/>
      <c r="FCX22" s="29"/>
      <c r="FCY22" s="29"/>
      <c r="FCZ22" s="29"/>
      <c r="FDA22" s="29"/>
      <c r="FDB22" s="29"/>
      <c r="FDC22" s="29"/>
      <c r="FDD22" s="29"/>
      <c r="FDE22" s="29"/>
      <c r="FDF22" s="29"/>
      <c r="FDG22" s="29"/>
      <c r="FDH22" s="29"/>
      <c r="FDI22" s="29"/>
      <c r="FDJ22" s="29"/>
      <c r="FDK22" s="29"/>
      <c r="FDL22" s="29"/>
      <c r="FDM22" s="29"/>
      <c r="FDN22" s="29"/>
      <c r="FDO22" s="29"/>
      <c r="FDP22" s="29"/>
      <c r="FDQ22" s="29"/>
      <c r="FDR22" s="29"/>
      <c r="FDS22" s="29"/>
      <c r="FDT22" s="29"/>
      <c r="FDU22" s="29"/>
      <c r="FDV22" s="29"/>
      <c r="FDW22" s="29"/>
      <c r="FDX22" s="29"/>
      <c r="FDY22" s="29"/>
      <c r="FDZ22" s="29"/>
      <c r="FEA22" s="29"/>
      <c r="FEB22" s="29"/>
      <c r="FEC22" s="29"/>
      <c r="FED22" s="29"/>
      <c r="FEE22" s="29"/>
      <c r="FEF22" s="29"/>
      <c r="FEG22" s="29"/>
      <c r="FEH22" s="29"/>
      <c r="FEI22" s="29"/>
      <c r="FEJ22" s="29"/>
      <c r="FEK22" s="29"/>
      <c r="FEL22" s="29"/>
      <c r="FEM22" s="29"/>
      <c r="FEN22" s="29"/>
      <c r="FEO22" s="29"/>
      <c r="FEP22" s="29"/>
      <c r="FEQ22" s="29"/>
      <c r="FER22" s="29"/>
      <c r="FES22" s="29"/>
      <c r="FET22" s="29"/>
      <c r="FEU22" s="29"/>
      <c r="FEV22" s="29"/>
      <c r="FEW22" s="29"/>
      <c r="FEX22" s="29"/>
      <c r="FEY22" s="29"/>
      <c r="FEZ22" s="29"/>
      <c r="FFA22" s="29"/>
      <c r="FFB22" s="29"/>
      <c r="FFC22" s="29"/>
      <c r="FFD22" s="29"/>
      <c r="FFE22" s="29"/>
      <c r="FFF22" s="29"/>
      <c r="FFG22" s="29"/>
      <c r="FFH22" s="29"/>
      <c r="FFI22" s="29"/>
      <c r="FFJ22" s="29"/>
      <c r="FFK22" s="29"/>
      <c r="FFL22" s="29"/>
      <c r="FFM22" s="29"/>
      <c r="FFN22" s="29"/>
      <c r="FFO22" s="29"/>
      <c r="FFP22" s="29"/>
      <c r="FFQ22" s="29"/>
      <c r="FFR22" s="29"/>
      <c r="FFS22" s="29"/>
      <c r="FFT22" s="29"/>
      <c r="FFU22" s="29"/>
      <c r="FFV22" s="29"/>
      <c r="FFW22" s="29"/>
      <c r="FFX22" s="29"/>
      <c r="FFY22" s="29"/>
      <c r="FFZ22" s="29"/>
      <c r="FGA22" s="29"/>
      <c r="FGB22" s="29"/>
      <c r="FGC22" s="29"/>
      <c r="FGD22" s="29"/>
      <c r="FGE22" s="29"/>
      <c r="FGF22" s="29"/>
      <c r="FGG22" s="29"/>
      <c r="FGH22" s="29"/>
      <c r="FGI22" s="29"/>
      <c r="FGJ22" s="29"/>
      <c r="FGK22" s="29"/>
      <c r="FGL22" s="29"/>
      <c r="FGM22" s="29"/>
      <c r="FGN22" s="29"/>
      <c r="FGO22" s="29"/>
      <c r="FGP22" s="29"/>
      <c r="FGQ22" s="29"/>
      <c r="FGR22" s="29"/>
      <c r="FGS22" s="29"/>
      <c r="FGT22" s="29"/>
      <c r="FGU22" s="29"/>
      <c r="FGV22" s="29"/>
      <c r="FGW22" s="29"/>
      <c r="FGX22" s="29"/>
      <c r="FGY22" s="29"/>
      <c r="FGZ22" s="29"/>
      <c r="FHA22" s="29"/>
      <c r="FHB22" s="29"/>
      <c r="FHC22" s="29"/>
      <c r="FHD22" s="29"/>
      <c r="FHE22" s="29"/>
      <c r="FHF22" s="29"/>
      <c r="FHG22" s="29"/>
      <c r="FHH22" s="29"/>
      <c r="FHI22" s="29"/>
      <c r="FHJ22" s="29"/>
      <c r="FHK22" s="29"/>
      <c r="FHL22" s="29"/>
      <c r="FHM22" s="29"/>
      <c r="FHN22" s="29"/>
      <c r="FHO22" s="29"/>
      <c r="FHP22" s="29"/>
      <c r="FHQ22" s="29"/>
      <c r="FHR22" s="29"/>
      <c r="FHS22" s="29"/>
      <c r="FHT22" s="29"/>
      <c r="FHU22" s="29"/>
      <c r="FHV22" s="29"/>
      <c r="FHW22" s="29"/>
      <c r="FHX22" s="29"/>
      <c r="FHY22" s="29"/>
      <c r="FHZ22" s="29"/>
      <c r="FIA22" s="29"/>
      <c r="FIB22" s="29"/>
      <c r="FIC22" s="29"/>
      <c r="FID22" s="29"/>
      <c r="FIE22" s="29"/>
      <c r="FIF22" s="29"/>
      <c r="FIG22" s="29"/>
      <c r="FIH22" s="29"/>
      <c r="FII22" s="29"/>
      <c r="FIJ22" s="29"/>
      <c r="FIK22" s="29"/>
      <c r="FIL22" s="29"/>
      <c r="FIM22" s="29"/>
      <c r="FIN22" s="29"/>
      <c r="FIO22" s="29"/>
      <c r="FIP22" s="29"/>
      <c r="FIQ22" s="29"/>
      <c r="FIR22" s="29"/>
      <c r="FIS22" s="29"/>
      <c r="FIT22" s="29"/>
      <c r="FIU22" s="29"/>
      <c r="FIV22" s="29"/>
      <c r="FIW22" s="29"/>
      <c r="FIX22" s="29"/>
      <c r="FIY22" s="29"/>
      <c r="FIZ22" s="29"/>
      <c r="FJA22" s="29"/>
      <c r="FJB22" s="29"/>
      <c r="FJC22" s="29"/>
      <c r="FJD22" s="29"/>
      <c r="FJE22" s="29"/>
      <c r="FJF22" s="29"/>
      <c r="FJG22" s="29"/>
      <c r="FJH22" s="29"/>
      <c r="FJI22" s="29"/>
      <c r="FJJ22" s="29"/>
      <c r="FJK22" s="29"/>
      <c r="FJL22" s="29"/>
      <c r="FJM22" s="29"/>
      <c r="FJN22" s="29"/>
      <c r="FJO22" s="29"/>
      <c r="FJP22" s="29"/>
      <c r="FJQ22" s="29"/>
      <c r="FJR22" s="29"/>
      <c r="FJS22" s="29"/>
      <c r="FJT22" s="29"/>
      <c r="FJU22" s="29"/>
      <c r="FJV22" s="29"/>
      <c r="FJW22" s="29"/>
      <c r="FJX22" s="29"/>
      <c r="FJY22" s="29"/>
      <c r="FJZ22" s="29"/>
      <c r="FKA22" s="29"/>
      <c r="FKB22" s="29"/>
      <c r="FKC22" s="29"/>
      <c r="FKD22" s="29"/>
      <c r="FKE22" s="29"/>
      <c r="FKF22" s="29"/>
      <c r="FKG22" s="29"/>
      <c r="FKH22" s="29"/>
      <c r="FKI22" s="29"/>
      <c r="FKJ22" s="29"/>
      <c r="FKK22" s="29"/>
      <c r="FKL22" s="29"/>
      <c r="FKM22" s="29"/>
      <c r="FKN22" s="29"/>
      <c r="FKO22" s="29"/>
      <c r="FKP22" s="29"/>
      <c r="FKQ22" s="29"/>
      <c r="FKR22" s="29"/>
      <c r="FKS22" s="29"/>
      <c r="FKT22" s="29"/>
      <c r="FKU22" s="29"/>
      <c r="FKV22" s="29"/>
      <c r="FKW22" s="29"/>
      <c r="FKX22" s="29"/>
      <c r="FKY22" s="29"/>
      <c r="FKZ22" s="29"/>
      <c r="FLA22" s="29"/>
      <c r="FLB22" s="29"/>
      <c r="FLC22" s="29"/>
      <c r="FLD22" s="29"/>
      <c r="FLE22" s="29"/>
      <c r="FLF22" s="29"/>
      <c r="FLG22" s="29"/>
      <c r="FLH22" s="29"/>
      <c r="FLI22" s="29"/>
      <c r="FLJ22" s="29"/>
      <c r="FLK22" s="29"/>
      <c r="FLL22" s="29"/>
      <c r="FLM22" s="29"/>
      <c r="FLN22" s="29"/>
      <c r="FLO22" s="29"/>
      <c r="FLP22" s="29"/>
      <c r="FLQ22" s="29"/>
      <c r="FLR22" s="29"/>
      <c r="FLS22" s="29"/>
      <c r="FLT22" s="29"/>
      <c r="FLU22" s="29"/>
      <c r="FLV22" s="29"/>
      <c r="FLW22" s="29"/>
      <c r="FLX22" s="29"/>
      <c r="FLY22" s="29"/>
      <c r="FLZ22" s="29"/>
      <c r="FMA22" s="29"/>
      <c r="FMB22" s="29"/>
      <c r="FMC22" s="29"/>
      <c r="FMD22" s="29"/>
      <c r="FME22" s="29"/>
      <c r="FMF22" s="29"/>
      <c r="FMG22" s="29"/>
      <c r="FMH22" s="29"/>
      <c r="FMI22" s="29"/>
      <c r="FMJ22" s="29"/>
      <c r="FMK22" s="29"/>
      <c r="FML22" s="29"/>
      <c r="FMM22" s="29"/>
      <c r="FMN22" s="29"/>
      <c r="FMO22" s="29"/>
      <c r="FMP22" s="29"/>
      <c r="FMQ22" s="29"/>
      <c r="FMR22" s="29"/>
      <c r="FMS22" s="29"/>
      <c r="FMT22" s="29"/>
      <c r="FMU22" s="29"/>
      <c r="FMV22" s="29"/>
      <c r="FMW22" s="29"/>
      <c r="FMX22" s="29"/>
      <c r="FMY22" s="29"/>
      <c r="FMZ22" s="29"/>
      <c r="FNA22" s="29"/>
      <c r="FNB22" s="29"/>
      <c r="FNC22" s="29"/>
      <c r="FND22" s="29"/>
      <c r="FNE22" s="29"/>
      <c r="FNF22" s="29"/>
      <c r="FNG22" s="29"/>
    </row>
    <row r="23" spans="1:4431" x14ac:dyDescent="0.3">
      <c r="A23" s="124"/>
      <c r="B23" s="52"/>
      <c r="C23" s="47"/>
      <c r="D23" s="48"/>
      <c r="E23" s="47"/>
      <c r="F23" s="49"/>
      <c r="G23" s="43"/>
      <c r="H23" s="44"/>
      <c r="I23" s="233">
        <f>IF(G23="",H23,H23*G23)</f>
        <v>0</v>
      </c>
      <c r="J23" s="233">
        <f ca="1">IF(I23&lt;0,"",IF(OFFSET(I23,1,0)&lt;0,OFFSET(I23,1,0)+I23,I23))</f>
        <v>0</v>
      </c>
      <c r="K23" s="233">
        <f t="shared" ca="1" si="5"/>
        <v>0</v>
      </c>
      <c r="L23" s="233">
        <f ca="1">IF(K23="","",K23*$I$165)</f>
        <v>0</v>
      </c>
      <c r="M23" s="233">
        <f ca="1">IFERROR(IF(($I$164*$I$165)&gt;$I$167,((L23/($I$164*$I$165))*$I$167),L23),"")</f>
        <v>0</v>
      </c>
      <c r="N23" s="236"/>
      <c r="O23" s="233">
        <f ca="1">IF(M23="","",M23-N23)</f>
        <v>0</v>
      </c>
      <c r="P23" s="237"/>
      <c r="Q23" s="233">
        <f t="shared" ref="Q23:Q25" ca="1" si="16">IF(O23="","",O23*P23)</f>
        <v>0</v>
      </c>
      <c r="R23" s="234">
        <f t="shared" ref="R23:R25" ca="1" si="17">IF(Q23="","",O23-Q23)</f>
        <v>0</v>
      </c>
      <c r="S23" s="26"/>
      <c r="T23" s="26"/>
      <c r="U23" s="26"/>
      <c r="V23" s="26"/>
      <c r="FNH23" s="16"/>
      <c r="FNI23" s="16"/>
      <c r="FNJ23" s="16"/>
      <c r="FNK23" s="16"/>
    </row>
    <row r="24" spans="1:4431" x14ac:dyDescent="0.3">
      <c r="A24" s="124"/>
      <c r="B24" s="52"/>
      <c r="C24" s="47"/>
      <c r="D24" s="48"/>
      <c r="E24" s="47"/>
      <c r="F24" s="49"/>
      <c r="G24" s="43"/>
      <c r="H24" s="44"/>
      <c r="I24" s="233">
        <f>IF(G24="",H24,H24*G24)</f>
        <v>0</v>
      </c>
      <c r="J24" s="233">
        <f ca="1">IF(I24&lt;0,"",IF(OFFSET(I24,1,0)&lt;0,OFFSET(I24,1,0)+I24,I24))</f>
        <v>0</v>
      </c>
      <c r="K24" s="233">
        <f t="shared" ca="1" si="5"/>
        <v>0</v>
      </c>
      <c r="L24" s="233">
        <f ca="1">IF(K24="","",K24*$I$165)</f>
        <v>0</v>
      </c>
      <c r="M24" s="233">
        <f ca="1">IFERROR(IF(($I$164*$I$165)&gt;$I$167,((L24/($I$164*$I$165))*$I$167),L24),"")</f>
        <v>0</v>
      </c>
      <c r="N24" s="236"/>
      <c r="O24" s="233">
        <f ca="1">IF(M24="","",M24-N24)</f>
        <v>0</v>
      </c>
      <c r="P24" s="237"/>
      <c r="Q24" s="233">
        <f t="shared" ca="1" si="16"/>
        <v>0</v>
      </c>
      <c r="R24" s="234">
        <f t="shared" ca="1" si="17"/>
        <v>0</v>
      </c>
      <c r="S24" s="26"/>
      <c r="T24" s="26"/>
      <c r="U24" s="26"/>
      <c r="V24" s="26"/>
      <c r="FNH24" s="16"/>
      <c r="FNI24" s="16"/>
      <c r="FNJ24" s="16"/>
      <c r="FNK24" s="16"/>
    </row>
    <row r="25" spans="1:4431" x14ac:dyDescent="0.3">
      <c r="A25" s="124"/>
      <c r="B25" s="52"/>
      <c r="C25" s="47"/>
      <c r="D25" s="48"/>
      <c r="E25" s="47"/>
      <c r="F25" s="49"/>
      <c r="G25" s="43"/>
      <c r="H25" s="44"/>
      <c r="I25" s="233">
        <f>IF(G25="",H25,H25*G25)</f>
        <v>0</v>
      </c>
      <c r="J25" s="233">
        <f ca="1">IF(I25&lt;0,"",IF(OFFSET(I25,1,0)&lt;0,OFFSET(I25,1,0)+I25,I25))</f>
        <v>0</v>
      </c>
      <c r="K25" s="233">
        <f t="shared" ca="1" si="5"/>
        <v>0</v>
      </c>
      <c r="L25" s="233">
        <f ca="1">IF(K25="","",K25*$I$165)</f>
        <v>0</v>
      </c>
      <c r="M25" s="233">
        <f ca="1">IFERROR(IF(($I$164*$I$165)&gt;$I$167,((L25/($I$164*$I$165))*$I$167),L25),"")</f>
        <v>0</v>
      </c>
      <c r="N25" s="236"/>
      <c r="O25" s="233">
        <f ca="1">IF(M25="","",M25-N25)</f>
        <v>0</v>
      </c>
      <c r="P25" s="237"/>
      <c r="Q25" s="233">
        <f t="shared" ca="1" si="16"/>
        <v>0</v>
      </c>
      <c r="R25" s="234">
        <f t="shared" ca="1" si="17"/>
        <v>0</v>
      </c>
      <c r="S25" s="26"/>
      <c r="T25" s="26"/>
      <c r="U25" s="26"/>
      <c r="V25" s="26"/>
      <c r="FNH25" s="16"/>
      <c r="FNI25" s="16"/>
      <c r="FNJ25" s="16"/>
      <c r="FNK25" s="16"/>
    </row>
    <row r="26" spans="1:4431" s="30" customFormat="1" ht="78" customHeight="1" x14ac:dyDescent="0.3">
      <c r="A26" s="125"/>
      <c r="B26" s="55" t="s">
        <v>113</v>
      </c>
      <c r="C26" s="126"/>
      <c r="D26" s="127"/>
      <c r="E26" s="126"/>
      <c r="F26" s="128"/>
      <c r="G26" s="129"/>
      <c r="H26" s="130"/>
      <c r="I26" s="136">
        <f>SUM(I27:I29)</f>
        <v>0</v>
      </c>
      <c r="J26" s="136">
        <f ca="1">SUM(J27:J29)</f>
        <v>0</v>
      </c>
      <c r="K26" s="198">
        <f t="shared" ref="K26:R26" ca="1" si="18">SUM(K27:K29)</f>
        <v>0</v>
      </c>
      <c r="L26" s="198">
        <f t="shared" ca="1" si="18"/>
        <v>0</v>
      </c>
      <c r="M26" s="198">
        <f t="shared" ca="1" si="18"/>
        <v>0</v>
      </c>
      <c r="N26" s="198">
        <f t="shared" si="18"/>
        <v>0</v>
      </c>
      <c r="O26" s="198">
        <f t="shared" ca="1" si="18"/>
        <v>0</v>
      </c>
      <c r="P26" s="199"/>
      <c r="Q26" s="198">
        <f t="shared" ca="1" si="18"/>
        <v>0</v>
      </c>
      <c r="R26" s="200">
        <f t="shared" ca="1" si="18"/>
        <v>0</v>
      </c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  <c r="IL26" s="29"/>
      <c r="IM26" s="29"/>
      <c r="IN26" s="29"/>
      <c r="IO26" s="29"/>
      <c r="IP26" s="29"/>
      <c r="IQ26" s="29"/>
      <c r="IR26" s="29"/>
      <c r="IS26" s="29"/>
      <c r="IT26" s="29"/>
      <c r="IU26" s="29"/>
      <c r="IV26" s="29"/>
      <c r="IW26" s="29"/>
      <c r="IX26" s="29"/>
      <c r="IY26" s="29"/>
      <c r="IZ26" s="29"/>
      <c r="JA26" s="29"/>
      <c r="JB26" s="29"/>
      <c r="JC26" s="29"/>
      <c r="JD26" s="29"/>
      <c r="JE26" s="29"/>
      <c r="JF26" s="29"/>
      <c r="JG26" s="29"/>
      <c r="JH26" s="29"/>
      <c r="JI26" s="29"/>
      <c r="JJ26" s="29"/>
      <c r="JK26" s="29"/>
      <c r="JL26" s="29"/>
      <c r="JM26" s="29"/>
      <c r="JN26" s="29"/>
      <c r="JO26" s="29"/>
      <c r="JP26" s="29"/>
      <c r="JQ26" s="29"/>
      <c r="JR26" s="29"/>
      <c r="JS26" s="29"/>
      <c r="JT26" s="29"/>
      <c r="JU26" s="29"/>
      <c r="JV26" s="29"/>
      <c r="JW26" s="29"/>
      <c r="JX26" s="29"/>
      <c r="JY26" s="29"/>
      <c r="JZ26" s="29"/>
      <c r="KA26" s="29"/>
      <c r="KB26" s="29"/>
      <c r="KC26" s="29"/>
      <c r="KD26" s="29"/>
      <c r="KE26" s="29"/>
      <c r="KF26" s="29"/>
      <c r="KG26" s="29"/>
      <c r="KH26" s="29"/>
      <c r="KI26" s="29"/>
      <c r="KJ26" s="29"/>
      <c r="KK26" s="29"/>
      <c r="KL26" s="29"/>
      <c r="KM26" s="29"/>
      <c r="KN26" s="29"/>
      <c r="KO26" s="29"/>
      <c r="KP26" s="29"/>
      <c r="KQ26" s="29"/>
      <c r="KR26" s="29"/>
      <c r="KS26" s="29"/>
      <c r="KT26" s="29"/>
      <c r="KU26" s="29"/>
      <c r="KV26" s="29"/>
      <c r="KW26" s="29"/>
      <c r="KX26" s="29"/>
      <c r="KY26" s="29"/>
      <c r="KZ26" s="29"/>
      <c r="LA26" s="29"/>
      <c r="LB26" s="29"/>
      <c r="LC26" s="29"/>
      <c r="LD26" s="29"/>
      <c r="LE26" s="29"/>
      <c r="LF26" s="29"/>
      <c r="LG26" s="29"/>
      <c r="LH26" s="29"/>
      <c r="LI26" s="29"/>
      <c r="LJ26" s="29"/>
      <c r="LK26" s="29"/>
      <c r="LL26" s="29"/>
      <c r="LM26" s="29"/>
      <c r="LN26" s="29"/>
      <c r="LO26" s="29"/>
      <c r="LP26" s="29"/>
      <c r="LQ26" s="29"/>
      <c r="LR26" s="29"/>
      <c r="LS26" s="29"/>
      <c r="LT26" s="29"/>
      <c r="LU26" s="29"/>
      <c r="LV26" s="29"/>
      <c r="LW26" s="29"/>
      <c r="LX26" s="29"/>
      <c r="LY26" s="29"/>
      <c r="LZ26" s="29"/>
      <c r="MA26" s="29"/>
      <c r="MB26" s="29"/>
      <c r="MC26" s="29"/>
      <c r="MD26" s="29"/>
      <c r="ME26" s="29"/>
      <c r="MF26" s="29"/>
      <c r="MG26" s="29"/>
      <c r="MH26" s="29"/>
      <c r="MI26" s="29"/>
      <c r="MJ26" s="29"/>
      <c r="MK26" s="29"/>
      <c r="ML26" s="29"/>
      <c r="MM26" s="29"/>
      <c r="MN26" s="29"/>
      <c r="MO26" s="29"/>
      <c r="MP26" s="29"/>
      <c r="MQ26" s="29"/>
      <c r="MR26" s="29"/>
      <c r="MS26" s="29"/>
      <c r="MT26" s="29"/>
      <c r="MU26" s="29"/>
      <c r="MV26" s="29"/>
      <c r="MW26" s="29"/>
      <c r="MX26" s="29"/>
      <c r="MY26" s="29"/>
      <c r="MZ26" s="29"/>
      <c r="NA26" s="29"/>
      <c r="NB26" s="29"/>
      <c r="NC26" s="29"/>
      <c r="ND26" s="29"/>
      <c r="NE26" s="29"/>
      <c r="NF26" s="29"/>
      <c r="NG26" s="29"/>
      <c r="NH26" s="29"/>
      <c r="NI26" s="29"/>
      <c r="NJ26" s="29"/>
      <c r="NK26" s="29"/>
      <c r="NL26" s="29"/>
      <c r="NM26" s="29"/>
      <c r="NN26" s="29"/>
      <c r="NO26" s="29"/>
      <c r="NP26" s="29"/>
      <c r="NQ26" s="29"/>
      <c r="NR26" s="29"/>
      <c r="NS26" s="29"/>
      <c r="NT26" s="29"/>
      <c r="NU26" s="29"/>
      <c r="NV26" s="29"/>
      <c r="NW26" s="29"/>
      <c r="NX26" s="29"/>
      <c r="NY26" s="29"/>
      <c r="NZ26" s="29"/>
      <c r="OA26" s="29"/>
      <c r="OB26" s="29"/>
      <c r="OC26" s="29"/>
      <c r="OD26" s="29"/>
      <c r="OE26" s="29"/>
      <c r="OF26" s="29"/>
      <c r="OG26" s="29"/>
      <c r="OH26" s="29"/>
      <c r="OI26" s="29"/>
      <c r="OJ26" s="29"/>
      <c r="OK26" s="29"/>
      <c r="OL26" s="29"/>
      <c r="OM26" s="29"/>
      <c r="ON26" s="29"/>
      <c r="OO26" s="29"/>
      <c r="OP26" s="29"/>
      <c r="OQ26" s="29"/>
      <c r="OR26" s="29"/>
      <c r="OS26" s="29"/>
      <c r="OT26" s="29"/>
      <c r="OU26" s="29"/>
      <c r="OV26" s="29"/>
      <c r="OW26" s="29"/>
      <c r="OX26" s="29"/>
      <c r="OY26" s="29"/>
      <c r="OZ26" s="29"/>
      <c r="PA26" s="29"/>
      <c r="PB26" s="29"/>
      <c r="PC26" s="29"/>
      <c r="PD26" s="29"/>
      <c r="PE26" s="29"/>
      <c r="PF26" s="29"/>
      <c r="PG26" s="29"/>
      <c r="PH26" s="29"/>
      <c r="PI26" s="29"/>
      <c r="PJ26" s="29"/>
      <c r="PK26" s="29"/>
      <c r="PL26" s="29"/>
      <c r="PM26" s="29"/>
      <c r="PN26" s="29"/>
      <c r="PO26" s="29"/>
      <c r="PP26" s="29"/>
      <c r="PQ26" s="29"/>
      <c r="PR26" s="29"/>
      <c r="PS26" s="29"/>
      <c r="PT26" s="29"/>
      <c r="PU26" s="29"/>
      <c r="PV26" s="29"/>
      <c r="PW26" s="29"/>
      <c r="PX26" s="29"/>
      <c r="PY26" s="29"/>
      <c r="PZ26" s="29"/>
      <c r="QA26" s="29"/>
      <c r="QB26" s="29"/>
      <c r="QC26" s="29"/>
      <c r="QD26" s="29"/>
      <c r="QE26" s="29"/>
      <c r="QF26" s="29"/>
      <c r="QG26" s="29"/>
      <c r="QH26" s="29"/>
      <c r="QI26" s="29"/>
      <c r="QJ26" s="29"/>
      <c r="QK26" s="29"/>
      <c r="QL26" s="29"/>
      <c r="QM26" s="29"/>
      <c r="QN26" s="29"/>
      <c r="QO26" s="29"/>
      <c r="QP26" s="29"/>
      <c r="QQ26" s="29"/>
      <c r="QR26" s="29"/>
      <c r="QS26" s="29"/>
      <c r="QT26" s="29"/>
      <c r="QU26" s="29"/>
      <c r="QV26" s="29"/>
      <c r="QW26" s="29"/>
      <c r="QX26" s="29"/>
      <c r="QY26" s="29"/>
      <c r="QZ26" s="29"/>
      <c r="RA26" s="29"/>
      <c r="RB26" s="29"/>
      <c r="RC26" s="29"/>
      <c r="RD26" s="29"/>
      <c r="RE26" s="29"/>
      <c r="RF26" s="29"/>
      <c r="RG26" s="29"/>
      <c r="RH26" s="29"/>
      <c r="RI26" s="29"/>
      <c r="RJ26" s="29"/>
      <c r="RK26" s="29"/>
      <c r="RL26" s="29"/>
      <c r="RM26" s="29"/>
      <c r="RN26" s="29"/>
      <c r="RO26" s="29"/>
      <c r="RP26" s="29"/>
      <c r="RQ26" s="29"/>
      <c r="RR26" s="29"/>
      <c r="RS26" s="29"/>
      <c r="RT26" s="29"/>
      <c r="RU26" s="29"/>
      <c r="RV26" s="29"/>
      <c r="RW26" s="29"/>
      <c r="RX26" s="29"/>
      <c r="RY26" s="29"/>
      <c r="RZ26" s="29"/>
      <c r="SA26" s="29"/>
      <c r="SB26" s="29"/>
      <c r="SC26" s="29"/>
      <c r="SD26" s="29"/>
      <c r="SE26" s="29"/>
      <c r="SF26" s="29"/>
      <c r="SG26" s="29"/>
      <c r="SH26" s="29"/>
      <c r="SI26" s="29"/>
      <c r="SJ26" s="29"/>
      <c r="SK26" s="29"/>
      <c r="SL26" s="29"/>
      <c r="SM26" s="29"/>
      <c r="SN26" s="29"/>
      <c r="SO26" s="29"/>
      <c r="SP26" s="29"/>
      <c r="SQ26" s="29"/>
      <c r="SR26" s="29"/>
      <c r="SS26" s="29"/>
      <c r="ST26" s="29"/>
      <c r="SU26" s="29"/>
      <c r="SV26" s="29"/>
      <c r="SW26" s="29"/>
      <c r="SX26" s="29"/>
      <c r="SY26" s="29"/>
      <c r="SZ26" s="29"/>
      <c r="TA26" s="29"/>
      <c r="TB26" s="29"/>
      <c r="TC26" s="29"/>
      <c r="TD26" s="29"/>
      <c r="TE26" s="29"/>
      <c r="TF26" s="29"/>
      <c r="TG26" s="29"/>
      <c r="TH26" s="29"/>
      <c r="TI26" s="29"/>
      <c r="TJ26" s="29"/>
      <c r="TK26" s="29"/>
      <c r="TL26" s="29"/>
      <c r="TM26" s="29"/>
      <c r="TN26" s="29"/>
      <c r="TO26" s="29"/>
      <c r="TP26" s="29"/>
      <c r="TQ26" s="29"/>
      <c r="TR26" s="29"/>
      <c r="TS26" s="29"/>
      <c r="TT26" s="29"/>
      <c r="TU26" s="29"/>
      <c r="TV26" s="29"/>
      <c r="TW26" s="29"/>
      <c r="TX26" s="29"/>
      <c r="TY26" s="29"/>
      <c r="TZ26" s="29"/>
      <c r="UA26" s="29"/>
      <c r="UB26" s="29"/>
      <c r="UC26" s="29"/>
      <c r="UD26" s="29"/>
      <c r="UE26" s="29"/>
      <c r="UF26" s="29"/>
      <c r="UG26" s="29"/>
      <c r="UH26" s="29"/>
      <c r="UI26" s="29"/>
      <c r="UJ26" s="29"/>
      <c r="UK26" s="29"/>
      <c r="UL26" s="29"/>
      <c r="UM26" s="29"/>
      <c r="UN26" s="29"/>
      <c r="UO26" s="29"/>
      <c r="UP26" s="29"/>
      <c r="UQ26" s="29"/>
      <c r="UR26" s="29"/>
      <c r="US26" s="29"/>
      <c r="UT26" s="29"/>
      <c r="UU26" s="29"/>
      <c r="UV26" s="29"/>
      <c r="UW26" s="29"/>
      <c r="UX26" s="29"/>
      <c r="UY26" s="29"/>
      <c r="UZ26" s="29"/>
      <c r="VA26" s="29"/>
      <c r="VB26" s="29"/>
      <c r="VC26" s="29"/>
      <c r="VD26" s="29"/>
      <c r="VE26" s="29"/>
      <c r="VF26" s="29"/>
      <c r="VG26" s="29"/>
      <c r="VH26" s="29"/>
      <c r="VI26" s="29"/>
      <c r="VJ26" s="29"/>
      <c r="VK26" s="29"/>
      <c r="VL26" s="29"/>
      <c r="VM26" s="29"/>
      <c r="VN26" s="29"/>
      <c r="VO26" s="29"/>
      <c r="VP26" s="29"/>
      <c r="VQ26" s="29"/>
      <c r="VR26" s="29"/>
      <c r="VS26" s="29"/>
      <c r="VT26" s="29"/>
      <c r="VU26" s="29"/>
      <c r="VV26" s="29"/>
      <c r="VW26" s="29"/>
      <c r="VX26" s="29"/>
      <c r="VY26" s="29"/>
      <c r="VZ26" s="29"/>
      <c r="WA26" s="29"/>
      <c r="WB26" s="29"/>
      <c r="WC26" s="29"/>
      <c r="WD26" s="29"/>
      <c r="WE26" s="29"/>
      <c r="WF26" s="29"/>
      <c r="WG26" s="29"/>
      <c r="WH26" s="29"/>
      <c r="WI26" s="29"/>
      <c r="WJ26" s="29"/>
      <c r="WK26" s="29"/>
      <c r="WL26" s="29"/>
      <c r="WM26" s="29"/>
      <c r="WN26" s="29"/>
      <c r="WO26" s="29"/>
      <c r="WP26" s="29"/>
      <c r="WQ26" s="29"/>
      <c r="WR26" s="29"/>
      <c r="WS26" s="29"/>
      <c r="WT26" s="29"/>
      <c r="WU26" s="29"/>
      <c r="WV26" s="29"/>
      <c r="WW26" s="29"/>
      <c r="WX26" s="29"/>
      <c r="WY26" s="29"/>
      <c r="WZ26" s="29"/>
      <c r="XA26" s="29"/>
      <c r="XB26" s="29"/>
      <c r="XC26" s="29"/>
      <c r="XD26" s="29"/>
      <c r="XE26" s="29"/>
      <c r="XF26" s="29"/>
      <c r="XG26" s="29"/>
      <c r="XH26" s="29"/>
      <c r="XI26" s="29"/>
      <c r="XJ26" s="29"/>
      <c r="XK26" s="29"/>
      <c r="XL26" s="29"/>
      <c r="XM26" s="29"/>
      <c r="XN26" s="29"/>
      <c r="XO26" s="29"/>
      <c r="XP26" s="29"/>
      <c r="XQ26" s="29"/>
      <c r="XR26" s="29"/>
      <c r="XS26" s="29"/>
      <c r="XT26" s="29"/>
      <c r="XU26" s="29"/>
      <c r="XV26" s="29"/>
      <c r="XW26" s="29"/>
      <c r="XX26" s="29"/>
      <c r="XY26" s="29"/>
      <c r="XZ26" s="29"/>
      <c r="YA26" s="29"/>
      <c r="YB26" s="29"/>
      <c r="YC26" s="29"/>
      <c r="YD26" s="29"/>
      <c r="YE26" s="29"/>
      <c r="YF26" s="29"/>
      <c r="YG26" s="29"/>
      <c r="YH26" s="29"/>
      <c r="YI26" s="29"/>
      <c r="YJ26" s="29"/>
      <c r="YK26" s="29"/>
      <c r="YL26" s="29"/>
      <c r="YM26" s="29"/>
      <c r="YN26" s="29"/>
      <c r="YO26" s="29"/>
      <c r="YP26" s="29"/>
      <c r="YQ26" s="29"/>
      <c r="YR26" s="29"/>
      <c r="YS26" s="29"/>
      <c r="YT26" s="29"/>
      <c r="YU26" s="29"/>
      <c r="YV26" s="29"/>
      <c r="YW26" s="29"/>
      <c r="YX26" s="29"/>
      <c r="YY26" s="29"/>
      <c r="YZ26" s="29"/>
      <c r="ZA26" s="29"/>
      <c r="ZB26" s="29"/>
      <c r="ZC26" s="29"/>
      <c r="ZD26" s="29"/>
      <c r="ZE26" s="29"/>
      <c r="ZF26" s="29"/>
      <c r="ZG26" s="29"/>
      <c r="ZH26" s="29"/>
      <c r="ZI26" s="29"/>
      <c r="ZJ26" s="29"/>
      <c r="ZK26" s="29"/>
      <c r="ZL26" s="29"/>
      <c r="ZM26" s="29"/>
      <c r="ZN26" s="29"/>
      <c r="ZO26" s="29"/>
      <c r="ZP26" s="29"/>
      <c r="ZQ26" s="29"/>
      <c r="ZR26" s="29"/>
      <c r="ZS26" s="29"/>
      <c r="ZT26" s="29"/>
      <c r="ZU26" s="29"/>
      <c r="ZV26" s="29"/>
      <c r="ZW26" s="29"/>
      <c r="ZX26" s="29"/>
      <c r="ZY26" s="29"/>
      <c r="ZZ26" s="29"/>
      <c r="AAA26" s="29"/>
      <c r="AAB26" s="29"/>
      <c r="AAC26" s="29"/>
      <c r="AAD26" s="29"/>
      <c r="AAE26" s="29"/>
      <c r="AAF26" s="29"/>
      <c r="AAG26" s="29"/>
      <c r="AAH26" s="29"/>
      <c r="AAI26" s="29"/>
      <c r="AAJ26" s="29"/>
      <c r="AAK26" s="29"/>
      <c r="AAL26" s="29"/>
      <c r="AAM26" s="29"/>
      <c r="AAN26" s="29"/>
      <c r="AAO26" s="29"/>
      <c r="AAP26" s="29"/>
      <c r="AAQ26" s="29"/>
      <c r="AAR26" s="29"/>
      <c r="AAS26" s="29"/>
      <c r="AAT26" s="29"/>
      <c r="AAU26" s="29"/>
      <c r="AAV26" s="29"/>
      <c r="AAW26" s="29"/>
      <c r="AAX26" s="29"/>
      <c r="AAY26" s="29"/>
      <c r="AAZ26" s="29"/>
      <c r="ABA26" s="29"/>
      <c r="ABB26" s="29"/>
      <c r="ABC26" s="29"/>
      <c r="ABD26" s="29"/>
      <c r="ABE26" s="29"/>
      <c r="ABF26" s="29"/>
      <c r="ABG26" s="29"/>
      <c r="ABH26" s="29"/>
      <c r="ABI26" s="29"/>
      <c r="ABJ26" s="29"/>
      <c r="ABK26" s="29"/>
      <c r="ABL26" s="29"/>
      <c r="ABM26" s="29"/>
      <c r="ABN26" s="29"/>
      <c r="ABO26" s="29"/>
      <c r="ABP26" s="29"/>
      <c r="ABQ26" s="29"/>
      <c r="ABR26" s="29"/>
      <c r="ABS26" s="29"/>
      <c r="ABT26" s="29"/>
      <c r="ABU26" s="29"/>
      <c r="ABV26" s="29"/>
      <c r="ABW26" s="29"/>
      <c r="ABX26" s="29"/>
      <c r="ABY26" s="29"/>
      <c r="ABZ26" s="29"/>
      <c r="ACA26" s="29"/>
      <c r="ACB26" s="29"/>
      <c r="ACC26" s="29"/>
      <c r="ACD26" s="29"/>
      <c r="ACE26" s="29"/>
      <c r="ACF26" s="29"/>
      <c r="ACG26" s="29"/>
      <c r="ACH26" s="29"/>
      <c r="ACI26" s="29"/>
      <c r="ACJ26" s="29"/>
      <c r="ACK26" s="29"/>
      <c r="ACL26" s="29"/>
      <c r="ACM26" s="29"/>
      <c r="ACN26" s="29"/>
      <c r="ACO26" s="29"/>
      <c r="ACP26" s="29"/>
      <c r="ACQ26" s="29"/>
      <c r="ACR26" s="29"/>
      <c r="ACS26" s="29"/>
      <c r="ACT26" s="29"/>
      <c r="ACU26" s="29"/>
      <c r="ACV26" s="29"/>
      <c r="ACW26" s="29"/>
      <c r="ACX26" s="29"/>
      <c r="ACY26" s="29"/>
      <c r="ACZ26" s="29"/>
      <c r="ADA26" s="29"/>
      <c r="ADB26" s="29"/>
      <c r="ADC26" s="29"/>
      <c r="ADD26" s="29"/>
      <c r="ADE26" s="29"/>
      <c r="ADF26" s="29"/>
      <c r="ADG26" s="29"/>
      <c r="ADH26" s="29"/>
      <c r="ADI26" s="29"/>
      <c r="ADJ26" s="29"/>
      <c r="ADK26" s="29"/>
      <c r="ADL26" s="29"/>
      <c r="ADM26" s="29"/>
      <c r="ADN26" s="29"/>
      <c r="ADO26" s="29"/>
      <c r="ADP26" s="29"/>
      <c r="ADQ26" s="29"/>
      <c r="ADR26" s="29"/>
      <c r="ADS26" s="29"/>
      <c r="ADT26" s="29"/>
      <c r="ADU26" s="29"/>
      <c r="ADV26" s="29"/>
      <c r="ADW26" s="29"/>
      <c r="ADX26" s="29"/>
      <c r="ADY26" s="29"/>
      <c r="ADZ26" s="29"/>
      <c r="AEA26" s="29"/>
      <c r="AEB26" s="29"/>
      <c r="AEC26" s="29"/>
      <c r="AED26" s="29"/>
      <c r="AEE26" s="29"/>
      <c r="AEF26" s="29"/>
      <c r="AEG26" s="29"/>
      <c r="AEH26" s="29"/>
      <c r="AEI26" s="29"/>
      <c r="AEJ26" s="29"/>
      <c r="AEK26" s="29"/>
      <c r="AEL26" s="29"/>
      <c r="AEM26" s="29"/>
      <c r="AEN26" s="29"/>
      <c r="AEO26" s="29"/>
      <c r="AEP26" s="29"/>
      <c r="AEQ26" s="29"/>
      <c r="AER26" s="29"/>
      <c r="AES26" s="29"/>
      <c r="AET26" s="29"/>
      <c r="AEU26" s="29"/>
      <c r="AEV26" s="29"/>
      <c r="AEW26" s="29"/>
      <c r="AEX26" s="29"/>
      <c r="AEY26" s="29"/>
      <c r="AEZ26" s="29"/>
      <c r="AFA26" s="29"/>
      <c r="AFB26" s="29"/>
      <c r="AFC26" s="29"/>
      <c r="AFD26" s="29"/>
      <c r="AFE26" s="29"/>
      <c r="AFF26" s="29"/>
      <c r="AFG26" s="29"/>
      <c r="AFH26" s="29"/>
      <c r="AFI26" s="29"/>
      <c r="AFJ26" s="29"/>
      <c r="AFK26" s="29"/>
      <c r="AFL26" s="29"/>
      <c r="AFM26" s="29"/>
      <c r="AFN26" s="29"/>
      <c r="AFO26" s="29"/>
      <c r="AFP26" s="29"/>
      <c r="AFQ26" s="29"/>
      <c r="AFR26" s="29"/>
      <c r="AFS26" s="29"/>
      <c r="AFT26" s="29"/>
      <c r="AFU26" s="29"/>
      <c r="AFV26" s="29"/>
      <c r="AFW26" s="29"/>
      <c r="AFX26" s="29"/>
      <c r="AFY26" s="29"/>
      <c r="AFZ26" s="29"/>
      <c r="AGA26" s="29"/>
      <c r="AGB26" s="29"/>
      <c r="AGC26" s="29"/>
      <c r="AGD26" s="29"/>
      <c r="AGE26" s="29"/>
      <c r="AGF26" s="29"/>
      <c r="AGG26" s="29"/>
      <c r="AGH26" s="29"/>
      <c r="AGI26" s="29"/>
      <c r="AGJ26" s="29"/>
      <c r="AGK26" s="29"/>
      <c r="AGL26" s="29"/>
      <c r="AGM26" s="29"/>
      <c r="AGN26" s="29"/>
      <c r="AGO26" s="29"/>
      <c r="AGP26" s="29"/>
      <c r="AGQ26" s="29"/>
      <c r="AGR26" s="29"/>
      <c r="AGS26" s="29"/>
      <c r="AGT26" s="29"/>
      <c r="AGU26" s="29"/>
      <c r="AGV26" s="29"/>
      <c r="AGW26" s="29"/>
      <c r="AGX26" s="29"/>
      <c r="AGY26" s="29"/>
      <c r="AGZ26" s="29"/>
      <c r="AHA26" s="29"/>
      <c r="AHB26" s="29"/>
      <c r="AHC26" s="29"/>
      <c r="AHD26" s="29"/>
      <c r="AHE26" s="29"/>
      <c r="AHF26" s="29"/>
      <c r="AHG26" s="29"/>
      <c r="AHH26" s="29"/>
      <c r="AHI26" s="29"/>
      <c r="AHJ26" s="29"/>
      <c r="AHK26" s="29"/>
      <c r="AHL26" s="29"/>
      <c r="AHM26" s="29"/>
      <c r="AHN26" s="29"/>
      <c r="AHO26" s="29"/>
      <c r="AHP26" s="29"/>
      <c r="AHQ26" s="29"/>
      <c r="AHR26" s="29"/>
      <c r="AHS26" s="29"/>
      <c r="AHT26" s="29"/>
      <c r="AHU26" s="29"/>
      <c r="AHV26" s="29"/>
      <c r="AHW26" s="29"/>
      <c r="AHX26" s="29"/>
      <c r="AHY26" s="29"/>
      <c r="AHZ26" s="29"/>
      <c r="AIA26" s="29"/>
      <c r="AIB26" s="29"/>
      <c r="AIC26" s="29"/>
      <c r="AID26" s="29"/>
      <c r="AIE26" s="29"/>
      <c r="AIF26" s="29"/>
      <c r="AIG26" s="29"/>
      <c r="AIH26" s="29"/>
      <c r="AII26" s="29"/>
      <c r="AIJ26" s="29"/>
      <c r="AIK26" s="29"/>
      <c r="AIL26" s="29"/>
      <c r="AIM26" s="29"/>
      <c r="AIN26" s="29"/>
      <c r="AIO26" s="29"/>
      <c r="AIP26" s="29"/>
      <c r="AIQ26" s="29"/>
      <c r="AIR26" s="29"/>
      <c r="AIS26" s="29"/>
      <c r="AIT26" s="29"/>
      <c r="AIU26" s="29"/>
      <c r="AIV26" s="29"/>
      <c r="AIW26" s="29"/>
      <c r="AIX26" s="29"/>
      <c r="AIY26" s="29"/>
      <c r="AIZ26" s="29"/>
      <c r="AJA26" s="29"/>
      <c r="AJB26" s="29"/>
      <c r="AJC26" s="29"/>
      <c r="AJD26" s="29"/>
      <c r="AJE26" s="29"/>
      <c r="AJF26" s="29"/>
      <c r="AJG26" s="29"/>
      <c r="AJH26" s="29"/>
      <c r="AJI26" s="29"/>
      <c r="AJJ26" s="29"/>
      <c r="AJK26" s="29"/>
      <c r="AJL26" s="29"/>
      <c r="AJM26" s="29"/>
      <c r="AJN26" s="29"/>
      <c r="AJO26" s="29"/>
      <c r="AJP26" s="29"/>
      <c r="AJQ26" s="29"/>
      <c r="AJR26" s="29"/>
      <c r="AJS26" s="29"/>
      <c r="AJT26" s="29"/>
      <c r="AJU26" s="29"/>
      <c r="AJV26" s="29"/>
      <c r="AJW26" s="29"/>
      <c r="AJX26" s="29"/>
      <c r="AJY26" s="29"/>
      <c r="AJZ26" s="29"/>
      <c r="AKA26" s="29"/>
      <c r="AKB26" s="29"/>
      <c r="AKC26" s="29"/>
      <c r="AKD26" s="29"/>
      <c r="AKE26" s="29"/>
      <c r="AKF26" s="29"/>
      <c r="AKG26" s="29"/>
      <c r="AKH26" s="29"/>
      <c r="AKI26" s="29"/>
      <c r="AKJ26" s="29"/>
      <c r="AKK26" s="29"/>
      <c r="AKL26" s="29"/>
      <c r="AKM26" s="29"/>
      <c r="AKN26" s="29"/>
      <c r="AKO26" s="29"/>
      <c r="AKP26" s="29"/>
      <c r="AKQ26" s="29"/>
      <c r="AKR26" s="29"/>
      <c r="AKS26" s="29"/>
      <c r="AKT26" s="29"/>
      <c r="AKU26" s="29"/>
      <c r="AKV26" s="29"/>
      <c r="AKW26" s="29"/>
      <c r="AKX26" s="29"/>
      <c r="AKY26" s="29"/>
      <c r="AKZ26" s="29"/>
      <c r="ALA26" s="29"/>
      <c r="ALB26" s="29"/>
      <c r="ALC26" s="29"/>
      <c r="ALD26" s="29"/>
      <c r="ALE26" s="29"/>
      <c r="ALF26" s="29"/>
      <c r="ALG26" s="29"/>
      <c r="ALH26" s="29"/>
      <c r="ALI26" s="29"/>
      <c r="ALJ26" s="29"/>
      <c r="ALK26" s="29"/>
      <c r="ALL26" s="29"/>
      <c r="ALM26" s="29"/>
      <c r="ALN26" s="29"/>
      <c r="ALO26" s="29"/>
      <c r="ALP26" s="29"/>
      <c r="ALQ26" s="29"/>
      <c r="ALR26" s="29"/>
      <c r="ALS26" s="29"/>
      <c r="ALT26" s="29"/>
      <c r="ALU26" s="29"/>
      <c r="ALV26" s="29"/>
      <c r="ALW26" s="29"/>
      <c r="ALX26" s="29"/>
      <c r="ALY26" s="29"/>
      <c r="ALZ26" s="29"/>
      <c r="AMA26" s="29"/>
      <c r="AMB26" s="29"/>
      <c r="AMC26" s="29"/>
      <c r="AMD26" s="29"/>
      <c r="AME26" s="29"/>
      <c r="AMF26" s="29"/>
      <c r="AMG26" s="29"/>
      <c r="AMH26" s="29"/>
      <c r="AMI26" s="29"/>
      <c r="AMJ26" s="29"/>
      <c r="AMK26" s="29"/>
      <c r="AML26" s="29"/>
      <c r="AMM26" s="29"/>
      <c r="AMN26" s="29"/>
      <c r="AMO26" s="29"/>
      <c r="AMP26" s="29"/>
      <c r="AMQ26" s="29"/>
      <c r="AMR26" s="29"/>
      <c r="AMS26" s="29"/>
      <c r="AMT26" s="29"/>
      <c r="AMU26" s="29"/>
      <c r="AMV26" s="29"/>
      <c r="AMW26" s="29"/>
      <c r="AMX26" s="29"/>
      <c r="AMY26" s="29"/>
      <c r="AMZ26" s="29"/>
      <c r="ANA26" s="29"/>
      <c r="ANB26" s="29"/>
      <c r="ANC26" s="29"/>
      <c r="AND26" s="29"/>
      <c r="ANE26" s="29"/>
      <c r="ANF26" s="29"/>
      <c r="ANG26" s="29"/>
      <c r="ANH26" s="29"/>
      <c r="ANI26" s="29"/>
      <c r="ANJ26" s="29"/>
      <c r="ANK26" s="29"/>
      <c r="ANL26" s="29"/>
      <c r="ANM26" s="29"/>
      <c r="ANN26" s="29"/>
      <c r="ANO26" s="29"/>
      <c r="ANP26" s="29"/>
      <c r="ANQ26" s="29"/>
      <c r="ANR26" s="29"/>
      <c r="ANS26" s="29"/>
      <c r="ANT26" s="29"/>
      <c r="ANU26" s="29"/>
      <c r="ANV26" s="29"/>
      <c r="ANW26" s="29"/>
      <c r="ANX26" s="29"/>
      <c r="ANY26" s="29"/>
      <c r="ANZ26" s="29"/>
      <c r="AOA26" s="29"/>
      <c r="AOB26" s="29"/>
      <c r="AOC26" s="29"/>
      <c r="AOD26" s="29"/>
      <c r="AOE26" s="29"/>
      <c r="AOF26" s="29"/>
      <c r="AOG26" s="29"/>
      <c r="AOH26" s="29"/>
      <c r="AOI26" s="29"/>
      <c r="AOJ26" s="29"/>
      <c r="AOK26" s="29"/>
      <c r="AOL26" s="29"/>
      <c r="AOM26" s="29"/>
      <c r="AON26" s="29"/>
      <c r="AOO26" s="29"/>
      <c r="AOP26" s="29"/>
      <c r="AOQ26" s="29"/>
      <c r="AOR26" s="29"/>
      <c r="AOS26" s="29"/>
      <c r="AOT26" s="29"/>
      <c r="AOU26" s="29"/>
      <c r="AOV26" s="29"/>
      <c r="AOW26" s="29"/>
      <c r="AOX26" s="29"/>
      <c r="AOY26" s="29"/>
      <c r="AOZ26" s="29"/>
      <c r="APA26" s="29"/>
      <c r="APB26" s="29"/>
      <c r="APC26" s="29"/>
      <c r="APD26" s="29"/>
      <c r="APE26" s="29"/>
      <c r="APF26" s="29"/>
      <c r="APG26" s="29"/>
      <c r="APH26" s="29"/>
      <c r="API26" s="29"/>
      <c r="APJ26" s="29"/>
      <c r="APK26" s="29"/>
      <c r="APL26" s="29"/>
      <c r="APM26" s="29"/>
      <c r="APN26" s="29"/>
      <c r="APO26" s="29"/>
      <c r="APP26" s="29"/>
      <c r="APQ26" s="29"/>
      <c r="APR26" s="29"/>
      <c r="APS26" s="29"/>
      <c r="APT26" s="29"/>
      <c r="APU26" s="29"/>
      <c r="APV26" s="29"/>
      <c r="APW26" s="29"/>
      <c r="APX26" s="29"/>
      <c r="APY26" s="29"/>
      <c r="APZ26" s="29"/>
      <c r="AQA26" s="29"/>
      <c r="AQB26" s="29"/>
      <c r="AQC26" s="29"/>
      <c r="AQD26" s="29"/>
      <c r="AQE26" s="29"/>
      <c r="AQF26" s="29"/>
      <c r="AQG26" s="29"/>
      <c r="AQH26" s="29"/>
      <c r="AQI26" s="29"/>
      <c r="AQJ26" s="29"/>
      <c r="AQK26" s="29"/>
      <c r="AQL26" s="29"/>
      <c r="AQM26" s="29"/>
      <c r="AQN26" s="29"/>
      <c r="AQO26" s="29"/>
      <c r="AQP26" s="29"/>
      <c r="AQQ26" s="29"/>
      <c r="AQR26" s="29"/>
      <c r="AQS26" s="29"/>
      <c r="AQT26" s="29"/>
      <c r="AQU26" s="29"/>
      <c r="AQV26" s="29"/>
      <c r="AQW26" s="29"/>
      <c r="AQX26" s="29"/>
      <c r="AQY26" s="29"/>
      <c r="AQZ26" s="29"/>
      <c r="ARA26" s="29"/>
      <c r="ARB26" s="29"/>
      <c r="ARC26" s="29"/>
      <c r="ARD26" s="29"/>
      <c r="ARE26" s="29"/>
      <c r="ARF26" s="29"/>
      <c r="ARG26" s="29"/>
      <c r="ARH26" s="29"/>
      <c r="ARI26" s="29"/>
      <c r="ARJ26" s="29"/>
      <c r="ARK26" s="29"/>
      <c r="ARL26" s="29"/>
      <c r="ARM26" s="29"/>
      <c r="ARN26" s="29"/>
      <c r="ARO26" s="29"/>
      <c r="ARP26" s="29"/>
      <c r="ARQ26" s="29"/>
      <c r="ARR26" s="29"/>
      <c r="ARS26" s="29"/>
      <c r="ART26" s="29"/>
      <c r="ARU26" s="29"/>
      <c r="ARV26" s="29"/>
      <c r="ARW26" s="29"/>
      <c r="ARX26" s="29"/>
      <c r="ARY26" s="29"/>
      <c r="ARZ26" s="29"/>
      <c r="ASA26" s="29"/>
      <c r="ASB26" s="29"/>
      <c r="ASC26" s="29"/>
      <c r="ASD26" s="29"/>
      <c r="ASE26" s="29"/>
      <c r="ASF26" s="29"/>
      <c r="ASG26" s="29"/>
      <c r="ASH26" s="29"/>
      <c r="ASI26" s="29"/>
      <c r="ASJ26" s="29"/>
      <c r="ASK26" s="29"/>
      <c r="ASL26" s="29"/>
      <c r="ASM26" s="29"/>
      <c r="ASN26" s="29"/>
      <c r="ASO26" s="29"/>
      <c r="ASP26" s="29"/>
      <c r="ASQ26" s="29"/>
      <c r="ASR26" s="29"/>
      <c r="ASS26" s="29"/>
      <c r="AST26" s="29"/>
      <c r="ASU26" s="29"/>
      <c r="ASV26" s="29"/>
      <c r="ASW26" s="29"/>
      <c r="ASX26" s="29"/>
      <c r="ASY26" s="29"/>
      <c r="ASZ26" s="29"/>
      <c r="ATA26" s="29"/>
      <c r="ATB26" s="29"/>
      <c r="ATC26" s="29"/>
      <c r="ATD26" s="29"/>
      <c r="ATE26" s="29"/>
      <c r="ATF26" s="29"/>
      <c r="ATG26" s="29"/>
      <c r="ATH26" s="29"/>
      <c r="ATI26" s="29"/>
      <c r="ATJ26" s="29"/>
      <c r="ATK26" s="29"/>
      <c r="ATL26" s="29"/>
      <c r="ATM26" s="29"/>
      <c r="ATN26" s="29"/>
      <c r="ATO26" s="29"/>
      <c r="ATP26" s="29"/>
      <c r="ATQ26" s="29"/>
      <c r="ATR26" s="29"/>
      <c r="ATS26" s="29"/>
      <c r="ATT26" s="29"/>
      <c r="ATU26" s="29"/>
      <c r="ATV26" s="29"/>
      <c r="ATW26" s="29"/>
      <c r="ATX26" s="29"/>
      <c r="ATY26" s="29"/>
      <c r="ATZ26" s="29"/>
      <c r="AUA26" s="29"/>
      <c r="AUB26" s="29"/>
      <c r="AUC26" s="29"/>
      <c r="AUD26" s="29"/>
      <c r="AUE26" s="29"/>
      <c r="AUF26" s="29"/>
      <c r="AUG26" s="29"/>
      <c r="AUH26" s="29"/>
      <c r="AUI26" s="29"/>
      <c r="AUJ26" s="29"/>
      <c r="AUK26" s="29"/>
      <c r="AUL26" s="29"/>
      <c r="AUM26" s="29"/>
      <c r="AUN26" s="29"/>
      <c r="AUO26" s="29"/>
      <c r="AUP26" s="29"/>
      <c r="AUQ26" s="29"/>
      <c r="AUR26" s="29"/>
      <c r="AUS26" s="29"/>
      <c r="AUT26" s="29"/>
      <c r="AUU26" s="29"/>
      <c r="AUV26" s="29"/>
      <c r="AUW26" s="29"/>
      <c r="AUX26" s="29"/>
      <c r="AUY26" s="29"/>
      <c r="AUZ26" s="29"/>
      <c r="AVA26" s="29"/>
      <c r="AVB26" s="29"/>
      <c r="AVC26" s="29"/>
      <c r="AVD26" s="29"/>
      <c r="AVE26" s="29"/>
      <c r="AVF26" s="29"/>
      <c r="AVG26" s="29"/>
      <c r="AVH26" s="29"/>
      <c r="AVI26" s="29"/>
      <c r="AVJ26" s="29"/>
      <c r="AVK26" s="29"/>
      <c r="AVL26" s="29"/>
      <c r="AVM26" s="29"/>
      <c r="AVN26" s="29"/>
      <c r="AVO26" s="29"/>
      <c r="AVP26" s="29"/>
      <c r="AVQ26" s="29"/>
      <c r="AVR26" s="29"/>
      <c r="AVS26" s="29"/>
      <c r="AVT26" s="29"/>
      <c r="AVU26" s="29"/>
      <c r="AVV26" s="29"/>
      <c r="AVW26" s="29"/>
      <c r="AVX26" s="29"/>
      <c r="AVY26" s="29"/>
      <c r="AVZ26" s="29"/>
      <c r="AWA26" s="29"/>
      <c r="AWB26" s="29"/>
      <c r="AWC26" s="29"/>
      <c r="AWD26" s="29"/>
      <c r="AWE26" s="29"/>
      <c r="AWF26" s="29"/>
      <c r="AWG26" s="29"/>
      <c r="AWH26" s="29"/>
      <c r="AWI26" s="29"/>
      <c r="AWJ26" s="29"/>
      <c r="AWK26" s="29"/>
      <c r="AWL26" s="29"/>
      <c r="AWM26" s="29"/>
      <c r="AWN26" s="29"/>
      <c r="AWO26" s="29"/>
      <c r="AWP26" s="29"/>
      <c r="AWQ26" s="29"/>
      <c r="AWR26" s="29"/>
      <c r="AWS26" s="29"/>
      <c r="AWT26" s="29"/>
      <c r="AWU26" s="29"/>
      <c r="AWV26" s="29"/>
      <c r="AWW26" s="29"/>
      <c r="AWX26" s="29"/>
      <c r="AWY26" s="29"/>
      <c r="AWZ26" s="29"/>
      <c r="AXA26" s="29"/>
      <c r="AXB26" s="29"/>
      <c r="AXC26" s="29"/>
      <c r="AXD26" s="29"/>
      <c r="AXE26" s="29"/>
      <c r="AXF26" s="29"/>
      <c r="AXG26" s="29"/>
      <c r="AXH26" s="29"/>
      <c r="AXI26" s="29"/>
      <c r="AXJ26" s="29"/>
      <c r="AXK26" s="29"/>
      <c r="AXL26" s="29"/>
      <c r="AXM26" s="29"/>
      <c r="AXN26" s="29"/>
      <c r="AXO26" s="29"/>
      <c r="AXP26" s="29"/>
      <c r="AXQ26" s="29"/>
      <c r="AXR26" s="29"/>
      <c r="AXS26" s="29"/>
      <c r="AXT26" s="29"/>
      <c r="AXU26" s="29"/>
      <c r="AXV26" s="29"/>
      <c r="AXW26" s="29"/>
      <c r="AXX26" s="29"/>
      <c r="AXY26" s="29"/>
      <c r="AXZ26" s="29"/>
      <c r="AYA26" s="29"/>
      <c r="AYB26" s="29"/>
      <c r="AYC26" s="29"/>
      <c r="AYD26" s="29"/>
      <c r="AYE26" s="29"/>
      <c r="AYF26" s="29"/>
      <c r="AYG26" s="29"/>
      <c r="AYH26" s="29"/>
      <c r="AYI26" s="29"/>
      <c r="AYJ26" s="29"/>
      <c r="AYK26" s="29"/>
      <c r="AYL26" s="29"/>
      <c r="AYM26" s="29"/>
      <c r="AYN26" s="29"/>
      <c r="AYO26" s="29"/>
      <c r="AYP26" s="29"/>
      <c r="AYQ26" s="29"/>
      <c r="AYR26" s="29"/>
      <c r="AYS26" s="29"/>
      <c r="AYT26" s="29"/>
      <c r="AYU26" s="29"/>
      <c r="AYV26" s="29"/>
      <c r="AYW26" s="29"/>
      <c r="AYX26" s="29"/>
      <c r="AYY26" s="29"/>
      <c r="AYZ26" s="29"/>
      <c r="AZA26" s="29"/>
      <c r="AZB26" s="29"/>
      <c r="AZC26" s="29"/>
      <c r="AZD26" s="29"/>
      <c r="AZE26" s="29"/>
      <c r="AZF26" s="29"/>
      <c r="AZG26" s="29"/>
      <c r="AZH26" s="29"/>
      <c r="AZI26" s="29"/>
      <c r="AZJ26" s="29"/>
      <c r="AZK26" s="29"/>
      <c r="AZL26" s="29"/>
      <c r="AZM26" s="29"/>
      <c r="AZN26" s="29"/>
      <c r="AZO26" s="29"/>
      <c r="AZP26" s="29"/>
      <c r="AZQ26" s="29"/>
      <c r="AZR26" s="29"/>
      <c r="AZS26" s="29"/>
      <c r="AZT26" s="29"/>
      <c r="AZU26" s="29"/>
      <c r="AZV26" s="29"/>
      <c r="AZW26" s="29"/>
      <c r="AZX26" s="29"/>
      <c r="AZY26" s="29"/>
      <c r="AZZ26" s="29"/>
      <c r="BAA26" s="29"/>
      <c r="BAB26" s="29"/>
      <c r="BAC26" s="29"/>
      <c r="BAD26" s="29"/>
      <c r="BAE26" s="29"/>
      <c r="BAF26" s="29"/>
      <c r="BAG26" s="29"/>
      <c r="BAH26" s="29"/>
      <c r="BAI26" s="29"/>
      <c r="BAJ26" s="29"/>
      <c r="BAK26" s="29"/>
      <c r="BAL26" s="29"/>
      <c r="BAM26" s="29"/>
      <c r="BAN26" s="29"/>
      <c r="BAO26" s="29"/>
      <c r="BAP26" s="29"/>
      <c r="BAQ26" s="29"/>
      <c r="BAR26" s="29"/>
      <c r="BAS26" s="29"/>
      <c r="BAT26" s="29"/>
      <c r="BAU26" s="29"/>
      <c r="BAV26" s="29"/>
      <c r="BAW26" s="29"/>
      <c r="BAX26" s="29"/>
      <c r="BAY26" s="29"/>
      <c r="BAZ26" s="29"/>
      <c r="BBA26" s="29"/>
      <c r="BBB26" s="29"/>
      <c r="BBC26" s="29"/>
      <c r="BBD26" s="29"/>
      <c r="BBE26" s="29"/>
      <c r="BBF26" s="29"/>
      <c r="BBG26" s="29"/>
      <c r="BBH26" s="29"/>
      <c r="BBI26" s="29"/>
      <c r="BBJ26" s="29"/>
      <c r="BBK26" s="29"/>
      <c r="BBL26" s="29"/>
      <c r="BBM26" s="29"/>
      <c r="BBN26" s="29"/>
      <c r="BBO26" s="29"/>
      <c r="BBP26" s="29"/>
      <c r="BBQ26" s="29"/>
      <c r="BBR26" s="29"/>
      <c r="BBS26" s="29"/>
      <c r="BBT26" s="29"/>
      <c r="BBU26" s="29"/>
      <c r="BBV26" s="29"/>
      <c r="BBW26" s="29"/>
      <c r="BBX26" s="29"/>
      <c r="BBY26" s="29"/>
      <c r="BBZ26" s="29"/>
      <c r="BCA26" s="29"/>
      <c r="BCB26" s="29"/>
      <c r="BCC26" s="29"/>
      <c r="BCD26" s="29"/>
      <c r="BCE26" s="29"/>
      <c r="BCF26" s="29"/>
      <c r="BCG26" s="29"/>
      <c r="BCH26" s="29"/>
      <c r="BCI26" s="29"/>
      <c r="BCJ26" s="29"/>
      <c r="BCK26" s="29"/>
      <c r="BCL26" s="29"/>
      <c r="BCM26" s="29"/>
      <c r="BCN26" s="29"/>
      <c r="BCO26" s="29"/>
      <c r="BCP26" s="29"/>
      <c r="BCQ26" s="29"/>
      <c r="BCR26" s="29"/>
      <c r="BCS26" s="29"/>
      <c r="BCT26" s="29"/>
      <c r="BCU26" s="29"/>
      <c r="BCV26" s="29"/>
      <c r="BCW26" s="29"/>
      <c r="BCX26" s="29"/>
      <c r="BCY26" s="29"/>
      <c r="BCZ26" s="29"/>
      <c r="BDA26" s="29"/>
      <c r="BDB26" s="29"/>
      <c r="BDC26" s="29"/>
      <c r="BDD26" s="29"/>
      <c r="BDE26" s="29"/>
      <c r="BDF26" s="29"/>
      <c r="BDG26" s="29"/>
      <c r="BDH26" s="29"/>
      <c r="BDI26" s="29"/>
      <c r="BDJ26" s="29"/>
      <c r="BDK26" s="29"/>
      <c r="BDL26" s="29"/>
      <c r="BDM26" s="29"/>
      <c r="BDN26" s="29"/>
      <c r="BDO26" s="29"/>
      <c r="BDP26" s="29"/>
      <c r="BDQ26" s="29"/>
      <c r="BDR26" s="29"/>
      <c r="BDS26" s="29"/>
      <c r="BDT26" s="29"/>
      <c r="BDU26" s="29"/>
      <c r="BDV26" s="29"/>
      <c r="BDW26" s="29"/>
      <c r="BDX26" s="29"/>
      <c r="BDY26" s="29"/>
      <c r="BDZ26" s="29"/>
      <c r="BEA26" s="29"/>
      <c r="BEB26" s="29"/>
      <c r="BEC26" s="29"/>
      <c r="BED26" s="29"/>
      <c r="BEE26" s="29"/>
      <c r="BEF26" s="29"/>
      <c r="BEG26" s="29"/>
      <c r="BEH26" s="29"/>
      <c r="BEI26" s="29"/>
      <c r="BEJ26" s="29"/>
      <c r="BEK26" s="29"/>
      <c r="BEL26" s="29"/>
      <c r="BEM26" s="29"/>
      <c r="BEN26" s="29"/>
      <c r="BEO26" s="29"/>
      <c r="BEP26" s="29"/>
      <c r="BEQ26" s="29"/>
      <c r="BER26" s="29"/>
      <c r="BES26" s="29"/>
      <c r="BET26" s="29"/>
      <c r="BEU26" s="29"/>
      <c r="BEV26" s="29"/>
      <c r="BEW26" s="29"/>
      <c r="BEX26" s="29"/>
      <c r="BEY26" s="29"/>
      <c r="BEZ26" s="29"/>
      <c r="BFA26" s="29"/>
      <c r="BFB26" s="29"/>
      <c r="BFC26" s="29"/>
      <c r="BFD26" s="29"/>
      <c r="BFE26" s="29"/>
      <c r="BFF26" s="29"/>
      <c r="BFG26" s="29"/>
      <c r="BFH26" s="29"/>
      <c r="BFI26" s="29"/>
      <c r="BFJ26" s="29"/>
      <c r="BFK26" s="29"/>
      <c r="BFL26" s="29"/>
      <c r="BFM26" s="29"/>
      <c r="BFN26" s="29"/>
      <c r="BFO26" s="29"/>
      <c r="BFP26" s="29"/>
      <c r="BFQ26" s="29"/>
      <c r="BFR26" s="29"/>
      <c r="BFS26" s="29"/>
      <c r="BFT26" s="29"/>
      <c r="BFU26" s="29"/>
      <c r="BFV26" s="29"/>
      <c r="BFW26" s="29"/>
      <c r="BFX26" s="29"/>
      <c r="BFY26" s="29"/>
      <c r="BFZ26" s="29"/>
      <c r="BGA26" s="29"/>
      <c r="BGB26" s="29"/>
      <c r="BGC26" s="29"/>
      <c r="BGD26" s="29"/>
      <c r="BGE26" s="29"/>
      <c r="BGF26" s="29"/>
      <c r="BGG26" s="29"/>
      <c r="BGH26" s="29"/>
      <c r="BGI26" s="29"/>
      <c r="BGJ26" s="29"/>
      <c r="BGK26" s="29"/>
      <c r="BGL26" s="29"/>
      <c r="BGM26" s="29"/>
      <c r="BGN26" s="29"/>
      <c r="BGO26" s="29"/>
      <c r="BGP26" s="29"/>
      <c r="BGQ26" s="29"/>
      <c r="BGR26" s="29"/>
      <c r="BGS26" s="29"/>
      <c r="BGT26" s="29"/>
      <c r="BGU26" s="29"/>
      <c r="BGV26" s="29"/>
      <c r="BGW26" s="29"/>
      <c r="BGX26" s="29"/>
      <c r="BGY26" s="29"/>
      <c r="BGZ26" s="29"/>
      <c r="BHA26" s="29"/>
      <c r="BHB26" s="29"/>
      <c r="BHC26" s="29"/>
      <c r="BHD26" s="29"/>
      <c r="BHE26" s="29"/>
      <c r="BHF26" s="29"/>
      <c r="BHG26" s="29"/>
      <c r="BHH26" s="29"/>
      <c r="BHI26" s="29"/>
      <c r="BHJ26" s="29"/>
      <c r="BHK26" s="29"/>
      <c r="BHL26" s="29"/>
      <c r="BHM26" s="29"/>
      <c r="BHN26" s="29"/>
      <c r="BHO26" s="29"/>
      <c r="BHP26" s="29"/>
      <c r="BHQ26" s="29"/>
      <c r="BHR26" s="29"/>
      <c r="BHS26" s="29"/>
      <c r="BHT26" s="29"/>
      <c r="BHU26" s="29"/>
      <c r="BHV26" s="29"/>
      <c r="BHW26" s="29"/>
      <c r="BHX26" s="29"/>
      <c r="BHY26" s="29"/>
      <c r="BHZ26" s="29"/>
      <c r="BIA26" s="29"/>
      <c r="BIB26" s="29"/>
      <c r="BIC26" s="29"/>
      <c r="BID26" s="29"/>
      <c r="BIE26" s="29"/>
      <c r="BIF26" s="29"/>
      <c r="BIG26" s="29"/>
      <c r="BIH26" s="29"/>
      <c r="BII26" s="29"/>
      <c r="BIJ26" s="29"/>
      <c r="BIK26" s="29"/>
      <c r="BIL26" s="29"/>
      <c r="BIM26" s="29"/>
      <c r="BIN26" s="29"/>
      <c r="BIO26" s="29"/>
      <c r="BIP26" s="29"/>
      <c r="BIQ26" s="29"/>
      <c r="BIR26" s="29"/>
      <c r="BIS26" s="29"/>
      <c r="BIT26" s="29"/>
      <c r="BIU26" s="29"/>
      <c r="BIV26" s="29"/>
      <c r="BIW26" s="29"/>
      <c r="BIX26" s="29"/>
      <c r="BIY26" s="29"/>
      <c r="BIZ26" s="29"/>
      <c r="BJA26" s="29"/>
      <c r="BJB26" s="29"/>
      <c r="BJC26" s="29"/>
      <c r="BJD26" s="29"/>
      <c r="BJE26" s="29"/>
      <c r="BJF26" s="29"/>
      <c r="BJG26" s="29"/>
      <c r="BJH26" s="29"/>
      <c r="BJI26" s="29"/>
      <c r="BJJ26" s="29"/>
      <c r="BJK26" s="29"/>
      <c r="BJL26" s="29"/>
      <c r="BJM26" s="29"/>
      <c r="BJN26" s="29"/>
      <c r="BJO26" s="29"/>
      <c r="BJP26" s="29"/>
      <c r="BJQ26" s="29"/>
      <c r="BJR26" s="29"/>
      <c r="BJS26" s="29"/>
      <c r="BJT26" s="29"/>
      <c r="BJU26" s="29"/>
      <c r="BJV26" s="29"/>
      <c r="BJW26" s="29"/>
      <c r="BJX26" s="29"/>
      <c r="BJY26" s="29"/>
      <c r="BJZ26" s="29"/>
      <c r="BKA26" s="29"/>
      <c r="BKB26" s="29"/>
      <c r="BKC26" s="29"/>
      <c r="BKD26" s="29"/>
      <c r="BKE26" s="29"/>
      <c r="BKF26" s="29"/>
      <c r="BKG26" s="29"/>
      <c r="BKH26" s="29"/>
      <c r="BKI26" s="29"/>
      <c r="BKJ26" s="29"/>
      <c r="BKK26" s="29"/>
      <c r="BKL26" s="29"/>
      <c r="BKM26" s="29"/>
      <c r="BKN26" s="29"/>
      <c r="BKO26" s="29"/>
      <c r="BKP26" s="29"/>
      <c r="BKQ26" s="29"/>
      <c r="BKR26" s="29"/>
      <c r="BKS26" s="29"/>
      <c r="BKT26" s="29"/>
      <c r="BKU26" s="29"/>
      <c r="BKV26" s="29"/>
      <c r="BKW26" s="29"/>
      <c r="BKX26" s="29"/>
      <c r="BKY26" s="29"/>
      <c r="BKZ26" s="29"/>
      <c r="BLA26" s="29"/>
      <c r="BLB26" s="29"/>
      <c r="BLC26" s="29"/>
      <c r="BLD26" s="29"/>
      <c r="BLE26" s="29"/>
      <c r="BLF26" s="29"/>
      <c r="BLG26" s="29"/>
      <c r="BLH26" s="29"/>
      <c r="BLI26" s="29"/>
      <c r="BLJ26" s="29"/>
      <c r="BLK26" s="29"/>
      <c r="BLL26" s="29"/>
      <c r="BLM26" s="29"/>
      <c r="BLN26" s="29"/>
      <c r="BLO26" s="29"/>
      <c r="BLP26" s="29"/>
      <c r="BLQ26" s="29"/>
      <c r="BLR26" s="29"/>
      <c r="BLS26" s="29"/>
      <c r="BLT26" s="29"/>
      <c r="BLU26" s="29"/>
      <c r="BLV26" s="29"/>
      <c r="BLW26" s="29"/>
      <c r="BLX26" s="29"/>
      <c r="BLY26" s="29"/>
      <c r="BLZ26" s="29"/>
      <c r="BMA26" s="29"/>
      <c r="BMB26" s="29"/>
      <c r="BMC26" s="29"/>
      <c r="BMD26" s="29"/>
      <c r="BME26" s="29"/>
      <c r="BMF26" s="29"/>
      <c r="BMG26" s="29"/>
      <c r="BMH26" s="29"/>
      <c r="BMI26" s="29"/>
      <c r="BMJ26" s="29"/>
      <c r="BMK26" s="29"/>
      <c r="BML26" s="29"/>
      <c r="BMM26" s="29"/>
      <c r="BMN26" s="29"/>
      <c r="BMO26" s="29"/>
      <c r="BMP26" s="29"/>
      <c r="BMQ26" s="29"/>
      <c r="BMR26" s="29"/>
      <c r="BMS26" s="29"/>
      <c r="BMT26" s="29"/>
      <c r="BMU26" s="29"/>
      <c r="BMV26" s="29"/>
      <c r="BMW26" s="29"/>
      <c r="BMX26" s="29"/>
      <c r="BMY26" s="29"/>
      <c r="BMZ26" s="29"/>
      <c r="BNA26" s="29"/>
      <c r="BNB26" s="29"/>
      <c r="BNC26" s="29"/>
      <c r="BND26" s="29"/>
      <c r="BNE26" s="29"/>
      <c r="BNF26" s="29"/>
      <c r="BNG26" s="29"/>
      <c r="BNH26" s="29"/>
      <c r="BNI26" s="29"/>
      <c r="BNJ26" s="29"/>
      <c r="BNK26" s="29"/>
      <c r="BNL26" s="29"/>
      <c r="BNM26" s="29"/>
      <c r="BNN26" s="29"/>
      <c r="BNO26" s="29"/>
      <c r="BNP26" s="29"/>
      <c r="BNQ26" s="29"/>
      <c r="BNR26" s="29"/>
      <c r="BNS26" s="29"/>
      <c r="BNT26" s="29"/>
      <c r="BNU26" s="29"/>
      <c r="BNV26" s="29"/>
      <c r="BNW26" s="29"/>
      <c r="BNX26" s="29"/>
      <c r="BNY26" s="29"/>
      <c r="BNZ26" s="29"/>
      <c r="BOA26" s="29"/>
      <c r="BOB26" s="29"/>
      <c r="BOC26" s="29"/>
      <c r="BOD26" s="29"/>
      <c r="BOE26" s="29"/>
      <c r="BOF26" s="29"/>
      <c r="BOG26" s="29"/>
      <c r="BOH26" s="29"/>
      <c r="BOI26" s="29"/>
      <c r="BOJ26" s="29"/>
      <c r="BOK26" s="29"/>
      <c r="BOL26" s="29"/>
      <c r="BOM26" s="29"/>
      <c r="BON26" s="29"/>
      <c r="BOO26" s="29"/>
      <c r="BOP26" s="29"/>
      <c r="BOQ26" s="29"/>
      <c r="BOR26" s="29"/>
      <c r="BOS26" s="29"/>
      <c r="BOT26" s="29"/>
      <c r="BOU26" s="29"/>
      <c r="BOV26" s="29"/>
      <c r="BOW26" s="29"/>
      <c r="BOX26" s="29"/>
      <c r="BOY26" s="29"/>
      <c r="BOZ26" s="29"/>
      <c r="BPA26" s="29"/>
      <c r="BPB26" s="29"/>
      <c r="BPC26" s="29"/>
      <c r="BPD26" s="29"/>
      <c r="BPE26" s="29"/>
      <c r="BPF26" s="29"/>
      <c r="BPG26" s="29"/>
      <c r="BPH26" s="29"/>
      <c r="BPI26" s="29"/>
      <c r="BPJ26" s="29"/>
      <c r="BPK26" s="29"/>
      <c r="BPL26" s="29"/>
      <c r="BPM26" s="29"/>
      <c r="BPN26" s="29"/>
      <c r="BPO26" s="29"/>
      <c r="BPP26" s="29"/>
      <c r="BPQ26" s="29"/>
      <c r="BPR26" s="29"/>
      <c r="BPS26" s="29"/>
      <c r="BPT26" s="29"/>
      <c r="BPU26" s="29"/>
      <c r="BPV26" s="29"/>
      <c r="BPW26" s="29"/>
      <c r="BPX26" s="29"/>
      <c r="BPY26" s="29"/>
      <c r="BPZ26" s="29"/>
      <c r="BQA26" s="29"/>
      <c r="BQB26" s="29"/>
      <c r="BQC26" s="29"/>
      <c r="BQD26" s="29"/>
      <c r="BQE26" s="29"/>
      <c r="BQF26" s="29"/>
      <c r="BQG26" s="29"/>
      <c r="BQH26" s="29"/>
      <c r="BQI26" s="29"/>
      <c r="BQJ26" s="29"/>
      <c r="BQK26" s="29"/>
      <c r="BQL26" s="29"/>
      <c r="BQM26" s="29"/>
      <c r="BQN26" s="29"/>
      <c r="BQO26" s="29"/>
      <c r="BQP26" s="29"/>
      <c r="BQQ26" s="29"/>
      <c r="BQR26" s="29"/>
      <c r="BQS26" s="29"/>
      <c r="BQT26" s="29"/>
      <c r="BQU26" s="29"/>
      <c r="BQV26" s="29"/>
      <c r="BQW26" s="29"/>
      <c r="BQX26" s="29"/>
      <c r="BQY26" s="29"/>
      <c r="BQZ26" s="29"/>
      <c r="BRA26" s="29"/>
      <c r="BRB26" s="29"/>
      <c r="BRC26" s="29"/>
      <c r="BRD26" s="29"/>
      <c r="BRE26" s="29"/>
      <c r="BRF26" s="29"/>
      <c r="BRG26" s="29"/>
      <c r="BRH26" s="29"/>
      <c r="BRI26" s="29"/>
      <c r="BRJ26" s="29"/>
      <c r="BRK26" s="29"/>
      <c r="BRL26" s="29"/>
      <c r="BRM26" s="29"/>
      <c r="BRN26" s="29"/>
      <c r="BRO26" s="29"/>
      <c r="BRP26" s="29"/>
      <c r="BRQ26" s="29"/>
      <c r="BRR26" s="29"/>
      <c r="BRS26" s="29"/>
      <c r="BRT26" s="29"/>
      <c r="BRU26" s="29"/>
      <c r="BRV26" s="29"/>
      <c r="BRW26" s="29"/>
      <c r="BRX26" s="29"/>
      <c r="BRY26" s="29"/>
      <c r="BRZ26" s="29"/>
      <c r="BSA26" s="29"/>
      <c r="BSB26" s="29"/>
      <c r="BSC26" s="29"/>
      <c r="BSD26" s="29"/>
      <c r="BSE26" s="29"/>
      <c r="BSF26" s="29"/>
      <c r="BSG26" s="29"/>
      <c r="BSH26" s="29"/>
      <c r="BSI26" s="29"/>
      <c r="BSJ26" s="29"/>
      <c r="BSK26" s="29"/>
      <c r="BSL26" s="29"/>
      <c r="BSM26" s="29"/>
      <c r="BSN26" s="29"/>
      <c r="BSO26" s="29"/>
      <c r="BSP26" s="29"/>
      <c r="BSQ26" s="29"/>
      <c r="BSR26" s="29"/>
      <c r="BSS26" s="29"/>
      <c r="BST26" s="29"/>
      <c r="BSU26" s="29"/>
      <c r="BSV26" s="29"/>
      <c r="BSW26" s="29"/>
      <c r="BSX26" s="29"/>
      <c r="BSY26" s="29"/>
      <c r="BSZ26" s="29"/>
      <c r="BTA26" s="29"/>
      <c r="BTB26" s="29"/>
      <c r="BTC26" s="29"/>
      <c r="BTD26" s="29"/>
      <c r="BTE26" s="29"/>
      <c r="BTF26" s="29"/>
      <c r="BTG26" s="29"/>
      <c r="BTH26" s="29"/>
      <c r="BTI26" s="29"/>
      <c r="BTJ26" s="29"/>
      <c r="BTK26" s="29"/>
      <c r="BTL26" s="29"/>
      <c r="BTM26" s="29"/>
      <c r="BTN26" s="29"/>
      <c r="BTO26" s="29"/>
      <c r="BTP26" s="29"/>
      <c r="BTQ26" s="29"/>
      <c r="BTR26" s="29"/>
      <c r="BTS26" s="29"/>
      <c r="BTT26" s="29"/>
      <c r="BTU26" s="29"/>
      <c r="BTV26" s="29"/>
      <c r="BTW26" s="29"/>
      <c r="BTX26" s="29"/>
      <c r="BTY26" s="29"/>
      <c r="BTZ26" s="29"/>
      <c r="BUA26" s="29"/>
      <c r="BUB26" s="29"/>
      <c r="BUC26" s="29"/>
      <c r="BUD26" s="29"/>
      <c r="BUE26" s="29"/>
      <c r="BUF26" s="29"/>
      <c r="BUG26" s="29"/>
      <c r="BUH26" s="29"/>
      <c r="BUI26" s="29"/>
      <c r="BUJ26" s="29"/>
      <c r="BUK26" s="29"/>
      <c r="BUL26" s="29"/>
      <c r="BUM26" s="29"/>
      <c r="BUN26" s="29"/>
      <c r="BUO26" s="29"/>
      <c r="BUP26" s="29"/>
      <c r="BUQ26" s="29"/>
      <c r="BUR26" s="29"/>
      <c r="BUS26" s="29"/>
      <c r="BUT26" s="29"/>
      <c r="BUU26" s="29"/>
      <c r="BUV26" s="29"/>
      <c r="BUW26" s="29"/>
      <c r="BUX26" s="29"/>
      <c r="BUY26" s="29"/>
      <c r="BUZ26" s="29"/>
      <c r="BVA26" s="29"/>
      <c r="BVB26" s="29"/>
      <c r="BVC26" s="29"/>
      <c r="BVD26" s="29"/>
      <c r="BVE26" s="29"/>
      <c r="BVF26" s="29"/>
      <c r="BVG26" s="29"/>
      <c r="BVH26" s="29"/>
      <c r="BVI26" s="29"/>
      <c r="BVJ26" s="29"/>
      <c r="BVK26" s="29"/>
      <c r="BVL26" s="29"/>
      <c r="BVM26" s="29"/>
      <c r="BVN26" s="29"/>
      <c r="BVO26" s="29"/>
      <c r="BVP26" s="29"/>
      <c r="BVQ26" s="29"/>
      <c r="BVR26" s="29"/>
      <c r="BVS26" s="29"/>
      <c r="BVT26" s="29"/>
      <c r="BVU26" s="29"/>
      <c r="BVV26" s="29"/>
      <c r="BVW26" s="29"/>
      <c r="BVX26" s="29"/>
      <c r="BVY26" s="29"/>
      <c r="BVZ26" s="29"/>
      <c r="BWA26" s="29"/>
      <c r="BWB26" s="29"/>
      <c r="BWC26" s="29"/>
      <c r="BWD26" s="29"/>
      <c r="BWE26" s="29"/>
      <c r="BWF26" s="29"/>
      <c r="BWG26" s="29"/>
      <c r="BWH26" s="29"/>
      <c r="BWI26" s="29"/>
      <c r="BWJ26" s="29"/>
      <c r="BWK26" s="29"/>
      <c r="BWL26" s="29"/>
      <c r="BWM26" s="29"/>
      <c r="BWN26" s="29"/>
      <c r="BWO26" s="29"/>
      <c r="BWP26" s="29"/>
      <c r="BWQ26" s="29"/>
      <c r="BWR26" s="29"/>
      <c r="BWS26" s="29"/>
      <c r="BWT26" s="29"/>
      <c r="BWU26" s="29"/>
      <c r="BWV26" s="29"/>
      <c r="BWW26" s="29"/>
      <c r="BWX26" s="29"/>
      <c r="BWY26" s="29"/>
      <c r="BWZ26" s="29"/>
      <c r="BXA26" s="29"/>
      <c r="BXB26" s="29"/>
      <c r="BXC26" s="29"/>
      <c r="BXD26" s="29"/>
      <c r="BXE26" s="29"/>
      <c r="BXF26" s="29"/>
      <c r="BXG26" s="29"/>
      <c r="BXH26" s="29"/>
      <c r="BXI26" s="29"/>
      <c r="BXJ26" s="29"/>
      <c r="BXK26" s="29"/>
      <c r="BXL26" s="29"/>
      <c r="BXM26" s="29"/>
      <c r="BXN26" s="29"/>
      <c r="BXO26" s="29"/>
      <c r="BXP26" s="29"/>
      <c r="BXQ26" s="29"/>
      <c r="BXR26" s="29"/>
      <c r="BXS26" s="29"/>
      <c r="BXT26" s="29"/>
      <c r="BXU26" s="29"/>
      <c r="BXV26" s="29"/>
      <c r="BXW26" s="29"/>
      <c r="BXX26" s="29"/>
      <c r="BXY26" s="29"/>
      <c r="BXZ26" s="29"/>
      <c r="BYA26" s="29"/>
      <c r="BYB26" s="29"/>
      <c r="BYC26" s="29"/>
      <c r="BYD26" s="29"/>
      <c r="BYE26" s="29"/>
      <c r="BYF26" s="29"/>
      <c r="BYG26" s="29"/>
      <c r="BYH26" s="29"/>
      <c r="BYI26" s="29"/>
      <c r="BYJ26" s="29"/>
      <c r="BYK26" s="29"/>
      <c r="BYL26" s="29"/>
      <c r="BYM26" s="29"/>
      <c r="BYN26" s="29"/>
      <c r="BYO26" s="29"/>
      <c r="BYP26" s="29"/>
      <c r="BYQ26" s="29"/>
      <c r="BYR26" s="29"/>
      <c r="BYS26" s="29"/>
      <c r="BYT26" s="29"/>
      <c r="BYU26" s="29"/>
      <c r="BYV26" s="29"/>
      <c r="BYW26" s="29"/>
      <c r="BYX26" s="29"/>
      <c r="BYY26" s="29"/>
      <c r="BYZ26" s="29"/>
      <c r="BZA26" s="29"/>
      <c r="BZB26" s="29"/>
      <c r="BZC26" s="29"/>
      <c r="BZD26" s="29"/>
      <c r="BZE26" s="29"/>
      <c r="BZF26" s="29"/>
      <c r="BZG26" s="29"/>
      <c r="BZH26" s="29"/>
      <c r="BZI26" s="29"/>
      <c r="BZJ26" s="29"/>
      <c r="BZK26" s="29"/>
      <c r="BZL26" s="29"/>
      <c r="BZM26" s="29"/>
      <c r="BZN26" s="29"/>
      <c r="BZO26" s="29"/>
      <c r="BZP26" s="29"/>
      <c r="BZQ26" s="29"/>
      <c r="BZR26" s="29"/>
      <c r="BZS26" s="29"/>
      <c r="BZT26" s="29"/>
      <c r="BZU26" s="29"/>
      <c r="BZV26" s="29"/>
      <c r="BZW26" s="29"/>
      <c r="BZX26" s="29"/>
      <c r="BZY26" s="29"/>
      <c r="BZZ26" s="29"/>
      <c r="CAA26" s="29"/>
      <c r="CAB26" s="29"/>
      <c r="CAC26" s="29"/>
      <c r="CAD26" s="29"/>
      <c r="CAE26" s="29"/>
      <c r="CAF26" s="29"/>
      <c r="CAG26" s="29"/>
      <c r="CAH26" s="29"/>
      <c r="CAI26" s="29"/>
      <c r="CAJ26" s="29"/>
      <c r="CAK26" s="29"/>
      <c r="CAL26" s="29"/>
      <c r="CAM26" s="29"/>
      <c r="CAN26" s="29"/>
      <c r="CAO26" s="29"/>
      <c r="CAP26" s="29"/>
      <c r="CAQ26" s="29"/>
      <c r="CAR26" s="29"/>
      <c r="CAS26" s="29"/>
      <c r="CAT26" s="29"/>
      <c r="CAU26" s="29"/>
      <c r="CAV26" s="29"/>
      <c r="CAW26" s="29"/>
      <c r="CAX26" s="29"/>
      <c r="CAY26" s="29"/>
      <c r="CAZ26" s="29"/>
      <c r="CBA26" s="29"/>
      <c r="CBB26" s="29"/>
      <c r="CBC26" s="29"/>
      <c r="CBD26" s="29"/>
      <c r="CBE26" s="29"/>
      <c r="CBF26" s="29"/>
      <c r="CBG26" s="29"/>
      <c r="CBH26" s="29"/>
      <c r="CBI26" s="29"/>
      <c r="CBJ26" s="29"/>
      <c r="CBK26" s="29"/>
      <c r="CBL26" s="29"/>
      <c r="CBM26" s="29"/>
      <c r="CBN26" s="29"/>
      <c r="CBO26" s="29"/>
      <c r="CBP26" s="29"/>
      <c r="CBQ26" s="29"/>
      <c r="CBR26" s="29"/>
      <c r="CBS26" s="29"/>
      <c r="CBT26" s="29"/>
      <c r="CBU26" s="29"/>
      <c r="CBV26" s="29"/>
      <c r="CBW26" s="29"/>
      <c r="CBX26" s="29"/>
      <c r="CBY26" s="29"/>
      <c r="CBZ26" s="29"/>
      <c r="CCA26" s="29"/>
      <c r="CCB26" s="29"/>
      <c r="CCC26" s="29"/>
      <c r="CCD26" s="29"/>
      <c r="CCE26" s="29"/>
      <c r="CCF26" s="29"/>
      <c r="CCG26" s="29"/>
      <c r="CCH26" s="29"/>
      <c r="CCI26" s="29"/>
      <c r="CCJ26" s="29"/>
      <c r="CCK26" s="29"/>
      <c r="CCL26" s="29"/>
      <c r="CCM26" s="29"/>
      <c r="CCN26" s="29"/>
      <c r="CCO26" s="29"/>
      <c r="CCP26" s="29"/>
      <c r="CCQ26" s="29"/>
      <c r="CCR26" s="29"/>
      <c r="CCS26" s="29"/>
      <c r="CCT26" s="29"/>
      <c r="CCU26" s="29"/>
      <c r="CCV26" s="29"/>
      <c r="CCW26" s="29"/>
      <c r="CCX26" s="29"/>
      <c r="CCY26" s="29"/>
      <c r="CCZ26" s="29"/>
      <c r="CDA26" s="29"/>
      <c r="CDB26" s="29"/>
      <c r="CDC26" s="29"/>
      <c r="CDD26" s="29"/>
      <c r="CDE26" s="29"/>
      <c r="CDF26" s="29"/>
      <c r="CDG26" s="29"/>
      <c r="CDH26" s="29"/>
      <c r="CDI26" s="29"/>
      <c r="CDJ26" s="29"/>
      <c r="CDK26" s="29"/>
      <c r="CDL26" s="29"/>
      <c r="CDM26" s="29"/>
      <c r="CDN26" s="29"/>
      <c r="CDO26" s="29"/>
      <c r="CDP26" s="29"/>
      <c r="CDQ26" s="29"/>
      <c r="CDR26" s="29"/>
      <c r="CDS26" s="29"/>
      <c r="CDT26" s="29"/>
      <c r="CDU26" s="29"/>
      <c r="CDV26" s="29"/>
      <c r="CDW26" s="29"/>
      <c r="CDX26" s="29"/>
      <c r="CDY26" s="29"/>
      <c r="CDZ26" s="29"/>
      <c r="CEA26" s="29"/>
      <c r="CEB26" s="29"/>
      <c r="CEC26" s="29"/>
      <c r="CED26" s="29"/>
      <c r="CEE26" s="29"/>
      <c r="CEF26" s="29"/>
      <c r="CEG26" s="29"/>
      <c r="CEH26" s="29"/>
      <c r="CEI26" s="29"/>
      <c r="CEJ26" s="29"/>
      <c r="CEK26" s="29"/>
      <c r="CEL26" s="29"/>
      <c r="CEM26" s="29"/>
      <c r="CEN26" s="29"/>
      <c r="CEO26" s="29"/>
      <c r="CEP26" s="29"/>
      <c r="CEQ26" s="29"/>
      <c r="CER26" s="29"/>
      <c r="CES26" s="29"/>
      <c r="CET26" s="29"/>
      <c r="CEU26" s="29"/>
      <c r="CEV26" s="29"/>
      <c r="CEW26" s="29"/>
      <c r="CEX26" s="29"/>
      <c r="CEY26" s="29"/>
      <c r="CEZ26" s="29"/>
      <c r="CFA26" s="29"/>
      <c r="CFB26" s="29"/>
      <c r="CFC26" s="29"/>
      <c r="CFD26" s="29"/>
      <c r="CFE26" s="29"/>
      <c r="CFF26" s="29"/>
      <c r="CFG26" s="29"/>
      <c r="CFH26" s="29"/>
      <c r="CFI26" s="29"/>
      <c r="CFJ26" s="29"/>
      <c r="CFK26" s="29"/>
      <c r="CFL26" s="29"/>
      <c r="CFM26" s="29"/>
      <c r="CFN26" s="29"/>
      <c r="CFO26" s="29"/>
      <c r="CFP26" s="29"/>
      <c r="CFQ26" s="29"/>
      <c r="CFR26" s="29"/>
      <c r="CFS26" s="29"/>
      <c r="CFT26" s="29"/>
      <c r="CFU26" s="29"/>
      <c r="CFV26" s="29"/>
      <c r="CFW26" s="29"/>
      <c r="CFX26" s="29"/>
      <c r="CFY26" s="29"/>
      <c r="CFZ26" s="29"/>
      <c r="CGA26" s="29"/>
      <c r="CGB26" s="29"/>
      <c r="CGC26" s="29"/>
      <c r="CGD26" s="29"/>
      <c r="CGE26" s="29"/>
      <c r="CGF26" s="29"/>
      <c r="CGG26" s="29"/>
      <c r="CGH26" s="29"/>
      <c r="CGI26" s="29"/>
      <c r="CGJ26" s="29"/>
      <c r="CGK26" s="29"/>
      <c r="CGL26" s="29"/>
      <c r="CGM26" s="29"/>
      <c r="CGN26" s="29"/>
      <c r="CGO26" s="29"/>
      <c r="CGP26" s="29"/>
      <c r="CGQ26" s="29"/>
      <c r="CGR26" s="29"/>
      <c r="CGS26" s="29"/>
      <c r="CGT26" s="29"/>
      <c r="CGU26" s="29"/>
      <c r="CGV26" s="29"/>
      <c r="CGW26" s="29"/>
      <c r="CGX26" s="29"/>
      <c r="CGY26" s="29"/>
      <c r="CGZ26" s="29"/>
      <c r="CHA26" s="29"/>
      <c r="CHB26" s="29"/>
      <c r="CHC26" s="29"/>
      <c r="CHD26" s="29"/>
      <c r="CHE26" s="29"/>
      <c r="CHF26" s="29"/>
      <c r="CHG26" s="29"/>
      <c r="CHH26" s="29"/>
      <c r="CHI26" s="29"/>
      <c r="CHJ26" s="29"/>
      <c r="CHK26" s="29"/>
      <c r="CHL26" s="29"/>
      <c r="CHM26" s="29"/>
      <c r="CHN26" s="29"/>
      <c r="CHO26" s="29"/>
      <c r="CHP26" s="29"/>
      <c r="CHQ26" s="29"/>
      <c r="CHR26" s="29"/>
      <c r="CHS26" s="29"/>
      <c r="CHT26" s="29"/>
      <c r="CHU26" s="29"/>
      <c r="CHV26" s="29"/>
      <c r="CHW26" s="29"/>
      <c r="CHX26" s="29"/>
      <c r="CHY26" s="29"/>
      <c r="CHZ26" s="29"/>
      <c r="CIA26" s="29"/>
      <c r="CIB26" s="29"/>
      <c r="CIC26" s="29"/>
      <c r="CID26" s="29"/>
      <c r="CIE26" s="29"/>
      <c r="CIF26" s="29"/>
      <c r="CIG26" s="29"/>
      <c r="CIH26" s="29"/>
      <c r="CII26" s="29"/>
      <c r="CIJ26" s="29"/>
      <c r="CIK26" s="29"/>
      <c r="CIL26" s="29"/>
      <c r="CIM26" s="29"/>
      <c r="CIN26" s="29"/>
      <c r="CIO26" s="29"/>
      <c r="CIP26" s="29"/>
      <c r="CIQ26" s="29"/>
      <c r="CIR26" s="29"/>
      <c r="CIS26" s="29"/>
      <c r="CIT26" s="29"/>
      <c r="CIU26" s="29"/>
      <c r="CIV26" s="29"/>
      <c r="CIW26" s="29"/>
      <c r="CIX26" s="29"/>
      <c r="CIY26" s="29"/>
      <c r="CIZ26" s="29"/>
      <c r="CJA26" s="29"/>
      <c r="CJB26" s="29"/>
      <c r="CJC26" s="29"/>
      <c r="CJD26" s="29"/>
      <c r="CJE26" s="29"/>
      <c r="CJF26" s="29"/>
      <c r="CJG26" s="29"/>
      <c r="CJH26" s="29"/>
      <c r="CJI26" s="29"/>
      <c r="CJJ26" s="29"/>
      <c r="CJK26" s="29"/>
      <c r="CJL26" s="29"/>
      <c r="CJM26" s="29"/>
      <c r="CJN26" s="29"/>
      <c r="CJO26" s="29"/>
      <c r="CJP26" s="29"/>
      <c r="CJQ26" s="29"/>
      <c r="CJR26" s="29"/>
      <c r="CJS26" s="29"/>
      <c r="CJT26" s="29"/>
      <c r="CJU26" s="29"/>
      <c r="CJV26" s="29"/>
      <c r="CJW26" s="29"/>
      <c r="CJX26" s="29"/>
      <c r="CJY26" s="29"/>
      <c r="CJZ26" s="29"/>
      <c r="CKA26" s="29"/>
      <c r="CKB26" s="29"/>
      <c r="CKC26" s="29"/>
      <c r="CKD26" s="29"/>
      <c r="CKE26" s="29"/>
      <c r="CKF26" s="29"/>
      <c r="CKG26" s="29"/>
      <c r="CKH26" s="29"/>
      <c r="CKI26" s="29"/>
      <c r="CKJ26" s="29"/>
      <c r="CKK26" s="29"/>
      <c r="CKL26" s="29"/>
      <c r="CKM26" s="29"/>
      <c r="CKN26" s="29"/>
      <c r="CKO26" s="29"/>
      <c r="CKP26" s="29"/>
      <c r="CKQ26" s="29"/>
      <c r="CKR26" s="29"/>
      <c r="CKS26" s="29"/>
      <c r="CKT26" s="29"/>
      <c r="CKU26" s="29"/>
      <c r="CKV26" s="29"/>
      <c r="CKW26" s="29"/>
      <c r="CKX26" s="29"/>
      <c r="CKY26" s="29"/>
      <c r="CKZ26" s="29"/>
      <c r="CLA26" s="29"/>
      <c r="CLB26" s="29"/>
      <c r="CLC26" s="29"/>
      <c r="CLD26" s="29"/>
      <c r="CLE26" s="29"/>
      <c r="CLF26" s="29"/>
      <c r="CLG26" s="29"/>
      <c r="CLH26" s="29"/>
      <c r="CLI26" s="29"/>
      <c r="CLJ26" s="29"/>
      <c r="CLK26" s="29"/>
      <c r="CLL26" s="29"/>
      <c r="CLM26" s="29"/>
      <c r="CLN26" s="29"/>
      <c r="CLO26" s="29"/>
      <c r="CLP26" s="29"/>
      <c r="CLQ26" s="29"/>
      <c r="CLR26" s="29"/>
      <c r="CLS26" s="29"/>
      <c r="CLT26" s="29"/>
      <c r="CLU26" s="29"/>
      <c r="CLV26" s="29"/>
      <c r="CLW26" s="29"/>
      <c r="CLX26" s="29"/>
      <c r="CLY26" s="29"/>
      <c r="CLZ26" s="29"/>
      <c r="CMA26" s="29"/>
      <c r="CMB26" s="29"/>
      <c r="CMC26" s="29"/>
      <c r="CMD26" s="29"/>
      <c r="CME26" s="29"/>
      <c r="CMF26" s="29"/>
      <c r="CMG26" s="29"/>
      <c r="CMH26" s="29"/>
      <c r="CMI26" s="29"/>
      <c r="CMJ26" s="29"/>
      <c r="CMK26" s="29"/>
      <c r="CML26" s="29"/>
      <c r="CMM26" s="29"/>
      <c r="CMN26" s="29"/>
      <c r="CMO26" s="29"/>
      <c r="CMP26" s="29"/>
      <c r="CMQ26" s="29"/>
      <c r="CMR26" s="29"/>
      <c r="CMS26" s="29"/>
      <c r="CMT26" s="29"/>
      <c r="CMU26" s="29"/>
      <c r="CMV26" s="29"/>
      <c r="CMW26" s="29"/>
      <c r="CMX26" s="29"/>
      <c r="CMY26" s="29"/>
      <c r="CMZ26" s="29"/>
      <c r="CNA26" s="29"/>
      <c r="CNB26" s="29"/>
      <c r="CNC26" s="29"/>
      <c r="CND26" s="29"/>
      <c r="CNE26" s="29"/>
      <c r="CNF26" s="29"/>
      <c r="CNG26" s="29"/>
      <c r="CNH26" s="29"/>
      <c r="CNI26" s="29"/>
      <c r="CNJ26" s="29"/>
      <c r="CNK26" s="29"/>
      <c r="CNL26" s="29"/>
      <c r="CNM26" s="29"/>
      <c r="CNN26" s="29"/>
      <c r="CNO26" s="29"/>
      <c r="CNP26" s="29"/>
      <c r="CNQ26" s="29"/>
      <c r="CNR26" s="29"/>
      <c r="CNS26" s="29"/>
      <c r="CNT26" s="29"/>
      <c r="CNU26" s="29"/>
      <c r="CNV26" s="29"/>
      <c r="CNW26" s="29"/>
      <c r="CNX26" s="29"/>
      <c r="CNY26" s="29"/>
      <c r="CNZ26" s="29"/>
      <c r="COA26" s="29"/>
      <c r="COB26" s="29"/>
      <c r="COC26" s="29"/>
      <c r="COD26" s="29"/>
      <c r="COE26" s="29"/>
      <c r="COF26" s="29"/>
      <c r="COG26" s="29"/>
      <c r="COH26" s="29"/>
      <c r="COI26" s="29"/>
      <c r="COJ26" s="29"/>
      <c r="COK26" s="29"/>
      <c r="COL26" s="29"/>
      <c r="COM26" s="29"/>
      <c r="CON26" s="29"/>
      <c r="COO26" s="29"/>
      <c r="COP26" s="29"/>
      <c r="COQ26" s="29"/>
      <c r="COR26" s="29"/>
      <c r="COS26" s="29"/>
      <c r="COT26" s="29"/>
      <c r="COU26" s="29"/>
      <c r="COV26" s="29"/>
      <c r="COW26" s="29"/>
      <c r="COX26" s="29"/>
      <c r="COY26" s="29"/>
      <c r="COZ26" s="29"/>
      <c r="CPA26" s="29"/>
      <c r="CPB26" s="29"/>
      <c r="CPC26" s="29"/>
      <c r="CPD26" s="29"/>
      <c r="CPE26" s="29"/>
      <c r="CPF26" s="29"/>
      <c r="CPG26" s="29"/>
      <c r="CPH26" s="29"/>
      <c r="CPI26" s="29"/>
      <c r="CPJ26" s="29"/>
      <c r="CPK26" s="29"/>
      <c r="CPL26" s="29"/>
      <c r="CPM26" s="29"/>
      <c r="CPN26" s="29"/>
      <c r="CPO26" s="29"/>
      <c r="CPP26" s="29"/>
      <c r="CPQ26" s="29"/>
      <c r="CPR26" s="29"/>
      <c r="CPS26" s="29"/>
      <c r="CPT26" s="29"/>
      <c r="CPU26" s="29"/>
      <c r="CPV26" s="29"/>
      <c r="CPW26" s="29"/>
      <c r="CPX26" s="29"/>
      <c r="CPY26" s="29"/>
      <c r="CPZ26" s="29"/>
      <c r="CQA26" s="29"/>
      <c r="CQB26" s="29"/>
      <c r="CQC26" s="29"/>
      <c r="CQD26" s="29"/>
      <c r="CQE26" s="29"/>
      <c r="CQF26" s="29"/>
      <c r="CQG26" s="29"/>
      <c r="CQH26" s="29"/>
      <c r="CQI26" s="29"/>
      <c r="CQJ26" s="29"/>
      <c r="CQK26" s="29"/>
      <c r="CQL26" s="29"/>
      <c r="CQM26" s="29"/>
      <c r="CQN26" s="29"/>
      <c r="CQO26" s="29"/>
      <c r="CQP26" s="29"/>
      <c r="CQQ26" s="29"/>
      <c r="CQR26" s="29"/>
      <c r="CQS26" s="29"/>
      <c r="CQT26" s="29"/>
      <c r="CQU26" s="29"/>
      <c r="CQV26" s="29"/>
      <c r="CQW26" s="29"/>
      <c r="CQX26" s="29"/>
      <c r="CQY26" s="29"/>
      <c r="CQZ26" s="29"/>
      <c r="CRA26" s="29"/>
      <c r="CRB26" s="29"/>
      <c r="CRC26" s="29"/>
      <c r="CRD26" s="29"/>
      <c r="CRE26" s="29"/>
      <c r="CRF26" s="29"/>
      <c r="CRG26" s="29"/>
      <c r="CRH26" s="29"/>
      <c r="CRI26" s="29"/>
      <c r="CRJ26" s="29"/>
      <c r="CRK26" s="29"/>
      <c r="CRL26" s="29"/>
      <c r="CRM26" s="29"/>
      <c r="CRN26" s="29"/>
      <c r="CRO26" s="29"/>
      <c r="CRP26" s="29"/>
      <c r="CRQ26" s="29"/>
      <c r="CRR26" s="29"/>
      <c r="CRS26" s="29"/>
      <c r="CRT26" s="29"/>
      <c r="CRU26" s="29"/>
      <c r="CRV26" s="29"/>
      <c r="CRW26" s="29"/>
      <c r="CRX26" s="29"/>
      <c r="CRY26" s="29"/>
      <c r="CRZ26" s="29"/>
      <c r="CSA26" s="29"/>
      <c r="CSB26" s="29"/>
      <c r="CSC26" s="29"/>
      <c r="CSD26" s="29"/>
      <c r="CSE26" s="29"/>
      <c r="CSF26" s="29"/>
      <c r="CSG26" s="29"/>
      <c r="CSH26" s="29"/>
      <c r="CSI26" s="29"/>
      <c r="CSJ26" s="29"/>
      <c r="CSK26" s="29"/>
      <c r="CSL26" s="29"/>
      <c r="CSM26" s="29"/>
      <c r="CSN26" s="29"/>
      <c r="CSO26" s="29"/>
      <c r="CSP26" s="29"/>
      <c r="CSQ26" s="29"/>
      <c r="CSR26" s="29"/>
      <c r="CSS26" s="29"/>
      <c r="CST26" s="29"/>
      <c r="CSU26" s="29"/>
      <c r="CSV26" s="29"/>
      <c r="CSW26" s="29"/>
      <c r="CSX26" s="29"/>
      <c r="CSY26" s="29"/>
      <c r="CSZ26" s="29"/>
      <c r="CTA26" s="29"/>
      <c r="CTB26" s="29"/>
      <c r="CTC26" s="29"/>
      <c r="CTD26" s="29"/>
      <c r="CTE26" s="29"/>
      <c r="CTF26" s="29"/>
      <c r="CTG26" s="29"/>
      <c r="CTH26" s="29"/>
      <c r="CTI26" s="29"/>
      <c r="CTJ26" s="29"/>
      <c r="CTK26" s="29"/>
      <c r="CTL26" s="29"/>
      <c r="CTM26" s="29"/>
      <c r="CTN26" s="29"/>
      <c r="CTO26" s="29"/>
      <c r="CTP26" s="29"/>
      <c r="CTQ26" s="29"/>
      <c r="CTR26" s="29"/>
      <c r="CTS26" s="29"/>
      <c r="CTT26" s="29"/>
      <c r="CTU26" s="29"/>
      <c r="CTV26" s="29"/>
      <c r="CTW26" s="29"/>
      <c r="CTX26" s="29"/>
      <c r="CTY26" s="29"/>
      <c r="CTZ26" s="29"/>
      <c r="CUA26" s="29"/>
      <c r="CUB26" s="29"/>
      <c r="CUC26" s="29"/>
      <c r="CUD26" s="29"/>
      <c r="CUE26" s="29"/>
      <c r="CUF26" s="29"/>
      <c r="CUG26" s="29"/>
      <c r="CUH26" s="29"/>
      <c r="CUI26" s="29"/>
      <c r="CUJ26" s="29"/>
      <c r="CUK26" s="29"/>
      <c r="CUL26" s="29"/>
      <c r="CUM26" s="29"/>
      <c r="CUN26" s="29"/>
      <c r="CUO26" s="29"/>
      <c r="CUP26" s="29"/>
      <c r="CUQ26" s="29"/>
      <c r="CUR26" s="29"/>
      <c r="CUS26" s="29"/>
      <c r="CUT26" s="29"/>
      <c r="CUU26" s="29"/>
      <c r="CUV26" s="29"/>
      <c r="CUW26" s="29"/>
      <c r="CUX26" s="29"/>
      <c r="CUY26" s="29"/>
      <c r="CUZ26" s="29"/>
      <c r="CVA26" s="29"/>
      <c r="CVB26" s="29"/>
      <c r="CVC26" s="29"/>
      <c r="CVD26" s="29"/>
      <c r="CVE26" s="29"/>
      <c r="CVF26" s="29"/>
      <c r="CVG26" s="29"/>
      <c r="CVH26" s="29"/>
      <c r="CVI26" s="29"/>
      <c r="CVJ26" s="29"/>
      <c r="CVK26" s="29"/>
      <c r="CVL26" s="29"/>
      <c r="CVM26" s="29"/>
      <c r="CVN26" s="29"/>
      <c r="CVO26" s="29"/>
      <c r="CVP26" s="29"/>
      <c r="CVQ26" s="29"/>
      <c r="CVR26" s="29"/>
      <c r="CVS26" s="29"/>
      <c r="CVT26" s="29"/>
      <c r="CVU26" s="29"/>
      <c r="CVV26" s="29"/>
      <c r="CVW26" s="29"/>
      <c r="CVX26" s="29"/>
      <c r="CVY26" s="29"/>
      <c r="CVZ26" s="29"/>
      <c r="CWA26" s="29"/>
      <c r="CWB26" s="29"/>
      <c r="CWC26" s="29"/>
      <c r="CWD26" s="29"/>
      <c r="CWE26" s="29"/>
      <c r="CWF26" s="29"/>
      <c r="CWG26" s="29"/>
      <c r="CWH26" s="29"/>
      <c r="CWI26" s="29"/>
      <c r="CWJ26" s="29"/>
      <c r="CWK26" s="29"/>
      <c r="CWL26" s="29"/>
      <c r="CWM26" s="29"/>
      <c r="CWN26" s="29"/>
      <c r="CWO26" s="29"/>
      <c r="CWP26" s="29"/>
      <c r="CWQ26" s="29"/>
      <c r="CWR26" s="29"/>
      <c r="CWS26" s="29"/>
      <c r="CWT26" s="29"/>
      <c r="CWU26" s="29"/>
      <c r="CWV26" s="29"/>
      <c r="CWW26" s="29"/>
      <c r="CWX26" s="29"/>
      <c r="CWY26" s="29"/>
      <c r="CWZ26" s="29"/>
      <c r="CXA26" s="29"/>
      <c r="CXB26" s="29"/>
      <c r="CXC26" s="29"/>
      <c r="CXD26" s="29"/>
      <c r="CXE26" s="29"/>
      <c r="CXF26" s="29"/>
      <c r="CXG26" s="29"/>
      <c r="CXH26" s="29"/>
      <c r="CXI26" s="29"/>
      <c r="CXJ26" s="29"/>
      <c r="CXK26" s="29"/>
      <c r="CXL26" s="29"/>
      <c r="CXM26" s="29"/>
      <c r="CXN26" s="29"/>
      <c r="CXO26" s="29"/>
      <c r="CXP26" s="29"/>
      <c r="CXQ26" s="29"/>
      <c r="CXR26" s="29"/>
      <c r="CXS26" s="29"/>
      <c r="CXT26" s="29"/>
      <c r="CXU26" s="29"/>
      <c r="CXV26" s="29"/>
      <c r="CXW26" s="29"/>
      <c r="CXX26" s="29"/>
      <c r="CXY26" s="29"/>
      <c r="CXZ26" s="29"/>
      <c r="CYA26" s="29"/>
      <c r="CYB26" s="29"/>
      <c r="CYC26" s="29"/>
      <c r="CYD26" s="29"/>
      <c r="CYE26" s="29"/>
      <c r="CYF26" s="29"/>
      <c r="CYG26" s="29"/>
      <c r="CYH26" s="29"/>
      <c r="CYI26" s="29"/>
      <c r="CYJ26" s="29"/>
      <c r="CYK26" s="29"/>
      <c r="CYL26" s="29"/>
      <c r="CYM26" s="29"/>
      <c r="CYN26" s="29"/>
      <c r="CYO26" s="29"/>
      <c r="CYP26" s="29"/>
      <c r="CYQ26" s="29"/>
      <c r="CYR26" s="29"/>
      <c r="CYS26" s="29"/>
      <c r="CYT26" s="29"/>
      <c r="CYU26" s="29"/>
      <c r="CYV26" s="29"/>
      <c r="CYW26" s="29"/>
      <c r="CYX26" s="29"/>
      <c r="CYY26" s="29"/>
      <c r="CYZ26" s="29"/>
      <c r="CZA26" s="29"/>
      <c r="CZB26" s="29"/>
      <c r="CZC26" s="29"/>
      <c r="CZD26" s="29"/>
      <c r="CZE26" s="29"/>
      <c r="CZF26" s="29"/>
      <c r="CZG26" s="29"/>
      <c r="CZH26" s="29"/>
      <c r="CZI26" s="29"/>
      <c r="CZJ26" s="29"/>
      <c r="CZK26" s="29"/>
      <c r="CZL26" s="29"/>
      <c r="CZM26" s="29"/>
      <c r="CZN26" s="29"/>
      <c r="CZO26" s="29"/>
      <c r="CZP26" s="29"/>
      <c r="CZQ26" s="29"/>
      <c r="CZR26" s="29"/>
      <c r="CZS26" s="29"/>
      <c r="CZT26" s="29"/>
      <c r="CZU26" s="29"/>
      <c r="CZV26" s="29"/>
      <c r="CZW26" s="29"/>
      <c r="CZX26" s="29"/>
      <c r="CZY26" s="29"/>
      <c r="CZZ26" s="29"/>
      <c r="DAA26" s="29"/>
      <c r="DAB26" s="29"/>
      <c r="DAC26" s="29"/>
      <c r="DAD26" s="29"/>
      <c r="DAE26" s="29"/>
      <c r="DAF26" s="29"/>
      <c r="DAG26" s="29"/>
      <c r="DAH26" s="29"/>
      <c r="DAI26" s="29"/>
      <c r="DAJ26" s="29"/>
      <c r="DAK26" s="29"/>
      <c r="DAL26" s="29"/>
      <c r="DAM26" s="29"/>
      <c r="DAN26" s="29"/>
      <c r="DAO26" s="29"/>
      <c r="DAP26" s="29"/>
      <c r="DAQ26" s="29"/>
      <c r="DAR26" s="29"/>
      <c r="DAS26" s="29"/>
      <c r="DAT26" s="29"/>
      <c r="DAU26" s="29"/>
      <c r="DAV26" s="29"/>
      <c r="DAW26" s="29"/>
      <c r="DAX26" s="29"/>
      <c r="DAY26" s="29"/>
      <c r="DAZ26" s="29"/>
      <c r="DBA26" s="29"/>
      <c r="DBB26" s="29"/>
      <c r="DBC26" s="29"/>
      <c r="DBD26" s="29"/>
      <c r="DBE26" s="29"/>
      <c r="DBF26" s="29"/>
      <c r="DBG26" s="29"/>
      <c r="DBH26" s="29"/>
      <c r="DBI26" s="29"/>
      <c r="DBJ26" s="29"/>
      <c r="DBK26" s="29"/>
      <c r="DBL26" s="29"/>
      <c r="DBM26" s="29"/>
      <c r="DBN26" s="29"/>
      <c r="DBO26" s="29"/>
      <c r="DBP26" s="29"/>
      <c r="DBQ26" s="29"/>
      <c r="DBR26" s="29"/>
      <c r="DBS26" s="29"/>
      <c r="DBT26" s="29"/>
      <c r="DBU26" s="29"/>
      <c r="DBV26" s="29"/>
      <c r="DBW26" s="29"/>
      <c r="DBX26" s="29"/>
      <c r="DBY26" s="29"/>
      <c r="DBZ26" s="29"/>
      <c r="DCA26" s="29"/>
      <c r="DCB26" s="29"/>
      <c r="DCC26" s="29"/>
      <c r="DCD26" s="29"/>
      <c r="DCE26" s="29"/>
      <c r="DCF26" s="29"/>
      <c r="DCG26" s="29"/>
      <c r="DCH26" s="29"/>
      <c r="DCI26" s="29"/>
      <c r="DCJ26" s="29"/>
      <c r="DCK26" s="29"/>
      <c r="DCL26" s="29"/>
      <c r="DCM26" s="29"/>
      <c r="DCN26" s="29"/>
      <c r="DCO26" s="29"/>
      <c r="DCP26" s="29"/>
      <c r="DCQ26" s="29"/>
      <c r="DCR26" s="29"/>
      <c r="DCS26" s="29"/>
      <c r="DCT26" s="29"/>
      <c r="DCU26" s="29"/>
      <c r="DCV26" s="29"/>
      <c r="DCW26" s="29"/>
      <c r="DCX26" s="29"/>
      <c r="DCY26" s="29"/>
      <c r="DCZ26" s="29"/>
      <c r="DDA26" s="29"/>
      <c r="DDB26" s="29"/>
      <c r="DDC26" s="29"/>
      <c r="DDD26" s="29"/>
      <c r="DDE26" s="29"/>
      <c r="DDF26" s="29"/>
      <c r="DDG26" s="29"/>
      <c r="DDH26" s="29"/>
      <c r="DDI26" s="29"/>
      <c r="DDJ26" s="29"/>
      <c r="DDK26" s="29"/>
      <c r="DDL26" s="29"/>
      <c r="DDM26" s="29"/>
      <c r="DDN26" s="29"/>
      <c r="DDO26" s="29"/>
      <c r="DDP26" s="29"/>
      <c r="DDQ26" s="29"/>
      <c r="DDR26" s="29"/>
      <c r="DDS26" s="29"/>
      <c r="DDT26" s="29"/>
      <c r="DDU26" s="29"/>
      <c r="DDV26" s="29"/>
      <c r="DDW26" s="29"/>
      <c r="DDX26" s="29"/>
      <c r="DDY26" s="29"/>
      <c r="DDZ26" s="29"/>
      <c r="DEA26" s="29"/>
      <c r="DEB26" s="29"/>
      <c r="DEC26" s="29"/>
      <c r="DED26" s="29"/>
      <c r="DEE26" s="29"/>
      <c r="DEF26" s="29"/>
      <c r="DEG26" s="29"/>
      <c r="DEH26" s="29"/>
      <c r="DEI26" s="29"/>
      <c r="DEJ26" s="29"/>
      <c r="DEK26" s="29"/>
      <c r="DEL26" s="29"/>
      <c r="DEM26" s="29"/>
      <c r="DEN26" s="29"/>
      <c r="DEO26" s="29"/>
      <c r="DEP26" s="29"/>
      <c r="DEQ26" s="29"/>
      <c r="DER26" s="29"/>
      <c r="DES26" s="29"/>
      <c r="DET26" s="29"/>
      <c r="DEU26" s="29"/>
      <c r="DEV26" s="29"/>
      <c r="DEW26" s="29"/>
      <c r="DEX26" s="29"/>
      <c r="DEY26" s="29"/>
      <c r="DEZ26" s="29"/>
      <c r="DFA26" s="29"/>
      <c r="DFB26" s="29"/>
      <c r="DFC26" s="29"/>
      <c r="DFD26" s="29"/>
      <c r="DFE26" s="29"/>
      <c r="DFF26" s="29"/>
      <c r="DFG26" s="29"/>
      <c r="DFH26" s="29"/>
      <c r="DFI26" s="29"/>
      <c r="DFJ26" s="29"/>
      <c r="DFK26" s="29"/>
      <c r="DFL26" s="29"/>
      <c r="DFM26" s="29"/>
      <c r="DFN26" s="29"/>
      <c r="DFO26" s="29"/>
      <c r="DFP26" s="29"/>
      <c r="DFQ26" s="29"/>
      <c r="DFR26" s="29"/>
      <c r="DFS26" s="29"/>
      <c r="DFT26" s="29"/>
      <c r="DFU26" s="29"/>
      <c r="DFV26" s="29"/>
      <c r="DFW26" s="29"/>
      <c r="DFX26" s="29"/>
      <c r="DFY26" s="29"/>
      <c r="DFZ26" s="29"/>
      <c r="DGA26" s="29"/>
      <c r="DGB26" s="29"/>
      <c r="DGC26" s="29"/>
      <c r="DGD26" s="29"/>
      <c r="DGE26" s="29"/>
      <c r="DGF26" s="29"/>
      <c r="DGG26" s="29"/>
      <c r="DGH26" s="29"/>
      <c r="DGI26" s="29"/>
      <c r="DGJ26" s="29"/>
      <c r="DGK26" s="29"/>
      <c r="DGL26" s="29"/>
      <c r="DGM26" s="29"/>
      <c r="DGN26" s="29"/>
      <c r="DGO26" s="29"/>
      <c r="DGP26" s="29"/>
      <c r="DGQ26" s="29"/>
      <c r="DGR26" s="29"/>
      <c r="DGS26" s="29"/>
      <c r="DGT26" s="29"/>
      <c r="DGU26" s="29"/>
      <c r="DGV26" s="29"/>
      <c r="DGW26" s="29"/>
      <c r="DGX26" s="29"/>
      <c r="DGY26" s="29"/>
      <c r="DGZ26" s="29"/>
      <c r="DHA26" s="29"/>
      <c r="DHB26" s="29"/>
      <c r="DHC26" s="29"/>
      <c r="DHD26" s="29"/>
      <c r="DHE26" s="29"/>
      <c r="DHF26" s="29"/>
      <c r="DHG26" s="29"/>
      <c r="DHH26" s="29"/>
      <c r="DHI26" s="29"/>
      <c r="DHJ26" s="29"/>
      <c r="DHK26" s="29"/>
      <c r="DHL26" s="29"/>
      <c r="DHM26" s="29"/>
      <c r="DHN26" s="29"/>
      <c r="DHO26" s="29"/>
      <c r="DHP26" s="29"/>
      <c r="DHQ26" s="29"/>
      <c r="DHR26" s="29"/>
      <c r="DHS26" s="29"/>
      <c r="DHT26" s="29"/>
      <c r="DHU26" s="29"/>
      <c r="DHV26" s="29"/>
      <c r="DHW26" s="29"/>
      <c r="DHX26" s="29"/>
      <c r="DHY26" s="29"/>
      <c r="DHZ26" s="29"/>
      <c r="DIA26" s="29"/>
      <c r="DIB26" s="29"/>
      <c r="DIC26" s="29"/>
      <c r="DID26" s="29"/>
      <c r="DIE26" s="29"/>
      <c r="DIF26" s="29"/>
      <c r="DIG26" s="29"/>
      <c r="DIH26" s="29"/>
      <c r="DII26" s="29"/>
      <c r="DIJ26" s="29"/>
      <c r="DIK26" s="29"/>
      <c r="DIL26" s="29"/>
      <c r="DIM26" s="29"/>
      <c r="DIN26" s="29"/>
      <c r="DIO26" s="29"/>
      <c r="DIP26" s="29"/>
      <c r="DIQ26" s="29"/>
      <c r="DIR26" s="29"/>
      <c r="DIS26" s="29"/>
      <c r="DIT26" s="29"/>
      <c r="DIU26" s="29"/>
      <c r="DIV26" s="29"/>
      <c r="DIW26" s="29"/>
      <c r="DIX26" s="29"/>
      <c r="DIY26" s="29"/>
      <c r="DIZ26" s="29"/>
      <c r="DJA26" s="29"/>
      <c r="DJB26" s="29"/>
      <c r="DJC26" s="29"/>
      <c r="DJD26" s="29"/>
      <c r="DJE26" s="29"/>
      <c r="DJF26" s="29"/>
      <c r="DJG26" s="29"/>
      <c r="DJH26" s="29"/>
      <c r="DJI26" s="29"/>
      <c r="DJJ26" s="29"/>
      <c r="DJK26" s="29"/>
      <c r="DJL26" s="29"/>
      <c r="DJM26" s="29"/>
      <c r="DJN26" s="29"/>
      <c r="DJO26" s="29"/>
      <c r="DJP26" s="29"/>
      <c r="DJQ26" s="29"/>
      <c r="DJR26" s="29"/>
      <c r="DJS26" s="29"/>
      <c r="DJT26" s="29"/>
      <c r="DJU26" s="29"/>
      <c r="DJV26" s="29"/>
      <c r="DJW26" s="29"/>
      <c r="DJX26" s="29"/>
      <c r="DJY26" s="29"/>
      <c r="DJZ26" s="29"/>
      <c r="DKA26" s="29"/>
      <c r="DKB26" s="29"/>
      <c r="DKC26" s="29"/>
      <c r="DKD26" s="29"/>
      <c r="DKE26" s="29"/>
      <c r="DKF26" s="29"/>
      <c r="DKG26" s="29"/>
      <c r="DKH26" s="29"/>
      <c r="DKI26" s="29"/>
      <c r="DKJ26" s="29"/>
      <c r="DKK26" s="29"/>
      <c r="DKL26" s="29"/>
      <c r="DKM26" s="29"/>
      <c r="DKN26" s="29"/>
      <c r="DKO26" s="29"/>
      <c r="DKP26" s="29"/>
      <c r="DKQ26" s="29"/>
      <c r="DKR26" s="29"/>
      <c r="DKS26" s="29"/>
      <c r="DKT26" s="29"/>
      <c r="DKU26" s="29"/>
      <c r="DKV26" s="29"/>
      <c r="DKW26" s="29"/>
      <c r="DKX26" s="29"/>
      <c r="DKY26" s="29"/>
      <c r="DKZ26" s="29"/>
      <c r="DLA26" s="29"/>
      <c r="DLB26" s="29"/>
      <c r="DLC26" s="29"/>
      <c r="DLD26" s="29"/>
      <c r="DLE26" s="29"/>
      <c r="DLF26" s="29"/>
      <c r="DLG26" s="29"/>
      <c r="DLH26" s="29"/>
      <c r="DLI26" s="29"/>
      <c r="DLJ26" s="29"/>
      <c r="DLK26" s="29"/>
      <c r="DLL26" s="29"/>
      <c r="DLM26" s="29"/>
      <c r="DLN26" s="29"/>
      <c r="DLO26" s="29"/>
      <c r="DLP26" s="29"/>
      <c r="DLQ26" s="29"/>
      <c r="DLR26" s="29"/>
      <c r="DLS26" s="29"/>
      <c r="DLT26" s="29"/>
      <c r="DLU26" s="29"/>
      <c r="DLV26" s="29"/>
      <c r="DLW26" s="29"/>
      <c r="DLX26" s="29"/>
      <c r="DLY26" s="29"/>
      <c r="DLZ26" s="29"/>
      <c r="DMA26" s="29"/>
      <c r="DMB26" s="29"/>
      <c r="DMC26" s="29"/>
      <c r="DMD26" s="29"/>
      <c r="DME26" s="29"/>
      <c r="DMF26" s="29"/>
      <c r="DMG26" s="29"/>
      <c r="DMH26" s="29"/>
      <c r="DMI26" s="29"/>
      <c r="DMJ26" s="29"/>
      <c r="DMK26" s="29"/>
      <c r="DML26" s="29"/>
      <c r="DMM26" s="29"/>
      <c r="DMN26" s="29"/>
      <c r="DMO26" s="29"/>
      <c r="DMP26" s="29"/>
      <c r="DMQ26" s="29"/>
      <c r="DMR26" s="29"/>
      <c r="DMS26" s="29"/>
      <c r="DMT26" s="29"/>
      <c r="DMU26" s="29"/>
      <c r="DMV26" s="29"/>
      <c r="DMW26" s="29"/>
      <c r="DMX26" s="29"/>
      <c r="DMY26" s="29"/>
      <c r="DMZ26" s="29"/>
      <c r="DNA26" s="29"/>
      <c r="DNB26" s="29"/>
      <c r="DNC26" s="29"/>
      <c r="DND26" s="29"/>
      <c r="DNE26" s="29"/>
      <c r="DNF26" s="29"/>
      <c r="DNG26" s="29"/>
      <c r="DNH26" s="29"/>
      <c r="DNI26" s="29"/>
      <c r="DNJ26" s="29"/>
      <c r="DNK26" s="29"/>
      <c r="DNL26" s="29"/>
      <c r="DNM26" s="29"/>
      <c r="DNN26" s="29"/>
      <c r="DNO26" s="29"/>
      <c r="DNP26" s="29"/>
      <c r="DNQ26" s="29"/>
      <c r="DNR26" s="29"/>
      <c r="DNS26" s="29"/>
      <c r="DNT26" s="29"/>
      <c r="DNU26" s="29"/>
      <c r="DNV26" s="29"/>
      <c r="DNW26" s="29"/>
      <c r="DNX26" s="29"/>
      <c r="DNY26" s="29"/>
      <c r="DNZ26" s="29"/>
      <c r="DOA26" s="29"/>
      <c r="DOB26" s="29"/>
      <c r="DOC26" s="29"/>
      <c r="DOD26" s="29"/>
      <c r="DOE26" s="29"/>
      <c r="DOF26" s="29"/>
      <c r="DOG26" s="29"/>
      <c r="DOH26" s="29"/>
      <c r="DOI26" s="29"/>
      <c r="DOJ26" s="29"/>
      <c r="DOK26" s="29"/>
      <c r="DOL26" s="29"/>
      <c r="DOM26" s="29"/>
      <c r="DON26" s="29"/>
      <c r="DOO26" s="29"/>
      <c r="DOP26" s="29"/>
      <c r="DOQ26" s="29"/>
      <c r="DOR26" s="29"/>
      <c r="DOS26" s="29"/>
      <c r="DOT26" s="29"/>
      <c r="DOU26" s="29"/>
      <c r="DOV26" s="29"/>
      <c r="DOW26" s="29"/>
      <c r="DOX26" s="29"/>
      <c r="DOY26" s="29"/>
      <c r="DOZ26" s="29"/>
      <c r="DPA26" s="29"/>
      <c r="DPB26" s="29"/>
      <c r="DPC26" s="29"/>
      <c r="DPD26" s="29"/>
      <c r="DPE26" s="29"/>
      <c r="DPF26" s="29"/>
      <c r="DPG26" s="29"/>
      <c r="DPH26" s="29"/>
      <c r="DPI26" s="29"/>
      <c r="DPJ26" s="29"/>
      <c r="DPK26" s="29"/>
      <c r="DPL26" s="29"/>
      <c r="DPM26" s="29"/>
      <c r="DPN26" s="29"/>
      <c r="DPO26" s="29"/>
      <c r="DPP26" s="29"/>
      <c r="DPQ26" s="29"/>
      <c r="DPR26" s="29"/>
      <c r="DPS26" s="29"/>
      <c r="DPT26" s="29"/>
      <c r="DPU26" s="29"/>
      <c r="DPV26" s="29"/>
      <c r="DPW26" s="29"/>
      <c r="DPX26" s="29"/>
      <c r="DPY26" s="29"/>
      <c r="DPZ26" s="29"/>
      <c r="DQA26" s="29"/>
      <c r="DQB26" s="29"/>
      <c r="DQC26" s="29"/>
      <c r="DQD26" s="29"/>
      <c r="DQE26" s="29"/>
      <c r="DQF26" s="29"/>
      <c r="DQG26" s="29"/>
      <c r="DQH26" s="29"/>
      <c r="DQI26" s="29"/>
      <c r="DQJ26" s="29"/>
      <c r="DQK26" s="29"/>
      <c r="DQL26" s="29"/>
      <c r="DQM26" s="29"/>
      <c r="DQN26" s="29"/>
      <c r="DQO26" s="29"/>
      <c r="DQP26" s="29"/>
      <c r="DQQ26" s="29"/>
      <c r="DQR26" s="29"/>
      <c r="DQS26" s="29"/>
      <c r="DQT26" s="29"/>
      <c r="DQU26" s="29"/>
      <c r="DQV26" s="29"/>
      <c r="DQW26" s="29"/>
      <c r="DQX26" s="29"/>
      <c r="DQY26" s="29"/>
      <c r="DQZ26" s="29"/>
      <c r="DRA26" s="29"/>
      <c r="DRB26" s="29"/>
      <c r="DRC26" s="29"/>
      <c r="DRD26" s="29"/>
      <c r="DRE26" s="29"/>
      <c r="DRF26" s="29"/>
      <c r="DRG26" s="29"/>
      <c r="DRH26" s="29"/>
      <c r="DRI26" s="29"/>
      <c r="DRJ26" s="29"/>
      <c r="DRK26" s="29"/>
      <c r="DRL26" s="29"/>
      <c r="DRM26" s="29"/>
      <c r="DRN26" s="29"/>
      <c r="DRO26" s="29"/>
      <c r="DRP26" s="29"/>
      <c r="DRQ26" s="29"/>
      <c r="DRR26" s="29"/>
      <c r="DRS26" s="29"/>
      <c r="DRT26" s="29"/>
      <c r="DRU26" s="29"/>
      <c r="DRV26" s="29"/>
      <c r="DRW26" s="29"/>
      <c r="DRX26" s="29"/>
      <c r="DRY26" s="29"/>
      <c r="DRZ26" s="29"/>
      <c r="DSA26" s="29"/>
      <c r="DSB26" s="29"/>
      <c r="DSC26" s="29"/>
      <c r="DSD26" s="29"/>
      <c r="DSE26" s="29"/>
      <c r="DSF26" s="29"/>
      <c r="DSG26" s="29"/>
      <c r="DSH26" s="29"/>
      <c r="DSI26" s="29"/>
      <c r="DSJ26" s="29"/>
      <c r="DSK26" s="29"/>
      <c r="DSL26" s="29"/>
      <c r="DSM26" s="29"/>
      <c r="DSN26" s="29"/>
      <c r="DSO26" s="29"/>
      <c r="DSP26" s="29"/>
      <c r="DSQ26" s="29"/>
      <c r="DSR26" s="29"/>
      <c r="DSS26" s="29"/>
      <c r="DST26" s="29"/>
      <c r="DSU26" s="29"/>
      <c r="DSV26" s="29"/>
      <c r="DSW26" s="29"/>
      <c r="DSX26" s="29"/>
      <c r="DSY26" s="29"/>
      <c r="DSZ26" s="29"/>
      <c r="DTA26" s="29"/>
      <c r="DTB26" s="29"/>
      <c r="DTC26" s="29"/>
      <c r="DTD26" s="29"/>
      <c r="DTE26" s="29"/>
      <c r="DTF26" s="29"/>
      <c r="DTG26" s="29"/>
      <c r="DTH26" s="29"/>
      <c r="DTI26" s="29"/>
      <c r="DTJ26" s="29"/>
      <c r="DTK26" s="29"/>
      <c r="DTL26" s="29"/>
      <c r="DTM26" s="29"/>
      <c r="DTN26" s="29"/>
      <c r="DTO26" s="29"/>
      <c r="DTP26" s="29"/>
      <c r="DTQ26" s="29"/>
      <c r="DTR26" s="29"/>
      <c r="DTS26" s="29"/>
      <c r="DTT26" s="29"/>
      <c r="DTU26" s="29"/>
      <c r="DTV26" s="29"/>
      <c r="DTW26" s="29"/>
      <c r="DTX26" s="29"/>
      <c r="DTY26" s="29"/>
      <c r="DTZ26" s="29"/>
      <c r="DUA26" s="29"/>
      <c r="DUB26" s="29"/>
      <c r="DUC26" s="29"/>
      <c r="DUD26" s="29"/>
      <c r="DUE26" s="29"/>
      <c r="DUF26" s="29"/>
      <c r="DUG26" s="29"/>
      <c r="DUH26" s="29"/>
      <c r="DUI26" s="29"/>
      <c r="DUJ26" s="29"/>
      <c r="DUK26" s="29"/>
      <c r="DUL26" s="29"/>
      <c r="DUM26" s="29"/>
      <c r="DUN26" s="29"/>
      <c r="DUO26" s="29"/>
      <c r="DUP26" s="29"/>
      <c r="DUQ26" s="29"/>
      <c r="DUR26" s="29"/>
      <c r="DUS26" s="29"/>
      <c r="DUT26" s="29"/>
      <c r="DUU26" s="29"/>
      <c r="DUV26" s="29"/>
      <c r="DUW26" s="29"/>
      <c r="DUX26" s="29"/>
      <c r="DUY26" s="29"/>
      <c r="DUZ26" s="29"/>
      <c r="DVA26" s="29"/>
      <c r="DVB26" s="29"/>
      <c r="DVC26" s="29"/>
      <c r="DVD26" s="29"/>
      <c r="DVE26" s="29"/>
      <c r="DVF26" s="29"/>
      <c r="DVG26" s="29"/>
      <c r="DVH26" s="29"/>
      <c r="DVI26" s="29"/>
      <c r="DVJ26" s="29"/>
      <c r="DVK26" s="29"/>
      <c r="DVL26" s="29"/>
      <c r="DVM26" s="29"/>
      <c r="DVN26" s="29"/>
      <c r="DVO26" s="29"/>
      <c r="DVP26" s="29"/>
      <c r="DVQ26" s="29"/>
      <c r="DVR26" s="29"/>
      <c r="DVS26" s="29"/>
      <c r="DVT26" s="29"/>
      <c r="DVU26" s="29"/>
      <c r="DVV26" s="29"/>
      <c r="DVW26" s="29"/>
      <c r="DVX26" s="29"/>
      <c r="DVY26" s="29"/>
      <c r="DVZ26" s="29"/>
      <c r="DWA26" s="29"/>
      <c r="DWB26" s="29"/>
      <c r="DWC26" s="29"/>
      <c r="DWD26" s="29"/>
      <c r="DWE26" s="29"/>
      <c r="DWF26" s="29"/>
      <c r="DWG26" s="29"/>
      <c r="DWH26" s="29"/>
      <c r="DWI26" s="29"/>
      <c r="DWJ26" s="29"/>
      <c r="DWK26" s="29"/>
      <c r="DWL26" s="29"/>
      <c r="DWM26" s="29"/>
      <c r="DWN26" s="29"/>
      <c r="DWO26" s="29"/>
      <c r="DWP26" s="29"/>
      <c r="DWQ26" s="29"/>
      <c r="DWR26" s="29"/>
      <c r="DWS26" s="29"/>
      <c r="DWT26" s="29"/>
      <c r="DWU26" s="29"/>
      <c r="DWV26" s="29"/>
      <c r="DWW26" s="29"/>
      <c r="DWX26" s="29"/>
      <c r="DWY26" s="29"/>
      <c r="DWZ26" s="29"/>
      <c r="DXA26" s="29"/>
      <c r="DXB26" s="29"/>
      <c r="DXC26" s="29"/>
      <c r="DXD26" s="29"/>
      <c r="DXE26" s="29"/>
      <c r="DXF26" s="29"/>
      <c r="DXG26" s="29"/>
      <c r="DXH26" s="29"/>
      <c r="DXI26" s="29"/>
      <c r="DXJ26" s="29"/>
      <c r="DXK26" s="29"/>
      <c r="DXL26" s="29"/>
      <c r="DXM26" s="29"/>
      <c r="DXN26" s="29"/>
      <c r="DXO26" s="29"/>
      <c r="DXP26" s="29"/>
      <c r="DXQ26" s="29"/>
      <c r="DXR26" s="29"/>
      <c r="DXS26" s="29"/>
      <c r="DXT26" s="29"/>
      <c r="DXU26" s="29"/>
      <c r="DXV26" s="29"/>
      <c r="DXW26" s="29"/>
      <c r="DXX26" s="29"/>
      <c r="DXY26" s="29"/>
      <c r="DXZ26" s="29"/>
      <c r="DYA26" s="29"/>
      <c r="DYB26" s="29"/>
      <c r="DYC26" s="29"/>
      <c r="DYD26" s="29"/>
      <c r="DYE26" s="29"/>
      <c r="DYF26" s="29"/>
      <c r="DYG26" s="29"/>
      <c r="DYH26" s="29"/>
      <c r="DYI26" s="29"/>
      <c r="DYJ26" s="29"/>
      <c r="DYK26" s="29"/>
      <c r="DYL26" s="29"/>
      <c r="DYM26" s="29"/>
      <c r="DYN26" s="29"/>
      <c r="DYO26" s="29"/>
      <c r="DYP26" s="29"/>
      <c r="DYQ26" s="29"/>
      <c r="DYR26" s="29"/>
      <c r="DYS26" s="29"/>
      <c r="DYT26" s="29"/>
      <c r="DYU26" s="29"/>
      <c r="DYV26" s="29"/>
      <c r="DYW26" s="29"/>
      <c r="DYX26" s="29"/>
      <c r="DYY26" s="29"/>
      <c r="DYZ26" s="29"/>
      <c r="DZA26" s="29"/>
      <c r="DZB26" s="29"/>
      <c r="DZC26" s="29"/>
      <c r="DZD26" s="29"/>
      <c r="DZE26" s="29"/>
      <c r="DZF26" s="29"/>
      <c r="DZG26" s="29"/>
      <c r="DZH26" s="29"/>
      <c r="DZI26" s="29"/>
      <c r="DZJ26" s="29"/>
      <c r="DZK26" s="29"/>
      <c r="DZL26" s="29"/>
      <c r="DZM26" s="29"/>
      <c r="DZN26" s="29"/>
      <c r="DZO26" s="29"/>
      <c r="DZP26" s="29"/>
      <c r="DZQ26" s="29"/>
      <c r="DZR26" s="29"/>
      <c r="DZS26" s="29"/>
      <c r="DZT26" s="29"/>
      <c r="DZU26" s="29"/>
      <c r="DZV26" s="29"/>
      <c r="DZW26" s="29"/>
      <c r="DZX26" s="29"/>
      <c r="DZY26" s="29"/>
      <c r="DZZ26" s="29"/>
      <c r="EAA26" s="29"/>
      <c r="EAB26" s="29"/>
      <c r="EAC26" s="29"/>
      <c r="EAD26" s="29"/>
      <c r="EAE26" s="29"/>
      <c r="EAF26" s="29"/>
      <c r="EAG26" s="29"/>
      <c r="EAH26" s="29"/>
      <c r="EAI26" s="29"/>
      <c r="EAJ26" s="29"/>
      <c r="EAK26" s="29"/>
      <c r="EAL26" s="29"/>
      <c r="EAM26" s="29"/>
      <c r="EAN26" s="29"/>
      <c r="EAO26" s="29"/>
      <c r="EAP26" s="29"/>
      <c r="EAQ26" s="29"/>
      <c r="EAR26" s="29"/>
      <c r="EAS26" s="29"/>
      <c r="EAT26" s="29"/>
      <c r="EAU26" s="29"/>
      <c r="EAV26" s="29"/>
      <c r="EAW26" s="29"/>
      <c r="EAX26" s="29"/>
      <c r="EAY26" s="29"/>
      <c r="EAZ26" s="29"/>
      <c r="EBA26" s="29"/>
      <c r="EBB26" s="29"/>
      <c r="EBC26" s="29"/>
      <c r="EBD26" s="29"/>
      <c r="EBE26" s="29"/>
      <c r="EBF26" s="29"/>
      <c r="EBG26" s="29"/>
      <c r="EBH26" s="29"/>
      <c r="EBI26" s="29"/>
      <c r="EBJ26" s="29"/>
      <c r="EBK26" s="29"/>
      <c r="EBL26" s="29"/>
      <c r="EBM26" s="29"/>
      <c r="EBN26" s="29"/>
      <c r="EBO26" s="29"/>
      <c r="EBP26" s="29"/>
      <c r="EBQ26" s="29"/>
      <c r="EBR26" s="29"/>
      <c r="EBS26" s="29"/>
      <c r="EBT26" s="29"/>
      <c r="EBU26" s="29"/>
      <c r="EBV26" s="29"/>
      <c r="EBW26" s="29"/>
      <c r="EBX26" s="29"/>
      <c r="EBY26" s="29"/>
      <c r="EBZ26" s="29"/>
      <c r="ECA26" s="29"/>
      <c r="ECB26" s="29"/>
      <c r="ECC26" s="29"/>
      <c r="ECD26" s="29"/>
      <c r="ECE26" s="29"/>
      <c r="ECF26" s="29"/>
      <c r="ECG26" s="29"/>
      <c r="ECH26" s="29"/>
      <c r="ECI26" s="29"/>
      <c r="ECJ26" s="29"/>
      <c r="ECK26" s="29"/>
      <c r="ECL26" s="29"/>
      <c r="ECM26" s="29"/>
      <c r="ECN26" s="29"/>
      <c r="ECO26" s="29"/>
      <c r="ECP26" s="29"/>
      <c r="ECQ26" s="29"/>
      <c r="ECR26" s="29"/>
      <c r="ECS26" s="29"/>
      <c r="ECT26" s="29"/>
      <c r="ECU26" s="29"/>
      <c r="ECV26" s="29"/>
      <c r="ECW26" s="29"/>
      <c r="ECX26" s="29"/>
      <c r="ECY26" s="29"/>
      <c r="ECZ26" s="29"/>
      <c r="EDA26" s="29"/>
      <c r="EDB26" s="29"/>
      <c r="EDC26" s="29"/>
      <c r="EDD26" s="29"/>
      <c r="EDE26" s="29"/>
      <c r="EDF26" s="29"/>
      <c r="EDG26" s="29"/>
      <c r="EDH26" s="29"/>
      <c r="EDI26" s="29"/>
      <c r="EDJ26" s="29"/>
      <c r="EDK26" s="29"/>
      <c r="EDL26" s="29"/>
      <c r="EDM26" s="29"/>
      <c r="EDN26" s="29"/>
      <c r="EDO26" s="29"/>
      <c r="EDP26" s="29"/>
      <c r="EDQ26" s="29"/>
      <c r="EDR26" s="29"/>
      <c r="EDS26" s="29"/>
      <c r="EDT26" s="29"/>
      <c r="EDU26" s="29"/>
      <c r="EDV26" s="29"/>
      <c r="EDW26" s="29"/>
      <c r="EDX26" s="29"/>
      <c r="EDY26" s="29"/>
      <c r="EDZ26" s="29"/>
      <c r="EEA26" s="29"/>
      <c r="EEB26" s="29"/>
      <c r="EEC26" s="29"/>
      <c r="EED26" s="29"/>
      <c r="EEE26" s="29"/>
      <c r="EEF26" s="29"/>
      <c r="EEG26" s="29"/>
      <c r="EEH26" s="29"/>
      <c r="EEI26" s="29"/>
      <c r="EEJ26" s="29"/>
      <c r="EEK26" s="29"/>
      <c r="EEL26" s="29"/>
      <c r="EEM26" s="29"/>
      <c r="EEN26" s="29"/>
      <c r="EEO26" s="29"/>
      <c r="EEP26" s="29"/>
      <c r="EEQ26" s="29"/>
      <c r="EER26" s="29"/>
      <c r="EES26" s="29"/>
      <c r="EET26" s="29"/>
      <c r="EEU26" s="29"/>
      <c r="EEV26" s="29"/>
      <c r="EEW26" s="29"/>
      <c r="EEX26" s="29"/>
      <c r="EEY26" s="29"/>
      <c r="EEZ26" s="29"/>
      <c r="EFA26" s="29"/>
      <c r="EFB26" s="29"/>
      <c r="EFC26" s="29"/>
      <c r="EFD26" s="29"/>
      <c r="EFE26" s="29"/>
      <c r="EFF26" s="29"/>
      <c r="EFG26" s="29"/>
      <c r="EFH26" s="29"/>
      <c r="EFI26" s="29"/>
      <c r="EFJ26" s="29"/>
      <c r="EFK26" s="29"/>
      <c r="EFL26" s="29"/>
      <c r="EFM26" s="29"/>
      <c r="EFN26" s="29"/>
      <c r="EFO26" s="29"/>
      <c r="EFP26" s="29"/>
      <c r="EFQ26" s="29"/>
      <c r="EFR26" s="29"/>
      <c r="EFS26" s="29"/>
      <c r="EFT26" s="29"/>
      <c r="EFU26" s="29"/>
      <c r="EFV26" s="29"/>
      <c r="EFW26" s="29"/>
      <c r="EFX26" s="29"/>
      <c r="EFY26" s="29"/>
      <c r="EFZ26" s="29"/>
      <c r="EGA26" s="29"/>
      <c r="EGB26" s="29"/>
      <c r="EGC26" s="29"/>
      <c r="EGD26" s="29"/>
      <c r="EGE26" s="29"/>
      <c r="EGF26" s="29"/>
      <c r="EGG26" s="29"/>
      <c r="EGH26" s="29"/>
      <c r="EGI26" s="29"/>
      <c r="EGJ26" s="29"/>
      <c r="EGK26" s="29"/>
      <c r="EGL26" s="29"/>
      <c r="EGM26" s="29"/>
      <c r="EGN26" s="29"/>
      <c r="EGO26" s="29"/>
      <c r="EGP26" s="29"/>
      <c r="EGQ26" s="29"/>
      <c r="EGR26" s="29"/>
      <c r="EGS26" s="29"/>
      <c r="EGT26" s="29"/>
      <c r="EGU26" s="29"/>
      <c r="EGV26" s="29"/>
      <c r="EGW26" s="29"/>
      <c r="EGX26" s="29"/>
      <c r="EGY26" s="29"/>
      <c r="EGZ26" s="29"/>
      <c r="EHA26" s="29"/>
      <c r="EHB26" s="29"/>
      <c r="EHC26" s="29"/>
      <c r="EHD26" s="29"/>
      <c r="EHE26" s="29"/>
      <c r="EHF26" s="29"/>
      <c r="EHG26" s="29"/>
      <c r="EHH26" s="29"/>
      <c r="EHI26" s="29"/>
      <c r="EHJ26" s="29"/>
      <c r="EHK26" s="29"/>
      <c r="EHL26" s="29"/>
      <c r="EHM26" s="29"/>
      <c r="EHN26" s="29"/>
      <c r="EHO26" s="29"/>
      <c r="EHP26" s="29"/>
      <c r="EHQ26" s="29"/>
      <c r="EHR26" s="29"/>
      <c r="EHS26" s="29"/>
      <c r="EHT26" s="29"/>
      <c r="EHU26" s="29"/>
      <c r="EHV26" s="29"/>
      <c r="EHW26" s="29"/>
      <c r="EHX26" s="29"/>
      <c r="EHY26" s="29"/>
      <c r="EHZ26" s="29"/>
      <c r="EIA26" s="29"/>
      <c r="EIB26" s="29"/>
      <c r="EIC26" s="29"/>
      <c r="EID26" s="29"/>
      <c r="EIE26" s="29"/>
      <c r="EIF26" s="29"/>
      <c r="EIG26" s="29"/>
      <c r="EIH26" s="29"/>
      <c r="EII26" s="29"/>
      <c r="EIJ26" s="29"/>
      <c r="EIK26" s="29"/>
      <c r="EIL26" s="29"/>
      <c r="EIM26" s="29"/>
      <c r="EIN26" s="29"/>
      <c r="EIO26" s="29"/>
      <c r="EIP26" s="29"/>
      <c r="EIQ26" s="29"/>
      <c r="EIR26" s="29"/>
      <c r="EIS26" s="29"/>
      <c r="EIT26" s="29"/>
      <c r="EIU26" s="29"/>
      <c r="EIV26" s="29"/>
      <c r="EIW26" s="29"/>
      <c r="EIX26" s="29"/>
      <c r="EIY26" s="29"/>
      <c r="EIZ26" s="29"/>
      <c r="EJA26" s="29"/>
      <c r="EJB26" s="29"/>
      <c r="EJC26" s="29"/>
      <c r="EJD26" s="29"/>
      <c r="EJE26" s="29"/>
      <c r="EJF26" s="29"/>
      <c r="EJG26" s="29"/>
      <c r="EJH26" s="29"/>
      <c r="EJI26" s="29"/>
      <c r="EJJ26" s="29"/>
      <c r="EJK26" s="29"/>
      <c r="EJL26" s="29"/>
      <c r="EJM26" s="29"/>
      <c r="EJN26" s="29"/>
      <c r="EJO26" s="29"/>
      <c r="EJP26" s="29"/>
      <c r="EJQ26" s="29"/>
      <c r="EJR26" s="29"/>
      <c r="EJS26" s="29"/>
      <c r="EJT26" s="29"/>
      <c r="EJU26" s="29"/>
      <c r="EJV26" s="29"/>
      <c r="EJW26" s="29"/>
      <c r="EJX26" s="29"/>
      <c r="EJY26" s="29"/>
      <c r="EJZ26" s="29"/>
      <c r="EKA26" s="29"/>
      <c r="EKB26" s="29"/>
      <c r="EKC26" s="29"/>
      <c r="EKD26" s="29"/>
      <c r="EKE26" s="29"/>
      <c r="EKF26" s="29"/>
      <c r="EKG26" s="29"/>
      <c r="EKH26" s="29"/>
      <c r="EKI26" s="29"/>
      <c r="EKJ26" s="29"/>
      <c r="EKK26" s="29"/>
      <c r="EKL26" s="29"/>
      <c r="EKM26" s="29"/>
      <c r="EKN26" s="29"/>
      <c r="EKO26" s="29"/>
      <c r="EKP26" s="29"/>
      <c r="EKQ26" s="29"/>
      <c r="EKR26" s="29"/>
      <c r="EKS26" s="29"/>
      <c r="EKT26" s="29"/>
      <c r="EKU26" s="29"/>
      <c r="EKV26" s="29"/>
      <c r="EKW26" s="29"/>
      <c r="EKX26" s="29"/>
      <c r="EKY26" s="29"/>
      <c r="EKZ26" s="29"/>
      <c r="ELA26" s="29"/>
      <c r="ELB26" s="29"/>
      <c r="ELC26" s="29"/>
      <c r="ELD26" s="29"/>
      <c r="ELE26" s="29"/>
      <c r="ELF26" s="29"/>
      <c r="ELG26" s="29"/>
      <c r="ELH26" s="29"/>
      <c r="ELI26" s="29"/>
      <c r="ELJ26" s="29"/>
      <c r="ELK26" s="29"/>
      <c r="ELL26" s="29"/>
      <c r="ELM26" s="29"/>
      <c r="ELN26" s="29"/>
      <c r="ELO26" s="29"/>
      <c r="ELP26" s="29"/>
      <c r="ELQ26" s="29"/>
      <c r="ELR26" s="29"/>
      <c r="ELS26" s="29"/>
      <c r="ELT26" s="29"/>
      <c r="ELU26" s="29"/>
      <c r="ELV26" s="29"/>
      <c r="ELW26" s="29"/>
      <c r="ELX26" s="29"/>
      <c r="ELY26" s="29"/>
      <c r="ELZ26" s="29"/>
      <c r="EMA26" s="29"/>
      <c r="EMB26" s="29"/>
      <c r="EMC26" s="29"/>
      <c r="EMD26" s="29"/>
      <c r="EME26" s="29"/>
      <c r="EMF26" s="29"/>
      <c r="EMG26" s="29"/>
      <c r="EMH26" s="29"/>
      <c r="EMI26" s="29"/>
      <c r="EMJ26" s="29"/>
      <c r="EMK26" s="29"/>
      <c r="EML26" s="29"/>
      <c r="EMM26" s="29"/>
      <c r="EMN26" s="29"/>
      <c r="EMO26" s="29"/>
      <c r="EMP26" s="29"/>
      <c r="EMQ26" s="29"/>
      <c r="EMR26" s="29"/>
      <c r="EMS26" s="29"/>
      <c r="EMT26" s="29"/>
      <c r="EMU26" s="29"/>
      <c r="EMV26" s="29"/>
      <c r="EMW26" s="29"/>
      <c r="EMX26" s="29"/>
      <c r="EMY26" s="29"/>
      <c r="EMZ26" s="29"/>
      <c r="ENA26" s="29"/>
      <c r="ENB26" s="29"/>
      <c r="ENC26" s="29"/>
      <c r="END26" s="29"/>
      <c r="ENE26" s="29"/>
      <c r="ENF26" s="29"/>
      <c r="ENG26" s="29"/>
      <c r="ENH26" s="29"/>
      <c r="ENI26" s="29"/>
      <c r="ENJ26" s="29"/>
      <c r="ENK26" s="29"/>
      <c r="ENL26" s="29"/>
      <c r="ENM26" s="29"/>
      <c r="ENN26" s="29"/>
      <c r="ENO26" s="29"/>
      <c r="ENP26" s="29"/>
      <c r="ENQ26" s="29"/>
      <c r="ENR26" s="29"/>
      <c r="ENS26" s="29"/>
      <c r="ENT26" s="29"/>
      <c r="ENU26" s="29"/>
      <c r="ENV26" s="29"/>
      <c r="ENW26" s="29"/>
      <c r="ENX26" s="29"/>
      <c r="ENY26" s="29"/>
      <c r="ENZ26" s="29"/>
      <c r="EOA26" s="29"/>
      <c r="EOB26" s="29"/>
      <c r="EOC26" s="29"/>
      <c r="EOD26" s="29"/>
      <c r="EOE26" s="29"/>
      <c r="EOF26" s="29"/>
      <c r="EOG26" s="29"/>
      <c r="EOH26" s="29"/>
      <c r="EOI26" s="29"/>
      <c r="EOJ26" s="29"/>
      <c r="EOK26" s="29"/>
      <c r="EOL26" s="29"/>
      <c r="EOM26" s="29"/>
      <c r="EON26" s="29"/>
      <c r="EOO26" s="29"/>
      <c r="EOP26" s="29"/>
      <c r="EOQ26" s="29"/>
      <c r="EOR26" s="29"/>
      <c r="EOS26" s="29"/>
      <c r="EOT26" s="29"/>
      <c r="EOU26" s="29"/>
      <c r="EOV26" s="29"/>
      <c r="EOW26" s="29"/>
      <c r="EOX26" s="29"/>
      <c r="EOY26" s="29"/>
      <c r="EOZ26" s="29"/>
      <c r="EPA26" s="29"/>
      <c r="EPB26" s="29"/>
      <c r="EPC26" s="29"/>
      <c r="EPD26" s="29"/>
      <c r="EPE26" s="29"/>
      <c r="EPF26" s="29"/>
      <c r="EPG26" s="29"/>
      <c r="EPH26" s="29"/>
      <c r="EPI26" s="29"/>
      <c r="EPJ26" s="29"/>
      <c r="EPK26" s="29"/>
      <c r="EPL26" s="29"/>
      <c r="EPM26" s="29"/>
      <c r="EPN26" s="29"/>
      <c r="EPO26" s="29"/>
      <c r="EPP26" s="29"/>
      <c r="EPQ26" s="29"/>
      <c r="EPR26" s="29"/>
      <c r="EPS26" s="29"/>
      <c r="EPT26" s="29"/>
      <c r="EPU26" s="29"/>
      <c r="EPV26" s="29"/>
      <c r="EPW26" s="29"/>
      <c r="EPX26" s="29"/>
      <c r="EPY26" s="29"/>
      <c r="EPZ26" s="29"/>
      <c r="EQA26" s="29"/>
      <c r="EQB26" s="29"/>
      <c r="EQC26" s="29"/>
      <c r="EQD26" s="29"/>
      <c r="EQE26" s="29"/>
      <c r="EQF26" s="29"/>
      <c r="EQG26" s="29"/>
      <c r="EQH26" s="29"/>
      <c r="EQI26" s="29"/>
      <c r="EQJ26" s="29"/>
      <c r="EQK26" s="29"/>
      <c r="EQL26" s="29"/>
      <c r="EQM26" s="29"/>
      <c r="EQN26" s="29"/>
      <c r="EQO26" s="29"/>
      <c r="EQP26" s="29"/>
      <c r="EQQ26" s="29"/>
      <c r="EQR26" s="29"/>
      <c r="EQS26" s="29"/>
      <c r="EQT26" s="29"/>
      <c r="EQU26" s="29"/>
      <c r="EQV26" s="29"/>
      <c r="EQW26" s="29"/>
      <c r="EQX26" s="29"/>
      <c r="EQY26" s="29"/>
      <c r="EQZ26" s="29"/>
      <c r="ERA26" s="29"/>
      <c r="ERB26" s="29"/>
      <c r="ERC26" s="29"/>
      <c r="ERD26" s="29"/>
      <c r="ERE26" s="29"/>
      <c r="ERF26" s="29"/>
      <c r="ERG26" s="29"/>
      <c r="ERH26" s="29"/>
      <c r="ERI26" s="29"/>
      <c r="ERJ26" s="29"/>
      <c r="ERK26" s="29"/>
      <c r="ERL26" s="29"/>
      <c r="ERM26" s="29"/>
      <c r="ERN26" s="29"/>
      <c r="ERO26" s="29"/>
      <c r="ERP26" s="29"/>
      <c r="ERQ26" s="29"/>
      <c r="ERR26" s="29"/>
      <c r="ERS26" s="29"/>
      <c r="ERT26" s="29"/>
      <c r="ERU26" s="29"/>
      <c r="ERV26" s="29"/>
      <c r="ERW26" s="29"/>
      <c r="ERX26" s="29"/>
      <c r="ERY26" s="29"/>
      <c r="ERZ26" s="29"/>
      <c r="ESA26" s="29"/>
      <c r="ESB26" s="29"/>
      <c r="ESC26" s="29"/>
      <c r="ESD26" s="29"/>
      <c r="ESE26" s="29"/>
      <c r="ESF26" s="29"/>
      <c r="ESG26" s="29"/>
      <c r="ESH26" s="29"/>
      <c r="ESI26" s="29"/>
      <c r="ESJ26" s="29"/>
      <c r="ESK26" s="29"/>
      <c r="ESL26" s="29"/>
      <c r="ESM26" s="29"/>
      <c r="ESN26" s="29"/>
      <c r="ESO26" s="29"/>
      <c r="ESP26" s="29"/>
      <c r="ESQ26" s="29"/>
      <c r="ESR26" s="29"/>
      <c r="ESS26" s="29"/>
      <c r="EST26" s="29"/>
      <c r="ESU26" s="29"/>
      <c r="ESV26" s="29"/>
      <c r="ESW26" s="29"/>
      <c r="ESX26" s="29"/>
      <c r="ESY26" s="29"/>
      <c r="ESZ26" s="29"/>
      <c r="ETA26" s="29"/>
      <c r="ETB26" s="29"/>
      <c r="ETC26" s="29"/>
      <c r="ETD26" s="29"/>
      <c r="ETE26" s="29"/>
      <c r="ETF26" s="29"/>
      <c r="ETG26" s="29"/>
      <c r="ETH26" s="29"/>
      <c r="ETI26" s="29"/>
      <c r="ETJ26" s="29"/>
      <c r="ETK26" s="29"/>
      <c r="ETL26" s="29"/>
      <c r="ETM26" s="29"/>
      <c r="ETN26" s="29"/>
      <c r="ETO26" s="29"/>
      <c r="ETP26" s="29"/>
      <c r="ETQ26" s="29"/>
      <c r="ETR26" s="29"/>
      <c r="ETS26" s="29"/>
      <c r="ETT26" s="29"/>
      <c r="ETU26" s="29"/>
      <c r="ETV26" s="29"/>
      <c r="ETW26" s="29"/>
      <c r="ETX26" s="29"/>
      <c r="ETY26" s="29"/>
      <c r="ETZ26" s="29"/>
      <c r="EUA26" s="29"/>
      <c r="EUB26" s="29"/>
      <c r="EUC26" s="29"/>
      <c r="EUD26" s="29"/>
      <c r="EUE26" s="29"/>
      <c r="EUF26" s="29"/>
      <c r="EUG26" s="29"/>
      <c r="EUH26" s="29"/>
      <c r="EUI26" s="29"/>
      <c r="EUJ26" s="29"/>
      <c r="EUK26" s="29"/>
      <c r="EUL26" s="29"/>
      <c r="EUM26" s="29"/>
      <c r="EUN26" s="29"/>
      <c r="EUO26" s="29"/>
      <c r="EUP26" s="29"/>
      <c r="EUQ26" s="29"/>
      <c r="EUR26" s="29"/>
      <c r="EUS26" s="29"/>
      <c r="EUT26" s="29"/>
      <c r="EUU26" s="29"/>
      <c r="EUV26" s="29"/>
      <c r="EUW26" s="29"/>
      <c r="EUX26" s="29"/>
      <c r="EUY26" s="29"/>
      <c r="EUZ26" s="29"/>
      <c r="EVA26" s="29"/>
      <c r="EVB26" s="29"/>
      <c r="EVC26" s="29"/>
      <c r="EVD26" s="29"/>
      <c r="EVE26" s="29"/>
      <c r="EVF26" s="29"/>
      <c r="EVG26" s="29"/>
      <c r="EVH26" s="29"/>
      <c r="EVI26" s="29"/>
      <c r="EVJ26" s="29"/>
      <c r="EVK26" s="29"/>
      <c r="EVL26" s="29"/>
      <c r="EVM26" s="29"/>
      <c r="EVN26" s="29"/>
      <c r="EVO26" s="29"/>
      <c r="EVP26" s="29"/>
      <c r="EVQ26" s="29"/>
      <c r="EVR26" s="29"/>
      <c r="EVS26" s="29"/>
      <c r="EVT26" s="29"/>
      <c r="EVU26" s="29"/>
      <c r="EVV26" s="29"/>
      <c r="EVW26" s="29"/>
      <c r="EVX26" s="29"/>
      <c r="EVY26" s="29"/>
      <c r="EVZ26" s="29"/>
      <c r="EWA26" s="29"/>
      <c r="EWB26" s="29"/>
      <c r="EWC26" s="29"/>
      <c r="EWD26" s="29"/>
      <c r="EWE26" s="29"/>
      <c r="EWF26" s="29"/>
      <c r="EWG26" s="29"/>
      <c r="EWH26" s="29"/>
      <c r="EWI26" s="29"/>
      <c r="EWJ26" s="29"/>
      <c r="EWK26" s="29"/>
      <c r="EWL26" s="29"/>
      <c r="EWM26" s="29"/>
      <c r="EWN26" s="29"/>
      <c r="EWO26" s="29"/>
      <c r="EWP26" s="29"/>
      <c r="EWQ26" s="29"/>
      <c r="EWR26" s="29"/>
      <c r="EWS26" s="29"/>
      <c r="EWT26" s="29"/>
      <c r="EWU26" s="29"/>
      <c r="EWV26" s="29"/>
      <c r="EWW26" s="29"/>
      <c r="EWX26" s="29"/>
      <c r="EWY26" s="29"/>
      <c r="EWZ26" s="29"/>
      <c r="EXA26" s="29"/>
      <c r="EXB26" s="29"/>
      <c r="EXC26" s="29"/>
      <c r="EXD26" s="29"/>
      <c r="EXE26" s="29"/>
      <c r="EXF26" s="29"/>
      <c r="EXG26" s="29"/>
      <c r="EXH26" s="29"/>
      <c r="EXI26" s="29"/>
      <c r="EXJ26" s="29"/>
      <c r="EXK26" s="29"/>
      <c r="EXL26" s="29"/>
      <c r="EXM26" s="29"/>
      <c r="EXN26" s="29"/>
      <c r="EXO26" s="29"/>
      <c r="EXP26" s="29"/>
      <c r="EXQ26" s="29"/>
      <c r="EXR26" s="29"/>
      <c r="EXS26" s="29"/>
      <c r="EXT26" s="29"/>
      <c r="EXU26" s="29"/>
      <c r="EXV26" s="29"/>
      <c r="EXW26" s="29"/>
      <c r="EXX26" s="29"/>
      <c r="EXY26" s="29"/>
      <c r="EXZ26" s="29"/>
      <c r="EYA26" s="29"/>
      <c r="EYB26" s="29"/>
      <c r="EYC26" s="29"/>
      <c r="EYD26" s="29"/>
      <c r="EYE26" s="29"/>
      <c r="EYF26" s="29"/>
      <c r="EYG26" s="29"/>
      <c r="EYH26" s="29"/>
      <c r="EYI26" s="29"/>
      <c r="EYJ26" s="29"/>
      <c r="EYK26" s="29"/>
      <c r="EYL26" s="29"/>
      <c r="EYM26" s="29"/>
      <c r="EYN26" s="29"/>
      <c r="EYO26" s="29"/>
      <c r="EYP26" s="29"/>
      <c r="EYQ26" s="29"/>
      <c r="EYR26" s="29"/>
      <c r="EYS26" s="29"/>
      <c r="EYT26" s="29"/>
      <c r="EYU26" s="29"/>
      <c r="EYV26" s="29"/>
      <c r="EYW26" s="29"/>
      <c r="EYX26" s="29"/>
      <c r="EYY26" s="29"/>
      <c r="EYZ26" s="29"/>
      <c r="EZA26" s="29"/>
      <c r="EZB26" s="29"/>
      <c r="EZC26" s="29"/>
      <c r="EZD26" s="29"/>
      <c r="EZE26" s="29"/>
      <c r="EZF26" s="29"/>
      <c r="EZG26" s="29"/>
      <c r="EZH26" s="29"/>
      <c r="EZI26" s="29"/>
      <c r="EZJ26" s="29"/>
      <c r="EZK26" s="29"/>
      <c r="EZL26" s="29"/>
      <c r="EZM26" s="29"/>
      <c r="EZN26" s="29"/>
      <c r="EZO26" s="29"/>
      <c r="EZP26" s="29"/>
      <c r="EZQ26" s="29"/>
      <c r="EZR26" s="29"/>
      <c r="EZS26" s="29"/>
      <c r="EZT26" s="29"/>
      <c r="EZU26" s="29"/>
      <c r="EZV26" s="29"/>
      <c r="EZW26" s="29"/>
      <c r="EZX26" s="29"/>
      <c r="EZY26" s="29"/>
      <c r="EZZ26" s="29"/>
      <c r="FAA26" s="29"/>
      <c r="FAB26" s="29"/>
      <c r="FAC26" s="29"/>
      <c r="FAD26" s="29"/>
      <c r="FAE26" s="29"/>
      <c r="FAF26" s="29"/>
      <c r="FAG26" s="29"/>
      <c r="FAH26" s="29"/>
      <c r="FAI26" s="29"/>
      <c r="FAJ26" s="29"/>
      <c r="FAK26" s="29"/>
      <c r="FAL26" s="29"/>
      <c r="FAM26" s="29"/>
      <c r="FAN26" s="29"/>
      <c r="FAO26" s="29"/>
      <c r="FAP26" s="29"/>
      <c r="FAQ26" s="29"/>
      <c r="FAR26" s="29"/>
      <c r="FAS26" s="29"/>
      <c r="FAT26" s="29"/>
      <c r="FAU26" s="29"/>
      <c r="FAV26" s="29"/>
      <c r="FAW26" s="29"/>
      <c r="FAX26" s="29"/>
      <c r="FAY26" s="29"/>
      <c r="FAZ26" s="29"/>
      <c r="FBA26" s="29"/>
      <c r="FBB26" s="29"/>
      <c r="FBC26" s="29"/>
      <c r="FBD26" s="29"/>
      <c r="FBE26" s="29"/>
      <c r="FBF26" s="29"/>
      <c r="FBG26" s="29"/>
      <c r="FBH26" s="29"/>
      <c r="FBI26" s="29"/>
      <c r="FBJ26" s="29"/>
      <c r="FBK26" s="29"/>
      <c r="FBL26" s="29"/>
      <c r="FBM26" s="29"/>
      <c r="FBN26" s="29"/>
      <c r="FBO26" s="29"/>
      <c r="FBP26" s="29"/>
      <c r="FBQ26" s="29"/>
      <c r="FBR26" s="29"/>
      <c r="FBS26" s="29"/>
      <c r="FBT26" s="29"/>
      <c r="FBU26" s="29"/>
      <c r="FBV26" s="29"/>
      <c r="FBW26" s="29"/>
      <c r="FBX26" s="29"/>
      <c r="FBY26" s="29"/>
      <c r="FBZ26" s="29"/>
      <c r="FCA26" s="29"/>
      <c r="FCB26" s="29"/>
      <c r="FCC26" s="29"/>
      <c r="FCD26" s="29"/>
      <c r="FCE26" s="29"/>
      <c r="FCF26" s="29"/>
      <c r="FCG26" s="29"/>
      <c r="FCH26" s="29"/>
      <c r="FCI26" s="29"/>
      <c r="FCJ26" s="29"/>
      <c r="FCK26" s="29"/>
      <c r="FCL26" s="29"/>
      <c r="FCM26" s="29"/>
      <c r="FCN26" s="29"/>
      <c r="FCO26" s="29"/>
      <c r="FCP26" s="29"/>
      <c r="FCQ26" s="29"/>
      <c r="FCR26" s="29"/>
      <c r="FCS26" s="29"/>
      <c r="FCT26" s="29"/>
      <c r="FCU26" s="29"/>
      <c r="FCV26" s="29"/>
      <c r="FCW26" s="29"/>
      <c r="FCX26" s="29"/>
      <c r="FCY26" s="29"/>
      <c r="FCZ26" s="29"/>
      <c r="FDA26" s="29"/>
      <c r="FDB26" s="29"/>
      <c r="FDC26" s="29"/>
      <c r="FDD26" s="29"/>
      <c r="FDE26" s="29"/>
      <c r="FDF26" s="29"/>
      <c r="FDG26" s="29"/>
      <c r="FDH26" s="29"/>
      <c r="FDI26" s="29"/>
      <c r="FDJ26" s="29"/>
      <c r="FDK26" s="29"/>
      <c r="FDL26" s="29"/>
      <c r="FDM26" s="29"/>
      <c r="FDN26" s="29"/>
      <c r="FDO26" s="29"/>
      <c r="FDP26" s="29"/>
      <c r="FDQ26" s="29"/>
      <c r="FDR26" s="29"/>
      <c r="FDS26" s="29"/>
      <c r="FDT26" s="29"/>
      <c r="FDU26" s="29"/>
      <c r="FDV26" s="29"/>
      <c r="FDW26" s="29"/>
      <c r="FDX26" s="29"/>
      <c r="FDY26" s="29"/>
      <c r="FDZ26" s="29"/>
      <c r="FEA26" s="29"/>
      <c r="FEB26" s="29"/>
      <c r="FEC26" s="29"/>
      <c r="FED26" s="29"/>
      <c r="FEE26" s="29"/>
      <c r="FEF26" s="29"/>
      <c r="FEG26" s="29"/>
      <c r="FEH26" s="29"/>
      <c r="FEI26" s="29"/>
      <c r="FEJ26" s="29"/>
      <c r="FEK26" s="29"/>
      <c r="FEL26" s="29"/>
      <c r="FEM26" s="29"/>
      <c r="FEN26" s="29"/>
      <c r="FEO26" s="29"/>
      <c r="FEP26" s="29"/>
      <c r="FEQ26" s="29"/>
      <c r="FER26" s="29"/>
      <c r="FES26" s="29"/>
      <c r="FET26" s="29"/>
      <c r="FEU26" s="29"/>
      <c r="FEV26" s="29"/>
      <c r="FEW26" s="29"/>
      <c r="FEX26" s="29"/>
      <c r="FEY26" s="29"/>
      <c r="FEZ26" s="29"/>
      <c r="FFA26" s="29"/>
      <c r="FFB26" s="29"/>
      <c r="FFC26" s="29"/>
      <c r="FFD26" s="29"/>
      <c r="FFE26" s="29"/>
      <c r="FFF26" s="29"/>
      <c r="FFG26" s="29"/>
      <c r="FFH26" s="29"/>
      <c r="FFI26" s="29"/>
      <c r="FFJ26" s="29"/>
      <c r="FFK26" s="29"/>
      <c r="FFL26" s="29"/>
      <c r="FFM26" s="29"/>
      <c r="FFN26" s="29"/>
      <c r="FFO26" s="29"/>
      <c r="FFP26" s="29"/>
      <c r="FFQ26" s="29"/>
      <c r="FFR26" s="29"/>
      <c r="FFS26" s="29"/>
      <c r="FFT26" s="29"/>
      <c r="FFU26" s="29"/>
      <c r="FFV26" s="29"/>
      <c r="FFW26" s="29"/>
      <c r="FFX26" s="29"/>
      <c r="FFY26" s="29"/>
      <c r="FFZ26" s="29"/>
      <c r="FGA26" s="29"/>
      <c r="FGB26" s="29"/>
      <c r="FGC26" s="29"/>
      <c r="FGD26" s="29"/>
      <c r="FGE26" s="29"/>
      <c r="FGF26" s="29"/>
      <c r="FGG26" s="29"/>
      <c r="FGH26" s="29"/>
      <c r="FGI26" s="29"/>
      <c r="FGJ26" s="29"/>
      <c r="FGK26" s="29"/>
      <c r="FGL26" s="29"/>
      <c r="FGM26" s="29"/>
      <c r="FGN26" s="29"/>
      <c r="FGO26" s="29"/>
      <c r="FGP26" s="29"/>
      <c r="FGQ26" s="29"/>
      <c r="FGR26" s="29"/>
      <c r="FGS26" s="29"/>
      <c r="FGT26" s="29"/>
      <c r="FGU26" s="29"/>
      <c r="FGV26" s="29"/>
      <c r="FGW26" s="29"/>
      <c r="FGX26" s="29"/>
      <c r="FGY26" s="29"/>
      <c r="FGZ26" s="29"/>
      <c r="FHA26" s="29"/>
      <c r="FHB26" s="29"/>
      <c r="FHC26" s="29"/>
      <c r="FHD26" s="29"/>
      <c r="FHE26" s="29"/>
      <c r="FHF26" s="29"/>
      <c r="FHG26" s="29"/>
      <c r="FHH26" s="29"/>
      <c r="FHI26" s="29"/>
      <c r="FHJ26" s="29"/>
      <c r="FHK26" s="29"/>
      <c r="FHL26" s="29"/>
      <c r="FHM26" s="29"/>
      <c r="FHN26" s="29"/>
      <c r="FHO26" s="29"/>
      <c r="FHP26" s="29"/>
      <c r="FHQ26" s="29"/>
      <c r="FHR26" s="29"/>
      <c r="FHS26" s="29"/>
      <c r="FHT26" s="29"/>
      <c r="FHU26" s="29"/>
      <c r="FHV26" s="29"/>
      <c r="FHW26" s="29"/>
      <c r="FHX26" s="29"/>
      <c r="FHY26" s="29"/>
      <c r="FHZ26" s="29"/>
      <c r="FIA26" s="29"/>
      <c r="FIB26" s="29"/>
      <c r="FIC26" s="29"/>
      <c r="FID26" s="29"/>
      <c r="FIE26" s="29"/>
      <c r="FIF26" s="29"/>
      <c r="FIG26" s="29"/>
      <c r="FIH26" s="29"/>
      <c r="FII26" s="29"/>
      <c r="FIJ26" s="29"/>
      <c r="FIK26" s="29"/>
      <c r="FIL26" s="29"/>
      <c r="FIM26" s="29"/>
      <c r="FIN26" s="29"/>
      <c r="FIO26" s="29"/>
      <c r="FIP26" s="29"/>
      <c r="FIQ26" s="29"/>
      <c r="FIR26" s="29"/>
      <c r="FIS26" s="29"/>
      <c r="FIT26" s="29"/>
      <c r="FIU26" s="29"/>
      <c r="FIV26" s="29"/>
      <c r="FIW26" s="29"/>
      <c r="FIX26" s="29"/>
      <c r="FIY26" s="29"/>
      <c r="FIZ26" s="29"/>
      <c r="FJA26" s="29"/>
      <c r="FJB26" s="29"/>
      <c r="FJC26" s="29"/>
      <c r="FJD26" s="29"/>
      <c r="FJE26" s="29"/>
      <c r="FJF26" s="29"/>
      <c r="FJG26" s="29"/>
      <c r="FJH26" s="29"/>
      <c r="FJI26" s="29"/>
      <c r="FJJ26" s="29"/>
      <c r="FJK26" s="29"/>
      <c r="FJL26" s="29"/>
      <c r="FJM26" s="29"/>
      <c r="FJN26" s="29"/>
      <c r="FJO26" s="29"/>
      <c r="FJP26" s="29"/>
      <c r="FJQ26" s="29"/>
      <c r="FJR26" s="29"/>
      <c r="FJS26" s="29"/>
      <c r="FJT26" s="29"/>
      <c r="FJU26" s="29"/>
      <c r="FJV26" s="29"/>
      <c r="FJW26" s="29"/>
      <c r="FJX26" s="29"/>
      <c r="FJY26" s="29"/>
      <c r="FJZ26" s="29"/>
      <c r="FKA26" s="29"/>
      <c r="FKB26" s="29"/>
      <c r="FKC26" s="29"/>
      <c r="FKD26" s="29"/>
      <c r="FKE26" s="29"/>
      <c r="FKF26" s="29"/>
      <c r="FKG26" s="29"/>
      <c r="FKH26" s="29"/>
      <c r="FKI26" s="29"/>
      <c r="FKJ26" s="29"/>
      <c r="FKK26" s="29"/>
      <c r="FKL26" s="29"/>
      <c r="FKM26" s="29"/>
      <c r="FKN26" s="29"/>
      <c r="FKO26" s="29"/>
      <c r="FKP26" s="29"/>
      <c r="FKQ26" s="29"/>
      <c r="FKR26" s="29"/>
      <c r="FKS26" s="29"/>
      <c r="FKT26" s="29"/>
      <c r="FKU26" s="29"/>
      <c r="FKV26" s="29"/>
      <c r="FKW26" s="29"/>
      <c r="FKX26" s="29"/>
      <c r="FKY26" s="29"/>
      <c r="FKZ26" s="29"/>
      <c r="FLA26" s="29"/>
      <c r="FLB26" s="29"/>
      <c r="FLC26" s="29"/>
      <c r="FLD26" s="29"/>
      <c r="FLE26" s="29"/>
      <c r="FLF26" s="29"/>
      <c r="FLG26" s="29"/>
      <c r="FLH26" s="29"/>
      <c r="FLI26" s="29"/>
      <c r="FLJ26" s="29"/>
      <c r="FLK26" s="29"/>
      <c r="FLL26" s="29"/>
      <c r="FLM26" s="29"/>
      <c r="FLN26" s="29"/>
      <c r="FLO26" s="29"/>
      <c r="FLP26" s="29"/>
      <c r="FLQ26" s="29"/>
      <c r="FLR26" s="29"/>
      <c r="FLS26" s="29"/>
      <c r="FLT26" s="29"/>
      <c r="FLU26" s="29"/>
      <c r="FLV26" s="29"/>
      <c r="FLW26" s="29"/>
      <c r="FLX26" s="29"/>
      <c r="FLY26" s="29"/>
      <c r="FLZ26" s="29"/>
      <c r="FMA26" s="29"/>
      <c r="FMB26" s="29"/>
      <c r="FMC26" s="29"/>
      <c r="FMD26" s="29"/>
      <c r="FME26" s="29"/>
      <c r="FMF26" s="29"/>
      <c r="FMG26" s="29"/>
      <c r="FMH26" s="29"/>
      <c r="FMI26" s="29"/>
      <c r="FMJ26" s="29"/>
      <c r="FMK26" s="29"/>
      <c r="FML26" s="29"/>
      <c r="FMM26" s="29"/>
      <c r="FMN26" s="29"/>
      <c r="FMO26" s="29"/>
      <c r="FMP26" s="29"/>
      <c r="FMQ26" s="29"/>
      <c r="FMR26" s="29"/>
      <c r="FMS26" s="29"/>
      <c r="FMT26" s="29"/>
      <c r="FMU26" s="29"/>
      <c r="FMV26" s="29"/>
      <c r="FMW26" s="29"/>
      <c r="FMX26" s="29"/>
      <c r="FMY26" s="29"/>
      <c r="FMZ26" s="29"/>
      <c r="FNA26" s="29"/>
      <c r="FNB26" s="29"/>
      <c r="FNC26" s="29"/>
      <c r="FND26" s="29"/>
      <c r="FNE26" s="29"/>
      <c r="FNF26" s="29"/>
      <c r="FNG26" s="29"/>
    </row>
    <row r="27" spans="1:4431" x14ac:dyDescent="0.3">
      <c r="A27" s="124"/>
      <c r="B27" s="52"/>
      <c r="C27" s="47"/>
      <c r="D27" s="48"/>
      <c r="E27" s="47"/>
      <c r="F27" s="49"/>
      <c r="G27" s="43"/>
      <c r="H27" s="44"/>
      <c r="I27" s="233">
        <f>IF(G27="",H27,H27*G27)</f>
        <v>0</v>
      </c>
      <c r="J27" s="233">
        <f ca="1">IF(I27&lt;0,"",IF(OFFSET(I27,1,0)&lt;0,OFFSET(I27,1,0)+I27,I27))</f>
        <v>0</v>
      </c>
      <c r="K27" s="233">
        <f t="shared" ca="1" si="5"/>
        <v>0</v>
      </c>
      <c r="L27" s="233">
        <f ca="1">IF(K27="","",K27*$I$165)</f>
        <v>0</v>
      </c>
      <c r="M27" s="233">
        <f ca="1">IFERROR(IF(($I$164*$I$165)&gt;$I$167,((L27/($I$164*$I$165))*$I$167),L27),"")</f>
        <v>0</v>
      </c>
      <c r="N27" s="236"/>
      <c r="O27" s="233">
        <f ca="1">IF(M27="","",M27-N27)</f>
        <v>0</v>
      </c>
      <c r="P27" s="237"/>
      <c r="Q27" s="233">
        <f t="shared" ref="Q27:Q29" ca="1" si="19">IF(O27="","",O27*P27)</f>
        <v>0</v>
      </c>
      <c r="R27" s="234">
        <f t="shared" ref="R27:R29" ca="1" si="20">IF(Q27="","",O27-Q27)</f>
        <v>0</v>
      </c>
      <c r="S27" s="26"/>
      <c r="T27" s="26"/>
      <c r="U27" s="26"/>
      <c r="V27" s="26"/>
      <c r="FNH27" s="16"/>
      <c r="FNI27" s="16"/>
      <c r="FNJ27" s="16"/>
      <c r="FNK27" s="16"/>
    </row>
    <row r="28" spans="1:4431" x14ac:dyDescent="0.3">
      <c r="A28" s="124"/>
      <c r="B28" s="52"/>
      <c r="C28" s="47"/>
      <c r="D28" s="48"/>
      <c r="E28" s="47"/>
      <c r="F28" s="49"/>
      <c r="G28" s="43"/>
      <c r="H28" s="44"/>
      <c r="I28" s="233">
        <f>IF(G28="",H28,H28*G28)</f>
        <v>0</v>
      </c>
      <c r="J28" s="233">
        <f ca="1">IF(I28&lt;0,"",IF(OFFSET(I28,1,0)&lt;0,OFFSET(I28,1,0)+I28,I28))</f>
        <v>0</v>
      </c>
      <c r="K28" s="233">
        <f t="shared" ca="1" si="5"/>
        <v>0</v>
      </c>
      <c r="L28" s="233">
        <f ca="1">IF(K28="","",K28*$I$165)</f>
        <v>0</v>
      </c>
      <c r="M28" s="233">
        <f ca="1">IFERROR(IF(($I$164*$I$165)&gt;$I$167,((L28/($I$164*$I$165))*$I$167),L28),"")</f>
        <v>0</v>
      </c>
      <c r="N28" s="236"/>
      <c r="O28" s="233">
        <f ca="1">IF(M28="","",M28-N28)</f>
        <v>0</v>
      </c>
      <c r="P28" s="237"/>
      <c r="Q28" s="233">
        <f t="shared" ca="1" si="19"/>
        <v>0</v>
      </c>
      <c r="R28" s="234">
        <f t="shared" ca="1" si="20"/>
        <v>0</v>
      </c>
      <c r="S28" s="26"/>
      <c r="T28" s="26"/>
      <c r="U28" s="26"/>
      <c r="V28" s="26"/>
      <c r="FNH28" s="16"/>
      <c r="FNI28" s="16"/>
      <c r="FNJ28" s="16"/>
      <c r="FNK28" s="16"/>
    </row>
    <row r="29" spans="1:4431" x14ac:dyDescent="0.3">
      <c r="A29" s="124"/>
      <c r="B29" s="52"/>
      <c r="C29" s="47"/>
      <c r="D29" s="48"/>
      <c r="E29" s="47"/>
      <c r="F29" s="49"/>
      <c r="G29" s="43"/>
      <c r="H29" s="44"/>
      <c r="I29" s="233">
        <f>IF(G29="",H29,H29*G29)</f>
        <v>0</v>
      </c>
      <c r="J29" s="233">
        <f ca="1">IF(I29&lt;0,"",IF(OFFSET(I29,1,0)&lt;0,OFFSET(I29,1,0)+I29,I29))</f>
        <v>0</v>
      </c>
      <c r="K29" s="233">
        <f t="shared" ca="1" si="5"/>
        <v>0</v>
      </c>
      <c r="L29" s="233">
        <f ca="1">IF(K29="","",K29*$I$165)</f>
        <v>0</v>
      </c>
      <c r="M29" s="233">
        <f ca="1">IFERROR(IF(($I$164*$I$165)&gt;$I$167,((L29/($I$164*$I$165))*$I$167),L29),"")</f>
        <v>0</v>
      </c>
      <c r="N29" s="236"/>
      <c r="O29" s="233">
        <f ca="1">IF(M29="","",M29-N29)</f>
        <v>0</v>
      </c>
      <c r="P29" s="237"/>
      <c r="Q29" s="233">
        <f t="shared" ca="1" si="19"/>
        <v>0</v>
      </c>
      <c r="R29" s="234">
        <f t="shared" ca="1" si="20"/>
        <v>0</v>
      </c>
      <c r="S29" s="26"/>
      <c r="T29" s="26"/>
      <c r="U29" s="26"/>
      <c r="V29" s="26"/>
      <c r="FNH29" s="16"/>
      <c r="FNI29" s="16"/>
      <c r="FNJ29" s="16"/>
      <c r="FNK29" s="16"/>
    </row>
    <row r="30" spans="1:4431" s="30" customFormat="1" ht="49.5" customHeight="1" x14ac:dyDescent="0.3">
      <c r="A30" s="125"/>
      <c r="B30" s="55" t="s">
        <v>114</v>
      </c>
      <c r="C30" s="126"/>
      <c r="D30" s="127"/>
      <c r="E30" s="126"/>
      <c r="F30" s="128"/>
      <c r="G30" s="129"/>
      <c r="H30" s="130"/>
      <c r="I30" s="136">
        <f>SUM(I31:I33)</f>
        <v>0</v>
      </c>
      <c r="J30" s="136">
        <f ca="1">SUM(J31:J33)</f>
        <v>0</v>
      </c>
      <c r="K30" s="198">
        <f t="shared" ref="K30:R30" ca="1" si="21">SUM(K31:K33)</f>
        <v>0</v>
      </c>
      <c r="L30" s="198">
        <f t="shared" ca="1" si="21"/>
        <v>0</v>
      </c>
      <c r="M30" s="198">
        <f t="shared" ca="1" si="21"/>
        <v>0</v>
      </c>
      <c r="N30" s="198">
        <f t="shared" si="21"/>
        <v>0</v>
      </c>
      <c r="O30" s="198">
        <f t="shared" ca="1" si="21"/>
        <v>0</v>
      </c>
      <c r="P30" s="199"/>
      <c r="Q30" s="198">
        <f t="shared" ca="1" si="21"/>
        <v>0</v>
      </c>
      <c r="R30" s="200">
        <f t="shared" ca="1" si="21"/>
        <v>0</v>
      </c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  <c r="IL30" s="29"/>
      <c r="IM30" s="29"/>
      <c r="IN30" s="29"/>
      <c r="IO30" s="29"/>
      <c r="IP30" s="29"/>
      <c r="IQ30" s="29"/>
      <c r="IR30" s="29"/>
      <c r="IS30" s="29"/>
      <c r="IT30" s="29"/>
      <c r="IU30" s="29"/>
      <c r="IV30" s="29"/>
      <c r="IW30" s="29"/>
      <c r="IX30" s="29"/>
      <c r="IY30" s="29"/>
      <c r="IZ30" s="29"/>
      <c r="JA30" s="29"/>
      <c r="JB30" s="29"/>
      <c r="JC30" s="29"/>
      <c r="JD30" s="29"/>
      <c r="JE30" s="29"/>
      <c r="JF30" s="29"/>
      <c r="JG30" s="29"/>
      <c r="JH30" s="29"/>
      <c r="JI30" s="29"/>
      <c r="JJ30" s="29"/>
      <c r="JK30" s="29"/>
      <c r="JL30" s="29"/>
      <c r="JM30" s="29"/>
      <c r="JN30" s="29"/>
      <c r="JO30" s="29"/>
      <c r="JP30" s="29"/>
      <c r="JQ30" s="29"/>
      <c r="JR30" s="29"/>
      <c r="JS30" s="29"/>
      <c r="JT30" s="29"/>
      <c r="JU30" s="29"/>
      <c r="JV30" s="29"/>
      <c r="JW30" s="29"/>
      <c r="JX30" s="29"/>
      <c r="JY30" s="29"/>
      <c r="JZ30" s="29"/>
      <c r="KA30" s="29"/>
      <c r="KB30" s="29"/>
      <c r="KC30" s="29"/>
      <c r="KD30" s="29"/>
      <c r="KE30" s="29"/>
      <c r="KF30" s="29"/>
      <c r="KG30" s="29"/>
      <c r="KH30" s="29"/>
      <c r="KI30" s="29"/>
      <c r="KJ30" s="29"/>
      <c r="KK30" s="29"/>
      <c r="KL30" s="29"/>
      <c r="KM30" s="29"/>
      <c r="KN30" s="29"/>
      <c r="KO30" s="29"/>
      <c r="KP30" s="29"/>
      <c r="KQ30" s="29"/>
      <c r="KR30" s="29"/>
      <c r="KS30" s="29"/>
      <c r="KT30" s="29"/>
      <c r="KU30" s="29"/>
      <c r="KV30" s="29"/>
      <c r="KW30" s="29"/>
      <c r="KX30" s="29"/>
      <c r="KY30" s="29"/>
      <c r="KZ30" s="29"/>
      <c r="LA30" s="29"/>
      <c r="LB30" s="29"/>
      <c r="LC30" s="29"/>
      <c r="LD30" s="29"/>
      <c r="LE30" s="29"/>
      <c r="LF30" s="29"/>
      <c r="LG30" s="29"/>
      <c r="LH30" s="29"/>
      <c r="LI30" s="29"/>
      <c r="LJ30" s="29"/>
      <c r="LK30" s="29"/>
      <c r="LL30" s="29"/>
      <c r="LM30" s="29"/>
      <c r="LN30" s="29"/>
      <c r="LO30" s="29"/>
      <c r="LP30" s="29"/>
      <c r="LQ30" s="29"/>
      <c r="LR30" s="29"/>
      <c r="LS30" s="29"/>
      <c r="LT30" s="29"/>
      <c r="LU30" s="29"/>
      <c r="LV30" s="29"/>
      <c r="LW30" s="29"/>
      <c r="LX30" s="29"/>
      <c r="LY30" s="29"/>
      <c r="LZ30" s="29"/>
      <c r="MA30" s="29"/>
      <c r="MB30" s="29"/>
      <c r="MC30" s="29"/>
      <c r="MD30" s="29"/>
      <c r="ME30" s="29"/>
      <c r="MF30" s="29"/>
      <c r="MG30" s="29"/>
      <c r="MH30" s="29"/>
      <c r="MI30" s="29"/>
      <c r="MJ30" s="29"/>
      <c r="MK30" s="29"/>
      <c r="ML30" s="29"/>
      <c r="MM30" s="29"/>
      <c r="MN30" s="29"/>
      <c r="MO30" s="29"/>
      <c r="MP30" s="29"/>
      <c r="MQ30" s="29"/>
      <c r="MR30" s="29"/>
      <c r="MS30" s="29"/>
      <c r="MT30" s="29"/>
      <c r="MU30" s="29"/>
      <c r="MV30" s="29"/>
      <c r="MW30" s="29"/>
      <c r="MX30" s="29"/>
      <c r="MY30" s="29"/>
      <c r="MZ30" s="29"/>
      <c r="NA30" s="29"/>
      <c r="NB30" s="29"/>
      <c r="NC30" s="29"/>
      <c r="ND30" s="29"/>
      <c r="NE30" s="29"/>
      <c r="NF30" s="29"/>
      <c r="NG30" s="29"/>
      <c r="NH30" s="29"/>
      <c r="NI30" s="29"/>
      <c r="NJ30" s="29"/>
      <c r="NK30" s="29"/>
      <c r="NL30" s="29"/>
      <c r="NM30" s="29"/>
      <c r="NN30" s="29"/>
      <c r="NO30" s="29"/>
      <c r="NP30" s="29"/>
      <c r="NQ30" s="29"/>
      <c r="NR30" s="29"/>
      <c r="NS30" s="29"/>
      <c r="NT30" s="29"/>
      <c r="NU30" s="29"/>
      <c r="NV30" s="29"/>
      <c r="NW30" s="29"/>
      <c r="NX30" s="29"/>
      <c r="NY30" s="29"/>
      <c r="NZ30" s="29"/>
      <c r="OA30" s="29"/>
      <c r="OB30" s="29"/>
      <c r="OC30" s="29"/>
      <c r="OD30" s="29"/>
      <c r="OE30" s="29"/>
      <c r="OF30" s="29"/>
      <c r="OG30" s="29"/>
      <c r="OH30" s="29"/>
      <c r="OI30" s="29"/>
      <c r="OJ30" s="29"/>
      <c r="OK30" s="29"/>
      <c r="OL30" s="29"/>
      <c r="OM30" s="29"/>
      <c r="ON30" s="29"/>
      <c r="OO30" s="29"/>
      <c r="OP30" s="29"/>
      <c r="OQ30" s="29"/>
      <c r="OR30" s="29"/>
      <c r="OS30" s="29"/>
      <c r="OT30" s="29"/>
      <c r="OU30" s="29"/>
      <c r="OV30" s="29"/>
      <c r="OW30" s="29"/>
      <c r="OX30" s="29"/>
      <c r="OY30" s="29"/>
      <c r="OZ30" s="29"/>
      <c r="PA30" s="29"/>
      <c r="PB30" s="29"/>
      <c r="PC30" s="29"/>
      <c r="PD30" s="29"/>
      <c r="PE30" s="29"/>
      <c r="PF30" s="29"/>
      <c r="PG30" s="29"/>
      <c r="PH30" s="29"/>
      <c r="PI30" s="29"/>
      <c r="PJ30" s="29"/>
      <c r="PK30" s="29"/>
      <c r="PL30" s="29"/>
      <c r="PM30" s="29"/>
      <c r="PN30" s="29"/>
      <c r="PO30" s="29"/>
      <c r="PP30" s="29"/>
      <c r="PQ30" s="29"/>
      <c r="PR30" s="29"/>
      <c r="PS30" s="29"/>
      <c r="PT30" s="29"/>
      <c r="PU30" s="29"/>
      <c r="PV30" s="29"/>
      <c r="PW30" s="29"/>
      <c r="PX30" s="29"/>
      <c r="PY30" s="29"/>
      <c r="PZ30" s="29"/>
      <c r="QA30" s="29"/>
      <c r="QB30" s="29"/>
      <c r="QC30" s="29"/>
      <c r="QD30" s="29"/>
      <c r="QE30" s="29"/>
      <c r="QF30" s="29"/>
      <c r="QG30" s="29"/>
      <c r="QH30" s="29"/>
      <c r="QI30" s="29"/>
      <c r="QJ30" s="29"/>
      <c r="QK30" s="29"/>
      <c r="QL30" s="29"/>
      <c r="QM30" s="29"/>
      <c r="QN30" s="29"/>
      <c r="QO30" s="29"/>
      <c r="QP30" s="29"/>
      <c r="QQ30" s="29"/>
      <c r="QR30" s="29"/>
      <c r="QS30" s="29"/>
      <c r="QT30" s="29"/>
      <c r="QU30" s="29"/>
      <c r="QV30" s="29"/>
      <c r="QW30" s="29"/>
      <c r="QX30" s="29"/>
      <c r="QY30" s="29"/>
      <c r="QZ30" s="29"/>
      <c r="RA30" s="29"/>
      <c r="RB30" s="29"/>
      <c r="RC30" s="29"/>
      <c r="RD30" s="29"/>
      <c r="RE30" s="29"/>
      <c r="RF30" s="29"/>
      <c r="RG30" s="29"/>
      <c r="RH30" s="29"/>
      <c r="RI30" s="29"/>
      <c r="RJ30" s="29"/>
      <c r="RK30" s="29"/>
      <c r="RL30" s="29"/>
      <c r="RM30" s="29"/>
      <c r="RN30" s="29"/>
      <c r="RO30" s="29"/>
      <c r="RP30" s="29"/>
      <c r="RQ30" s="29"/>
      <c r="RR30" s="29"/>
      <c r="RS30" s="29"/>
      <c r="RT30" s="29"/>
      <c r="RU30" s="29"/>
      <c r="RV30" s="29"/>
      <c r="RW30" s="29"/>
      <c r="RX30" s="29"/>
      <c r="RY30" s="29"/>
      <c r="RZ30" s="29"/>
      <c r="SA30" s="29"/>
      <c r="SB30" s="29"/>
      <c r="SC30" s="29"/>
      <c r="SD30" s="29"/>
      <c r="SE30" s="29"/>
      <c r="SF30" s="29"/>
      <c r="SG30" s="29"/>
      <c r="SH30" s="29"/>
      <c r="SI30" s="29"/>
      <c r="SJ30" s="29"/>
      <c r="SK30" s="29"/>
      <c r="SL30" s="29"/>
      <c r="SM30" s="29"/>
      <c r="SN30" s="29"/>
      <c r="SO30" s="29"/>
      <c r="SP30" s="29"/>
      <c r="SQ30" s="29"/>
      <c r="SR30" s="29"/>
      <c r="SS30" s="29"/>
      <c r="ST30" s="29"/>
      <c r="SU30" s="29"/>
      <c r="SV30" s="29"/>
      <c r="SW30" s="29"/>
      <c r="SX30" s="29"/>
      <c r="SY30" s="29"/>
      <c r="SZ30" s="29"/>
      <c r="TA30" s="29"/>
      <c r="TB30" s="29"/>
      <c r="TC30" s="29"/>
      <c r="TD30" s="29"/>
      <c r="TE30" s="29"/>
      <c r="TF30" s="29"/>
      <c r="TG30" s="29"/>
      <c r="TH30" s="29"/>
      <c r="TI30" s="29"/>
      <c r="TJ30" s="29"/>
      <c r="TK30" s="29"/>
      <c r="TL30" s="29"/>
      <c r="TM30" s="29"/>
      <c r="TN30" s="29"/>
      <c r="TO30" s="29"/>
      <c r="TP30" s="29"/>
      <c r="TQ30" s="29"/>
      <c r="TR30" s="29"/>
      <c r="TS30" s="29"/>
      <c r="TT30" s="29"/>
      <c r="TU30" s="29"/>
      <c r="TV30" s="29"/>
      <c r="TW30" s="29"/>
      <c r="TX30" s="29"/>
      <c r="TY30" s="29"/>
      <c r="TZ30" s="29"/>
      <c r="UA30" s="29"/>
      <c r="UB30" s="29"/>
      <c r="UC30" s="29"/>
      <c r="UD30" s="29"/>
      <c r="UE30" s="29"/>
      <c r="UF30" s="29"/>
      <c r="UG30" s="29"/>
      <c r="UH30" s="29"/>
      <c r="UI30" s="29"/>
      <c r="UJ30" s="29"/>
      <c r="UK30" s="29"/>
      <c r="UL30" s="29"/>
      <c r="UM30" s="29"/>
      <c r="UN30" s="29"/>
      <c r="UO30" s="29"/>
      <c r="UP30" s="29"/>
      <c r="UQ30" s="29"/>
      <c r="UR30" s="29"/>
      <c r="US30" s="29"/>
      <c r="UT30" s="29"/>
      <c r="UU30" s="29"/>
      <c r="UV30" s="29"/>
      <c r="UW30" s="29"/>
      <c r="UX30" s="29"/>
      <c r="UY30" s="29"/>
      <c r="UZ30" s="29"/>
      <c r="VA30" s="29"/>
      <c r="VB30" s="29"/>
      <c r="VC30" s="29"/>
      <c r="VD30" s="29"/>
      <c r="VE30" s="29"/>
      <c r="VF30" s="29"/>
      <c r="VG30" s="29"/>
      <c r="VH30" s="29"/>
      <c r="VI30" s="29"/>
      <c r="VJ30" s="29"/>
      <c r="VK30" s="29"/>
      <c r="VL30" s="29"/>
      <c r="VM30" s="29"/>
      <c r="VN30" s="29"/>
      <c r="VO30" s="29"/>
      <c r="VP30" s="29"/>
      <c r="VQ30" s="29"/>
      <c r="VR30" s="29"/>
      <c r="VS30" s="29"/>
      <c r="VT30" s="29"/>
      <c r="VU30" s="29"/>
      <c r="VV30" s="29"/>
      <c r="VW30" s="29"/>
      <c r="VX30" s="29"/>
      <c r="VY30" s="29"/>
      <c r="VZ30" s="29"/>
      <c r="WA30" s="29"/>
      <c r="WB30" s="29"/>
      <c r="WC30" s="29"/>
      <c r="WD30" s="29"/>
      <c r="WE30" s="29"/>
      <c r="WF30" s="29"/>
      <c r="WG30" s="29"/>
      <c r="WH30" s="29"/>
      <c r="WI30" s="29"/>
      <c r="WJ30" s="29"/>
      <c r="WK30" s="29"/>
      <c r="WL30" s="29"/>
      <c r="WM30" s="29"/>
      <c r="WN30" s="29"/>
      <c r="WO30" s="29"/>
      <c r="WP30" s="29"/>
      <c r="WQ30" s="29"/>
      <c r="WR30" s="29"/>
      <c r="WS30" s="29"/>
      <c r="WT30" s="29"/>
      <c r="WU30" s="29"/>
      <c r="WV30" s="29"/>
      <c r="WW30" s="29"/>
      <c r="WX30" s="29"/>
      <c r="WY30" s="29"/>
      <c r="WZ30" s="29"/>
      <c r="XA30" s="29"/>
      <c r="XB30" s="29"/>
      <c r="XC30" s="29"/>
      <c r="XD30" s="29"/>
      <c r="XE30" s="29"/>
      <c r="XF30" s="29"/>
      <c r="XG30" s="29"/>
      <c r="XH30" s="29"/>
      <c r="XI30" s="29"/>
      <c r="XJ30" s="29"/>
      <c r="XK30" s="29"/>
      <c r="XL30" s="29"/>
      <c r="XM30" s="29"/>
      <c r="XN30" s="29"/>
      <c r="XO30" s="29"/>
      <c r="XP30" s="29"/>
      <c r="XQ30" s="29"/>
      <c r="XR30" s="29"/>
      <c r="XS30" s="29"/>
      <c r="XT30" s="29"/>
      <c r="XU30" s="29"/>
      <c r="XV30" s="29"/>
      <c r="XW30" s="29"/>
      <c r="XX30" s="29"/>
      <c r="XY30" s="29"/>
      <c r="XZ30" s="29"/>
      <c r="YA30" s="29"/>
      <c r="YB30" s="29"/>
      <c r="YC30" s="29"/>
      <c r="YD30" s="29"/>
      <c r="YE30" s="29"/>
      <c r="YF30" s="29"/>
      <c r="YG30" s="29"/>
      <c r="YH30" s="29"/>
      <c r="YI30" s="29"/>
      <c r="YJ30" s="29"/>
      <c r="YK30" s="29"/>
      <c r="YL30" s="29"/>
      <c r="YM30" s="29"/>
      <c r="YN30" s="29"/>
      <c r="YO30" s="29"/>
      <c r="YP30" s="29"/>
      <c r="YQ30" s="29"/>
      <c r="YR30" s="29"/>
      <c r="YS30" s="29"/>
      <c r="YT30" s="29"/>
      <c r="YU30" s="29"/>
      <c r="YV30" s="29"/>
      <c r="YW30" s="29"/>
      <c r="YX30" s="29"/>
      <c r="YY30" s="29"/>
      <c r="YZ30" s="29"/>
      <c r="ZA30" s="29"/>
      <c r="ZB30" s="29"/>
      <c r="ZC30" s="29"/>
      <c r="ZD30" s="29"/>
      <c r="ZE30" s="29"/>
      <c r="ZF30" s="29"/>
      <c r="ZG30" s="29"/>
      <c r="ZH30" s="29"/>
      <c r="ZI30" s="29"/>
      <c r="ZJ30" s="29"/>
      <c r="ZK30" s="29"/>
      <c r="ZL30" s="29"/>
      <c r="ZM30" s="29"/>
      <c r="ZN30" s="29"/>
      <c r="ZO30" s="29"/>
      <c r="ZP30" s="29"/>
      <c r="ZQ30" s="29"/>
      <c r="ZR30" s="29"/>
      <c r="ZS30" s="29"/>
      <c r="ZT30" s="29"/>
      <c r="ZU30" s="29"/>
      <c r="ZV30" s="29"/>
      <c r="ZW30" s="29"/>
      <c r="ZX30" s="29"/>
      <c r="ZY30" s="29"/>
      <c r="ZZ30" s="29"/>
      <c r="AAA30" s="29"/>
      <c r="AAB30" s="29"/>
      <c r="AAC30" s="29"/>
      <c r="AAD30" s="29"/>
      <c r="AAE30" s="29"/>
      <c r="AAF30" s="29"/>
      <c r="AAG30" s="29"/>
      <c r="AAH30" s="29"/>
      <c r="AAI30" s="29"/>
      <c r="AAJ30" s="29"/>
      <c r="AAK30" s="29"/>
      <c r="AAL30" s="29"/>
      <c r="AAM30" s="29"/>
      <c r="AAN30" s="29"/>
      <c r="AAO30" s="29"/>
      <c r="AAP30" s="29"/>
      <c r="AAQ30" s="29"/>
      <c r="AAR30" s="29"/>
      <c r="AAS30" s="29"/>
      <c r="AAT30" s="29"/>
      <c r="AAU30" s="29"/>
      <c r="AAV30" s="29"/>
      <c r="AAW30" s="29"/>
      <c r="AAX30" s="29"/>
      <c r="AAY30" s="29"/>
      <c r="AAZ30" s="29"/>
      <c r="ABA30" s="29"/>
      <c r="ABB30" s="29"/>
      <c r="ABC30" s="29"/>
      <c r="ABD30" s="29"/>
      <c r="ABE30" s="29"/>
      <c r="ABF30" s="29"/>
      <c r="ABG30" s="29"/>
      <c r="ABH30" s="29"/>
      <c r="ABI30" s="29"/>
      <c r="ABJ30" s="29"/>
      <c r="ABK30" s="29"/>
      <c r="ABL30" s="29"/>
      <c r="ABM30" s="29"/>
      <c r="ABN30" s="29"/>
      <c r="ABO30" s="29"/>
      <c r="ABP30" s="29"/>
      <c r="ABQ30" s="29"/>
      <c r="ABR30" s="29"/>
      <c r="ABS30" s="29"/>
      <c r="ABT30" s="29"/>
      <c r="ABU30" s="29"/>
      <c r="ABV30" s="29"/>
      <c r="ABW30" s="29"/>
      <c r="ABX30" s="29"/>
      <c r="ABY30" s="29"/>
      <c r="ABZ30" s="29"/>
      <c r="ACA30" s="29"/>
      <c r="ACB30" s="29"/>
      <c r="ACC30" s="29"/>
      <c r="ACD30" s="29"/>
      <c r="ACE30" s="29"/>
      <c r="ACF30" s="29"/>
      <c r="ACG30" s="29"/>
      <c r="ACH30" s="29"/>
      <c r="ACI30" s="29"/>
      <c r="ACJ30" s="29"/>
      <c r="ACK30" s="29"/>
      <c r="ACL30" s="29"/>
      <c r="ACM30" s="29"/>
      <c r="ACN30" s="29"/>
      <c r="ACO30" s="29"/>
      <c r="ACP30" s="29"/>
      <c r="ACQ30" s="29"/>
      <c r="ACR30" s="29"/>
      <c r="ACS30" s="29"/>
      <c r="ACT30" s="29"/>
      <c r="ACU30" s="29"/>
      <c r="ACV30" s="29"/>
      <c r="ACW30" s="29"/>
      <c r="ACX30" s="29"/>
      <c r="ACY30" s="29"/>
      <c r="ACZ30" s="29"/>
      <c r="ADA30" s="29"/>
      <c r="ADB30" s="29"/>
      <c r="ADC30" s="29"/>
      <c r="ADD30" s="29"/>
      <c r="ADE30" s="29"/>
      <c r="ADF30" s="29"/>
      <c r="ADG30" s="29"/>
      <c r="ADH30" s="29"/>
      <c r="ADI30" s="29"/>
      <c r="ADJ30" s="29"/>
      <c r="ADK30" s="29"/>
      <c r="ADL30" s="29"/>
      <c r="ADM30" s="29"/>
      <c r="ADN30" s="29"/>
      <c r="ADO30" s="29"/>
      <c r="ADP30" s="29"/>
      <c r="ADQ30" s="29"/>
      <c r="ADR30" s="29"/>
      <c r="ADS30" s="29"/>
      <c r="ADT30" s="29"/>
      <c r="ADU30" s="29"/>
      <c r="ADV30" s="29"/>
      <c r="ADW30" s="29"/>
      <c r="ADX30" s="29"/>
      <c r="ADY30" s="29"/>
      <c r="ADZ30" s="29"/>
      <c r="AEA30" s="29"/>
      <c r="AEB30" s="29"/>
      <c r="AEC30" s="29"/>
      <c r="AED30" s="29"/>
      <c r="AEE30" s="29"/>
      <c r="AEF30" s="29"/>
      <c r="AEG30" s="29"/>
      <c r="AEH30" s="29"/>
      <c r="AEI30" s="29"/>
      <c r="AEJ30" s="29"/>
      <c r="AEK30" s="29"/>
      <c r="AEL30" s="29"/>
      <c r="AEM30" s="29"/>
      <c r="AEN30" s="29"/>
      <c r="AEO30" s="29"/>
      <c r="AEP30" s="29"/>
      <c r="AEQ30" s="29"/>
      <c r="AER30" s="29"/>
      <c r="AES30" s="29"/>
      <c r="AET30" s="29"/>
      <c r="AEU30" s="29"/>
      <c r="AEV30" s="29"/>
      <c r="AEW30" s="29"/>
      <c r="AEX30" s="29"/>
      <c r="AEY30" s="29"/>
      <c r="AEZ30" s="29"/>
      <c r="AFA30" s="29"/>
      <c r="AFB30" s="29"/>
      <c r="AFC30" s="29"/>
      <c r="AFD30" s="29"/>
      <c r="AFE30" s="29"/>
      <c r="AFF30" s="29"/>
      <c r="AFG30" s="29"/>
      <c r="AFH30" s="29"/>
      <c r="AFI30" s="29"/>
      <c r="AFJ30" s="29"/>
      <c r="AFK30" s="29"/>
      <c r="AFL30" s="29"/>
      <c r="AFM30" s="29"/>
      <c r="AFN30" s="29"/>
      <c r="AFO30" s="29"/>
      <c r="AFP30" s="29"/>
      <c r="AFQ30" s="29"/>
      <c r="AFR30" s="29"/>
      <c r="AFS30" s="29"/>
      <c r="AFT30" s="29"/>
      <c r="AFU30" s="29"/>
      <c r="AFV30" s="29"/>
      <c r="AFW30" s="29"/>
      <c r="AFX30" s="29"/>
      <c r="AFY30" s="29"/>
      <c r="AFZ30" s="29"/>
      <c r="AGA30" s="29"/>
      <c r="AGB30" s="29"/>
      <c r="AGC30" s="29"/>
      <c r="AGD30" s="29"/>
      <c r="AGE30" s="29"/>
      <c r="AGF30" s="29"/>
      <c r="AGG30" s="29"/>
      <c r="AGH30" s="29"/>
      <c r="AGI30" s="29"/>
      <c r="AGJ30" s="29"/>
      <c r="AGK30" s="29"/>
      <c r="AGL30" s="29"/>
      <c r="AGM30" s="29"/>
      <c r="AGN30" s="29"/>
      <c r="AGO30" s="29"/>
      <c r="AGP30" s="29"/>
      <c r="AGQ30" s="29"/>
      <c r="AGR30" s="29"/>
      <c r="AGS30" s="29"/>
      <c r="AGT30" s="29"/>
      <c r="AGU30" s="29"/>
      <c r="AGV30" s="29"/>
      <c r="AGW30" s="29"/>
      <c r="AGX30" s="29"/>
      <c r="AGY30" s="29"/>
      <c r="AGZ30" s="29"/>
      <c r="AHA30" s="29"/>
      <c r="AHB30" s="29"/>
      <c r="AHC30" s="29"/>
      <c r="AHD30" s="29"/>
      <c r="AHE30" s="29"/>
      <c r="AHF30" s="29"/>
      <c r="AHG30" s="29"/>
      <c r="AHH30" s="29"/>
      <c r="AHI30" s="29"/>
      <c r="AHJ30" s="29"/>
      <c r="AHK30" s="29"/>
      <c r="AHL30" s="29"/>
      <c r="AHM30" s="29"/>
      <c r="AHN30" s="29"/>
      <c r="AHO30" s="29"/>
      <c r="AHP30" s="29"/>
      <c r="AHQ30" s="29"/>
      <c r="AHR30" s="29"/>
      <c r="AHS30" s="29"/>
      <c r="AHT30" s="29"/>
      <c r="AHU30" s="29"/>
      <c r="AHV30" s="29"/>
      <c r="AHW30" s="29"/>
      <c r="AHX30" s="29"/>
      <c r="AHY30" s="29"/>
      <c r="AHZ30" s="29"/>
      <c r="AIA30" s="29"/>
      <c r="AIB30" s="29"/>
      <c r="AIC30" s="29"/>
      <c r="AID30" s="29"/>
      <c r="AIE30" s="29"/>
      <c r="AIF30" s="29"/>
      <c r="AIG30" s="29"/>
      <c r="AIH30" s="29"/>
      <c r="AII30" s="29"/>
      <c r="AIJ30" s="29"/>
      <c r="AIK30" s="29"/>
      <c r="AIL30" s="29"/>
      <c r="AIM30" s="29"/>
      <c r="AIN30" s="29"/>
      <c r="AIO30" s="29"/>
      <c r="AIP30" s="29"/>
      <c r="AIQ30" s="29"/>
      <c r="AIR30" s="29"/>
      <c r="AIS30" s="29"/>
      <c r="AIT30" s="29"/>
      <c r="AIU30" s="29"/>
      <c r="AIV30" s="29"/>
      <c r="AIW30" s="29"/>
      <c r="AIX30" s="29"/>
      <c r="AIY30" s="29"/>
      <c r="AIZ30" s="29"/>
      <c r="AJA30" s="29"/>
      <c r="AJB30" s="29"/>
      <c r="AJC30" s="29"/>
      <c r="AJD30" s="29"/>
      <c r="AJE30" s="29"/>
      <c r="AJF30" s="29"/>
      <c r="AJG30" s="29"/>
      <c r="AJH30" s="29"/>
      <c r="AJI30" s="29"/>
      <c r="AJJ30" s="29"/>
      <c r="AJK30" s="29"/>
      <c r="AJL30" s="29"/>
      <c r="AJM30" s="29"/>
      <c r="AJN30" s="29"/>
      <c r="AJO30" s="29"/>
      <c r="AJP30" s="29"/>
      <c r="AJQ30" s="29"/>
      <c r="AJR30" s="29"/>
      <c r="AJS30" s="29"/>
      <c r="AJT30" s="29"/>
      <c r="AJU30" s="29"/>
      <c r="AJV30" s="29"/>
      <c r="AJW30" s="29"/>
      <c r="AJX30" s="29"/>
      <c r="AJY30" s="29"/>
      <c r="AJZ30" s="29"/>
      <c r="AKA30" s="29"/>
      <c r="AKB30" s="29"/>
      <c r="AKC30" s="29"/>
      <c r="AKD30" s="29"/>
      <c r="AKE30" s="29"/>
      <c r="AKF30" s="29"/>
      <c r="AKG30" s="29"/>
      <c r="AKH30" s="29"/>
      <c r="AKI30" s="29"/>
      <c r="AKJ30" s="29"/>
      <c r="AKK30" s="29"/>
      <c r="AKL30" s="29"/>
      <c r="AKM30" s="29"/>
      <c r="AKN30" s="29"/>
      <c r="AKO30" s="29"/>
      <c r="AKP30" s="29"/>
      <c r="AKQ30" s="29"/>
      <c r="AKR30" s="29"/>
      <c r="AKS30" s="29"/>
      <c r="AKT30" s="29"/>
      <c r="AKU30" s="29"/>
      <c r="AKV30" s="29"/>
      <c r="AKW30" s="29"/>
      <c r="AKX30" s="29"/>
      <c r="AKY30" s="29"/>
      <c r="AKZ30" s="29"/>
      <c r="ALA30" s="29"/>
      <c r="ALB30" s="29"/>
      <c r="ALC30" s="29"/>
      <c r="ALD30" s="29"/>
      <c r="ALE30" s="29"/>
      <c r="ALF30" s="29"/>
      <c r="ALG30" s="29"/>
      <c r="ALH30" s="29"/>
      <c r="ALI30" s="29"/>
      <c r="ALJ30" s="29"/>
      <c r="ALK30" s="29"/>
      <c r="ALL30" s="29"/>
      <c r="ALM30" s="29"/>
      <c r="ALN30" s="29"/>
      <c r="ALO30" s="29"/>
      <c r="ALP30" s="29"/>
      <c r="ALQ30" s="29"/>
      <c r="ALR30" s="29"/>
      <c r="ALS30" s="29"/>
      <c r="ALT30" s="29"/>
      <c r="ALU30" s="29"/>
      <c r="ALV30" s="29"/>
      <c r="ALW30" s="29"/>
      <c r="ALX30" s="29"/>
      <c r="ALY30" s="29"/>
      <c r="ALZ30" s="29"/>
      <c r="AMA30" s="29"/>
      <c r="AMB30" s="29"/>
      <c r="AMC30" s="29"/>
      <c r="AMD30" s="29"/>
      <c r="AME30" s="29"/>
      <c r="AMF30" s="29"/>
      <c r="AMG30" s="29"/>
      <c r="AMH30" s="29"/>
      <c r="AMI30" s="29"/>
      <c r="AMJ30" s="29"/>
      <c r="AMK30" s="29"/>
      <c r="AML30" s="29"/>
      <c r="AMM30" s="29"/>
      <c r="AMN30" s="29"/>
      <c r="AMO30" s="29"/>
      <c r="AMP30" s="29"/>
      <c r="AMQ30" s="29"/>
      <c r="AMR30" s="29"/>
      <c r="AMS30" s="29"/>
      <c r="AMT30" s="29"/>
      <c r="AMU30" s="29"/>
      <c r="AMV30" s="29"/>
      <c r="AMW30" s="29"/>
      <c r="AMX30" s="29"/>
      <c r="AMY30" s="29"/>
      <c r="AMZ30" s="29"/>
      <c r="ANA30" s="29"/>
      <c r="ANB30" s="29"/>
      <c r="ANC30" s="29"/>
      <c r="AND30" s="29"/>
      <c r="ANE30" s="29"/>
      <c r="ANF30" s="29"/>
      <c r="ANG30" s="29"/>
      <c r="ANH30" s="29"/>
      <c r="ANI30" s="29"/>
      <c r="ANJ30" s="29"/>
      <c r="ANK30" s="29"/>
      <c r="ANL30" s="29"/>
      <c r="ANM30" s="29"/>
      <c r="ANN30" s="29"/>
      <c r="ANO30" s="29"/>
      <c r="ANP30" s="29"/>
      <c r="ANQ30" s="29"/>
      <c r="ANR30" s="29"/>
      <c r="ANS30" s="29"/>
      <c r="ANT30" s="29"/>
      <c r="ANU30" s="29"/>
      <c r="ANV30" s="29"/>
      <c r="ANW30" s="29"/>
      <c r="ANX30" s="29"/>
      <c r="ANY30" s="29"/>
      <c r="ANZ30" s="29"/>
      <c r="AOA30" s="29"/>
      <c r="AOB30" s="29"/>
      <c r="AOC30" s="29"/>
      <c r="AOD30" s="29"/>
      <c r="AOE30" s="29"/>
      <c r="AOF30" s="29"/>
      <c r="AOG30" s="29"/>
      <c r="AOH30" s="29"/>
      <c r="AOI30" s="29"/>
      <c r="AOJ30" s="29"/>
      <c r="AOK30" s="29"/>
      <c r="AOL30" s="29"/>
      <c r="AOM30" s="29"/>
      <c r="AON30" s="29"/>
      <c r="AOO30" s="29"/>
      <c r="AOP30" s="29"/>
      <c r="AOQ30" s="29"/>
      <c r="AOR30" s="29"/>
      <c r="AOS30" s="29"/>
      <c r="AOT30" s="29"/>
      <c r="AOU30" s="29"/>
      <c r="AOV30" s="29"/>
      <c r="AOW30" s="29"/>
      <c r="AOX30" s="29"/>
      <c r="AOY30" s="29"/>
      <c r="AOZ30" s="29"/>
      <c r="APA30" s="29"/>
      <c r="APB30" s="29"/>
      <c r="APC30" s="29"/>
      <c r="APD30" s="29"/>
      <c r="APE30" s="29"/>
      <c r="APF30" s="29"/>
      <c r="APG30" s="29"/>
      <c r="APH30" s="29"/>
      <c r="API30" s="29"/>
      <c r="APJ30" s="29"/>
      <c r="APK30" s="29"/>
      <c r="APL30" s="29"/>
      <c r="APM30" s="29"/>
      <c r="APN30" s="29"/>
      <c r="APO30" s="29"/>
      <c r="APP30" s="29"/>
      <c r="APQ30" s="29"/>
      <c r="APR30" s="29"/>
      <c r="APS30" s="29"/>
      <c r="APT30" s="29"/>
      <c r="APU30" s="29"/>
      <c r="APV30" s="29"/>
      <c r="APW30" s="29"/>
      <c r="APX30" s="29"/>
      <c r="APY30" s="29"/>
      <c r="APZ30" s="29"/>
      <c r="AQA30" s="29"/>
      <c r="AQB30" s="29"/>
      <c r="AQC30" s="29"/>
      <c r="AQD30" s="29"/>
      <c r="AQE30" s="29"/>
      <c r="AQF30" s="29"/>
      <c r="AQG30" s="29"/>
      <c r="AQH30" s="29"/>
      <c r="AQI30" s="29"/>
      <c r="AQJ30" s="29"/>
      <c r="AQK30" s="29"/>
      <c r="AQL30" s="29"/>
      <c r="AQM30" s="29"/>
      <c r="AQN30" s="29"/>
      <c r="AQO30" s="29"/>
      <c r="AQP30" s="29"/>
      <c r="AQQ30" s="29"/>
      <c r="AQR30" s="29"/>
      <c r="AQS30" s="29"/>
      <c r="AQT30" s="29"/>
      <c r="AQU30" s="29"/>
      <c r="AQV30" s="29"/>
      <c r="AQW30" s="29"/>
      <c r="AQX30" s="29"/>
      <c r="AQY30" s="29"/>
      <c r="AQZ30" s="29"/>
      <c r="ARA30" s="29"/>
      <c r="ARB30" s="29"/>
      <c r="ARC30" s="29"/>
      <c r="ARD30" s="29"/>
      <c r="ARE30" s="29"/>
      <c r="ARF30" s="29"/>
      <c r="ARG30" s="29"/>
      <c r="ARH30" s="29"/>
      <c r="ARI30" s="29"/>
      <c r="ARJ30" s="29"/>
      <c r="ARK30" s="29"/>
      <c r="ARL30" s="29"/>
      <c r="ARM30" s="29"/>
      <c r="ARN30" s="29"/>
      <c r="ARO30" s="29"/>
      <c r="ARP30" s="29"/>
      <c r="ARQ30" s="29"/>
      <c r="ARR30" s="29"/>
      <c r="ARS30" s="29"/>
      <c r="ART30" s="29"/>
      <c r="ARU30" s="29"/>
      <c r="ARV30" s="29"/>
      <c r="ARW30" s="29"/>
      <c r="ARX30" s="29"/>
      <c r="ARY30" s="29"/>
      <c r="ARZ30" s="29"/>
      <c r="ASA30" s="29"/>
      <c r="ASB30" s="29"/>
      <c r="ASC30" s="29"/>
      <c r="ASD30" s="29"/>
      <c r="ASE30" s="29"/>
      <c r="ASF30" s="29"/>
      <c r="ASG30" s="29"/>
      <c r="ASH30" s="29"/>
      <c r="ASI30" s="29"/>
      <c r="ASJ30" s="29"/>
      <c r="ASK30" s="29"/>
      <c r="ASL30" s="29"/>
      <c r="ASM30" s="29"/>
      <c r="ASN30" s="29"/>
      <c r="ASO30" s="29"/>
      <c r="ASP30" s="29"/>
      <c r="ASQ30" s="29"/>
      <c r="ASR30" s="29"/>
      <c r="ASS30" s="29"/>
      <c r="AST30" s="29"/>
      <c r="ASU30" s="29"/>
      <c r="ASV30" s="29"/>
      <c r="ASW30" s="29"/>
      <c r="ASX30" s="29"/>
      <c r="ASY30" s="29"/>
      <c r="ASZ30" s="29"/>
      <c r="ATA30" s="29"/>
      <c r="ATB30" s="29"/>
      <c r="ATC30" s="29"/>
      <c r="ATD30" s="29"/>
      <c r="ATE30" s="29"/>
      <c r="ATF30" s="29"/>
      <c r="ATG30" s="29"/>
      <c r="ATH30" s="29"/>
      <c r="ATI30" s="29"/>
      <c r="ATJ30" s="29"/>
      <c r="ATK30" s="29"/>
      <c r="ATL30" s="29"/>
      <c r="ATM30" s="29"/>
      <c r="ATN30" s="29"/>
      <c r="ATO30" s="29"/>
      <c r="ATP30" s="29"/>
      <c r="ATQ30" s="29"/>
      <c r="ATR30" s="29"/>
      <c r="ATS30" s="29"/>
      <c r="ATT30" s="29"/>
      <c r="ATU30" s="29"/>
      <c r="ATV30" s="29"/>
      <c r="ATW30" s="29"/>
      <c r="ATX30" s="29"/>
      <c r="ATY30" s="29"/>
      <c r="ATZ30" s="29"/>
      <c r="AUA30" s="29"/>
      <c r="AUB30" s="29"/>
      <c r="AUC30" s="29"/>
      <c r="AUD30" s="29"/>
      <c r="AUE30" s="29"/>
      <c r="AUF30" s="29"/>
      <c r="AUG30" s="29"/>
      <c r="AUH30" s="29"/>
      <c r="AUI30" s="29"/>
      <c r="AUJ30" s="29"/>
      <c r="AUK30" s="29"/>
      <c r="AUL30" s="29"/>
      <c r="AUM30" s="29"/>
      <c r="AUN30" s="29"/>
      <c r="AUO30" s="29"/>
      <c r="AUP30" s="29"/>
      <c r="AUQ30" s="29"/>
      <c r="AUR30" s="29"/>
      <c r="AUS30" s="29"/>
      <c r="AUT30" s="29"/>
      <c r="AUU30" s="29"/>
      <c r="AUV30" s="29"/>
      <c r="AUW30" s="29"/>
      <c r="AUX30" s="29"/>
      <c r="AUY30" s="29"/>
      <c r="AUZ30" s="29"/>
      <c r="AVA30" s="29"/>
      <c r="AVB30" s="29"/>
      <c r="AVC30" s="29"/>
      <c r="AVD30" s="29"/>
      <c r="AVE30" s="29"/>
      <c r="AVF30" s="29"/>
      <c r="AVG30" s="29"/>
      <c r="AVH30" s="29"/>
      <c r="AVI30" s="29"/>
      <c r="AVJ30" s="29"/>
      <c r="AVK30" s="29"/>
      <c r="AVL30" s="29"/>
      <c r="AVM30" s="29"/>
      <c r="AVN30" s="29"/>
      <c r="AVO30" s="29"/>
      <c r="AVP30" s="29"/>
      <c r="AVQ30" s="29"/>
      <c r="AVR30" s="29"/>
      <c r="AVS30" s="29"/>
      <c r="AVT30" s="29"/>
      <c r="AVU30" s="29"/>
      <c r="AVV30" s="29"/>
      <c r="AVW30" s="29"/>
      <c r="AVX30" s="29"/>
      <c r="AVY30" s="29"/>
      <c r="AVZ30" s="29"/>
      <c r="AWA30" s="29"/>
      <c r="AWB30" s="29"/>
      <c r="AWC30" s="29"/>
      <c r="AWD30" s="29"/>
      <c r="AWE30" s="29"/>
      <c r="AWF30" s="29"/>
      <c r="AWG30" s="29"/>
      <c r="AWH30" s="29"/>
      <c r="AWI30" s="29"/>
      <c r="AWJ30" s="29"/>
      <c r="AWK30" s="29"/>
      <c r="AWL30" s="29"/>
      <c r="AWM30" s="29"/>
      <c r="AWN30" s="29"/>
      <c r="AWO30" s="29"/>
      <c r="AWP30" s="29"/>
      <c r="AWQ30" s="29"/>
      <c r="AWR30" s="29"/>
      <c r="AWS30" s="29"/>
      <c r="AWT30" s="29"/>
      <c r="AWU30" s="29"/>
      <c r="AWV30" s="29"/>
      <c r="AWW30" s="29"/>
      <c r="AWX30" s="29"/>
      <c r="AWY30" s="29"/>
      <c r="AWZ30" s="29"/>
      <c r="AXA30" s="29"/>
      <c r="AXB30" s="29"/>
      <c r="AXC30" s="29"/>
      <c r="AXD30" s="29"/>
      <c r="AXE30" s="29"/>
      <c r="AXF30" s="29"/>
      <c r="AXG30" s="29"/>
      <c r="AXH30" s="29"/>
      <c r="AXI30" s="29"/>
      <c r="AXJ30" s="29"/>
      <c r="AXK30" s="29"/>
      <c r="AXL30" s="29"/>
      <c r="AXM30" s="29"/>
      <c r="AXN30" s="29"/>
      <c r="AXO30" s="29"/>
      <c r="AXP30" s="29"/>
      <c r="AXQ30" s="29"/>
      <c r="AXR30" s="29"/>
      <c r="AXS30" s="29"/>
      <c r="AXT30" s="29"/>
      <c r="AXU30" s="29"/>
      <c r="AXV30" s="29"/>
      <c r="AXW30" s="29"/>
      <c r="AXX30" s="29"/>
      <c r="AXY30" s="29"/>
      <c r="AXZ30" s="29"/>
      <c r="AYA30" s="29"/>
      <c r="AYB30" s="29"/>
      <c r="AYC30" s="29"/>
      <c r="AYD30" s="29"/>
      <c r="AYE30" s="29"/>
      <c r="AYF30" s="29"/>
      <c r="AYG30" s="29"/>
      <c r="AYH30" s="29"/>
      <c r="AYI30" s="29"/>
      <c r="AYJ30" s="29"/>
      <c r="AYK30" s="29"/>
      <c r="AYL30" s="29"/>
      <c r="AYM30" s="29"/>
      <c r="AYN30" s="29"/>
      <c r="AYO30" s="29"/>
      <c r="AYP30" s="29"/>
      <c r="AYQ30" s="29"/>
      <c r="AYR30" s="29"/>
      <c r="AYS30" s="29"/>
      <c r="AYT30" s="29"/>
      <c r="AYU30" s="29"/>
      <c r="AYV30" s="29"/>
      <c r="AYW30" s="29"/>
      <c r="AYX30" s="29"/>
      <c r="AYY30" s="29"/>
      <c r="AYZ30" s="29"/>
      <c r="AZA30" s="29"/>
      <c r="AZB30" s="29"/>
      <c r="AZC30" s="29"/>
      <c r="AZD30" s="29"/>
      <c r="AZE30" s="29"/>
      <c r="AZF30" s="29"/>
      <c r="AZG30" s="29"/>
      <c r="AZH30" s="29"/>
      <c r="AZI30" s="29"/>
      <c r="AZJ30" s="29"/>
      <c r="AZK30" s="29"/>
      <c r="AZL30" s="29"/>
      <c r="AZM30" s="29"/>
      <c r="AZN30" s="29"/>
      <c r="AZO30" s="29"/>
      <c r="AZP30" s="29"/>
      <c r="AZQ30" s="29"/>
      <c r="AZR30" s="29"/>
      <c r="AZS30" s="29"/>
      <c r="AZT30" s="29"/>
      <c r="AZU30" s="29"/>
      <c r="AZV30" s="29"/>
      <c r="AZW30" s="29"/>
      <c r="AZX30" s="29"/>
      <c r="AZY30" s="29"/>
      <c r="AZZ30" s="29"/>
      <c r="BAA30" s="29"/>
      <c r="BAB30" s="29"/>
      <c r="BAC30" s="29"/>
      <c r="BAD30" s="29"/>
      <c r="BAE30" s="29"/>
      <c r="BAF30" s="29"/>
      <c r="BAG30" s="29"/>
      <c r="BAH30" s="29"/>
      <c r="BAI30" s="29"/>
      <c r="BAJ30" s="29"/>
      <c r="BAK30" s="29"/>
      <c r="BAL30" s="29"/>
      <c r="BAM30" s="29"/>
      <c r="BAN30" s="29"/>
      <c r="BAO30" s="29"/>
      <c r="BAP30" s="29"/>
      <c r="BAQ30" s="29"/>
      <c r="BAR30" s="29"/>
      <c r="BAS30" s="29"/>
      <c r="BAT30" s="29"/>
      <c r="BAU30" s="29"/>
      <c r="BAV30" s="29"/>
      <c r="BAW30" s="29"/>
      <c r="BAX30" s="29"/>
      <c r="BAY30" s="29"/>
      <c r="BAZ30" s="29"/>
      <c r="BBA30" s="29"/>
      <c r="BBB30" s="29"/>
      <c r="BBC30" s="29"/>
      <c r="BBD30" s="29"/>
      <c r="BBE30" s="29"/>
      <c r="BBF30" s="29"/>
      <c r="BBG30" s="29"/>
      <c r="BBH30" s="29"/>
      <c r="BBI30" s="29"/>
      <c r="BBJ30" s="29"/>
      <c r="BBK30" s="29"/>
      <c r="BBL30" s="29"/>
      <c r="BBM30" s="29"/>
      <c r="BBN30" s="29"/>
      <c r="BBO30" s="29"/>
      <c r="BBP30" s="29"/>
      <c r="BBQ30" s="29"/>
      <c r="BBR30" s="29"/>
      <c r="BBS30" s="29"/>
      <c r="BBT30" s="29"/>
      <c r="BBU30" s="29"/>
      <c r="BBV30" s="29"/>
      <c r="BBW30" s="29"/>
      <c r="BBX30" s="29"/>
      <c r="BBY30" s="29"/>
      <c r="BBZ30" s="29"/>
      <c r="BCA30" s="29"/>
      <c r="BCB30" s="29"/>
      <c r="BCC30" s="29"/>
      <c r="BCD30" s="29"/>
      <c r="BCE30" s="29"/>
      <c r="BCF30" s="29"/>
      <c r="BCG30" s="29"/>
      <c r="BCH30" s="29"/>
      <c r="BCI30" s="29"/>
      <c r="BCJ30" s="29"/>
      <c r="BCK30" s="29"/>
      <c r="BCL30" s="29"/>
      <c r="BCM30" s="29"/>
      <c r="BCN30" s="29"/>
      <c r="BCO30" s="29"/>
      <c r="BCP30" s="29"/>
      <c r="BCQ30" s="29"/>
      <c r="BCR30" s="29"/>
      <c r="BCS30" s="29"/>
      <c r="BCT30" s="29"/>
      <c r="BCU30" s="29"/>
      <c r="BCV30" s="29"/>
      <c r="BCW30" s="29"/>
      <c r="BCX30" s="29"/>
      <c r="BCY30" s="29"/>
      <c r="BCZ30" s="29"/>
      <c r="BDA30" s="29"/>
      <c r="BDB30" s="29"/>
      <c r="BDC30" s="29"/>
      <c r="BDD30" s="29"/>
      <c r="BDE30" s="29"/>
      <c r="BDF30" s="29"/>
      <c r="BDG30" s="29"/>
      <c r="BDH30" s="29"/>
      <c r="BDI30" s="29"/>
      <c r="BDJ30" s="29"/>
      <c r="BDK30" s="29"/>
      <c r="BDL30" s="29"/>
      <c r="BDM30" s="29"/>
      <c r="BDN30" s="29"/>
      <c r="BDO30" s="29"/>
      <c r="BDP30" s="29"/>
      <c r="BDQ30" s="29"/>
      <c r="BDR30" s="29"/>
      <c r="BDS30" s="29"/>
      <c r="BDT30" s="29"/>
      <c r="BDU30" s="29"/>
      <c r="BDV30" s="29"/>
      <c r="BDW30" s="29"/>
      <c r="BDX30" s="29"/>
      <c r="BDY30" s="29"/>
      <c r="BDZ30" s="29"/>
      <c r="BEA30" s="29"/>
      <c r="BEB30" s="29"/>
      <c r="BEC30" s="29"/>
      <c r="BED30" s="29"/>
      <c r="BEE30" s="29"/>
      <c r="BEF30" s="29"/>
      <c r="BEG30" s="29"/>
      <c r="BEH30" s="29"/>
      <c r="BEI30" s="29"/>
      <c r="BEJ30" s="29"/>
      <c r="BEK30" s="29"/>
      <c r="BEL30" s="29"/>
      <c r="BEM30" s="29"/>
      <c r="BEN30" s="29"/>
      <c r="BEO30" s="29"/>
      <c r="BEP30" s="29"/>
      <c r="BEQ30" s="29"/>
      <c r="BER30" s="29"/>
      <c r="BES30" s="29"/>
      <c r="BET30" s="29"/>
      <c r="BEU30" s="29"/>
      <c r="BEV30" s="29"/>
      <c r="BEW30" s="29"/>
      <c r="BEX30" s="29"/>
      <c r="BEY30" s="29"/>
      <c r="BEZ30" s="29"/>
      <c r="BFA30" s="29"/>
      <c r="BFB30" s="29"/>
      <c r="BFC30" s="29"/>
      <c r="BFD30" s="29"/>
      <c r="BFE30" s="29"/>
      <c r="BFF30" s="29"/>
      <c r="BFG30" s="29"/>
      <c r="BFH30" s="29"/>
      <c r="BFI30" s="29"/>
      <c r="BFJ30" s="29"/>
      <c r="BFK30" s="29"/>
      <c r="BFL30" s="29"/>
      <c r="BFM30" s="29"/>
      <c r="BFN30" s="29"/>
      <c r="BFO30" s="29"/>
      <c r="BFP30" s="29"/>
      <c r="BFQ30" s="29"/>
      <c r="BFR30" s="29"/>
      <c r="BFS30" s="29"/>
      <c r="BFT30" s="29"/>
      <c r="BFU30" s="29"/>
      <c r="BFV30" s="29"/>
      <c r="BFW30" s="29"/>
      <c r="BFX30" s="29"/>
      <c r="BFY30" s="29"/>
      <c r="BFZ30" s="29"/>
      <c r="BGA30" s="29"/>
      <c r="BGB30" s="29"/>
      <c r="BGC30" s="29"/>
      <c r="BGD30" s="29"/>
      <c r="BGE30" s="29"/>
      <c r="BGF30" s="29"/>
      <c r="BGG30" s="29"/>
      <c r="BGH30" s="29"/>
      <c r="BGI30" s="29"/>
      <c r="BGJ30" s="29"/>
      <c r="BGK30" s="29"/>
      <c r="BGL30" s="29"/>
      <c r="BGM30" s="29"/>
      <c r="BGN30" s="29"/>
      <c r="BGO30" s="29"/>
      <c r="BGP30" s="29"/>
      <c r="BGQ30" s="29"/>
      <c r="BGR30" s="29"/>
      <c r="BGS30" s="29"/>
      <c r="BGT30" s="29"/>
      <c r="BGU30" s="29"/>
      <c r="BGV30" s="29"/>
      <c r="BGW30" s="29"/>
      <c r="BGX30" s="29"/>
      <c r="BGY30" s="29"/>
      <c r="BGZ30" s="29"/>
      <c r="BHA30" s="29"/>
      <c r="BHB30" s="29"/>
      <c r="BHC30" s="29"/>
      <c r="BHD30" s="29"/>
      <c r="BHE30" s="29"/>
      <c r="BHF30" s="29"/>
      <c r="BHG30" s="29"/>
      <c r="BHH30" s="29"/>
      <c r="BHI30" s="29"/>
      <c r="BHJ30" s="29"/>
      <c r="BHK30" s="29"/>
      <c r="BHL30" s="29"/>
      <c r="BHM30" s="29"/>
      <c r="BHN30" s="29"/>
      <c r="BHO30" s="29"/>
      <c r="BHP30" s="29"/>
      <c r="BHQ30" s="29"/>
      <c r="BHR30" s="29"/>
      <c r="BHS30" s="29"/>
      <c r="BHT30" s="29"/>
      <c r="BHU30" s="29"/>
      <c r="BHV30" s="29"/>
      <c r="BHW30" s="29"/>
      <c r="BHX30" s="29"/>
      <c r="BHY30" s="29"/>
      <c r="BHZ30" s="29"/>
      <c r="BIA30" s="29"/>
      <c r="BIB30" s="29"/>
      <c r="BIC30" s="29"/>
      <c r="BID30" s="29"/>
      <c r="BIE30" s="29"/>
      <c r="BIF30" s="29"/>
      <c r="BIG30" s="29"/>
      <c r="BIH30" s="29"/>
      <c r="BII30" s="29"/>
      <c r="BIJ30" s="29"/>
      <c r="BIK30" s="29"/>
      <c r="BIL30" s="29"/>
      <c r="BIM30" s="29"/>
      <c r="BIN30" s="29"/>
      <c r="BIO30" s="29"/>
      <c r="BIP30" s="29"/>
      <c r="BIQ30" s="29"/>
      <c r="BIR30" s="29"/>
      <c r="BIS30" s="29"/>
      <c r="BIT30" s="29"/>
      <c r="BIU30" s="29"/>
      <c r="BIV30" s="29"/>
      <c r="BIW30" s="29"/>
      <c r="BIX30" s="29"/>
      <c r="BIY30" s="29"/>
      <c r="BIZ30" s="29"/>
      <c r="BJA30" s="29"/>
      <c r="BJB30" s="29"/>
      <c r="BJC30" s="29"/>
      <c r="BJD30" s="29"/>
      <c r="BJE30" s="29"/>
      <c r="BJF30" s="29"/>
      <c r="BJG30" s="29"/>
      <c r="BJH30" s="29"/>
      <c r="BJI30" s="29"/>
      <c r="BJJ30" s="29"/>
      <c r="BJK30" s="29"/>
      <c r="BJL30" s="29"/>
      <c r="BJM30" s="29"/>
      <c r="BJN30" s="29"/>
      <c r="BJO30" s="29"/>
      <c r="BJP30" s="29"/>
      <c r="BJQ30" s="29"/>
      <c r="BJR30" s="29"/>
      <c r="BJS30" s="29"/>
      <c r="BJT30" s="29"/>
      <c r="BJU30" s="29"/>
      <c r="BJV30" s="29"/>
      <c r="BJW30" s="29"/>
      <c r="BJX30" s="29"/>
      <c r="BJY30" s="29"/>
      <c r="BJZ30" s="29"/>
      <c r="BKA30" s="29"/>
      <c r="BKB30" s="29"/>
      <c r="BKC30" s="29"/>
      <c r="BKD30" s="29"/>
      <c r="BKE30" s="29"/>
      <c r="BKF30" s="29"/>
      <c r="BKG30" s="29"/>
      <c r="BKH30" s="29"/>
      <c r="BKI30" s="29"/>
      <c r="BKJ30" s="29"/>
      <c r="BKK30" s="29"/>
      <c r="BKL30" s="29"/>
      <c r="BKM30" s="29"/>
      <c r="BKN30" s="29"/>
      <c r="BKO30" s="29"/>
      <c r="BKP30" s="29"/>
      <c r="BKQ30" s="29"/>
      <c r="BKR30" s="29"/>
      <c r="BKS30" s="29"/>
      <c r="BKT30" s="29"/>
      <c r="BKU30" s="29"/>
      <c r="BKV30" s="29"/>
      <c r="BKW30" s="29"/>
      <c r="BKX30" s="29"/>
      <c r="BKY30" s="29"/>
      <c r="BKZ30" s="29"/>
      <c r="BLA30" s="29"/>
      <c r="BLB30" s="29"/>
      <c r="BLC30" s="29"/>
      <c r="BLD30" s="29"/>
      <c r="BLE30" s="29"/>
      <c r="BLF30" s="29"/>
      <c r="BLG30" s="29"/>
      <c r="BLH30" s="29"/>
      <c r="BLI30" s="29"/>
      <c r="BLJ30" s="29"/>
      <c r="BLK30" s="29"/>
      <c r="BLL30" s="29"/>
      <c r="BLM30" s="29"/>
      <c r="BLN30" s="29"/>
      <c r="BLO30" s="29"/>
      <c r="BLP30" s="29"/>
      <c r="BLQ30" s="29"/>
      <c r="BLR30" s="29"/>
      <c r="BLS30" s="29"/>
      <c r="BLT30" s="29"/>
      <c r="BLU30" s="29"/>
      <c r="BLV30" s="29"/>
      <c r="BLW30" s="29"/>
      <c r="BLX30" s="29"/>
      <c r="BLY30" s="29"/>
      <c r="BLZ30" s="29"/>
      <c r="BMA30" s="29"/>
      <c r="BMB30" s="29"/>
      <c r="BMC30" s="29"/>
      <c r="BMD30" s="29"/>
      <c r="BME30" s="29"/>
      <c r="BMF30" s="29"/>
      <c r="BMG30" s="29"/>
      <c r="BMH30" s="29"/>
      <c r="BMI30" s="29"/>
      <c r="BMJ30" s="29"/>
      <c r="BMK30" s="29"/>
      <c r="BML30" s="29"/>
      <c r="BMM30" s="29"/>
      <c r="BMN30" s="29"/>
      <c r="BMO30" s="29"/>
      <c r="BMP30" s="29"/>
      <c r="BMQ30" s="29"/>
      <c r="BMR30" s="29"/>
      <c r="BMS30" s="29"/>
      <c r="BMT30" s="29"/>
      <c r="BMU30" s="29"/>
      <c r="BMV30" s="29"/>
      <c r="BMW30" s="29"/>
      <c r="BMX30" s="29"/>
      <c r="BMY30" s="29"/>
      <c r="BMZ30" s="29"/>
      <c r="BNA30" s="29"/>
      <c r="BNB30" s="29"/>
      <c r="BNC30" s="29"/>
      <c r="BND30" s="29"/>
      <c r="BNE30" s="29"/>
      <c r="BNF30" s="29"/>
      <c r="BNG30" s="29"/>
      <c r="BNH30" s="29"/>
      <c r="BNI30" s="29"/>
      <c r="BNJ30" s="29"/>
      <c r="BNK30" s="29"/>
      <c r="BNL30" s="29"/>
      <c r="BNM30" s="29"/>
      <c r="BNN30" s="29"/>
      <c r="BNO30" s="29"/>
      <c r="BNP30" s="29"/>
      <c r="BNQ30" s="29"/>
      <c r="BNR30" s="29"/>
      <c r="BNS30" s="29"/>
      <c r="BNT30" s="29"/>
      <c r="BNU30" s="29"/>
      <c r="BNV30" s="29"/>
      <c r="BNW30" s="29"/>
      <c r="BNX30" s="29"/>
      <c r="BNY30" s="29"/>
      <c r="BNZ30" s="29"/>
      <c r="BOA30" s="29"/>
      <c r="BOB30" s="29"/>
      <c r="BOC30" s="29"/>
      <c r="BOD30" s="29"/>
      <c r="BOE30" s="29"/>
      <c r="BOF30" s="29"/>
      <c r="BOG30" s="29"/>
      <c r="BOH30" s="29"/>
      <c r="BOI30" s="29"/>
      <c r="BOJ30" s="29"/>
      <c r="BOK30" s="29"/>
      <c r="BOL30" s="29"/>
      <c r="BOM30" s="29"/>
      <c r="BON30" s="29"/>
      <c r="BOO30" s="29"/>
      <c r="BOP30" s="29"/>
      <c r="BOQ30" s="29"/>
      <c r="BOR30" s="29"/>
      <c r="BOS30" s="29"/>
      <c r="BOT30" s="29"/>
      <c r="BOU30" s="29"/>
      <c r="BOV30" s="29"/>
      <c r="BOW30" s="29"/>
      <c r="BOX30" s="29"/>
      <c r="BOY30" s="29"/>
      <c r="BOZ30" s="29"/>
      <c r="BPA30" s="29"/>
      <c r="BPB30" s="29"/>
      <c r="BPC30" s="29"/>
      <c r="BPD30" s="29"/>
      <c r="BPE30" s="29"/>
      <c r="BPF30" s="29"/>
      <c r="BPG30" s="29"/>
      <c r="BPH30" s="29"/>
      <c r="BPI30" s="29"/>
      <c r="BPJ30" s="29"/>
      <c r="BPK30" s="29"/>
      <c r="BPL30" s="29"/>
      <c r="BPM30" s="29"/>
      <c r="BPN30" s="29"/>
      <c r="BPO30" s="29"/>
      <c r="BPP30" s="29"/>
      <c r="BPQ30" s="29"/>
      <c r="BPR30" s="29"/>
      <c r="BPS30" s="29"/>
      <c r="BPT30" s="29"/>
      <c r="BPU30" s="29"/>
      <c r="BPV30" s="29"/>
      <c r="BPW30" s="29"/>
      <c r="BPX30" s="29"/>
      <c r="BPY30" s="29"/>
      <c r="BPZ30" s="29"/>
      <c r="BQA30" s="29"/>
      <c r="BQB30" s="29"/>
      <c r="BQC30" s="29"/>
      <c r="BQD30" s="29"/>
      <c r="BQE30" s="29"/>
      <c r="BQF30" s="29"/>
      <c r="BQG30" s="29"/>
      <c r="BQH30" s="29"/>
      <c r="BQI30" s="29"/>
      <c r="BQJ30" s="29"/>
      <c r="BQK30" s="29"/>
      <c r="BQL30" s="29"/>
      <c r="BQM30" s="29"/>
      <c r="BQN30" s="29"/>
      <c r="BQO30" s="29"/>
      <c r="BQP30" s="29"/>
      <c r="BQQ30" s="29"/>
      <c r="BQR30" s="29"/>
      <c r="BQS30" s="29"/>
      <c r="BQT30" s="29"/>
      <c r="BQU30" s="29"/>
      <c r="BQV30" s="29"/>
      <c r="BQW30" s="29"/>
      <c r="BQX30" s="29"/>
      <c r="BQY30" s="29"/>
      <c r="BQZ30" s="29"/>
      <c r="BRA30" s="29"/>
      <c r="BRB30" s="29"/>
      <c r="BRC30" s="29"/>
      <c r="BRD30" s="29"/>
      <c r="BRE30" s="29"/>
      <c r="BRF30" s="29"/>
      <c r="BRG30" s="29"/>
      <c r="BRH30" s="29"/>
      <c r="BRI30" s="29"/>
      <c r="BRJ30" s="29"/>
      <c r="BRK30" s="29"/>
      <c r="BRL30" s="29"/>
      <c r="BRM30" s="29"/>
      <c r="BRN30" s="29"/>
      <c r="BRO30" s="29"/>
      <c r="BRP30" s="29"/>
      <c r="BRQ30" s="29"/>
      <c r="BRR30" s="29"/>
      <c r="BRS30" s="29"/>
      <c r="BRT30" s="29"/>
      <c r="BRU30" s="29"/>
      <c r="BRV30" s="29"/>
      <c r="BRW30" s="29"/>
      <c r="BRX30" s="29"/>
      <c r="BRY30" s="29"/>
      <c r="BRZ30" s="29"/>
      <c r="BSA30" s="29"/>
      <c r="BSB30" s="29"/>
      <c r="BSC30" s="29"/>
      <c r="BSD30" s="29"/>
      <c r="BSE30" s="29"/>
      <c r="BSF30" s="29"/>
      <c r="BSG30" s="29"/>
      <c r="BSH30" s="29"/>
      <c r="BSI30" s="29"/>
      <c r="BSJ30" s="29"/>
      <c r="BSK30" s="29"/>
      <c r="BSL30" s="29"/>
      <c r="BSM30" s="29"/>
      <c r="BSN30" s="29"/>
      <c r="BSO30" s="29"/>
      <c r="BSP30" s="29"/>
      <c r="BSQ30" s="29"/>
      <c r="BSR30" s="29"/>
      <c r="BSS30" s="29"/>
      <c r="BST30" s="29"/>
      <c r="BSU30" s="29"/>
      <c r="BSV30" s="29"/>
      <c r="BSW30" s="29"/>
      <c r="BSX30" s="29"/>
      <c r="BSY30" s="29"/>
      <c r="BSZ30" s="29"/>
      <c r="BTA30" s="29"/>
      <c r="BTB30" s="29"/>
      <c r="BTC30" s="29"/>
      <c r="BTD30" s="29"/>
      <c r="BTE30" s="29"/>
      <c r="BTF30" s="29"/>
      <c r="BTG30" s="29"/>
      <c r="BTH30" s="29"/>
      <c r="BTI30" s="29"/>
      <c r="BTJ30" s="29"/>
      <c r="BTK30" s="29"/>
      <c r="BTL30" s="29"/>
      <c r="BTM30" s="29"/>
      <c r="BTN30" s="29"/>
      <c r="BTO30" s="29"/>
      <c r="BTP30" s="29"/>
      <c r="BTQ30" s="29"/>
      <c r="BTR30" s="29"/>
      <c r="BTS30" s="29"/>
      <c r="BTT30" s="29"/>
      <c r="BTU30" s="29"/>
      <c r="BTV30" s="29"/>
      <c r="BTW30" s="29"/>
      <c r="BTX30" s="29"/>
      <c r="BTY30" s="29"/>
      <c r="BTZ30" s="29"/>
      <c r="BUA30" s="29"/>
      <c r="BUB30" s="29"/>
      <c r="BUC30" s="29"/>
      <c r="BUD30" s="29"/>
      <c r="BUE30" s="29"/>
      <c r="BUF30" s="29"/>
      <c r="BUG30" s="29"/>
      <c r="BUH30" s="29"/>
      <c r="BUI30" s="29"/>
      <c r="BUJ30" s="29"/>
      <c r="BUK30" s="29"/>
      <c r="BUL30" s="29"/>
      <c r="BUM30" s="29"/>
      <c r="BUN30" s="29"/>
      <c r="BUO30" s="29"/>
      <c r="BUP30" s="29"/>
      <c r="BUQ30" s="29"/>
      <c r="BUR30" s="29"/>
      <c r="BUS30" s="29"/>
      <c r="BUT30" s="29"/>
      <c r="BUU30" s="29"/>
      <c r="BUV30" s="29"/>
      <c r="BUW30" s="29"/>
      <c r="BUX30" s="29"/>
      <c r="BUY30" s="29"/>
      <c r="BUZ30" s="29"/>
      <c r="BVA30" s="29"/>
      <c r="BVB30" s="29"/>
      <c r="BVC30" s="29"/>
      <c r="BVD30" s="29"/>
      <c r="BVE30" s="29"/>
      <c r="BVF30" s="29"/>
      <c r="BVG30" s="29"/>
      <c r="BVH30" s="29"/>
      <c r="BVI30" s="29"/>
      <c r="BVJ30" s="29"/>
      <c r="BVK30" s="29"/>
      <c r="BVL30" s="29"/>
      <c r="BVM30" s="29"/>
      <c r="BVN30" s="29"/>
      <c r="BVO30" s="29"/>
      <c r="BVP30" s="29"/>
      <c r="BVQ30" s="29"/>
      <c r="BVR30" s="29"/>
      <c r="BVS30" s="29"/>
      <c r="BVT30" s="29"/>
      <c r="BVU30" s="29"/>
      <c r="BVV30" s="29"/>
      <c r="BVW30" s="29"/>
      <c r="BVX30" s="29"/>
      <c r="BVY30" s="29"/>
      <c r="BVZ30" s="29"/>
      <c r="BWA30" s="29"/>
      <c r="BWB30" s="29"/>
      <c r="BWC30" s="29"/>
      <c r="BWD30" s="29"/>
      <c r="BWE30" s="29"/>
      <c r="BWF30" s="29"/>
      <c r="BWG30" s="29"/>
      <c r="BWH30" s="29"/>
      <c r="BWI30" s="29"/>
      <c r="BWJ30" s="29"/>
      <c r="BWK30" s="29"/>
      <c r="BWL30" s="29"/>
      <c r="BWM30" s="29"/>
      <c r="BWN30" s="29"/>
      <c r="BWO30" s="29"/>
      <c r="BWP30" s="29"/>
      <c r="BWQ30" s="29"/>
      <c r="BWR30" s="29"/>
      <c r="BWS30" s="29"/>
      <c r="BWT30" s="29"/>
      <c r="BWU30" s="29"/>
      <c r="BWV30" s="29"/>
      <c r="BWW30" s="29"/>
      <c r="BWX30" s="29"/>
      <c r="BWY30" s="29"/>
      <c r="BWZ30" s="29"/>
      <c r="BXA30" s="29"/>
      <c r="BXB30" s="29"/>
      <c r="BXC30" s="29"/>
      <c r="BXD30" s="29"/>
      <c r="BXE30" s="29"/>
      <c r="BXF30" s="29"/>
      <c r="BXG30" s="29"/>
      <c r="BXH30" s="29"/>
      <c r="BXI30" s="29"/>
      <c r="BXJ30" s="29"/>
      <c r="BXK30" s="29"/>
      <c r="BXL30" s="29"/>
      <c r="BXM30" s="29"/>
      <c r="BXN30" s="29"/>
      <c r="BXO30" s="29"/>
      <c r="BXP30" s="29"/>
      <c r="BXQ30" s="29"/>
      <c r="BXR30" s="29"/>
      <c r="BXS30" s="29"/>
      <c r="BXT30" s="29"/>
      <c r="BXU30" s="29"/>
      <c r="BXV30" s="29"/>
      <c r="BXW30" s="29"/>
      <c r="BXX30" s="29"/>
      <c r="BXY30" s="29"/>
      <c r="BXZ30" s="29"/>
      <c r="BYA30" s="29"/>
      <c r="BYB30" s="29"/>
      <c r="BYC30" s="29"/>
      <c r="BYD30" s="29"/>
      <c r="BYE30" s="29"/>
      <c r="BYF30" s="29"/>
      <c r="BYG30" s="29"/>
      <c r="BYH30" s="29"/>
      <c r="BYI30" s="29"/>
      <c r="BYJ30" s="29"/>
      <c r="BYK30" s="29"/>
      <c r="BYL30" s="29"/>
      <c r="BYM30" s="29"/>
      <c r="BYN30" s="29"/>
      <c r="BYO30" s="29"/>
      <c r="BYP30" s="29"/>
      <c r="BYQ30" s="29"/>
      <c r="BYR30" s="29"/>
      <c r="BYS30" s="29"/>
      <c r="BYT30" s="29"/>
      <c r="BYU30" s="29"/>
      <c r="BYV30" s="29"/>
      <c r="BYW30" s="29"/>
      <c r="BYX30" s="29"/>
      <c r="BYY30" s="29"/>
      <c r="BYZ30" s="29"/>
      <c r="BZA30" s="29"/>
      <c r="BZB30" s="29"/>
      <c r="BZC30" s="29"/>
      <c r="BZD30" s="29"/>
      <c r="BZE30" s="29"/>
      <c r="BZF30" s="29"/>
      <c r="BZG30" s="29"/>
      <c r="BZH30" s="29"/>
      <c r="BZI30" s="29"/>
      <c r="BZJ30" s="29"/>
      <c r="BZK30" s="29"/>
      <c r="BZL30" s="29"/>
      <c r="BZM30" s="29"/>
      <c r="BZN30" s="29"/>
      <c r="BZO30" s="29"/>
      <c r="BZP30" s="29"/>
      <c r="BZQ30" s="29"/>
      <c r="BZR30" s="29"/>
      <c r="BZS30" s="29"/>
      <c r="BZT30" s="29"/>
      <c r="BZU30" s="29"/>
      <c r="BZV30" s="29"/>
      <c r="BZW30" s="29"/>
      <c r="BZX30" s="29"/>
      <c r="BZY30" s="29"/>
      <c r="BZZ30" s="29"/>
      <c r="CAA30" s="29"/>
      <c r="CAB30" s="29"/>
      <c r="CAC30" s="29"/>
      <c r="CAD30" s="29"/>
      <c r="CAE30" s="29"/>
      <c r="CAF30" s="29"/>
      <c r="CAG30" s="29"/>
      <c r="CAH30" s="29"/>
      <c r="CAI30" s="29"/>
      <c r="CAJ30" s="29"/>
      <c r="CAK30" s="29"/>
      <c r="CAL30" s="29"/>
      <c r="CAM30" s="29"/>
      <c r="CAN30" s="29"/>
      <c r="CAO30" s="29"/>
      <c r="CAP30" s="29"/>
      <c r="CAQ30" s="29"/>
      <c r="CAR30" s="29"/>
      <c r="CAS30" s="29"/>
      <c r="CAT30" s="29"/>
      <c r="CAU30" s="29"/>
      <c r="CAV30" s="29"/>
      <c r="CAW30" s="29"/>
      <c r="CAX30" s="29"/>
      <c r="CAY30" s="29"/>
      <c r="CAZ30" s="29"/>
      <c r="CBA30" s="29"/>
      <c r="CBB30" s="29"/>
      <c r="CBC30" s="29"/>
      <c r="CBD30" s="29"/>
      <c r="CBE30" s="29"/>
      <c r="CBF30" s="29"/>
      <c r="CBG30" s="29"/>
      <c r="CBH30" s="29"/>
      <c r="CBI30" s="29"/>
      <c r="CBJ30" s="29"/>
      <c r="CBK30" s="29"/>
      <c r="CBL30" s="29"/>
      <c r="CBM30" s="29"/>
      <c r="CBN30" s="29"/>
      <c r="CBO30" s="29"/>
      <c r="CBP30" s="29"/>
      <c r="CBQ30" s="29"/>
      <c r="CBR30" s="29"/>
      <c r="CBS30" s="29"/>
      <c r="CBT30" s="29"/>
      <c r="CBU30" s="29"/>
      <c r="CBV30" s="29"/>
      <c r="CBW30" s="29"/>
      <c r="CBX30" s="29"/>
      <c r="CBY30" s="29"/>
      <c r="CBZ30" s="29"/>
      <c r="CCA30" s="29"/>
      <c r="CCB30" s="29"/>
      <c r="CCC30" s="29"/>
      <c r="CCD30" s="29"/>
      <c r="CCE30" s="29"/>
      <c r="CCF30" s="29"/>
      <c r="CCG30" s="29"/>
      <c r="CCH30" s="29"/>
      <c r="CCI30" s="29"/>
      <c r="CCJ30" s="29"/>
      <c r="CCK30" s="29"/>
      <c r="CCL30" s="29"/>
      <c r="CCM30" s="29"/>
      <c r="CCN30" s="29"/>
      <c r="CCO30" s="29"/>
      <c r="CCP30" s="29"/>
      <c r="CCQ30" s="29"/>
      <c r="CCR30" s="29"/>
      <c r="CCS30" s="29"/>
      <c r="CCT30" s="29"/>
      <c r="CCU30" s="29"/>
      <c r="CCV30" s="29"/>
      <c r="CCW30" s="29"/>
      <c r="CCX30" s="29"/>
      <c r="CCY30" s="29"/>
      <c r="CCZ30" s="29"/>
      <c r="CDA30" s="29"/>
      <c r="CDB30" s="29"/>
      <c r="CDC30" s="29"/>
      <c r="CDD30" s="29"/>
      <c r="CDE30" s="29"/>
      <c r="CDF30" s="29"/>
      <c r="CDG30" s="29"/>
      <c r="CDH30" s="29"/>
      <c r="CDI30" s="29"/>
      <c r="CDJ30" s="29"/>
      <c r="CDK30" s="29"/>
      <c r="CDL30" s="29"/>
      <c r="CDM30" s="29"/>
      <c r="CDN30" s="29"/>
      <c r="CDO30" s="29"/>
      <c r="CDP30" s="29"/>
      <c r="CDQ30" s="29"/>
      <c r="CDR30" s="29"/>
      <c r="CDS30" s="29"/>
      <c r="CDT30" s="29"/>
      <c r="CDU30" s="29"/>
      <c r="CDV30" s="29"/>
      <c r="CDW30" s="29"/>
      <c r="CDX30" s="29"/>
      <c r="CDY30" s="29"/>
      <c r="CDZ30" s="29"/>
      <c r="CEA30" s="29"/>
      <c r="CEB30" s="29"/>
      <c r="CEC30" s="29"/>
      <c r="CED30" s="29"/>
      <c r="CEE30" s="29"/>
      <c r="CEF30" s="29"/>
      <c r="CEG30" s="29"/>
      <c r="CEH30" s="29"/>
      <c r="CEI30" s="29"/>
      <c r="CEJ30" s="29"/>
      <c r="CEK30" s="29"/>
      <c r="CEL30" s="29"/>
      <c r="CEM30" s="29"/>
      <c r="CEN30" s="29"/>
      <c r="CEO30" s="29"/>
      <c r="CEP30" s="29"/>
      <c r="CEQ30" s="29"/>
      <c r="CER30" s="29"/>
      <c r="CES30" s="29"/>
      <c r="CET30" s="29"/>
      <c r="CEU30" s="29"/>
      <c r="CEV30" s="29"/>
      <c r="CEW30" s="29"/>
      <c r="CEX30" s="29"/>
      <c r="CEY30" s="29"/>
      <c r="CEZ30" s="29"/>
      <c r="CFA30" s="29"/>
      <c r="CFB30" s="29"/>
      <c r="CFC30" s="29"/>
      <c r="CFD30" s="29"/>
      <c r="CFE30" s="29"/>
      <c r="CFF30" s="29"/>
      <c r="CFG30" s="29"/>
      <c r="CFH30" s="29"/>
      <c r="CFI30" s="29"/>
      <c r="CFJ30" s="29"/>
      <c r="CFK30" s="29"/>
      <c r="CFL30" s="29"/>
      <c r="CFM30" s="29"/>
      <c r="CFN30" s="29"/>
      <c r="CFO30" s="29"/>
      <c r="CFP30" s="29"/>
      <c r="CFQ30" s="29"/>
      <c r="CFR30" s="29"/>
      <c r="CFS30" s="29"/>
      <c r="CFT30" s="29"/>
      <c r="CFU30" s="29"/>
      <c r="CFV30" s="29"/>
      <c r="CFW30" s="29"/>
      <c r="CFX30" s="29"/>
      <c r="CFY30" s="29"/>
      <c r="CFZ30" s="29"/>
      <c r="CGA30" s="29"/>
      <c r="CGB30" s="29"/>
      <c r="CGC30" s="29"/>
      <c r="CGD30" s="29"/>
      <c r="CGE30" s="29"/>
      <c r="CGF30" s="29"/>
      <c r="CGG30" s="29"/>
      <c r="CGH30" s="29"/>
      <c r="CGI30" s="29"/>
      <c r="CGJ30" s="29"/>
      <c r="CGK30" s="29"/>
      <c r="CGL30" s="29"/>
      <c r="CGM30" s="29"/>
      <c r="CGN30" s="29"/>
      <c r="CGO30" s="29"/>
      <c r="CGP30" s="29"/>
      <c r="CGQ30" s="29"/>
      <c r="CGR30" s="29"/>
      <c r="CGS30" s="29"/>
      <c r="CGT30" s="29"/>
      <c r="CGU30" s="29"/>
      <c r="CGV30" s="29"/>
      <c r="CGW30" s="29"/>
      <c r="CGX30" s="29"/>
      <c r="CGY30" s="29"/>
      <c r="CGZ30" s="29"/>
      <c r="CHA30" s="29"/>
      <c r="CHB30" s="29"/>
      <c r="CHC30" s="29"/>
      <c r="CHD30" s="29"/>
      <c r="CHE30" s="29"/>
      <c r="CHF30" s="29"/>
      <c r="CHG30" s="29"/>
      <c r="CHH30" s="29"/>
      <c r="CHI30" s="29"/>
      <c r="CHJ30" s="29"/>
      <c r="CHK30" s="29"/>
      <c r="CHL30" s="29"/>
      <c r="CHM30" s="29"/>
      <c r="CHN30" s="29"/>
      <c r="CHO30" s="29"/>
      <c r="CHP30" s="29"/>
      <c r="CHQ30" s="29"/>
      <c r="CHR30" s="29"/>
      <c r="CHS30" s="29"/>
      <c r="CHT30" s="29"/>
      <c r="CHU30" s="29"/>
      <c r="CHV30" s="29"/>
      <c r="CHW30" s="29"/>
      <c r="CHX30" s="29"/>
      <c r="CHY30" s="29"/>
      <c r="CHZ30" s="29"/>
      <c r="CIA30" s="29"/>
      <c r="CIB30" s="29"/>
      <c r="CIC30" s="29"/>
      <c r="CID30" s="29"/>
      <c r="CIE30" s="29"/>
      <c r="CIF30" s="29"/>
      <c r="CIG30" s="29"/>
      <c r="CIH30" s="29"/>
      <c r="CII30" s="29"/>
      <c r="CIJ30" s="29"/>
      <c r="CIK30" s="29"/>
      <c r="CIL30" s="29"/>
      <c r="CIM30" s="29"/>
      <c r="CIN30" s="29"/>
      <c r="CIO30" s="29"/>
      <c r="CIP30" s="29"/>
      <c r="CIQ30" s="29"/>
      <c r="CIR30" s="29"/>
      <c r="CIS30" s="29"/>
      <c r="CIT30" s="29"/>
      <c r="CIU30" s="29"/>
      <c r="CIV30" s="29"/>
      <c r="CIW30" s="29"/>
      <c r="CIX30" s="29"/>
      <c r="CIY30" s="29"/>
      <c r="CIZ30" s="29"/>
      <c r="CJA30" s="29"/>
      <c r="CJB30" s="29"/>
      <c r="CJC30" s="29"/>
      <c r="CJD30" s="29"/>
      <c r="CJE30" s="29"/>
      <c r="CJF30" s="29"/>
      <c r="CJG30" s="29"/>
      <c r="CJH30" s="29"/>
      <c r="CJI30" s="29"/>
      <c r="CJJ30" s="29"/>
      <c r="CJK30" s="29"/>
      <c r="CJL30" s="29"/>
      <c r="CJM30" s="29"/>
      <c r="CJN30" s="29"/>
      <c r="CJO30" s="29"/>
      <c r="CJP30" s="29"/>
      <c r="CJQ30" s="29"/>
      <c r="CJR30" s="29"/>
      <c r="CJS30" s="29"/>
      <c r="CJT30" s="29"/>
      <c r="CJU30" s="29"/>
      <c r="CJV30" s="29"/>
      <c r="CJW30" s="29"/>
      <c r="CJX30" s="29"/>
      <c r="CJY30" s="29"/>
      <c r="CJZ30" s="29"/>
      <c r="CKA30" s="29"/>
      <c r="CKB30" s="29"/>
      <c r="CKC30" s="29"/>
      <c r="CKD30" s="29"/>
      <c r="CKE30" s="29"/>
      <c r="CKF30" s="29"/>
      <c r="CKG30" s="29"/>
      <c r="CKH30" s="29"/>
      <c r="CKI30" s="29"/>
      <c r="CKJ30" s="29"/>
      <c r="CKK30" s="29"/>
      <c r="CKL30" s="29"/>
      <c r="CKM30" s="29"/>
      <c r="CKN30" s="29"/>
      <c r="CKO30" s="29"/>
      <c r="CKP30" s="29"/>
      <c r="CKQ30" s="29"/>
      <c r="CKR30" s="29"/>
      <c r="CKS30" s="29"/>
      <c r="CKT30" s="29"/>
      <c r="CKU30" s="29"/>
      <c r="CKV30" s="29"/>
      <c r="CKW30" s="29"/>
      <c r="CKX30" s="29"/>
      <c r="CKY30" s="29"/>
      <c r="CKZ30" s="29"/>
      <c r="CLA30" s="29"/>
      <c r="CLB30" s="29"/>
      <c r="CLC30" s="29"/>
      <c r="CLD30" s="29"/>
      <c r="CLE30" s="29"/>
      <c r="CLF30" s="29"/>
      <c r="CLG30" s="29"/>
      <c r="CLH30" s="29"/>
      <c r="CLI30" s="29"/>
      <c r="CLJ30" s="29"/>
      <c r="CLK30" s="29"/>
      <c r="CLL30" s="29"/>
      <c r="CLM30" s="29"/>
      <c r="CLN30" s="29"/>
      <c r="CLO30" s="29"/>
      <c r="CLP30" s="29"/>
      <c r="CLQ30" s="29"/>
      <c r="CLR30" s="29"/>
      <c r="CLS30" s="29"/>
      <c r="CLT30" s="29"/>
      <c r="CLU30" s="29"/>
      <c r="CLV30" s="29"/>
      <c r="CLW30" s="29"/>
      <c r="CLX30" s="29"/>
      <c r="CLY30" s="29"/>
      <c r="CLZ30" s="29"/>
      <c r="CMA30" s="29"/>
      <c r="CMB30" s="29"/>
      <c r="CMC30" s="29"/>
      <c r="CMD30" s="29"/>
      <c r="CME30" s="29"/>
      <c r="CMF30" s="29"/>
      <c r="CMG30" s="29"/>
      <c r="CMH30" s="29"/>
      <c r="CMI30" s="29"/>
      <c r="CMJ30" s="29"/>
      <c r="CMK30" s="29"/>
      <c r="CML30" s="29"/>
      <c r="CMM30" s="29"/>
      <c r="CMN30" s="29"/>
      <c r="CMO30" s="29"/>
      <c r="CMP30" s="29"/>
      <c r="CMQ30" s="29"/>
      <c r="CMR30" s="29"/>
      <c r="CMS30" s="29"/>
      <c r="CMT30" s="29"/>
      <c r="CMU30" s="29"/>
      <c r="CMV30" s="29"/>
      <c r="CMW30" s="29"/>
      <c r="CMX30" s="29"/>
      <c r="CMY30" s="29"/>
      <c r="CMZ30" s="29"/>
      <c r="CNA30" s="29"/>
      <c r="CNB30" s="29"/>
      <c r="CNC30" s="29"/>
      <c r="CND30" s="29"/>
      <c r="CNE30" s="29"/>
      <c r="CNF30" s="29"/>
      <c r="CNG30" s="29"/>
      <c r="CNH30" s="29"/>
      <c r="CNI30" s="29"/>
      <c r="CNJ30" s="29"/>
      <c r="CNK30" s="29"/>
      <c r="CNL30" s="29"/>
      <c r="CNM30" s="29"/>
      <c r="CNN30" s="29"/>
      <c r="CNO30" s="29"/>
      <c r="CNP30" s="29"/>
      <c r="CNQ30" s="29"/>
      <c r="CNR30" s="29"/>
      <c r="CNS30" s="29"/>
      <c r="CNT30" s="29"/>
      <c r="CNU30" s="29"/>
      <c r="CNV30" s="29"/>
      <c r="CNW30" s="29"/>
      <c r="CNX30" s="29"/>
      <c r="CNY30" s="29"/>
      <c r="CNZ30" s="29"/>
      <c r="COA30" s="29"/>
      <c r="COB30" s="29"/>
      <c r="COC30" s="29"/>
      <c r="COD30" s="29"/>
      <c r="COE30" s="29"/>
      <c r="COF30" s="29"/>
      <c r="COG30" s="29"/>
      <c r="COH30" s="29"/>
      <c r="COI30" s="29"/>
      <c r="COJ30" s="29"/>
      <c r="COK30" s="29"/>
      <c r="COL30" s="29"/>
      <c r="COM30" s="29"/>
      <c r="CON30" s="29"/>
      <c r="COO30" s="29"/>
      <c r="COP30" s="29"/>
      <c r="COQ30" s="29"/>
      <c r="COR30" s="29"/>
      <c r="COS30" s="29"/>
      <c r="COT30" s="29"/>
      <c r="COU30" s="29"/>
      <c r="COV30" s="29"/>
      <c r="COW30" s="29"/>
      <c r="COX30" s="29"/>
      <c r="COY30" s="29"/>
      <c r="COZ30" s="29"/>
      <c r="CPA30" s="29"/>
      <c r="CPB30" s="29"/>
      <c r="CPC30" s="29"/>
      <c r="CPD30" s="29"/>
      <c r="CPE30" s="29"/>
      <c r="CPF30" s="29"/>
      <c r="CPG30" s="29"/>
      <c r="CPH30" s="29"/>
      <c r="CPI30" s="29"/>
      <c r="CPJ30" s="29"/>
      <c r="CPK30" s="29"/>
      <c r="CPL30" s="29"/>
      <c r="CPM30" s="29"/>
      <c r="CPN30" s="29"/>
      <c r="CPO30" s="29"/>
      <c r="CPP30" s="29"/>
      <c r="CPQ30" s="29"/>
      <c r="CPR30" s="29"/>
      <c r="CPS30" s="29"/>
      <c r="CPT30" s="29"/>
      <c r="CPU30" s="29"/>
      <c r="CPV30" s="29"/>
      <c r="CPW30" s="29"/>
      <c r="CPX30" s="29"/>
      <c r="CPY30" s="29"/>
      <c r="CPZ30" s="29"/>
      <c r="CQA30" s="29"/>
      <c r="CQB30" s="29"/>
      <c r="CQC30" s="29"/>
      <c r="CQD30" s="29"/>
      <c r="CQE30" s="29"/>
      <c r="CQF30" s="29"/>
      <c r="CQG30" s="29"/>
      <c r="CQH30" s="29"/>
      <c r="CQI30" s="29"/>
      <c r="CQJ30" s="29"/>
      <c r="CQK30" s="29"/>
      <c r="CQL30" s="29"/>
      <c r="CQM30" s="29"/>
      <c r="CQN30" s="29"/>
      <c r="CQO30" s="29"/>
      <c r="CQP30" s="29"/>
      <c r="CQQ30" s="29"/>
      <c r="CQR30" s="29"/>
      <c r="CQS30" s="29"/>
      <c r="CQT30" s="29"/>
      <c r="CQU30" s="29"/>
      <c r="CQV30" s="29"/>
      <c r="CQW30" s="29"/>
      <c r="CQX30" s="29"/>
      <c r="CQY30" s="29"/>
      <c r="CQZ30" s="29"/>
      <c r="CRA30" s="29"/>
      <c r="CRB30" s="29"/>
      <c r="CRC30" s="29"/>
      <c r="CRD30" s="29"/>
      <c r="CRE30" s="29"/>
      <c r="CRF30" s="29"/>
      <c r="CRG30" s="29"/>
      <c r="CRH30" s="29"/>
      <c r="CRI30" s="29"/>
      <c r="CRJ30" s="29"/>
      <c r="CRK30" s="29"/>
      <c r="CRL30" s="29"/>
      <c r="CRM30" s="29"/>
      <c r="CRN30" s="29"/>
      <c r="CRO30" s="29"/>
      <c r="CRP30" s="29"/>
      <c r="CRQ30" s="29"/>
      <c r="CRR30" s="29"/>
      <c r="CRS30" s="29"/>
      <c r="CRT30" s="29"/>
      <c r="CRU30" s="29"/>
      <c r="CRV30" s="29"/>
      <c r="CRW30" s="29"/>
      <c r="CRX30" s="29"/>
      <c r="CRY30" s="29"/>
      <c r="CRZ30" s="29"/>
      <c r="CSA30" s="29"/>
      <c r="CSB30" s="29"/>
      <c r="CSC30" s="29"/>
      <c r="CSD30" s="29"/>
      <c r="CSE30" s="29"/>
      <c r="CSF30" s="29"/>
      <c r="CSG30" s="29"/>
      <c r="CSH30" s="29"/>
      <c r="CSI30" s="29"/>
      <c r="CSJ30" s="29"/>
      <c r="CSK30" s="29"/>
      <c r="CSL30" s="29"/>
      <c r="CSM30" s="29"/>
      <c r="CSN30" s="29"/>
      <c r="CSO30" s="29"/>
      <c r="CSP30" s="29"/>
      <c r="CSQ30" s="29"/>
      <c r="CSR30" s="29"/>
      <c r="CSS30" s="29"/>
      <c r="CST30" s="29"/>
      <c r="CSU30" s="29"/>
      <c r="CSV30" s="29"/>
      <c r="CSW30" s="29"/>
      <c r="CSX30" s="29"/>
      <c r="CSY30" s="29"/>
      <c r="CSZ30" s="29"/>
      <c r="CTA30" s="29"/>
      <c r="CTB30" s="29"/>
      <c r="CTC30" s="29"/>
      <c r="CTD30" s="29"/>
      <c r="CTE30" s="29"/>
      <c r="CTF30" s="29"/>
      <c r="CTG30" s="29"/>
      <c r="CTH30" s="29"/>
      <c r="CTI30" s="29"/>
      <c r="CTJ30" s="29"/>
      <c r="CTK30" s="29"/>
      <c r="CTL30" s="29"/>
      <c r="CTM30" s="29"/>
      <c r="CTN30" s="29"/>
      <c r="CTO30" s="29"/>
      <c r="CTP30" s="29"/>
      <c r="CTQ30" s="29"/>
      <c r="CTR30" s="29"/>
      <c r="CTS30" s="29"/>
      <c r="CTT30" s="29"/>
      <c r="CTU30" s="29"/>
      <c r="CTV30" s="29"/>
      <c r="CTW30" s="29"/>
      <c r="CTX30" s="29"/>
      <c r="CTY30" s="29"/>
      <c r="CTZ30" s="29"/>
      <c r="CUA30" s="29"/>
      <c r="CUB30" s="29"/>
      <c r="CUC30" s="29"/>
      <c r="CUD30" s="29"/>
      <c r="CUE30" s="29"/>
      <c r="CUF30" s="29"/>
      <c r="CUG30" s="29"/>
      <c r="CUH30" s="29"/>
      <c r="CUI30" s="29"/>
      <c r="CUJ30" s="29"/>
      <c r="CUK30" s="29"/>
      <c r="CUL30" s="29"/>
      <c r="CUM30" s="29"/>
      <c r="CUN30" s="29"/>
      <c r="CUO30" s="29"/>
      <c r="CUP30" s="29"/>
      <c r="CUQ30" s="29"/>
      <c r="CUR30" s="29"/>
      <c r="CUS30" s="29"/>
      <c r="CUT30" s="29"/>
      <c r="CUU30" s="29"/>
      <c r="CUV30" s="29"/>
      <c r="CUW30" s="29"/>
      <c r="CUX30" s="29"/>
      <c r="CUY30" s="29"/>
      <c r="CUZ30" s="29"/>
      <c r="CVA30" s="29"/>
      <c r="CVB30" s="29"/>
      <c r="CVC30" s="29"/>
      <c r="CVD30" s="29"/>
      <c r="CVE30" s="29"/>
      <c r="CVF30" s="29"/>
      <c r="CVG30" s="29"/>
      <c r="CVH30" s="29"/>
      <c r="CVI30" s="29"/>
      <c r="CVJ30" s="29"/>
      <c r="CVK30" s="29"/>
      <c r="CVL30" s="29"/>
      <c r="CVM30" s="29"/>
      <c r="CVN30" s="29"/>
      <c r="CVO30" s="29"/>
      <c r="CVP30" s="29"/>
      <c r="CVQ30" s="29"/>
      <c r="CVR30" s="29"/>
      <c r="CVS30" s="29"/>
      <c r="CVT30" s="29"/>
      <c r="CVU30" s="29"/>
      <c r="CVV30" s="29"/>
      <c r="CVW30" s="29"/>
      <c r="CVX30" s="29"/>
      <c r="CVY30" s="29"/>
      <c r="CVZ30" s="29"/>
      <c r="CWA30" s="29"/>
      <c r="CWB30" s="29"/>
      <c r="CWC30" s="29"/>
      <c r="CWD30" s="29"/>
      <c r="CWE30" s="29"/>
      <c r="CWF30" s="29"/>
      <c r="CWG30" s="29"/>
      <c r="CWH30" s="29"/>
      <c r="CWI30" s="29"/>
      <c r="CWJ30" s="29"/>
      <c r="CWK30" s="29"/>
      <c r="CWL30" s="29"/>
      <c r="CWM30" s="29"/>
      <c r="CWN30" s="29"/>
      <c r="CWO30" s="29"/>
      <c r="CWP30" s="29"/>
      <c r="CWQ30" s="29"/>
      <c r="CWR30" s="29"/>
      <c r="CWS30" s="29"/>
      <c r="CWT30" s="29"/>
      <c r="CWU30" s="29"/>
      <c r="CWV30" s="29"/>
      <c r="CWW30" s="29"/>
      <c r="CWX30" s="29"/>
      <c r="CWY30" s="29"/>
      <c r="CWZ30" s="29"/>
      <c r="CXA30" s="29"/>
      <c r="CXB30" s="29"/>
      <c r="CXC30" s="29"/>
      <c r="CXD30" s="29"/>
      <c r="CXE30" s="29"/>
      <c r="CXF30" s="29"/>
      <c r="CXG30" s="29"/>
      <c r="CXH30" s="29"/>
      <c r="CXI30" s="29"/>
      <c r="CXJ30" s="29"/>
      <c r="CXK30" s="29"/>
      <c r="CXL30" s="29"/>
      <c r="CXM30" s="29"/>
      <c r="CXN30" s="29"/>
      <c r="CXO30" s="29"/>
      <c r="CXP30" s="29"/>
      <c r="CXQ30" s="29"/>
      <c r="CXR30" s="29"/>
      <c r="CXS30" s="29"/>
      <c r="CXT30" s="29"/>
      <c r="CXU30" s="29"/>
      <c r="CXV30" s="29"/>
      <c r="CXW30" s="29"/>
      <c r="CXX30" s="29"/>
      <c r="CXY30" s="29"/>
      <c r="CXZ30" s="29"/>
      <c r="CYA30" s="29"/>
      <c r="CYB30" s="29"/>
      <c r="CYC30" s="29"/>
      <c r="CYD30" s="29"/>
      <c r="CYE30" s="29"/>
      <c r="CYF30" s="29"/>
      <c r="CYG30" s="29"/>
      <c r="CYH30" s="29"/>
      <c r="CYI30" s="29"/>
      <c r="CYJ30" s="29"/>
      <c r="CYK30" s="29"/>
      <c r="CYL30" s="29"/>
      <c r="CYM30" s="29"/>
      <c r="CYN30" s="29"/>
      <c r="CYO30" s="29"/>
      <c r="CYP30" s="29"/>
      <c r="CYQ30" s="29"/>
      <c r="CYR30" s="29"/>
      <c r="CYS30" s="29"/>
      <c r="CYT30" s="29"/>
      <c r="CYU30" s="29"/>
      <c r="CYV30" s="29"/>
      <c r="CYW30" s="29"/>
      <c r="CYX30" s="29"/>
      <c r="CYY30" s="29"/>
      <c r="CYZ30" s="29"/>
      <c r="CZA30" s="29"/>
      <c r="CZB30" s="29"/>
      <c r="CZC30" s="29"/>
      <c r="CZD30" s="29"/>
      <c r="CZE30" s="29"/>
      <c r="CZF30" s="29"/>
      <c r="CZG30" s="29"/>
      <c r="CZH30" s="29"/>
      <c r="CZI30" s="29"/>
      <c r="CZJ30" s="29"/>
      <c r="CZK30" s="29"/>
      <c r="CZL30" s="29"/>
      <c r="CZM30" s="29"/>
      <c r="CZN30" s="29"/>
      <c r="CZO30" s="29"/>
      <c r="CZP30" s="29"/>
      <c r="CZQ30" s="29"/>
      <c r="CZR30" s="29"/>
      <c r="CZS30" s="29"/>
      <c r="CZT30" s="29"/>
      <c r="CZU30" s="29"/>
      <c r="CZV30" s="29"/>
      <c r="CZW30" s="29"/>
      <c r="CZX30" s="29"/>
      <c r="CZY30" s="29"/>
      <c r="CZZ30" s="29"/>
      <c r="DAA30" s="29"/>
      <c r="DAB30" s="29"/>
      <c r="DAC30" s="29"/>
      <c r="DAD30" s="29"/>
      <c r="DAE30" s="29"/>
      <c r="DAF30" s="29"/>
      <c r="DAG30" s="29"/>
      <c r="DAH30" s="29"/>
      <c r="DAI30" s="29"/>
      <c r="DAJ30" s="29"/>
      <c r="DAK30" s="29"/>
      <c r="DAL30" s="29"/>
      <c r="DAM30" s="29"/>
      <c r="DAN30" s="29"/>
      <c r="DAO30" s="29"/>
      <c r="DAP30" s="29"/>
      <c r="DAQ30" s="29"/>
      <c r="DAR30" s="29"/>
      <c r="DAS30" s="29"/>
      <c r="DAT30" s="29"/>
      <c r="DAU30" s="29"/>
      <c r="DAV30" s="29"/>
      <c r="DAW30" s="29"/>
      <c r="DAX30" s="29"/>
      <c r="DAY30" s="29"/>
      <c r="DAZ30" s="29"/>
      <c r="DBA30" s="29"/>
      <c r="DBB30" s="29"/>
      <c r="DBC30" s="29"/>
      <c r="DBD30" s="29"/>
      <c r="DBE30" s="29"/>
      <c r="DBF30" s="29"/>
      <c r="DBG30" s="29"/>
      <c r="DBH30" s="29"/>
      <c r="DBI30" s="29"/>
      <c r="DBJ30" s="29"/>
      <c r="DBK30" s="29"/>
      <c r="DBL30" s="29"/>
      <c r="DBM30" s="29"/>
      <c r="DBN30" s="29"/>
      <c r="DBO30" s="29"/>
      <c r="DBP30" s="29"/>
      <c r="DBQ30" s="29"/>
      <c r="DBR30" s="29"/>
      <c r="DBS30" s="29"/>
      <c r="DBT30" s="29"/>
      <c r="DBU30" s="29"/>
      <c r="DBV30" s="29"/>
      <c r="DBW30" s="29"/>
      <c r="DBX30" s="29"/>
      <c r="DBY30" s="29"/>
      <c r="DBZ30" s="29"/>
      <c r="DCA30" s="29"/>
      <c r="DCB30" s="29"/>
      <c r="DCC30" s="29"/>
      <c r="DCD30" s="29"/>
      <c r="DCE30" s="29"/>
      <c r="DCF30" s="29"/>
      <c r="DCG30" s="29"/>
      <c r="DCH30" s="29"/>
      <c r="DCI30" s="29"/>
      <c r="DCJ30" s="29"/>
      <c r="DCK30" s="29"/>
      <c r="DCL30" s="29"/>
      <c r="DCM30" s="29"/>
      <c r="DCN30" s="29"/>
      <c r="DCO30" s="29"/>
      <c r="DCP30" s="29"/>
      <c r="DCQ30" s="29"/>
      <c r="DCR30" s="29"/>
      <c r="DCS30" s="29"/>
      <c r="DCT30" s="29"/>
      <c r="DCU30" s="29"/>
      <c r="DCV30" s="29"/>
      <c r="DCW30" s="29"/>
      <c r="DCX30" s="29"/>
      <c r="DCY30" s="29"/>
      <c r="DCZ30" s="29"/>
      <c r="DDA30" s="29"/>
      <c r="DDB30" s="29"/>
      <c r="DDC30" s="29"/>
      <c r="DDD30" s="29"/>
      <c r="DDE30" s="29"/>
      <c r="DDF30" s="29"/>
      <c r="DDG30" s="29"/>
      <c r="DDH30" s="29"/>
      <c r="DDI30" s="29"/>
      <c r="DDJ30" s="29"/>
      <c r="DDK30" s="29"/>
      <c r="DDL30" s="29"/>
      <c r="DDM30" s="29"/>
      <c r="DDN30" s="29"/>
      <c r="DDO30" s="29"/>
      <c r="DDP30" s="29"/>
      <c r="DDQ30" s="29"/>
      <c r="DDR30" s="29"/>
      <c r="DDS30" s="29"/>
      <c r="DDT30" s="29"/>
      <c r="DDU30" s="29"/>
      <c r="DDV30" s="29"/>
      <c r="DDW30" s="29"/>
      <c r="DDX30" s="29"/>
      <c r="DDY30" s="29"/>
      <c r="DDZ30" s="29"/>
      <c r="DEA30" s="29"/>
      <c r="DEB30" s="29"/>
      <c r="DEC30" s="29"/>
      <c r="DED30" s="29"/>
      <c r="DEE30" s="29"/>
      <c r="DEF30" s="29"/>
      <c r="DEG30" s="29"/>
      <c r="DEH30" s="29"/>
      <c r="DEI30" s="29"/>
      <c r="DEJ30" s="29"/>
      <c r="DEK30" s="29"/>
      <c r="DEL30" s="29"/>
      <c r="DEM30" s="29"/>
      <c r="DEN30" s="29"/>
      <c r="DEO30" s="29"/>
      <c r="DEP30" s="29"/>
      <c r="DEQ30" s="29"/>
      <c r="DER30" s="29"/>
      <c r="DES30" s="29"/>
      <c r="DET30" s="29"/>
      <c r="DEU30" s="29"/>
      <c r="DEV30" s="29"/>
      <c r="DEW30" s="29"/>
      <c r="DEX30" s="29"/>
      <c r="DEY30" s="29"/>
      <c r="DEZ30" s="29"/>
      <c r="DFA30" s="29"/>
      <c r="DFB30" s="29"/>
      <c r="DFC30" s="29"/>
      <c r="DFD30" s="29"/>
      <c r="DFE30" s="29"/>
      <c r="DFF30" s="29"/>
      <c r="DFG30" s="29"/>
      <c r="DFH30" s="29"/>
      <c r="DFI30" s="29"/>
      <c r="DFJ30" s="29"/>
      <c r="DFK30" s="29"/>
      <c r="DFL30" s="29"/>
      <c r="DFM30" s="29"/>
      <c r="DFN30" s="29"/>
      <c r="DFO30" s="29"/>
      <c r="DFP30" s="29"/>
      <c r="DFQ30" s="29"/>
      <c r="DFR30" s="29"/>
      <c r="DFS30" s="29"/>
      <c r="DFT30" s="29"/>
      <c r="DFU30" s="29"/>
      <c r="DFV30" s="29"/>
      <c r="DFW30" s="29"/>
      <c r="DFX30" s="29"/>
      <c r="DFY30" s="29"/>
      <c r="DFZ30" s="29"/>
      <c r="DGA30" s="29"/>
      <c r="DGB30" s="29"/>
      <c r="DGC30" s="29"/>
      <c r="DGD30" s="29"/>
      <c r="DGE30" s="29"/>
      <c r="DGF30" s="29"/>
      <c r="DGG30" s="29"/>
      <c r="DGH30" s="29"/>
      <c r="DGI30" s="29"/>
      <c r="DGJ30" s="29"/>
      <c r="DGK30" s="29"/>
      <c r="DGL30" s="29"/>
      <c r="DGM30" s="29"/>
      <c r="DGN30" s="29"/>
      <c r="DGO30" s="29"/>
      <c r="DGP30" s="29"/>
      <c r="DGQ30" s="29"/>
      <c r="DGR30" s="29"/>
      <c r="DGS30" s="29"/>
      <c r="DGT30" s="29"/>
      <c r="DGU30" s="29"/>
      <c r="DGV30" s="29"/>
      <c r="DGW30" s="29"/>
      <c r="DGX30" s="29"/>
      <c r="DGY30" s="29"/>
      <c r="DGZ30" s="29"/>
      <c r="DHA30" s="29"/>
      <c r="DHB30" s="29"/>
      <c r="DHC30" s="29"/>
      <c r="DHD30" s="29"/>
      <c r="DHE30" s="29"/>
      <c r="DHF30" s="29"/>
      <c r="DHG30" s="29"/>
      <c r="DHH30" s="29"/>
      <c r="DHI30" s="29"/>
      <c r="DHJ30" s="29"/>
      <c r="DHK30" s="29"/>
      <c r="DHL30" s="29"/>
      <c r="DHM30" s="29"/>
      <c r="DHN30" s="29"/>
      <c r="DHO30" s="29"/>
      <c r="DHP30" s="29"/>
      <c r="DHQ30" s="29"/>
      <c r="DHR30" s="29"/>
      <c r="DHS30" s="29"/>
      <c r="DHT30" s="29"/>
      <c r="DHU30" s="29"/>
      <c r="DHV30" s="29"/>
      <c r="DHW30" s="29"/>
      <c r="DHX30" s="29"/>
      <c r="DHY30" s="29"/>
      <c r="DHZ30" s="29"/>
      <c r="DIA30" s="29"/>
      <c r="DIB30" s="29"/>
      <c r="DIC30" s="29"/>
      <c r="DID30" s="29"/>
      <c r="DIE30" s="29"/>
      <c r="DIF30" s="29"/>
      <c r="DIG30" s="29"/>
      <c r="DIH30" s="29"/>
      <c r="DII30" s="29"/>
      <c r="DIJ30" s="29"/>
      <c r="DIK30" s="29"/>
      <c r="DIL30" s="29"/>
      <c r="DIM30" s="29"/>
      <c r="DIN30" s="29"/>
      <c r="DIO30" s="29"/>
      <c r="DIP30" s="29"/>
      <c r="DIQ30" s="29"/>
      <c r="DIR30" s="29"/>
      <c r="DIS30" s="29"/>
      <c r="DIT30" s="29"/>
      <c r="DIU30" s="29"/>
      <c r="DIV30" s="29"/>
      <c r="DIW30" s="29"/>
      <c r="DIX30" s="29"/>
      <c r="DIY30" s="29"/>
      <c r="DIZ30" s="29"/>
      <c r="DJA30" s="29"/>
      <c r="DJB30" s="29"/>
      <c r="DJC30" s="29"/>
      <c r="DJD30" s="29"/>
      <c r="DJE30" s="29"/>
      <c r="DJF30" s="29"/>
      <c r="DJG30" s="29"/>
      <c r="DJH30" s="29"/>
      <c r="DJI30" s="29"/>
      <c r="DJJ30" s="29"/>
      <c r="DJK30" s="29"/>
      <c r="DJL30" s="29"/>
      <c r="DJM30" s="29"/>
      <c r="DJN30" s="29"/>
      <c r="DJO30" s="29"/>
      <c r="DJP30" s="29"/>
      <c r="DJQ30" s="29"/>
      <c r="DJR30" s="29"/>
      <c r="DJS30" s="29"/>
      <c r="DJT30" s="29"/>
      <c r="DJU30" s="29"/>
      <c r="DJV30" s="29"/>
      <c r="DJW30" s="29"/>
      <c r="DJX30" s="29"/>
      <c r="DJY30" s="29"/>
      <c r="DJZ30" s="29"/>
      <c r="DKA30" s="29"/>
      <c r="DKB30" s="29"/>
      <c r="DKC30" s="29"/>
      <c r="DKD30" s="29"/>
      <c r="DKE30" s="29"/>
      <c r="DKF30" s="29"/>
      <c r="DKG30" s="29"/>
      <c r="DKH30" s="29"/>
      <c r="DKI30" s="29"/>
      <c r="DKJ30" s="29"/>
      <c r="DKK30" s="29"/>
      <c r="DKL30" s="29"/>
      <c r="DKM30" s="29"/>
      <c r="DKN30" s="29"/>
      <c r="DKO30" s="29"/>
      <c r="DKP30" s="29"/>
      <c r="DKQ30" s="29"/>
      <c r="DKR30" s="29"/>
      <c r="DKS30" s="29"/>
      <c r="DKT30" s="29"/>
      <c r="DKU30" s="29"/>
      <c r="DKV30" s="29"/>
      <c r="DKW30" s="29"/>
      <c r="DKX30" s="29"/>
      <c r="DKY30" s="29"/>
      <c r="DKZ30" s="29"/>
      <c r="DLA30" s="29"/>
      <c r="DLB30" s="29"/>
      <c r="DLC30" s="29"/>
      <c r="DLD30" s="29"/>
      <c r="DLE30" s="29"/>
      <c r="DLF30" s="29"/>
      <c r="DLG30" s="29"/>
      <c r="DLH30" s="29"/>
      <c r="DLI30" s="29"/>
      <c r="DLJ30" s="29"/>
      <c r="DLK30" s="29"/>
      <c r="DLL30" s="29"/>
      <c r="DLM30" s="29"/>
      <c r="DLN30" s="29"/>
      <c r="DLO30" s="29"/>
      <c r="DLP30" s="29"/>
      <c r="DLQ30" s="29"/>
      <c r="DLR30" s="29"/>
      <c r="DLS30" s="29"/>
      <c r="DLT30" s="29"/>
      <c r="DLU30" s="29"/>
      <c r="DLV30" s="29"/>
      <c r="DLW30" s="29"/>
      <c r="DLX30" s="29"/>
      <c r="DLY30" s="29"/>
      <c r="DLZ30" s="29"/>
      <c r="DMA30" s="29"/>
      <c r="DMB30" s="29"/>
      <c r="DMC30" s="29"/>
      <c r="DMD30" s="29"/>
      <c r="DME30" s="29"/>
      <c r="DMF30" s="29"/>
      <c r="DMG30" s="29"/>
      <c r="DMH30" s="29"/>
      <c r="DMI30" s="29"/>
      <c r="DMJ30" s="29"/>
      <c r="DMK30" s="29"/>
      <c r="DML30" s="29"/>
      <c r="DMM30" s="29"/>
      <c r="DMN30" s="29"/>
      <c r="DMO30" s="29"/>
      <c r="DMP30" s="29"/>
      <c r="DMQ30" s="29"/>
      <c r="DMR30" s="29"/>
      <c r="DMS30" s="29"/>
      <c r="DMT30" s="29"/>
      <c r="DMU30" s="29"/>
      <c r="DMV30" s="29"/>
      <c r="DMW30" s="29"/>
      <c r="DMX30" s="29"/>
      <c r="DMY30" s="29"/>
      <c r="DMZ30" s="29"/>
      <c r="DNA30" s="29"/>
      <c r="DNB30" s="29"/>
      <c r="DNC30" s="29"/>
      <c r="DND30" s="29"/>
      <c r="DNE30" s="29"/>
      <c r="DNF30" s="29"/>
      <c r="DNG30" s="29"/>
      <c r="DNH30" s="29"/>
      <c r="DNI30" s="29"/>
      <c r="DNJ30" s="29"/>
      <c r="DNK30" s="29"/>
      <c r="DNL30" s="29"/>
      <c r="DNM30" s="29"/>
      <c r="DNN30" s="29"/>
      <c r="DNO30" s="29"/>
      <c r="DNP30" s="29"/>
      <c r="DNQ30" s="29"/>
      <c r="DNR30" s="29"/>
      <c r="DNS30" s="29"/>
      <c r="DNT30" s="29"/>
      <c r="DNU30" s="29"/>
      <c r="DNV30" s="29"/>
      <c r="DNW30" s="29"/>
      <c r="DNX30" s="29"/>
      <c r="DNY30" s="29"/>
      <c r="DNZ30" s="29"/>
      <c r="DOA30" s="29"/>
      <c r="DOB30" s="29"/>
      <c r="DOC30" s="29"/>
      <c r="DOD30" s="29"/>
      <c r="DOE30" s="29"/>
      <c r="DOF30" s="29"/>
      <c r="DOG30" s="29"/>
      <c r="DOH30" s="29"/>
      <c r="DOI30" s="29"/>
      <c r="DOJ30" s="29"/>
      <c r="DOK30" s="29"/>
      <c r="DOL30" s="29"/>
      <c r="DOM30" s="29"/>
      <c r="DON30" s="29"/>
      <c r="DOO30" s="29"/>
      <c r="DOP30" s="29"/>
      <c r="DOQ30" s="29"/>
      <c r="DOR30" s="29"/>
      <c r="DOS30" s="29"/>
      <c r="DOT30" s="29"/>
      <c r="DOU30" s="29"/>
      <c r="DOV30" s="29"/>
      <c r="DOW30" s="29"/>
      <c r="DOX30" s="29"/>
      <c r="DOY30" s="29"/>
      <c r="DOZ30" s="29"/>
      <c r="DPA30" s="29"/>
      <c r="DPB30" s="29"/>
      <c r="DPC30" s="29"/>
      <c r="DPD30" s="29"/>
      <c r="DPE30" s="29"/>
      <c r="DPF30" s="29"/>
      <c r="DPG30" s="29"/>
      <c r="DPH30" s="29"/>
      <c r="DPI30" s="29"/>
      <c r="DPJ30" s="29"/>
      <c r="DPK30" s="29"/>
      <c r="DPL30" s="29"/>
      <c r="DPM30" s="29"/>
      <c r="DPN30" s="29"/>
      <c r="DPO30" s="29"/>
      <c r="DPP30" s="29"/>
      <c r="DPQ30" s="29"/>
      <c r="DPR30" s="29"/>
      <c r="DPS30" s="29"/>
      <c r="DPT30" s="29"/>
      <c r="DPU30" s="29"/>
      <c r="DPV30" s="29"/>
      <c r="DPW30" s="29"/>
      <c r="DPX30" s="29"/>
      <c r="DPY30" s="29"/>
      <c r="DPZ30" s="29"/>
      <c r="DQA30" s="29"/>
      <c r="DQB30" s="29"/>
      <c r="DQC30" s="29"/>
      <c r="DQD30" s="29"/>
      <c r="DQE30" s="29"/>
      <c r="DQF30" s="29"/>
      <c r="DQG30" s="29"/>
      <c r="DQH30" s="29"/>
      <c r="DQI30" s="29"/>
      <c r="DQJ30" s="29"/>
      <c r="DQK30" s="29"/>
      <c r="DQL30" s="29"/>
      <c r="DQM30" s="29"/>
      <c r="DQN30" s="29"/>
      <c r="DQO30" s="29"/>
      <c r="DQP30" s="29"/>
      <c r="DQQ30" s="29"/>
      <c r="DQR30" s="29"/>
      <c r="DQS30" s="29"/>
      <c r="DQT30" s="29"/>
      <c r="DQU30" s="29"/>
      <c r="DQV30" s="29"/>
      <c r="DQW30" s="29"/>
      <c r="DQX30" s="29"/>
      <c r="DQY30" s="29"/>
      <c r="DQZ30" s="29"/>
      <c r="DRA30" s="29"/>
      <c r="DRB30" s="29"/>
      <c r="DRC30" s="29"/>
      <c r="DRD30" s="29"/>
      <c r="DRE30" s="29"/>
      <c r="DRF30" s="29"/>
      <c r="DRG30" s="29"/>
      <c r="DRH30" s="29"/>
      <c r="DRI30" s="29"/>
      <c r="DRJ30" s="29"/>
      <c r="DRK30" s="29"/>
      <c r="DRL30" s="29"/>
      <c r="DRM30" s="29"/>
      <c r="DRN30" s="29"/>
      <c r="DRO30" s="29"/>
      <c r="DRP30" s="29"/>
      <c r="DRQ30" s="29"/>
      <c r="DRR30" s="29"/>
      <c r="DRS30" s="29"/>
      <c r="DRT30" s="29"/>
      <c r="DRU30" s="29"/>
      <c r="DRV30" s="29"/>
      <c r="DRW30" s="29"/>
      <c r="DRX30" s="29"/>
      <c r="DRY30" s="29"/>
      <c r="DRZ30" s="29"/>
      <c r="DSA30" s="29"/>
      <c r="DSB30" s="29"/>
      <c r="DSC30" s="29"/>
      <c r="DSD30" s="29"/>
      <c r="DSE30" s="29"/>
      <c r="DSF30" s="29"/>
      <c r="DSG30" s="29"/>
      <c r="DSH30" s="29"/>
      <c r="DSI30" s="29"/>
      <c r="DSJ30" s="29"/>
      <c r="DSK30" s="29"/>
      <c r="DSL30" s="29"/>
      <c r="DSM30" s="29"/>
      <c r="DSN30" s="29"/>
      <c r="DSO30" s="29"/>
      <c r="DSP30" s="29"/>
      <c r="DSQ30" s="29"/>
      <c r="DSR30" s="29"/>
      <c r="DSS30" s="29"/>
      <c r="DST30" s="29"/>
      <c r="DSU30" s="29"/>
      <c r="DSV30" s="29"/>
      <c r="DSW30" s="29"/>
      <c r="DSX30" s="29"/>
      <c r="DSY30" s="29"/>
      <c r="DSZ30" s="29"/>
      <c r="DTA30" s="29"/>
      <c r="DTB30" s="29"/>
      <c r="DTC30" s="29"/>
      <c r="DTD30" s="29"/>
      <c r="DTE30" s="29"/>
      <c r="DTF30" s="29"/>
      <c r="DTG30" s="29"/>
      <c r="DTH30" s="29"/>
      <c r="DTI30" s="29"/>
      <c r="DTJ30" s="29"/>
      <c r="DTK30" s="29"/>
      <c r="DTL30" s="29"/>
      <c r="DTM30" s="29"/>
      <c r="DTN30" s="29"/>
      <c r="DTO30" s="29"/>
      <c r="DTP30" s="29"/>
      <c r="DTQ30" s="29"/>
      <c r="DTR30" s="29"/>
      <c r="DTS30" s="29"/>
      <c r="DTT30" s="29"/>
      <c r="DTU30" s="29"/>
      <c r="DTV30" s="29"/>
      <c r="DTW30" s="29"/>
      <c r="DTX30" s="29"/>
      <c r="DTY30" s="29"/>
      <c r="DTZ30" s="29"/>
      <c r="DUA30" s="29"/>
      <c r="DUB30" s="29"/>
      <c r="DUC30" s="29"/>
      <c r="DUD30" s="29"/>
      <c r="DUE30" s="29"/>
      <c r="DUF30" s="29"/>
      <c r="DUG30" s="29"/>
      <c r="DUH30" s="29"/>
      <c r="DUI30" s="29"/>
      <c r="DUJ30" s="29"/>
      <c r="DUK30" s="29"/>
      <c r="DUL30" s="29"/>
      <c r="DUM30" s="29"/>
      <c r="DUN30" s="29"/>
      <c r="DUO30" s="29"/>
      <c r="DUP30" s="29"/>
      <c r="DUQ30" s="29"/>
      <c r="DUR30" s="29"/>
      <c r="DUS30" s="29"/>
      <c r="DUT30" s="29"/>
      <c r="DUU30" s="29"/>
      <c r="DUV30" s="29"/>
      <c r="DUW30" s="29"/>
      <c r="DUX30" s="29"/>
      <c r="DUY30" s="29"/>
      <c r="DUZ30" s="29"/>
      <c r="DVA30" s="29"/>
      <c r="DVB30" s="29"/>
      <c r="DVC30" s="29"/>
      <c r="DVD30" s="29"/>
      <c r="DVE30" s="29"/>
      <c r="DVF30" s="29"/>
      <c r="DVG30" s="29"/>
      <c r="DVH30" s="29"/>
      <c r="DVI30" s="29"/>
      <c r="DVJ30" s="29"/>
      <c r="DVK30" s="29"/>
      <c r="DVL30" s="29"/>
      <c r="DVM30" s="29"/>
      <c r="DVN30" s="29"/>
      <c r="DVO30" s="29"/>
      <c r="DVP30" s="29"/>
      <c r="DVQ30" s="29"/>
      <c r="DVR30" s="29"/>
      <c r="DVS30" s="29"/>
      <c r="DVT30" s="29"/>
      <c r="DVU30" s="29"/>
      <c r="DVV30" s="29"/>
      <c r="DVW30" s="29"/>
      <c r="DVX30" s="29"/>
      <c r="DVY30" s="29"/>
      <c r="DVZ30" s="29"/>
      <c r="DWA30" s="29"/>
      <c r="DWB30" s="29"/>
      <c r="DWC30" s="29"/>
      <c r="DWD30" s="29"/>
      <c r="DWE30" s="29"/>
      <c r="DWF30" s="29"/>
      <c r="DWG30" s="29"/>
      <c r="DWH30" s="29"/>
      <c r="DWI30" s="29"/>
      <c r="DWJ30" s="29"/>
      <c r="DWK30" s="29"/>
      <c r="DWL30" s="29"/>
      <c r="DWM30" s="29"/>
      <c r="DWN30" s="29"/>
      <c r="DWO30" s="29"/>
      <c r="DWP30" s="29"/>
      <c r="DWQ30" s="29"/>
      <c r="DWR30" s="29"/>
      <c r="DWS30" s="29"/>
      <c r="DWT30" s="29"/>
      <c r="DWU30" s="29"/>
      <c r="DWV30" s="29"/>
      <c r="DWW30" s="29"/>
      <c r="DWX30" s="29"/>
      <c r="DWY30" s="29"/>
      <c r="DWZ30" s="29"/>
      <c r="DXA30" s="29"/>
      <c r="DXB30" s="29"/>
      <c r="DXC30" s="29"/>
      <c r="DXD30" s="29"/>
      <c r="DXE30" s="29"/>
      <c r="DXF30" s="29"/>
      <c r="DXG30" s="29"/>
      <c r="DXH30" s="29"/>
      <c r="DXI30" s="29"/>
      <c r="DXJ30" s="29"/>
      <c r="DXK30" s="29"/>
      <c r="DXL30" s="29"/>
      <c r="DXM30" s="29"/>
      <c r="DXN30" s="29"/>
      <c r="DXO30" s="29"/>
      <c r="DXP30" s="29"/>
      <c r="DXQ30" s="29"/>
      <c r="DXR30" s="29"/>
      <c r="DXS30" s="29"/>
      <c r="DXT30" s="29"/>
      <c r="DXU30" s="29"/>
      <c r="DXV30" s="29"/>
      <c r="DXW30" s="29"/>
      <c r="DXX30" s="29"/>
      <c r="DXY30" s="29"/>
      <c r="DXZ30" s="29"/>
      <c r="DYA30" s="29"/>
      <c r="DYB30" s="29"/>
      <c r="DYC30" s="29"/>
      <c r="DYD30" s="29"/>
      <c r="DYE30" s="29"/>
      <c r="DYF30" s="29"/>
      <c r="DYG30" s="29"/>
      <c r="DYH30" s="29"/>
      <c r="DYI30" s="29"/>
      <c r="DYJ30" s="29"/>
      <c r="DYK30" s="29"/>
      <c r="DYL30" s="29"/>
      <c r="DYM30" s="29"/>
      <c r="DYN30" s="29"/>
      <c r="DYO30" s="29"/>
      <c r="DYP30" s="29"/>
      <c r="DYQ30" s="29"/>
      <c r="DYR30" s="29"/>
      <c r="DYS30" s="29"/>
      <c r="DYT30" s="29"/>
      <c r="DYU30" s="29"/>
      <c r="DYV30" s="29"/>
      <c r="DYW30" s="29"/>
      <c r="DYX30" s="29"/>
      <c r="DYY30" s="29"/>
      <c r="DYZ30" s="29"/>
      <c r="DZA30" s="29"/>
      <c r="DZB30" s="29"/>
      <c r="DZC30" s="29"/>
      <c r="DZD30" s="29"/>
      <c r="DZE30" s="29"/>
      <c r="DZF30" s="29"/>
      <c r="DZG30" s="29"/>
      <c r="DZH30" s="29"/>
      <c r="DZI30" s="29"/>
      <c r="DZJ30" s="29"/>
      <c r="DZK30" s="29"/>
      <c r="DZL30" s="29"/>
      <c r="DZM30" s="29"/>
      <c r="DZN30" s="29"/>
      <c r="DZO30" s="29"/>
      <c r="DZP30" s="29"/>
      <c r="DZQ30" s="29"/>
      <c r="DZR30" s="29"/>
      <c r="DZS30" s="29"/>
      <c r="DZT30" s="29"/>
      <c r="DZU30" s="29"/>
      <c r="DZV30" s="29"/>
      <c r="DZW30" s="29"/>
      <c r="DZX30" s="29"/>
      <c r="DZY30" s="29"/>
      <c r="DZZ30" s="29"/>
      <c r="EAA30" s="29"/>
      <c r="EAB30" s="29"/>
      <c r="EAC30" s="29"/>
      <c r="EAD30" s="29"/>
      <c r="EAE30" s="29"/>
      <c r="EAF30" s="29"/>
      <c r="EAG30" s="29"/>
      <c r="EAH30" s="29"/>
      <c r="EAI30" s="29"/>
      <c r="EAJ30" s="29"/>
      <c r="EAK30" s="29"/>
      <c r="EAL30" s="29"/>
      <c r="EAM30" s="29"/>
      <c r="EAN30" s="29"/>
      <c r="EAO30" s="29"/>
      <c r="EAP30" s="29"/>
      <c r="EAQ30" s="29"/>
      <c r="EAR30" s="29"/>
      <c r="EAS30" s="29"/>
      <c r="EAT30" s="29"/>
      <c r="EAU30" s="29"/>
      <c r="EAV30" s="29"/>
      <c r="EAW30" s="29"/>
      <c r="EAX30" s="29"/>
      <c r="EAY30" s="29"/>
      <c r="EAZ30" s="29"/>
      <c r="EBA30" s="29"/>
      <c r="EBB30" s="29"/>
      <c r="EBC30" s="29"/>
      <c r="EBD30" s="29"/>
      <c r="EBE30" s="29"/>
      <c r="EBF30" s="29"/>
      <c r="EBG30" s="29"/>
      <c r="EBH30" s="29"/>
      <c r="EBI30" s="29"/>
      <c r="EBJ30" s="29"/>
      <c r="EBK30" s="29"/>
      <c r="EBL30" s="29"/>
      <c r="EBM30" s="29"/>
      <c r="EBN30" s="29"/>
      <c r="EBO30" s="29"/>
      <c r="EBP30" s="29"/>
      <c r="EBQ30" s="29"/>
      <c r="EBR30" s="29"/>
      <c r="EBS30" s="29"/>
      <c r="EBT30" s="29"/>
      <c r="EBU30" s="29"/>
      <c r="EBV30" s="29"/>
      <c r="EBW30" s="29"/>
      <c r="EBX30" s="29"/>
      <c r="EBY30" s="29"/>
      <c r="EBZ30" s="29"/>
      <c r="ECA30" s="29"/>
      <c r="ECB30" s="29"/>
      <c r="ECC30" s="29"/>
      <c r="ECD30" s="29"/>
      <c r="ECE30" s="29"/>
      <c r="ECF30" s="29"/>
      <c r="ECG30" s="29"/>
      <c r="ECH30" s="29"/>
      <c r="ECI30" s="29"/>
      <c r="ECJ30" s="29"/>
      <c r="ECK30" s="29"/>
      <c r="ECL30" s="29"/>
      <c r="ECM30" s="29"/>
      <c r="ECN30" s="29"/>
      <c r="ECO30" s="29"/>
      <c r="ECP30" s="29"/>
      <c r="ECQ30" s="29"/>
      <c r="ECR30" s="29"/>
      <c r="ECS30" s="29"/>
      <c r="ECT30" s="29"/>
      <c r="ECU30" s="29"/>
      <c r="ECV30" s="29"/>
      <c r="ECW30" s="29"/>
      <c r="ECX30" s="29"/>
      <c r="ECY30" s="29"/>
      <c r="ECZ30" s="29"/>
      <c r="EDA30" s="29"/>
      <c r="EDB30" s="29"/>
      <c r="EDC30" s="29"/>
      <c r="EDD30" s="29"/>
      <c r="EDE30" s="29"/>
      <c r="EDF30" s="29"/>
      <c r="EDG30" s="29"/>
      <c r="EDH30" s="29"/>
      <c r="EDI30" s="29"/>
      <c r="EDJ30" s="29"/>
      <c r="EDK30" s="29"/>
      <c r="EDL30" s="29"/>
      <c r="EDM30" s="29"/>
      <c r="EDN30" s="29"/>
      <c r="EDO30" s="29"/>
      <c r="EDP30" s="29"/>
      <c r="EDQ30" s="29"/>
      <c r="EDR30" s="29"/>
      <c r="EDS30" s="29"/>
      <c r="EDT30" s="29"/>
      <c r="EDU30" s="29"/>
      <c r="EDV30" s="29"/>
      <c r="EDW30" s="29"/>
      <c r="EDX30" s="29"/>
      <c r="EDY30" s="29"/>
      <c r="EDZ30" s="29"/>
      <c r="EEA30" s="29"/>
      <c r="EEB30" s="29"/>
      <c r="EEC30" s="29"/>
      <c r="EED30" s="29"/>
      <c r="EEE30" s="29"/>
      <c r="EEF30" s="29"/>
      <c r="EEG30" s="29"/>
      <c r="EEH30" s="29"/>
      <c r="EEI30" s="29"/>
      <c r="EEJ30" s="29"/>
      <c r="EEK30" s="29"/>
      <c r="EEL30" s="29"/>
      <c r="EEM30" s="29"/>
      <c r="EEN30" s="29"/>
      <c r="EEO30" s="29"/>
      <c r="EEP30" s="29"/>
      <c r="EEQ30" s="29"/>
      <c r="EER30" s="29"/>
      <c r="EES30" s="29"/>
      <c r="EET30" s="29"/>
      <c r="EEU30" s="29"/>
      <c r="EEV30" s="29"/>
      <c r="EEW30" s="29"/>
      <c r="EEX30" s="29"/>
      <c r="EEY30" s="29"/>
      <c r="EEZ30" s="29"/>
      <c r="EFA30" s="29"/>
      <c r="EFB30" s="29"/>
      <c r="EFC30" s="29"/>
      <c r="EFD30" s="29"/>
      <c r="EFE30" s="29"/>
      <c r="EFF30" s="29"/>
      <c r="EFG30" s="29"/>
      <c r="EFH30" s="29"/>
      <c r="EFI30" s="29"/>
      <c r="EFJ30" s="29"/>
      <c r="EFK30" s="29"/>
      <c r="EFL30" s="29"/>
      <c r="EFM30" s="29"/>
      <c r="EFN30" s="29"/>
      <c r="EFO30" s="29"/>
      <c r="EFP30" s="29"/>
      <c r="EFQ30" s="29"/>
      <c r="EFR30" s="29"/>
      <c r="EFS30" s="29"/>
      <c r="EFT30" s="29"/>
      <c r="EFU30" s="29"/>
      <c r="EFV30" s="29"/>
      <c r="EFW30" s="29"/>
      <c r="EFX30" s="29"/>
      <c r="EFY30" s="29"/>
      <c r="EFZ30" s="29"/>
      <c r="EGA30" s="29"/>
      <c r="EGB30" s="29"/>
      <c r="EGC30" s="29"/>
      <c r="EGD30" s="29"/>
      <c r="EGE30" s="29"/>
      <c r="EGF30" s="29"/>
      <c r="EGG30" s="29"/>
      <c r="EGH30" s="29"/>
      <c r="EGI30" s="29"/>
      <c r="EGJ30" s="29"/>
      <c r="EGK30" s="29"/>
      <c r="EGL30" s="29"/>
      <c r="EGM30" s="29"/>
      <c r="EGN30" s="29"/>
      <c r="EGO30" s="29"/>
      <c r="EGP30" s="29"/>
      <c r="EGQ30" s="29"/>
      <c r="EGR30" s="29"/>
      <c r="EGS30" s="29"/>
      <c r="EGT30" s="29"/>
      <c r="EGU30" s="29"/>
      <c r="EGV30" s="29"/>
      <c r="EGW30" s="29"/>
      <c r="EGX30" s="29"/>
      <c r="EGY30" s="29"/>
      <c r="EGZ30" s="29"/>
      <c r="EHA30" s="29"/>
      <c r="EHB30" s="29"/>
      <c r="EHC30" s="29"/>
      <c r="EHD30" s="29"/>
      <c r="EHE30" s="29"/>
      <c r="EHF30" s="29"/>
      <c r="EHG30" s="29"/>
      <c r="EHH30" s="29"/>
      <c r="EHI30" s="29"/>
      <c r="EHJ30" s="29"/>
      <c r="EHK30" s="29"/>
      <c r="EHL30" s="29"/>
      <c r="EHM30" s="29"/>
      <c r="EHN30" s="29"/>
      <c r="EHO30" s="29"/>
      <c r="EHP30" s="29"/>
      <c r="EHQ30" s="29"/>
      <c r="EHR30" s="29"/>
      <c r="EHS30" s="29"/>
      <c r="EHT30" s="29"/>
      <c r="EHU30" s="29"/>
      <c r="EHV30" s="29"/>
      <c r="EHW30" s="29"/>
      <c r="EHX30" s="29"/>
      <c r="EHY30" s="29"/>
      <c r="EHZ30" s="29"/>
      <c r="EIA30" s="29"/>
      <c r="EIB30" s="29"/>
      <c r="EIC30" s="29"/>
      <c r="EID30" s="29"/>
      <c r="EIE30" s="29"/>
      <c r="EIF30" s="29"/>
      <c r="EIG30" s="29"/>
      <c r="EIH30" s="29"/>
      <c r="EII30" s="29"/>
      <c r="EIJ30" s="29"/>
      <c r="EIK30" s="29"/>
      <c r="EIL30" s="29"/>
      <c r="EIM30" s="29"/>
      <c r="EIN30" s="29"/>
      <c r="EIO30" s="29"/>
      <c r="EIP30" s="29"/>
      <c r="EIQ30" s="29"/>
      <c r="EIR30" s="29"/>
      <c r="EIS30" s="29"/>
      <c r="EIT30" s="29"/>
      <c r="EIU30" s="29"/>
      <c r="EIV30" s="29"/>
      <c r="EIW30" s="29"/>
      <c r="EIX30" s="29"/>
      <c r="EIY30" s="29"/>
      <c r="EIZ30" s="29"/>
      <c r="EJA30" s="29"/>
      <c r="EJB30" s="29"/>
      <c r="EJC30" s="29"/>
      <c r="EJD30" s="29"/>
      <c r="EJE30" s="29"/>
      <c r="EJF30" s="29"/>
      <c r="EJG30" s="29"/>
      <c r="EJH30" s="29"/>
      <c r="EJI30" s="29"/>
      <c r="EJJ30" s="29"/>
      <c r="EJK30" s="29"/>
      <c r="EJL30" s="29"/>
      <c r="EJM30" s="29"/>
      <c r="EJN30" s="29"/>
      <c r="EJO30" s="29"/>
      <c r="EJP30" s="29"/>
      <c r="EJQ30" s="29"/>
      <c r="EJR30" s="29"/>
      <c r="EJS30" s="29"/>
      <c r="EJT30" s="29"/>
      <c r="EJU30" s="29"/>
      <c r="EJV30" s="29"/>
      <c r="EJW30" s="29"/>
      <c r="EJX30" s="29"/>
      <c r="EJY30" s="29"/>
      <c r="EJZ30" s="29"/>
      <c r="EKA30" s="29"/>
      <c r="EKB30" s="29"/>
      <c r="EKC30" s="29"/>
      <c r="EKD30" s="29"/>
      <c r="EKE30" s="29"/>
      <c r="EKF30" s="29"/>
      <c r="EKG30" s="29"/>
      <c r="EKH30" s="29"/>
      <c r="EKI30" s="29"/>
      <c r="EKJ30" s="29"/>
      <c r="EKK30" s="29"/>
      <c r="EKL30" s="29"/>
      <c r="EKM30" s="29"/>
      <c r="EKN30" s="29"/>
      <c r="EKO30" s="29"/>
      <c r="EKP30" s="29"/>
      <c r="EKQ30" s="29"/>
      <c r="EKR30" s="29"/>
      <c r="EKS30" s="29"/>
      <c r="EKT30" s="29"/>
      <c r="EKU30" s="29"/>
      <c r="EKV30" s="29"/>
      <c r="EKW30" s="29"/>
      <c r="EKX30" s="29"/>
      <c r="EKY30" s="29"/>
      <c r="EKZ30" s="29"/>
      <c r="ELA30" s="29"/>
      <c r="ELB30" s="29"/>
      <c r="ELC30" s="29"/>
      <c r="ELD30" s="29"/>
      <c r="ELE30" s="29"/>
      <c r="ELF30" s="29"/>
      <c r="ELG30" s="29"/>
      <c r="ELH30" s="29"/>
      <c r="ELI30" s="29"/>
      <c r="ELJ30" s="29"/>
      <c r="ELK30" s="29"/>
      <c r="ELL30" s="29"/>
      <c r="ELM30" s="29"/>
      <c r="ELN30" s="29"/>
      <c r="ELO30" s="29"/>
      <c r="ELP30" s="29"/>
      <c r="ELQ30" s="29"/>
      <c r="ELR30" s="29"/>
      <c r="ELS30" s="29"/>
      <c r="ELT30" s="29"/>
      <c r="ELU30" s="29"/>
      <c r="ELV30" s="29"/>
      <c r="ELW30" s="29"/>
      <c r="ELX30" s="29"/>
      <c r="ELY30" s="29"/>
      <c r="ELZ30" s="29"/>
      <c r="EMA30" s="29"/>
      <c r="EMB30" s="29"/>
      <c r="EMC30" s="29"/>
      <c r="EMD30" s="29"/>
      <c r="EME30" s="29"/>
      <c r="EMF30" s="29"/>
      <c r="EMG30" s="29"/>
      <c r="EMH30" s="29"/>
      <c r="EMI30" s="29"/>
      <c r="EMJ30" s="29"/>
      <c r="EMK30" s="29"/>
      <c r="EML30" s="29"/>
      <c r="EMM30" s="29"/>
      <c r="EMN30" s="29"/>
      <c r="EMO30" s="29"/>
      <c r="EMP30" s="29"/>
      <c r="EMQ30" s="29"/>
      <c r="EMR30" s="29"/>
      <c r="EMS30" s="29"/>
      <c r="EMT30" s="29"/>
      <c r="EMU30" s="29"/>
      <c r="EMV30" s="29"/>
      <c r="EMW30" s="29"/>
      <c r="EMX30" s="29"/>
      <c r="EMY30" s="29"/>
      <c r="EMZ30" s="29"/>
      <c r="ENA30" s="29"/>
      <c r="ENB30" s="29"/>
      <c r="ENC30" s="29"/>
      <c r="END30" s="29"/>
      <c r="ENE30" s="29"/>
      <c r="ENF30" s="29"/>
      <c r="ENG30" s="29"/>
      <c r="ENH30" s="29"/>
      <c r="ENI30" s="29"/>
      <c r="ENJ30" s="29"/>
      <c r="ENK30" s="29"/>
      <c r="ENL30" s="29"/>
      <c r="ENM30" s="29"/>
      <c r="ENN30" s="29"/>
      <c r="ENO30" s="29"/>
      <c r="ENP30" s="29"/>
      <c r="ENQ30" s="29"/>
      <c r="ENR30" s="29"/>
      <c r="ENS30" s="29"/>
      <c r="ENT30" s="29"/>
      <c r="ENU30" s="29"/>
      <c r="ENV30" s="29"/>
      <c r="ENW30" s="29"/>
      <c r="ENX30" s="29"/>
      <c r="ENY30" s="29"/>
      <c r="ENZ30" s="29"/>
      <c r="EOA30" s="29"/>
      <c r="EOB30" s="29"/>
      <c r="EOC30" s="29"/>
      <c r="EOD30" s="29"/>
      <c r="EOE30" s="29"/>
      <c r="EOF30" s="29"/>
      <c r="EOG30" s="29"/>
      <c r="EOH30" s="29"/>
      <c r="EOI30" s="29"/>
      <c r="EOJ30" s="29"/>
      <c r="EOK30" s="29"/>
      <c r="EOL30" s="29"/>
      <c r="EOM30" s="29"/>
      <c r="EON30" s="29"/>
      <c r="EOO30" s="29"/>
      <c r="EOP30" s="29"/>
      <c r="EOQ30" s="29"/>
      <c r="EOR30" s="29"/>
      <c r="EOS30" s="29"/>
      <c r="EOT30" s="29"/>
      <c r="EOU30" s="29"/>
      <c r="EOV30" s="29"/>
      <c r="EOW30" s="29"/>
      <c r="EOX30" s="29"/>
      <c r="EOY30" s="29"/>
      <c r="EOZ30" s="29"/>
      <c r="EPA30" s="29"/>
      <c r="EPB30" s="29"/>
      <c r="EPC30" s="29"/>
      <c r="EPD30" s="29"/>
      <c r="EPE30" s="29"/>
      <c r="EPF30" s="29"/>
      <c r="EPG30" s="29"/>
      <c r="EPH30" s="29"/>
      <c r="EPI30" s="29"/>
      <c r="EPJ30" s="29"/>
      <c r="EPK30" s="29"/>
      <c r="EPL30" s="29"/>
      <c r="EPM30" s="29"/>
      <c r="EPN30" s="29"/>
      <c r="EPO30" s="29"/>
      <c r="EPP30" s="29"/>
      <c r="EPQ30" s="29"/>
      <c r="EPR30" s="29"/>
      <c r="EPS30" s="29"/>
      <c r="EPT30" s="29"/>
      <c r="EPU30" s="29"/>
      <c r="EPV30" s="29"/>
      <c r="EPW30" s="29"/>
      <c r="EPX30" s="29"/>
      <c r="EPY30" s="29"/>
      <c r="EPZ30" s="29"/>
      <c r="EQA30" s="29"/>
      <c r="EQB30" s="29"/>
      <c r="EQC30" s="29"/>
      <c r="EQD30" s="29"/>
      <c r="EQE30" s="29"/>
      <c r="EQF30" s="29"/>
      <c r="EQG30" s="29"/>
      <c r="EQH30" s="29"/>
      <c r="EQI30" s="29"/>
      <c r="EQJ30" s="29"/>
      <c r="EQK30" s="29"/>
      <c r="EQL30" s="29"/>
      <c r="EQM30" s="29"/>
      <c r="EQN30" s="29"/>
      <c r="EQO30" s="29"/>
      <c r="EQP30" s="29"/>
      <c r="EQQ30" s="29"/>
      <c r="EQR30" s="29"/>
      <c r="EQS30" s="29"/>
      <c r="EQT30" s="29"/>
      <c r="EQU30" s="29"/>
      <c r="EQV30" s="29"/>
      <c r="EQW30" s="29"/>
      <c r="EQX30" s="29"/>
      <c r="EQY30" s="29"/>
      <c r="EQZ30" s="29"/>
      <c r="ERA30" s="29"/>
      <c r="ERB30" s="29"/>
      <c r="ERC30" s="29"/>
      <c r="ERD30" s="29"/>
      <c r="ERE30" s="29"/>
      <c r="ERF30" s="29"/>
      <c r="ERG30" s="29"/>
      <c r="ERH30" s="29"/>
      <c r="ERI30" s="29"/>
      <c r="ERJ30" s="29"/>
      <c r="ERK30" s="29"/>
      <c r="ERL30" s="29"/>
      <c r="ERM30" s="29"/>
      <c r="ERN30" s="29"/>
      <c r="ERO30" s="29"/>
      <c r="ERP30" s="29"/>
      <c r="ERQ30" s="29"/>
      <c r="ERR30" s="29"/>
      <c r="ERS30" s="29"/>
      <c r="ERT30" s="29"/>
      <c r="ERU30" s="29"/>
      <c r="ERV30" s="29"/>
      <c r="ERW30" s="29"/>
      <c r="ERX30" s="29"/>
      <c r="ERY30" s="29"/>
      <c r="ERZ30" s="29"/>
      <c r="ESA30" s="29"/>
      <c r="ESB30" s="29"/>
      <c r="ESC30" s="29"/>
      <c r="ESD30" s="29"/>
      <c r="ESE30" s="29"/>
      <c r="ESF30" s="29"/>
      <c r="ESG30" s="29"/>
      <c r="ESH30" s="29"/>
      <c r="ESI30" s="29"/>
      <c r="ESJ30" s="29"/>
      <c r="ESK30" s="29"/>
      <c r="ESL30" s="29"/>
      <c r="ESM30" s="29"/>
      <c r="ESN30" s="29"/>
      <c r="ESO30" s="29"/>
      <c r="ESP30" s="29"/>
      <c r="ESQ30" s="29"/>
      <c r="ESR30" s="29"/>
      <c r="ESS30" s="29"/>
      <c r="EST30" s="29"/>
      <c r="ESU30" s="29"/>
      <c r="ESV30" s="29"/>
      <c r="ESW30" s="29"/>
      <c r="ESX30" s="29"/>
      <c r="ESY30" s="29"/>
      <c r="ESZ30" s="29"/>
      <c r="ETA30" s="29"/>
      <c r="ETB30" s="29"/>
      <c r="ETC30" s="29"/>
      <c r="ETD30" s="29"/>
      <c r="ETE30" s="29"/>
      <c r="ETF30" s="29"/>
      <c r="ETG30" s="29"/>
      <c r="ETH30" s="29"/>
      <c r="ETI30" s="29"/>
      <c r="ETJ30" s="29"/>
      <c r="ETK30" s="29"/>
      <c r="ETL30" s="29"/>
      <c r="ETM30" s="29"/>
      <c r="ETN30" s="29"/>
      <c r="ETO30" s="29"/>
      <c r="ETP30" s="29"/>
      <c r="ETQ30" s="29"/>
      <c r="ETR30" s="29"/>
      <c r="ETS30" s="29"/>
      <c r="ETT30" s="29"/>
      <c r="ETU30" s="29"/>
      <c r="ETV30" s="29"/>
      <c r="ETW30" s="29"/>
      <c r="ETX30" s="29"/>
      <c r="ETY30" s="29"/>
      <c r="ETZ30" s="29"/>
      <c r="EUA30" s="29"/>
      <c r="EUB30" s="29"/>
      <c r="EUC30" s="29"/>
      <c r="EUD30" s="29"/>
      <c r="EUE30" s="29"/>
      <c r="EUF30" s="29"/>
      <c r="EUG30" s="29"/>
      <c r="EUH30" s="29"/>
      <c r="EUI30" s="29"/>
      <c r="EUJ30" s="29"/>
      <c r="EUK30" s="29"/>
      <c r="EUL30" s="29"/>
      <c r="EUM30" s="29"/>
      <c r="EUN30" s="29"/>
      <c r="EUO30" s="29"/>
      <c r="EUP30" s="29"/>
      <c r="EUQ30" s="29"/>
      <c r="EUR30" s="29"/>
      <c r="EUS30" s="29"/>
      <c r="EUT30" s="29"/>
      <c r="EUU30" s="29"/>
      <c r="EUV30" s="29"/>
      <c r="EUW30" s="29"/>
      <c r="EUX30" s="29"/>
      <c r="EUY30" s="29"/>
      <c r="EUZ30" s="29"/>
      <c r="EVA30" s="29"/>
      <c r="EVB30" s="29"/>
      <c r="EVC30" s="29"/>
      <c r="EVD30" s="29"/>
      <c r="EVE30" s="29"/>
      <c r="EVF30" s="29"/>
      <c r="EVG30" s="29"/>
      <c r="EVH30" s="29"/>
      <c r="EVI30" s="29"/>
      <c r="EVJ30" s="29"/>
      <c r="EVK30" s="29"/>
      <c r="EVL30" s="29"/>
      <c r="EVM30" s="29"/>
      <c r="EVN30" s="29"/>
      <c r="EVO30" s="29"/>
      <c r="EVP30" s="29"/>
      <c r="EVQ30" s="29"/>
      <c r="EVR30" s="29"/>
      <c r="EVS30" s="29"/>
      <c r="EVT30" s="29"/>
      <c r="EVU30" s="29"/>
      <c r="EVV30" s="29"/>
      <c r="EVW30" s="29"/>
      <c r="EVX30" s="29"/>
      <c r="EVY30" s="29"/>
      <c r="EVZ30" s="29"/>
      <c r="EWA30" s="29"/>
      <c r="EWB30" s="29"/>
      <c r="EWC30" s="29"/>
      <c r="EWD30" s="29"/>
      <c r="EWE30" s="29"/>
      <c r="EWF30" s="29"/>
      <c r="EWG30" s="29"/>
      <c r="EWH30" s="29"/>
      <c r="EWI30" s="29"/>
      <c r="EWJ30" s="29"/>
      <c r="EWK30" s="29"/>
      <c r="EWL30" s="29"/>
      <c r="EWM30" s="29"/>
      <c r="EWN30" s="29"/>
      <c r="EWO30" s="29"/>
      <c r="EWP30" s="29"/>
      <c r="EWQ30" s="29"/>
      <c r="EWR30" s="29"/>
      <c r="EWS30" s="29"/>
      <c r="EWT30" s="29"/>
      <c r="EWU30" s="29"/>
      <c r="EWV30" s="29"/>
      <c r="EWW30" s="29"/>
      <c r="EWX30" s="29"/>
      <c r="EWY30" s="29"/>
      <c r="EWZ30" s="29"/>
      <c r="EXA30" s="29"/>
      <c r="EXB30" s="29"/>
      <c r="EXC30" s="29"/>
      <c r="EXD30" s="29"/>
      <c r="EXE30" s="29"/>
      <c r="EXF30" s="29"/>
      <c r="EXG30" s="29"/>
      <c r="EXH30" s="29"/>
      <c r="EXI30" s="29"/>
      <c r="EXJ30" s="29"/>
      <c r="EXK30" s="29"/>
      <c r="EXL30" s="29"/>
      <c r="EXM30" s="29"/>
      <c r="EXN30" s="29"/>
      <c r="EXO30" s="29"/>
      <c r="EXP30" s="29"/>
      <c r="EXQ30" s="29"/>
      <c r="EXR30" s="29"/>
      <c r="EXS30" s="29"/>
      <c r="EXT30" s="29"/>
      <c r="EXU30" s="29"/>
      <c r="EXV30" s="29"/>
      <c r="EXW30" s="29"/>
      <c r="EXX30" s="29"/>
      <c r="EXY30" s="29"/>
      <c r="EXZ30" s="29"/>
      <c r="EYA30" s="29"/>
      <c r="EYB30" s="29"/>
      <c r="EYC30" s="29"/>
      <c r="EYD30" s="29"/>
      <c r="EYE30" s="29"/>
      <c r="EYF30" s="29"/>
      <c r="EYG30" s="29"/>
      <c r="EYH30" s="29"/>
      <c r="EYI30" s="29"/>
      <c r="EYJ30" s="29"/>
      <c r="EYK30" s="29"/>
      <c r="EYL30" s="29"/>
      <c r="EYM30" s="29"/>
      <c r="EYN30" s="29"/>
      <c r="EYO30" s="29"/>
      <c r="EYP30" s="29"/>
      <c r="EYQ30" s="29"/>
      <c r="EYR30" s="29"/>
      <c r="EYS30" s="29"/>
      <c r="EYT30" s="29"/>
      <c r="EYU30" s="29"/>
      <c r="EYV30" s="29"/>
      <c r="EYW30" s="29"/>
      <c r="EYX30" s="29"/>
      <c r="EYY30" s="29"/>
      <c r="EYZ30" s="29"/>
      <c r="EZA30" s="29"/>
      <c r="EZB30" s="29"/>
      <c r="EZC30" s="29"/>
      <c r="EZD30" s="29"/>
      <c r="EZE30" s="29"/>
      <c r="EZF30" s="29"/>
      <c r="EZG30" s="29"/>
      <c r="EZH30" s="29"/>
      <c r="EZI30" s="29"/>
      <c r="EZJ30" s="29"/>
      <c r="EZK30" s="29"/>
      <c r="EZL30" s="29"/>
      <c r="EZM30" s="29"/>
      <c r="EZN30" s="29"/>
      <c r="EZO30" s="29"/>
      <c r="EZP30" s="29"/>
      <c r="EZQ30" s="29"/>
      <c r="EZR30" s="29"/>
      <c r="EZS30" s="29"/>
      <c r="EZT30" s="29"/>
      <c r="EZU30" s="29"/>
      <c r="EZV30" s="29"/>
      <c r="EZW30" s="29"/>
      <c r="EZX30" s="29"/>
      <c r="EZY30" s="29"/>
      <c r="EZZ30" s="29"/>
      <c r="FAA30" s="29"/>
      <c r="FAB30" s="29"/>
      <c r="FAC30" s="29"/>
      <c r="FAD30" s="29"/>
      <c r="FAE30" s="29"/>
      <c r="FAF30" s="29"/>
      <c r="FAG30" s="29"/>
      <c r="FAH30" s="29"/>
      <c r="FAI30" s="29"/>
      <c r="FAJ30" s="29"/>
      <c r="FAK30" s="29"/>
      <c r="FAL30" s="29"/>
      <c r="FAM30" s="29"/>
      <c r="FAN30" s="29"/>
      <c r="FAO30" s="29"/>
      <c r="FAP30" s="29"/>
      <c r="FAQ30" s="29"/>
      <c r="FAR30" s="29"/>
      <c r="FAS30" s="29"/>
      <c r="FAT30" s="29"/>
      <c r="FAU30" s="29"/>
      <c r="FAV30" s="29"/>
      <c r="FAW30" s="29"/>
      <c r="FAX30" s="29"/>
      <c r="FAY30" s="29"/>
      <c r="FAZ30" s="29"/>
      <c r="FBA30" s="29"/>
      <c r="FBB30" s="29"/>
      <c r="FBC30" s="29"/>
      <c r="FBD30" s="29"/>
      <c r="FBE30" s="29"/>
      <c r="FBF30" s="29"/>
      <c r="FBG30" s="29"/>
      <c r="FBH30" s="29"/>
      <c r="FBI30" s="29"/>
      <c r="FBJ30" s="29"/>
      <c r="FBK30" s="29"/>
      <c r="FBL30" s="29"/>
      <c r="FBM30" s="29"/>
      <c r="FBN30" s="29"/>
      <c r="FBO30" s="29"/>
      <c r="FBP30" s="29"/>
      <c r="FBQ30" s="29"/>
      <c r="FBR30" s="29"/>
      <c r="FBS30" s="29"/>
      <c r="FBT30" s="29"/>
      <c r="FBU30" s="29"/>
      <c r="FBV30" s="29"/>
      <c r="FBW30" s="29"/>
      <c r="FBX30" s="29"/>
      <c r="FBY30" s="29"/>
      <c r="FBZ30" s="29"/>
      <c r="FCA30" s="29"/>
      <c r="FCB30" s="29"/>
      <c r="FCC30" s="29"/>
      <c r="FCD30" s="29"/>
      <c r="FCE30" s="29"/>
      <c r="FCF30" s="29"/>
      <c r="FCG30" s="29"/>
      <c r="FCH30" s="29"/>
      <c r="FCI30" s="29"/>
      <c r="FCJ30" s="29"/>
      <c r="FCK30" s="29"/>
      <c r="FCL30" s="29"/>
      <c r="FCM30" s="29"/>
      <c r="FCN30" s="29"/>
      <c r="FCO30" s="29"/>
      <c r="FCP30" s="29"/>
      <c r="FCQ30" s="29"/>
      <c r="FCR30" s="29"/>
      <c r="FCS30" s="29"/>
      <c r="FCT30" s="29"/>
      <c r="FCU30" s="29"/>
      <c r="FCV30" s="29"/>
      <c r="FCW30" s="29"/>
      <c r="FCX30" s="29"/>
      <c r="FCY30" s="29"/>
      <c r="FCZ30" s="29"/>
      <c r="FDA30" s="29"/>
      <c r="FDB30" s="29"/>
      <c r="FDC30" s="29"/>
      <c r="FDD30" s="29"/>
      <c r="FDE30" s="29"/>
      <c r="FDF30" s="29"/>
      <c r="FDG30" s="29"/>
      <c r="FDH30" s="29"/>
      <c r="FDI30" s="29"/>
      <c r="FDJ30" s="29"/>
      <c r="FDK30" s="29"/>
      <c r="FDL30" s="29"/>
      <c r="FDM30" s="29"/>
      <c r="FDN30" s="29"/>
      <c r="FDO30" s="29"/>
      <c r="FDP30" s="29"/>
      <c r="FDQ30" s="29"/>
      <c r="FDR30" s="29"/>
      <c r="FDS30" s="29"/>
      <c r="FDT30" s="29"/>
      <c r="FDU30" s="29"/>
      <c r="FDV30" s="29"/>
      <c r="FDW30" s="29"/>
      <c r="FDX30" s="29"/>
      <c r="FDY30" s="29"/>
      <c r="FDZ30" s="29"/>
      <c r="FEA30" s="29"/>
      <c r="FEB30" s="29"/>
      <c r="FEC30" s="29"/>
      <c r="FED30" s="29"/>
      <c r="FEE30" s="29"/>
      <c r="FEF30" s="29"/>
      <c r="FEG30" s="29"/>
      <c r="FEH30" s="29"/>
      <c r="FEI30" s="29"/>
      <c r="FEJ30" s="29"/>
      <c r="FEK30" s="29"/>
      <c r="FEL30" s="29"/>
      <c r="FEM30" s="29"/>
      <c r="FEN30" s="29"/>
      <c r="FEO30" s="29"/>
      <c r="FEP30" s="29"/>
      <c r="FEQ30" s="29"/>
      <c r="FER30" s="29"/>
      <c r="FES30" s="29"/>
      <c r="FET30" s="29"/>
      <c r="FEU30" s="29"/>
      <c r="FEV30" s="29"/>
      <c r="FEW30" s="29"/>
      <c r="FEX30" s="29"/>
      <c r="FEY30" s="29"/>
      <c r="FEZ30" s="29"/>
      <c r="FFA30" s="29"/>
      <c r="FFB30" s="29"/>
      <c r="FFC30" s="29"/>
      <c r="FFD30" s="29"/>
      <c r="FFE30" s="29"/>
      <c r="FFF30" s="29"/>
      <c r="FFG30" s="29"/>
      <c r="FFH30" s="29"/>
      <c r="FFI30" s="29"/>
      <c r="FFJ30" s="29"/>
      <c r="FFK30" s="29"/>
      <c r="FFL30" s="29"/>
      <c r="FFM30" s="29"/>
      <c r="FFN30" s="29"/>
      <c r="FFO30" s="29"/>
      <c r="FFP30" s="29"/>
      <c r="FFQ30" s="29"/>
      <c r="FFR30" s="29"/>
      <c r="FFS30" s="29"/>
      <c r="FFT30" s="29"/>
      <c r="FFU30" s="29"/>
      <c r="FFV30" s="29"/>
      <c r="FFW30" s="29"/>
      <c r="FFX30" s="29"/>
      <c r="FFY30" s="29"/>
      <c r="FFZ30" s="29"/>
      <c r="FGA30" s="29"/>
      <c r="FGB30" s="29"/>
      <c r="FGC30" s="29"/>
      <c r="FGD30" s="29"/>
      <c r="FGE30" s="29"/>
      <c r="FGF30" s="29"/>
      <c r="FGG30" s="29"/>
      <c r="FGH30" s="29"/>
      <c r="FGI30" s="29"/>
      <c r="FGJ30" s="29"/>
      <c r="FGK30" s="29"/>
      <c r="FGL30" s="29"/>
      <c r="FGM30" s="29"/>
      <c r="FGN30" s="29"/>
      <c r="FGO30" s="29"/>
      <c r="FGP30" s="29"/>
      <c r="FGQ30" s="29"/>
      <c r="FGR30" s="29"/>
      <c r="FGS30" s="29"/>
      <c r="FGT30" s="29"/>
      <c r="FGU30" s="29"/>
      <c r="FGV30" s="29"/>
      <c r="FGW30" s="29"/>
      <c r="FGX30" s="29"/>
      <c r="FGY30" s="29"/>
      <c r="FGZ30" s="29"/>
      <c r="FHA30" s="29"/>
      <c r="FHB30" s="29"/>
      <c r="FHC30" s="29"/>
      <c r="FHD30" s="29"/>
      <c r="FHE30" s="29"/>
      <c r="FHF30" s="29"/>
      <c r="FHG30" s="29"/>
      <c r="FHH30" s="29"/>
      <c r="FHI30" s="29"/>
      <c r="FHJ30" s="29"/>
      <c r="FHK30" s="29"/>
      <c r="FHL30" s="29"/>
      <c r="FHM30" s="29"/>
      <c r="FHN30" s="29"/>
      <c r="FHO30" s="29"/>
      <c r="FHP30" s="29"/>
      <c r="FHQ30" s="29"/>
      <c r="FHR30" s="29"/>
      <c r="FHS30" s="29"/>
      <c r="FHT30" s="29"/>
      <c r="FHU30" s="29"/>
      <c r="FHV30" s="29"/>
      <c r="FHW30" s="29"/>
      <c r="FHX30" s="29"/>
      <c r="FHY30" s="29"/>
      <c r="FHZ30" s="29"/>
      <c r="FIA30" s="29"/>
      <c r="FIB30" s="29"/>
      <c r="FIC30" s="29"/>
      <c r="FID30" s="29"/>
      <c r="FIE30" s="29"/>
      <c r="FIF30" s="29"/>
      <c r="FIG30" s="29"/>
      <c r="FIH30" s="29"/>
      <c r="FII30" s="29"/>
      <c r="FIJ30" s="29"/>
      <c r="FIK30" s="29"/>
      <c r="FIL30" s="29"/>
      <c r="FIM30" s="29"/>
      <c r="FIN30" s="29"/>
      <c r="FIO30" s="29"/>
      <c r="FIP30" s="29"/>
      <c r="FIQ30" s="29"/>
      <c r="FIR30" s="29"/>
      <c r="FIS30" s="29"/>
      <c r="FIT30" s="29"/>
      <c r="FIU30" s="29"/>
      <c r="FIV30" s="29"/>
      <c r="FIW30" s="29"/>
      <c r="FIX30" s="29"/>
      <c r="FIY30" s="29"/>
      <c r="FIZ30" s="29"/>
      <c r="FJA30" s="29"/>
      <c r="FJB30" s="29"/>
      <c r="FJC30" s="29"/>
      <c r="FJD30" s="29"/>
      <c r="FJE30" s="29"/>
      <c r="FJF30" s="29"/>
      <c r="FJG30" s="29"/>
      <c r="FJH30" s="29"/>
      <c r="FJI30" s="29"/>
      <c r="FJJ30" s="29"/>
      <c r="FJK30" s="29"/>
      <c r="FJL30" s="29"/>
      <c r="FJM30" s="29"/>
      <c r="FJN30" s="29"/>
      <c r="FJO30" s="29"/>
      <c r="FJP30" s="29"/>
      <c r="FJQ30" s="29"/>
      <c r="FJR30" s="29"/>
      <c r="FJS30" s="29"/>
      <c r="FJT30" s="29"/>
      <c r="FJU30" s="29"/>
      <c r="FJV30" s="29"/>
      <c r="FJW30" s="29"/>
      <c r="FJX30" s="29"/>
      <c r="FJY30" s="29"/>
      <c r="FJZ30" s="29"/>
      <c r="FKA30" s="29"/>
      <c r="FKB30" s="29"/>
      <c r="FKC30" s="29"/>
      <c r="FKD30" s="29"/>
      <c r="FKE30" s="29"/>
      <c r="FKF30" s="29"/>
      <c r="FKG30" s="29"/>
      <c r="FKH30" s="29"/>
      <c r="FKI30" s="29"/>
      <c r="FKJ30" s="29"/>
      <c r="FKK30" s="29"/>
      <c r="FKL30" s="29"/>
      <c r="FKM30" s="29"/>
      <c r="FKN30" s="29"/>
      <c r="FKO30" s="29"/>
      <c r="FKP30" s="29"/>
      <c r="FKQ30" s="29"/>
      <c r="FKR30" s="29"/>
      <c r="FKS30" s="29"/>
      <c r="FKT30" s="29"/>
      <c r="FKU30" s="29"/>
      <c r="FKV30" s="29"/>
      <c r="FKW30" s="29"/>
      <c r="FKX30" s="29"/>
      <c r="FKY30" s="29"/>
      <c r="FKZ30" s="29"/>
      <c r="FLA30" s="29"/>
      <c r="FLB30" s="29"/>
      <c r="FLC30" s="29"/>
      <c r="FLD30" s="29"/>
      <c r="FLE30" s="29"/>
      <c r="FLF30" s="29"/>
      <c r="FLG30" s="29"/>
      <c r="FLH30" s="29"/>
      <c r="FLI30" s="29"/>
      <c r="FLJ30" s="29"/>
      <c r="FLK30" s="29"/>
      <c r="FLL30" s="29"/>
      <c r="FLM30" s="29"/>
      <c r="FLN30" s="29"/>
      <c r="FLO30" s="29"/>
      <c r="FLP30" s="29"/>
      <c r="FLQ30" s="29"/>
      <c r="FLR30" s="29"/>
      <c r="FLS30" s="29"/>
      <c r="FLT30" s="29"/>
      <c r="FLU30" s="29"/>
      <c r="FLV30" s="29"/>
      <c r="FLW30" s="29"/>
      <c r="FLX30" s="29"/>
      <c r="FLY30" s="29"/>
      <c r="FLZ30" s="29"/>
      <c r="FMA30" s="29"/>
      <c r="FMB30" s="29"/>
      <c r="FMC30" s="29"/>
      <c r="FMD30" s="29"/>
      <c r="FME30" s="29"/>
      <c r="FMF30" s="29"/>
      <c r="FMG30" s="29"/>
      <c r="FMH30" s="29"/>
      <c r="FMI30" s="29"/>
      <c r="FMJ30" s="29"/>
      <c r="FMK30" s="29"/>
      <c r="FML30" s="29"/>
      <c r="FMM30" s="29"/>
      <c r="FMN30" s="29"/>
      <c r="FMO30" s="29"/>
      <c r="FMP30" s="29"/>
      <c r="FMQ30" s="29"/>
      <c r="FMR30" s="29"/>
      <c r="FMS30" s="29"/>
      <c r="FMT30" s="29"/>
      <c r="FMU30" s="29"/>
      <c r="FMV30" s="29"/>
      <c r="FMW30" s="29"/>
      <c r="FMX30" s="29"/>
      <c r="FMY30" s="29"/>
      <c r="FMZ30" s="29"/>
      <c r="FNA30" s="29"/>
      <c r="FNB30" s="29"/>
      <c r="FNC30" s="29"/>
      <c r="FND30" s="29"/>
      <c r="FNE30" s="29"/>
      <c r="FNF30" s="29"/>
      <c r="FNG30" s="29"/>
    </row>
    <row r="31" spans="1:4431" x14ac:dyDescent="0.3">
      <c r="A31" s="124"/>
      <c r="B31" s="52"/>
      <c r="C31" s="47"/>
      <c r="D31" s="48"/>
      <c r="E31" s="47"/>
      <c r="F31" s="49"/>
      <c r="G31" s="43"/>
      <c r="H31" s="44"/>
      <c r="I31" s="233">
        <f>IF(G31="",H31,H31*G31)</f>
        <v>0</v>
      </c>
      <c r="J31" s="233">
        <f ca="1">IF(I31&lt;0,"",IF(OFFSET(I31,1,0)&lt;0,OFFSET(I31,1,0)+I31,I31))</f>
        <v>0</v>
      </c>
      <c r="K31" s="233">
        <f t="shared" ca="1" si="5"/>
        <v>0</v>
      </c>
      <c r="L31" s="233">
        <f ca="1">IF(K31="","",K31*$I$165)</f>
        <v>0</v>
      </c>
      <c r="M31" s="233">
        <f ca="1">IFERROR(IF(($I$164*$I$165)&gt;$I$167,((L31/($I$164*$I$165))*$I$167),L31),"")</f>
        <v>0</v>
      </c>
      <c r="N31" s="236"/>
      <c r="O31" s="233">
        <f ca="1">IF(M31="","",M31-N31)</f>
        <v>0</v>
      </c>
      <c r="P31" s="237"/>
      <c r="Q31" s="233">
        <f t="shared" ref="Q31:Q33" ca="1" si="22">IF(O31="","",O31*P31)</f>
        <v>0</v>
      </c>
      <c r="R31" s="234">
        <f t="shared" ref="R31:R33" ca="1" si="23">IF(Q31="","",O31-Q31)</f>
        <v>0</v>
      </c>
      <c r="S31" s="26"/>
      <c r="T31" s="26"/>
      <c r="U31" s="26"/>
      <c r="V31" s="26"/>
      <c r="FNH31" s="16"/>
      <c r="FNI31" s="16"/>
      <c r="FNJ31" s="16"/>
      <c r="FNK31" s="16"/>
    </row>
    <row r="32" spans="1:4431" x14ac:dyDescent="0.3">
      <c r="A32" s="124"/>
      <c r="B32" s="52"/>
      <c r="C32" s="47"/>
      <c r="D32" s="48"/>
      <c r="E32" s="47"/>
      <c r="F32" s="49"/>
      <c r="G32" s="43"/>
      <c r="H32" s="44"/>
      <c r="I32" s="233">
        <f>IF(G32="",H32,H32*G32)</f>
        <v>0</v>
      </c>
      <c r="J32" s="233">
        <f ca="1">IF(I32&lt;0,"",IF(OFFSET(I32,1,0)&lt;0,OFFSET(I32,1,0)+I32,I32))</f>
        <v>0</v>
      </c>
      <c r="K32" s="233">
        <f t="shared" ca="1" si="5"/>
        <v>0</v>
      </c>
      <c r="L32" s="233">
        <f ca="1">IF(K32="","",K32*$I$165)</f>
        <v>0</v>
      </c>
      <c r="M32" s="233">
        <f ca="1">IFERROR(IF(($I$164*$I$165)&gt;$I$167,((L32/($I$164*$I$165))*$I$167),L32),"")</f>
        <v>0</v>
      </c>
      <c r="N32" s="236"/>
      <c r="O32" s="233">
        <f ca="1">IF(M32="","",M32-N32)</f>
        <v>0</v>
      </c>
      <c r="P32" s="237"/>
      <c r="Q32" s="233">
        <f t="shared" ca="1" si="22"/>
        <v>0</v>
      </c>
      <c r="R32" s="234">
        <f t="shared" ca="1" si="23"/>
        <v>0</v>
      </c>
      <c r="S32" s="26"/>
      <c r="T32" s="26"/>
      <c r="U32" s="26"/>
      <c r="V32" s="26"/>
      <c r="FNH32" s="16"/>
      <c r="FNI32" s="16"/>
      <c r="FNJ32" s="16"/>
      <c r="FNK32" s="16"/>
    </row>
    <row r="33" spans="1:4431" x14ac:dyDescent="0.3">
      <c r="A33" s="124"/>
      <c r="B33" s="52"/>
      <c r="C33" s="47"/>
      <c r="D33" s="48"/>
      <c r="E33" s="47"/>
      <c r="F33" s="49"/>
      <c r="G33" s="43"/>
      <c r="H33" s="44"/>
      <c r="I33" s="233">
        <f>IF(G33="",H33,H33*G33)</f>
        <v>0</v>
      </c>
      <c r="J33" s="233">
        <f ca="1">IF(I33&lt;0,"",IF(OFFSET(I33,1,0)&lt;0,OFFSET(I33,1,0)+I33,I33))</f>
        <v>0</v>
      </c>
      <c r="K33" s="233">
        <f t="shared" ca="1" si="5"/>
        <v>0</v>
      </c>
      <c r="L33" s="233">
        <f ca="1">IF(K33="","",K33*$I$165)</f>
        <v>0</v>
      </c>
      <c r="M33" s="233">
        <f ca="1">IFERROR(IF(($I$164*$I$165)&gt;$I$167,((L33/($I$164*$I$165))*$I$167),L33),"")</f>
        <v>0</v>
      </c>
      <c r="N33" s="236"/>
      <c r="O33" s="233">
        <f ca="1">IF(M33="","",M33-N33)</f>
        <v>0</v>
      </c>
      <c r="P33" s="237"/>
      <c r="Q33" s="233">
        <f t="shared" ca="1" si="22"/>
        <v>0</v>
      </c>
      <c r="R33" s="234">
        <f t="shared" ca="1" si="23"/>
        <v>0</v>
      </c>
      <c r="S33" s="26"/>
      <c r="T33" s="26"/>
      <c r="U33" s="26"/>
      <c r="V33" s="26"/>
      <c r="FNH33" s="16"/>
      <c r="FNI33" s="16"/>
      <c r="FNJ33" s="16"/>
      <c r="FNK33" s="16"/>
    </row>
    <row r="34" spans="1:4431" s="30" customFormat="1" ht="63" customHeight="1" x14ac:dyDescent="0.3">
      <c r="A34" s="125"/>
      <c r="B34" s="55" t="s">
        <v>131</v>
      </c>
      <c r="C34" s="126"/>
      <c r="D34" s="127"/>
      <c r="E34" s="126"/>
      <c r="F34" s="128"/>
      <c r="G34" s="129"/>
      <c r="H34" s="130"/>
      <c r="I34" s="136">
        <f>SUM(I35:I37)</f>
        <v>0</v>
      </c>
      <c r="J34" s="136">
        <f ca="1">SUM(J35:J37)</f>
        <v>0</v>
      </c>
      <c r="K34" s="198">
        <f t="shared" ref="K34:R34" ca="1" si="24">SUM(K35:K37)</f>
        <v>0</v>
      </c>
      <c r="L34" s="198">
        <f t="shared" ca="1" si="24"/>
        <v>0</v>
      </c>
      <c r="M34" s="198">
        <f t="shared" ca="1" si="24"/>
        <v>0</v>
      </c>
      <c r="N34" s="198">
        <f t="shared" si="24"/>
        <v>0</v>
      </c>
      <c r="O34" s="198">
        <f t="shared" ca="1" si="24"/>
        <v>0</v>
      </c>
      <c r="P34" s="199"/>
      <c r="Q34" s="198">
        <f t="shared" ca="1" si="24"/>
        <v>0</v>
      </c>
      <c r="R34" s="200">
        <f t="shared" ca="1" si="24"/>
        <v>0</v>
      </c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  <c r="GB34" s="29"/>
      <c r="GC34" s="29"/>
      <c r="GD34" s="29"/>
      <c r="GE34" s="29"/>
      <c r="GF34" s="29"/>
      <c r="GG34" s="29"/>
      <c r="GH34" s="29"/>
      <c r="GI34" s="29"/>
      <c r="GJ34" s="29"/>
      <c r="GK34" s="29"/>
      <c r="GL34" s="29"/>
      <c r="GM34" s="29"/>
      <c r="GN34" s="29"/>
      <c r="GO34" s="29"/>
      <c r="GP34" s="29"/>
      <c r="GQ34" s="29"/>
      <c r="GR34" s="29"/>
      <c r="GS34" s="29"/>
      <c r="GT34" s="29"/>
      <c r="GU34" s="29"/>
      <c r="GV34" s="29"/>
      <c r="GW34" s="29"/>
      <c r="GX34" s="29"/>
      <c r="GY34" s="29"/>
      <c r="GZ34" s="29"/>
      <c r="HA34" s="29"/>
      <c r="HB34" s="29"/>
      <c r="HC34" s="29"/>
      <c r="HD34" s="29"/>
      <c r="HE34" s="29"/>
      <c r="HF34" s="29"/>
      <c r="HG34" s="29"/>
      <c r="HH34" s="29"/>
      <c r="HI34" s="29"/>
      <c r="HJ34" s="29"/>
      <c r="HK34" s="29"/>
      <c r="HL34" s="29"/>
      <c r="HM34" s="29"/>
      <c r="HN34" s="29"/>
      <c r="HO34" s="29"/>
      <c r="HP34" s="29"/>
      <c r="HQ34" s="29"/>
      <c r="HR34" s="29"/>
      <c r="HS34" s="29"/>
      <c r="HT34" s="29"/>
      <c r="HU34" s="29"/>
      <c r="HV34" s="29"/>
      <c r="HW34" s="29"/>
      <c r="HX34" s="29"/>
      <c r="HY34" s="29"/>
      <c r="HZ34" s="29"/>
      <c r="IA34" s="29"/>
      <c r="IB34" s="29"/>
      <c r="IC34" s="29"/>
      <c r="ID34" s="29"/>
      <c r="IE34" s="29"/>
      <c r="IF34" s="29"/>
      <c r="IG34" s="29"/>
      <c r="IH34" s="29"/>
      <c r="II34" s="29"/>
      <c r="IJ34" s="29"/>
      <c r="IK34" s="29"/>
      <c r="IL34" s="29"/>
      <c r="IM34" s="29"/>
      <c r="IN34" s="29"/>
      <c r="IO34" s="29"/>
      <c r="IP34" s="29"/>
      <c r="IQ34" s="29"/>
      <c r="IR34" s="29"/>
      <c r="IS34" s="29"/>
      <c r="IT34" s="29"/>
      <c r="IU34" s="29"/>
      <c r="IV34" s="29"/>
      <c r="IW34" s="29"/>
      <c r="IX34" s="29"/>
      <c r="IY34" s="29"/>
      <c r="IZ34" s="29"/>
      <c r="JA34" s="29"/>
      <c r="JB34" s="29"/>
      <c r="JC34" s="29"/>
      <c r="JD34" s="29"/>
      <c r="JE34" s="29"/>
      <c r="JF34" s="29"/>
      <c r="JG34" s="29"/>
      <c r="JH34" s="29"/>
      <c r="JI34" s="29"/>
      <c r="JJ34" s="29"/>
      <c r="JK34" s="29"/>
      <c r="JL34" s="29"/>
      <c r="JM34" s="29"/>
      <c r="JN34" s="29"/>
      <c r="JO34" s="29"/>
      <c r="JP34" s="29"/>
      <c r="JQ34" s="29"/>
      <c r="JR34" s="29"/>
      <c r="JS34" s="29"/>
      <c r="JT34" s="29"/>
      <c r="JU34" s="29"/>
      <c r="JV34" s="29"/>
      <c r="JW34" s="29"/>
      <c r="JX34" s="29"/>
      <c r="JY34" s="29"/>
      <c r="JZ34" s="29"/>
      <c r="KA34" s="29"/>
      <c r="KB34" s="29"/>
      <c r="KC34" s="29"/>
      <c r="KD34" s="29"/>
      <c r="KE34" s="29"/>
      <c r="KF34" s="29"/>
      <c r="KG34" s="29"/>
      <c r="KH34" s="29"/>
      <c r="KI34" s="29"/>
      <c r="KJ34" s="29"/>
      <c r="KK34" s="29"/>
      <c r="KL34" s="29"/>
      <c r="KM34" s="29"/>
      <c r="KN34" s="29"/>
      <c r="KO34" s="29"/>
      <c r="KP34" s="29"/>
      <c r="KQ34" s="29"/>
      <c r="KR34" s="29"/>
      <c r="KS34" s="29"/>
      <c r="KT34" s="29"/>
      <c r="KU34" s="29"/>
      <c r="KV34" s="29"/>
      <c r="KW34" s="29"/>
      <c r="KX34" s="29"/>
      <c r="KY34" s="29"/>
      <c r="KZ34" s="29"/>
      <c r="LA34" s="29"/>
      <c r="LB34" s="29"/>
      <c r="LC34" s="29"/>
      <c r="LD34" s="29"/>
      <c r="LE34" s="29"/>
      <c r="LF34" s="29"/>
      <c r="LG34" s="29"/>
      <c r="LH34" s="29"/>
      <c r="LI34" s="29"/>
      <c r="LJ34" s="29"/>
      <c r="LK34" s="29"/>
      <c r="LL34" s="29"/>
      <c r="LM34" s="29"/>
      <c r="LN34" s="29"/>
      <c r="LO34" s="29"/>
      <c r="LP34" s="29"/>
      <c r="LQ34" s="29"/>
      <c r="LR34" s="29"/>
      <c r="LS34" s="29"/>
      <c r="LT34" s="29"/>
      <c r="LU34" s="29"/>
      <c r="LV34" s="29"/>
      <c r="LW34" s="29"/>
      <c r="LX34" s="29"/>
      <c r="LY34" s="29"/>
      <c r="LZ34" s="29"/>
      <c r="MA34" s="29"/>
      <c r="MB34" s="29"/>
      <c r="MC34" s="29"/>
      <c r="MD34" s="29"/>
      <c r="ME34" s="29"/>
      <c r="MF34" s="29"/>
      <c r="MG34" s="29"/>
      <c r="MH34" s="29"/>
      <c r="MI34" s="29"/>
      <c r="MJ34" s="29"/>
      <c r="MK34" s="29"/>
      <c r="ML34" s="29"/>
      <c r="MM34" s="29"/>
      <c r="MN34" s="29"/>
      <c r="MO34" s="29"/>
      <c r="MP34" s="29"/>
      <c r="MQ34" s="29"/>
      <c r="MR34" s="29"/>
      <c r="MS34" s="29"/>
      <c r="MT34" s="29"/>
      <c r="MU34" s="29"/>
      <c r="MV34" s="29"/>
      <c r="MW34" s="29"/>
      <c r="MX34" s="29"/>
      <c r="MY34" s="29"/>
      <c r="MZ34" s="29"/>
      <c r="NA34" s="29"/>
      <c r="NB34" s="29"/>
      <c r="NC34" s="29"/>
      <c r="ND34" s="29"/>
      <c r="NE34" s="29"/>
      <c r="NF34" s="29"/>
      <c r="NG34" s="29"/>
      <c r="NH34" s="29"/>
      <c r="NI34" s="29"/>
      <c r="NJ34" s="29"/>
      <c r="NK34" s="29"/>
      <c r="NL34" s="29"/>
      <c r="NM34" s="29"/>
      <c r="NN34" s="29"/>
      <c r="NO34" s="29"/>
      <c r="NP34" s="29"/>
      <c r="NQ34" s="29"/>
      <c r="NR34" s="29"/>
      <c r="NS34" s="29"/>
      <c r="NT34" s="29"/>
      <c r="NU34" s="29"/>
      <c r="NV34" s="29"/>
      <c r="NW34" s="29"/>
      <c r="NX34" s="29"/>
      <c r="NY34" s="29"/>
      <c r="NZ34" s="29"/>
      <c r="OA34" s="29"/>
      <c r="OB34" s="29"/>
      <c r="OC34" s="29"/>
      <c r="OD34" s="29"/>
      <c r="OE34" s="29"/>
      <c r="OF34" s="29"/>
      <c r="OG34" s="29"/>
      <c r="OH34" s="29"/>
      <c r="OI34" s="29"/>
      <c r="OJ34" s="29"/>
      <c r="OK34" s="29"/>
      <c r="OL34" s="29"/>
      <c r="OM34" s="29"/>
      <c r="ON34" s="29"/>
      <c r="OO34" s="29"/>
      <c r="OP34" s="29"/>
      <c r="OQ34" s="29"/>
      <c r="OR34" s="29"/>
      <c r="OS34" s="29"/>
      <c r="OT34" s="29"/>
      <c r="OU34" s="29"/>
      <c r="OV34" s="29"/>
      <c r="OW34" s="29"/>
      <c r="OX34" s="29"/>
      <c r="OY34" s="29"/>
      <c r="OZ34" s="29"/>
      <c r="PA34" s="29"/>
      <c r="PB34" s="29"/>
      <c r="PC34" s="29"/>
      <c r="PD34" s="29"/>
      <c r="PE34" s="29"/>
      <c r="PF34" s="29"/>
      <c r="PG34" s="29"/>
      <c r="PH34" s="29"/>
      <c r="PI34" s="29"/>
      <c r="PJ34" s="29"/>
      <c r="PK34" s="29"/>
      <c r="PL34" s="29"/>
      <c r="PM34" s="29"/>
      <c r="PN34" s="29"/>
      <c r="PO34" s="29"/>
      <c r="PP34" s="29"/>
      <c r="PQ34" s="29"/>
      <c r="PR34" s="29"/>
      <c r="PS34" s="29"/>
      <c r="PT34" s="29"/>
      <c r="PU34" s="29"/>
      <c r="PV34" s="29"/>
      <c r="PW34" s="29"/>
      <c r="PX34" s="29"/>
      <c r="PY34" s="29"/>
      <c r="PZ34" s="29"/>
      <c r="QA34" s="29"/>
      <c r="QB34" s="29"/>
      <c r="QC34" s="29"/>
      <c r="QD34" s="29"/>
      <c r="QE34" s="29"/>
      <c r="QF34" s="29"/>
      <c r="QG34" s="29"/>
      <c r="QH34" s="29"/>
      <c r="QI34" s="29"/>
      <c r="QJ34" s="29"/>
      <c r="QK34" s="29"/>
      <c r="QL34" s="29"/>
      <c r="QM34" s="29"/>
      <c r="QN34" s="29"/>
      <c r="QO34" s="29"/>
      <c r="QP34" s="29"/>
      <c r="QQ34" s="29"/>
      <c r="QR34" s="29"/>
      <c r="QS34" s="29"/>
      <c r="QT34" s="29"/>
      <c r="QU34" s="29"/>
      <c r="QV34" s="29"/>
      <c r="QW34" s="29"/>
      <c r="QX34" s="29"/>
      <c r="QY34" s="29"/>
      <c r="QZ34" s="29"/>
      <c r="RA34" s="29"/>
      <c r="RB34" s="29"/>
      <c r="RC34" s="29"/>
      <c r="RD34" s="29"/>
      <c r="RE34" s="29"/>
      <c r="RF34" s="29"/>
      <c r="RG34" s="29"/>
      <c r="RH34" s="29"/>
      <c r="RI34" s="29"/>
      <c r="RJ34" s="29"/>
      <c r="RK34" s="29"/>
      <c r="RL34" s="29"/>
      <c r="RM34" s="29"/>
      <c r="RN34" s="29"/>
      <c r="RO34" s="29"/>
      <c r="RP34" s="29"/>
      <c r="RQ34" s="29"/>
      <c r="RR34" s="29"/>
      <c r="RS34" s="29"/>
      <c r="RT34" s="29"/>
      <c r="RU34" s="29"/>
      <c r="RV34" s="29"/>
      <c r="RW34" s="29"/>
      <c r="RX34" s="29"/>
      <c r="RY34" s="29"/>
      <c r="RZ34" s="29"/>
      <c r="SA34" s="29"/>
      <c r="SB34" s="29"/>
      <c r="SC34" s="29"/>
      <c r="SD34" s="29"/>
      <c r="SE34" s="29"/>
      <c r="SF34" s="29"/>
      <c r="SG34" s="29"/>
      <c r="SH34" s="29"/>
      <c r="SI34" s="29"/>
      <c r="SJ34" s="29"/>
      <c r="SK34" s="29"/>
      <c r="SL34" s="29"/>
      <c r="SM34" s="29"/>
      <c r="SN34" s="29"/>
      <c r="SO34" s="29"/>
      <c r="SP34" s="29"/>
      <c r="SQ34" s="29"/>
      <c r="SR34" s="29"/>
      <c r="SS34" s="29"/>
      <c r="ST34" s="29"/>
      <c r="SU34" s="29"/>
      <c r="SV34" s="29"/>
      <c r="SW34" s="29"/>
      <c r="SX34" s="29"/>
      <c r="SY34" s="29"/>
      <c r="SZ34" s="29"/>
      <c r="TA34" s="29"/>
      <c r="TB34" s="29"/>
      <c r="TC34" s="29"/>
      <c r="TD34" s="29"/>
      <c r="TE34" s="29"/>
      <c r="TF34" s="29"/>
      <c r="TG34" s="29"/>
      <c r="TH34" s="29"/>
      <c r="TI34" s="29"/>
      <c r="TJ34" s="29"/>
      <c r="TK34" s="29"/>
      <c r="TL34" s="29"/>
      <c r="TM34" s="29"/>
      <c r="TN34" s="29"/>
      <c r="TO34" s="29"/>
      <c r="TP34" s="29"/>
      <c r="TQ34" s="29"/>
      <c r="TR34" s="29"/>
      <c r="TS34" s="29"/>
      <c r="TT34" s="29"/>
      <c r="TU34" s="29"/>
      <c r="TV34" s="29"/>
      <c r="TW34" s="29"/>
      <c r="TX34" s="29"/>
      <c r="TY34" s="29"/>
      <c r="TZ34" s="29"/>
      <c r="UA34" s="29"/>
      <c r="UB34" s="29"/>
      <c r="UC34" s="29"/>
      <c r="UD34" s="29"/>
      <c r="UE34" s="29"/>
      <c r="UF34" s="29"/>
      <c r="UG34" s="29"/>
      <c r="UH34" s="29"/>
      <c r="UI34" s="29"/>
      <c r="UJ34" s="29"/>
      <c r="UK34" s="29"/>
      <c r="UL34" s="29"/>
      <c r="UM34" s="29"/>
      <c r="UN34" s="29"/>
      <c r="UO34" s="29"/>
      <c r="UP34" s="29"/>
      <c r="UQ34" s="29"/>
      <c r="UR34" s="29"/>
      <c r="US34" s="29"/>
      <c r="UT34" s="29"/>
      <c r="UU34" s="29"/>
      <c r="UV34" s="29"/>
      <c r="UW34" s="29"/>
      <c r="UX34" s="29"/>
      <c r="UY34" s="29"/>
      <c r="UZ34" s="29"/>
      <c r="VA34" s="29"/>
      <c r="VB34" s="29"/>
      <c r="VC34" s="29"/>
      <c r="VD34" s="29"/>
      <c r="VE34" s="29"/>
      <c r="VF34" s="29"/>
      <c r="VG34" s="29"/>
      <c r="VH34" s="29"/>
      <c r="VI34" s="29"/>
      <c r="VJ34" s="29"/>
      <c r="VK34" s="29"/>
      <c r="VL34" s="29"/>
      <c r="VM34" s="29"/>
      <c r="VN34" s="29"/>
      <c r="VO34" s="29"/>
      <c r="VP34" s="29"/>
      <c r="VQ34" s="29"/>
      <c r="VR34" s="29"/>
      <c r="VS34" s="29"/>
      <c r="VT34" s="29"/>
      <c r="VU34" s="29"/>
      <c r="VV34" s="29"/>
      <c r="VW34" s="29"/>
      <c r="VX34" s="29"/>
      <c r="VY34" s="29"/>
      <c r="VZ34" s="29"/>
      <c r="WA34" s="29"/>
      <c r="WB34" s="29"/>
      <c r="WC34" s="29"/>
      <c r="WD34" s="29"/>
      <c r="WE34" s="29"/>
      <c r="WF34" s="29"/>
      <c r="WG34" s="29"/>
      <c r="WH34" s="29"/>
      <c r="WI34" s="29"/>
      <c r="WJ34" s="29"/>
      <c r="WK34" s="29"/>
      <c r="WL34" s="29"/>
      <c r="WM34" s="29"/>
      <c r="WN34" s="29"/>
      <c r="WO34" s="29"/>
      <c r="WP34" s="29"/>
      <c r="WQ34" s="29"/>
      <c r="WR34" s="29"/>
      <c r="WS34" s="29"/>
      <c r="WT34" s="29"/>
      <c r="WU34" s="29"/>
      <c r="WV34" s="29"/>
      <c r="WW34" s="29"/>
      <c r="WX34" s="29"/>
      <c r="WY34" s="29"/>
      <c r="WZ34" s="29"/>
      <c r="XA34" s="29"/>
      <c r="XB34" s="29"/>
      <c r="XC34" s="29"/>
      <c r="XD34" s="29"/>
      <c r="XE34" s="29"/>
      <c r="XF34" s="29"/>
      <c r="XG34" s="29"/>
      <c r="XH34" s="29"/>
      <c r="XI34" s="29"/>
      <c r="XJ34" s="29"/>
      <c r="XK34" s="29"/>
      <c r="XL34" s="29"/>
      <c r="XM34" s="29"/>
      <c r="XN34" s="29"/>
      <c r="XO34" s="29"/>
      <c r="XP34" s="29"/>
      <c r="XQ34" s="29"/>
      <c r="XR34" s="29"/>
      <c r="XS34" s="29"/>
      <c r="XT34" s="29"/>
      <c r="XU34" s="29"/>
      <c r="XV34" s="29"/>
      <c r="XW34" s="29"/>
      <c r="XX34" s="29"/>
      <c r="XY34" s="29"/>
      <c r="XZ34" s="29"/>
      <c r="YA34" s="29"/>
      <c r="YB34" s="29"/>
      <c r="YC34" s="29"/>
      <c r="YD34" s="29"/>
      <c r="YE34" s="29"/>
      <c r="YF34" s="29"/>
      <c r="YG34" s="29"/>
      <c r="YH34" s="29"/>
      <c r="YI34" s="29"/>
      <c r="YJ34" s="29"/>
      <c r="YK34" s="29"/>
      <c r="YL34" s="29"/>
      <c r="YM34" s="29"/>
      <c r="YN34" s="29"/>
      <c r="YO34" s="29"/>
      <c r="YP34" s="29"/>
      <c r="YQ34" s="29"/>
      <c r="YR34" s="29"/>
      <c r="YS34" s="29"/>
      <c r="YT34" s="29"/>
      <c r="YU34" s="29"/>
      <c r="YV34" s="29"/>
      <c r="YW34" s="29"/>
      <c r="YX34" s="29"/>
      <c r="YY34" s="29"/>
      <c r="YZ34" s="29"/>
      <c r="ZA34" s="29"/>
      <c r="ZB34" s="29"/>
      <c r="ZC34" s="29"/>
      <c r="ZD34" s="29"/>
      <c r="ZE34" s="29"/>
      <c r="ZF34" s="29"/>
      <c r="ZG34" s="29"/>
      <c r="ZH34" s="29"/>
      <c r="ZI34" s="29"/>
      <c r="ZJ34" s="29"/>
      <c r="ZK34" s="29"/>
      <c r="ZL34" s="29"/>
      <c r="ZM34" s="29"/>
      <c r="ZN34" s="29"/>
      <c r="ZO34" s="29"/>
      <c r="ZP34" s="29"/>
      <c r="ZQ34" s="29"/>
      <c r="ZR34" s="29"/>
      <c r="ZS34" s="29"/>
      <c r="ZT34" s="29"/>
      <c r="ZU34" s="29"/>
      <c r="ZV34" s="29"/>
      <c r="ZW34" s="29"/>
      <c r="ZX34" s="29"/>
      <c r="ZY34" s="29"/>
      <c r="ZZ34" s="29"/>
      <c r="AAA34" s="29"/>
      <c r="AAB34" s="29"/>
      <c r="AAC34" s="29"/>
      <c r="AAD34" s="29"/>
      <c r="AAE34" s="29"/>
      <c r="AAF34" s="29"/>
      <c r="AAG34" s="29"/>
      <c r="AAH34" s="29"/>
      <c r="AAI34" s="29"/>
      <c r="AAJ34" s="29"/>
      <c r="AAK34" s="29"/>
      <c r="AAL34" s="29"/>
      <c r="AAM34" s="29"/>
      <c r="AAN34" s="29"/>
      <c r="AAO34" s="29"/>
      <c r="AAP34" s="29"/>
      <c r="AAQ34" s="29"/>
      <c r="AAR34" s="29"/>
      <c r="AAS34" s="29"/>
      <c r="AAT34" s="29"/>
      <c r="AAU34" s="29"/>
      <c r="AAV34" s="29"/>
      <c r="AAW34" s="29"/>
      <c r="AAX34" s="29"/>
      <c r="AAY34" s="29"/>
      <c r="AAZ34" s="29"/>
      <c r="ABA34" s="29"/>
      <c r="ABB34" s="29"/>
      <c r="ABC34" s="29"/>
      <c r="ABD34" s="29"/>
      <c r="ABE34" s="29"/>
      <c r="ABF34" s="29"/>
      <c r="ABG34" s="29"/>
      <c r="ABH34" s="29"/>
      <c r="ABI34" s="29"/>
      <c r="ABJ34" s="29"/>
      <c r="ABK34" s="29"/>
      <c r="ABL34" s="29"/>
      <c r="ABM34" s="29"/>
      <c r="ABN34" s="29"/>
      <c r="ABO34" s="29"/>
      <c r="ABP34" s="29"/>
      <c r="ABQ34" s="29"/>
      <c r="ABR34" s="29"/>
      <c r="ABS34" s="29"/>
      <c r="ABT34" s="29"/>
      <c r="ABU34" s="29"/>
      <c r="ABV34" s="29"/>
      <c r="ABW34" s="29"/>
      <c r="ABX34" s="29"/>
      <c r="ABY34" s="29"/>
      <c r="ABZ34" s="29"/>
      <c r="ACA34" s="29"/>
      <c r="ACB34" s="29"/>
      <c r="ACC34" s="29"/>
      <c r="ACD34" s="29"/>
      <c r="ACE34" s="29"/>
      <c r="ACF34" s="29"/>
      <c r="ACG34" s="29"/>
      <c r="ACH34" s="29"/>
      <c r="ACI34" s="29"/>
      <c r="ACJ34" s="29"/>
      <c r="ACK34" s="29"/>
      <c r="ACL34" s="29"/>
      <c r="ACM34" s="29"/>
      <c r="ACN34" s="29"/>
      <c r="ACO34" s="29"/>
      <c r="ACP34" s="29"/>
      <c r="ACQ34" s="29"/>
      <c r="ACR34" s="29"/>
      <c r="ACS34" s="29"/>
      <c r="ACT34" s="29"/>
      <c r="ACU34" s="29"/>
      <c r="ACV34" s="29"/>
      <c r="ACW34" s="29"/>
      <c r="ACX34" s="29"/>
      <c r="ACY34" s="29"/>
      <c r="ACZ34" s="29"/>
      <c r="ADA34" s="29"/>
      <c r="ADB34" s="29"/>
      <c r="ADC34" s="29"/>
      <c r="ADD34" s="29"/>
      <c r="ADE34" s="29"/>
      <c r="ADF34" s="29"/>
      <c r="ADG34" s="29"/>
      <c r="ADH34" s="29"/>
      <c r="ADI34" s="29"/>
      <c r="ADJ34" s="29"/>
      <c r="ADK34" s="29"/>
      <c r="ADL34" s="29"/>
      <c r="ADM34" s="29"/>
      <c r="ADN34" s="29"/>
      <c r="ADO34" s="29"/>
      <c r="ADP34" s="29"/>
      <c r="ADQ34" s="29"/>
      <c r="ADR34" s="29"/>
      <c r="ADS34" s="29"/>
      <c r="ADT34" s="29"/>
      <c r="ADU34" s="29"/>
      <c r="ADV34" s="29"/>
      <c r="ADW34" s="29"/>
      <c r="ADX34" s="29"/>
      <c r="ADY34" s="29"/>
      <c r="ADZ34" s="29"/>
      <c r="AEA34" s="29"/>
      <c r="AEB34" s="29"/>
      <c r="AEC34" s="29"/>
      <c r="AED34" s="29"/>
      <c r="AEE34" s="29"/>
      <c r="AEF34" s="29"/>
      <c r="AEG34" s="29"/>
      <c r="AEH34" s="29"/>
      <c r="AEI34" s="29"/>
      <c r="AEJ34" s="29"/>
      <c r="AEK34" s="29"/>
      <c r="AEL34" s="29"/>
      <c r="AEM34" s="29"/>
      <c r="AEN34" s="29"/>
      <c r="AEO34" s="29"/>
      <c r="AEP34" s="29"/>
      <c r="AEQ34" s="29"/>
      <c r="AER34" s="29"/>
      <c r="AES34" s="29"/>
      <c r="AET34" s="29"/>
      <c r="AEU34" s="29"/>
      <c r="AEV34" s="29"/>
      <c r="AEW34" s="29"/>
      <c r="AEX34" s="29"/>
      <c r="AEY34" s="29"/>
      <c r="AEZ34" s="29"/>
      <c r="AFA34" s="29"/>
      <c r="AFB34" s="29"/>
      <c r="AFC34" s="29"/>
      <c r="AFD34" s="29"/>
      <c r="AFE34" s="29"/>
      <c r="AFF34" s="29"/>
      <c r="AFG34" s="29"/>
      <c r="AFH34" s="29"/>
      <c r="AFI34" s="29"/>
      <c r="AFJ34" s="29"/>
      <c r="AFK34" s="29"/>
      <c r="AFL34" s="29"/>
      <c r="AFM34" s="29"/>
      <c r="AFN34" s="29"/>
      <c r="AFO34" s="29"/>
      <c r="AFP34" s="29"/>
      <c r="AFQ34" s="29"/>
      <c r="AFR34" s="29"/>
      <c r="AFS34" s="29"/>
      <c r="AFT34" s="29"/>
      <c r="AFU34" s="29"/>
      <c r="AFV34" s="29"/>
      <c r="AFW34" s="29"/>
      <c r="AFX34" s="29"/>
      <c r="AFY34" s="29"/>
      <c r="AFZ34" s="29"/>
      <c r="AGA34" s="29"/>
      <c r="AGB34" s="29"/>
      <c r="AGC34" s="29"/>
      <c r="AGD34" s="29"/>
      <c r="AGE34" s="29"/>
      <c r="AGF34" s="29"/>
      <c r="AGG34" s="29"/>
      <c r="AGH34" s="29"/>
      <c r="AGI34" s="29"/>
      <c r="AGJ34" s="29"/>
      <c r="AGK34" s="29"/>
      <c r="AGL34" s="29"/>
      <c r="AGM34" s="29"/>
      <c r="AGN34" s="29"/>
      <c r="AGO34" s="29"/>
      <c r="AGP34" s="29"/>
      <c r="AGQ34" s="29"/>
      <c r="AGR34" s="29"/>
      <c r="AGS34" s="29"/>
      <c r="AGT34" s="29"/>
      <c r="AGU34" s="29"/>
      <c r="AGV34" s="29"/>
      <c r="AGW34" s="29"/>
      <c r="AGX34" s="29"/>
      <c r="AGY34" s="29"/>
      <c r="AGZ34" s="29"/>
      <c r="AHA34" s="29"/>
      <c r="AHB34" s="29"/>
      <c r="AHC34" s="29"/>
      <c r="AHD34" s="29"/>
      <c r="AHE34" s="29"/>
      <c r="AHF34" s="29"/>
      <c r="AHG34" s="29"/>
      <c r="AHH34" s="29"/>
      <c r="AHI34" s="29"/>
      <c r="AHJ34" s="29"/>
      <c r="AHK34" s="29"/>
      <c r="AHL34" s="29"/>
      <c r="AHM34" s="29"/>
      <c r="AHN34" s="29"/>
      <c r="AHO34" s="29"/>
      <c r="AHP34" s="29"/>
      <c r="AHQ34" s="29"/>
      <c r="AHR34" s="29"/>
      <c r="AHS34" s="29"/>
      <c r="AHT34" s="29"/>
      <c r="AHU34" s="29"/>
      <c r="AHV34" s="29"/>
      <c r="AHW34" s="29"/>
      <c r="AHX34" s="29"/>
      <c r="AHY34" s="29"/>
      <c r="AHZ34" s="29"/>
      <c r="AIA34" s="29"/>
      <c r="AIB34" s="29"/>
      <c r="AIC34" s="29"/>
      <c r="AID34" s="29"/>
      <c r="AIE34" s="29"/>
      <c r="AIF34" s="29"/>
      <c r="AIG34" s="29"/>
      <c r="AIH34" s="29"/>
      <c r="AII34" s="29"/>
      <c r="AIJ34" s="29"/>
      <c r="AIK34" s="29"/>
      <c r="AIL34" s="29"/>
      <c r="AIM34" s="29"/>
      <c r="AIN34" s="29"/>
      <c r="AIO34" s="29"/>
      <c r="AIP34" s="29"/>
      <c r="AIQ34" s="29"/>
      <c r="AIR34" s="29"/>
      <c r="AIS34" s="29"/>
      <c r="AIT34" s="29"/>
      <c r="AIU34" s="29"/>
      <c r="AIV34" s="29"/>
      <c r="AIW34" s="29"/>
      <c r="AIX34" s="29"/>
      <c r="AIY34" s="29"/>
      <c r="AIZ34" s="29"/>
      <c r="AJA34" s="29"/>
      <c r="AJB34" s="29"/>
      <c r="AJC34" s="29"/>
      <c r="AJD34" s="29"/>
      <c r="AJE34" s="29"/>
      <c r="AJF34" s="29"/>
      <c r="AJG34" s="29"/>
      <c r="AJH34" s="29"/>
      <c r="AJI34" s="29"/>
      <c r="AJJ34" s="29"/>
      <c r="AJK34" s="29"/>
      <c r="AJL34" s="29"/>
      <c r="AJM34" s="29"/>
      <c r="AJN34" s="29"/>
      <c r="AJO34" s="29"/>
      <c r="AJP34" s="29"/>
      <c r="AJQ34" s="29"/>
      <c r="AJR34" s="29"/>
      <c r="AJS34" s="29"/>
      <c r="AJT34" s="29"/>
      <c r="AJU34" s="29"/>
      <c r="AJV34" s="29"/>
      <c r="AJW34" s="29"/>
      <c r="AJX34" s="29"/>
      <c r="AJY34" s="29"/>
      <c r="AJZ34" s="29"/>
      <c r="AKA34" s="29"/>
      <c r="AKB34" s="29"/>
      <c r="AKC34" s="29"/>
      <c r="AKD34" s="29"/>
      <c r="AKE34" s="29"/>
      <c r="AKF34" s="29"/>
      <c r="AKG34" s="29"/>
      <c r="AKH34" s="29"/>
      <c r="AKI34" s="29"/>
      <c r="AKJ34" s="29"/>
      <c r="AKK34" s="29"/>
      <c r="AKL34" s="29"/>
      <c r="AKM34" s="29"/>
      <c r="AKN34" s="29"/>
      <c r="AKO34" s="29"/>
      <c r="AKP34" s="29"/>
      <c r="AKQ34" s="29"/>
      <c r="AKR34" s="29"/>
      <c r="AKS34" s="29"/>
      <c r="AKT34" s="29"/>
      <c r="AKU34" s="29"/>
      <c r="AKV34" s="29"/>
      <c r="AKW34" s="29"/>
      <c r="AKX34" s="29"/>
      <c r="AKY34" s="29"/>
      <c r="AKZ34" s="29"/>
      <c r="ALA34" s="29"/>
      <c r="ALB34" s="29"/>
      <c r="ALC34" s="29"/>
      <c r="ALD34" s="29"/>
      <c r="ALE34" s="29"/>
      <c r="ALF34" s="29"/>
      <c r="ALG34" s="29"/>
      <c r="ALH34" s="29"/>
      <c r="ALI34" s="29"/>
      <c r="ALJ34" s="29"/>
      <c r="ALK34" s="29"/>
      <c r="ALL34" s="29"/>
      <c r="ALM34" s="29"/>
      <c r="ALN34" s="29"/>
      <c r="ALO34" s="29"/>
      <c r="ALP34" s="29"/>
      <c r="ALQ34" s="29"/>
      <c r="ALR34" s="29"/>
      <c r="ALS34" s="29"/>
      <c r="ALT34" s="29"/>
      <c r="ALU34" s="29"/>
      <c r="ALV34" s="29"/>
      <c r="ALW34" s="29"/>
      <c r="ALX34" s="29"/>
      <c r="ALY34" s="29"/>
      <c r="ALZ34" s="29"/>
      <c r="AMA34" s="29"/>
      <c r="AMB34" s="29"/>
      <c r="AMC34" s="29"/>
      <c r="AMD34" s="29"/>
      <c r="AME34" s="29"/>
      <c r="AMF34" s="29"/>
      <c r="AMG34" s="29"/>
      <c r="AMH34" s="29"/>
      <c r="AMI34" s="29"/>
      <c r="AMJ34" s="29"/>
      <c r="AMK34" s="29"/>
      <c r="AML34" s="29"/>
      <c r="AMM34" s="29"/>
      <c r="AMN34" s="29"/>
      <c r="AMO34" s="29"/>
      <c r="AMP34" s="29"/>
      <c r="AMQ34" s="29"/>
      <c r="AMR34" s="29"/>
      <c r="AMS34" s="29"/>
      <c r="AMT34" s="29"/>
      <c r="AMU34" s="29"/>
      <c r="AMV34" s="29"/>
      <c r="AMW34" s="29"/>
      <c r="AMX34" s="29"/>
      <c r="AMY34" s="29"/>
      <c r="AMZ34" s="29"/>
      <c r="ANA34" s="29"/>
      <c r="ANB34" s="29"/>
      <c r="ANC34" s="29"/>
      <c r="AND34" s="29"/>
      <c r="ANE34" s="29"/>
      <c r="ANF34" s="29"/>
      <c r="ANG34" s="29"/>
      <c r="ANH34" s="29"/>
      <c r="ANI34" s="29"/>
      <c r="ANJ34" s="29"/>
      <c r="ANK34" s="29"/>
      <c r="ANL34" s="29"/>
      <c r="ANM34" s="29"/>
      <c r="ANN34" s="29"/>
      <c r="ANO34" s="29"/>
      <c r="ANP34" s="29"/>
      <c r="ANQ34" s="29"/>
      <c r="ANR34" s="29"/>
      <c r="ANS34" s="29"/>
      <c r="ANT34" s="29"/>
      <c r="ANU34" s="29"/>
      <c r="ANV34" s="29"/>
      <c r="ANW34" s="29"/>
      <c r="ANX34" s="29"/>
      <c r="ANY34" s="29"/>
      <c r="ANZ34" s="29"/>
      <c r="AOA34" s="29"/>
      <c r="AOB34" s="29"/>
      <c r="AOC34" s="29"/>
      <c r="AOD34" s="29"/>
      <c r="AOE34" s="29"/>
      <c r="AOF34" s="29"/>
      <c r="AOG34" s="29"/>
      <c r="AOH34" s="29"/>
      <c r="AOI34" s="29"/>
      <c r="AOJ34" s="29"/>
      <c r="AOK34" s="29"/>
      <c r="AOL34" s="29"/>
      <c r="AOM34" s="29"/>
      <c r="AON34" s="29"/>
      <c r="AOO34" s="29"/>
      <c r="AOP34" s="29"/>
      <c r="AOQ34" s="29"/>
      <c r="AOR34" s="29"/>
      <c r="AOS34" s="29"/>
      <c r="AOT34" s="29"/>
      <c r="AOU34" s="29"/>
      <c r="AOV34" s="29"/>
      <c r="AOW34" s="29"/>
      <c r="AOX34" s="29"/>
      <c r="AOY34" s="29"/>
      <c r="AOZ34" s="29"/>
      <c r="APA34" s="29"/>
      <c r="APB34" s="29"/>
      <c r="APC34" s="29"/>
      <c r="APD34" s="29"/>
      <c r="APE34" s="29"/>
      <c r="APF34" s="29"/>
      <c r="APG34" s="29"/>
      <c r="APH34" s="29"/>
      <c r="API34" s="29"/>
      <c r="APJ34" s="29"/>
      <c r="APK34" s="29"/>
      <c r="APL34" s="29"/>
      <c r="APM34" s="29"/>
      <c r="APN34" s="29"/>
      <c r="APO34" s="29"/>
      <c r="APP34" s="29"/>
      <c r="APQ34" s="29"/>
      <c r="APR34" s="29"/>
      <c r="APS34" s="29"/>
      <c r="APT34" s="29"/>
      <c r="APU34" s="29"/>
      <c r="APV34" s="29"/>
      <c r="APW34" s="29"/>
      <c r="APX34" s="29"/>
      <c r="APY34" s="29"/>
      <c r="APZ34" s="29"/>
      <c r="AQA34" s="29"/>
      <c r="AQB34" s="29"/>
      <c r="AQC34" s="29"/>
      <c r="AQD34" s="29"/>
      <c r="AQE34" s="29"/>
      <c r="AQF34" s="29"/>
      <c r="AQG34" s="29"/>
      <c r="AQH34" s="29"/>
      <c r="AQI34" s="29"/>
      <c r="AQJ34" s="29"/>
      <c r="AQK34" s="29"/>
      <c r="AQL34" s="29"/>
      <c r="AQM34" s="29"/>
      <c r="AQN34" s="29"/>
      <c r="AQO34" s="29"/>
      <c r="AQP34" s="29"/>
      <c r="AQQ34" s="29"/>
      <c r="AQR34" s="29"/>
      <c r="AQS34" s="29"/>
      <c r="AQT34" s="29"/>
      <c r="AQU34" s="29"/>
      <c r="AQV34" s="29"/>
      <c r="AQW34" s="29"/>
      <c r="AQX34" s="29"/>
      <c r="AQY34" s="29"/>
      <c r="AQZ34" s="29"/>
      <c r="ARA34" s="29"/>
      <c r="ARB34" s="29"/>
      <c r="ARC34" s="29"/>
      <c r="ARD34" s="29"/>
      <c r="ARE34" s="29"/>
      <c r="ARF34" s="29"/>
      <c r="ARG34" s="29"/>
      <c r="ARH34" s="29"/>
      <c r="ARI34" s="29"/>
      <c r="ARJ34" s="29"/>
      <c r="ARK34" s="29"/>
      <c r="ARL34" s="29"/>
      <c r="ARM34" s="29"/>
      <c r="ARN34" s="29"/>
      <c r="ARO34" s="29"/>
      <c r="ARP34" s="29"/>
      <c r="ARQ34" s="29"/>
      <c r="ARR34" s="29"/>
      <c r="ARS34" s="29"/>
      <c r="ART34" s="29"/>
      <c r="ARU34" s="29"/>
      <c r="ARV34" s="29"/>
      <c r="ARW34" s="29"/>
      <c r="ARX34" s="29"/>
      <c r="ARY34" s="29"/>
      <c r="ARZ34" s="29"/>
      <c r="ASA34" s="29"/>
      <c r="ASB34" s="29"/>
      <c r="ASC34" s="29"/>
      <c r="ASD34" s="29"/>
      <c r="ASE34" s="29"/>
      <c r="ASF34" s="29"/>
      <c r="ASG34" s="29"/>
      <c r="ASH34" s="29"/>
      <c r="ASI34" s="29"/>
      <c r="ASJ34" s="29"/>
      <c r="ASK34" s="29"/>
      <c r="ASL34" s="29"/>
      <c r="ASM34" s="29"/>
      <c r="ASN34" s="29"/>
      <c r="ASO34" s="29"/>
      <c r="ASP34" s="29"/>
      <c r="ASQ34" s="29"/>
      <c r="ASR34" s="29"/>
      <c r="ASS34" s="29"/>
      <c r="AST34" s="29"/>
      <c r="ASU34" s="29"/>
      <c r="ASV34" s="29"/>
      <c r="ASW34" s="29"/>
      <c r="ASX34" s="29"/>
      <c r="ASY34" s="29"/>
      <c r="ASZ34" s="29"/>
      <c r="ATA34" s="29"/>
      <c r="ATB34" s="29"/>
      <c r="ATC34" s="29"/>
      <c r="ATD34" s="29"/>
      <c r="ATE34" s="29"/>
      <c r="ATF34" s="29"/>
      <c r="ATG34" s="29"/>
      <c r="ATH34" s="29"/>
      <c r="ATI34" s="29"/>
      <c r="ATJ34" s="29"/>
      <c r="ATK34" s="29"/>
      <c r="ATL34" s="29"/>
      <c r="ATM34" s="29"/>
      <c r="ATN34" s="29"/>
      <c r="ATO34" s="29"/>
      <c r="ATP34" s="29"/>
      <c r="ATQ34" s="29"/>
      <c r="ATR34" s="29"/>
      <c r="ATS34" s="29"/>
      <c r="ATT34" s="29"/>
      <c r="ATU34" s="29"/>
      <c r="ATV34" s="29"/>
      <c r="ATW34" s="29"/>
      <c r="ATX34" s="29"/>
      <c r="ATY34" s="29"/>
      <c r="ATZ34" s="29"/>
      <c r="AUA34" s="29"/>
      <c r="AUB34" s="29"/>
      <c r="AUC34" s="29"/>
      <c r="AUD34" s="29"/>
      <c r="AUE34" s="29"/>
      <c r="AUF34" s="29"/>
      <c r="AUG34" s="29"/>
      <c r="AUH34" s="29"/>
      <c r="AUI34" s="29"/>
      <c r="AUJ34" s="29"/>
      <c r="AUK34" s="29"/>
      <c r="AUL34" s="29"/>
      <c r="AUM34" s="29"/>
      <c r="AUN34" s="29"/>
      <c r="AUO34" s="29"/>
      <c r="AUP34" s="29"/>
      <c r="AUQ34" s="29"/>
      <c r="AUR34" s="29"/>
      <c r="AUS34" s="29"/>
      <c r="AUT34" s="29"/>
      <c r="AUU34" s="29"/>
      <c r="AUV34" s="29"/>
      <c r="AUW34" s="29"/>
      <c r="AUX34" s="29"/>
      <c r="AUY34" s="29"/>
      <c r="AUZ34" s="29"/>
      <c r="AVA34" s="29"/>
      <c r="AVB34" s="29"/>
      <c r="AVC34" s="29"/>
      <c r="AVD34" s="29"/>
      <c r="AVE34" s="29"/>
      <c r="AVF34" s="29"/>
      <c r="AVG34" s="29"/>
      <c r="AVH34" s="29"/>
      <c r="AVI34" s="29"/>
      <c r="AVJ34" s="29"/>
      <c r="AVK34" s="29"/>
      <c r="AVL34" s="29"/>
      <c r="AVM34" s="29"/>
      <c r="AVN34" s="29"/>
      <c r="AVO34" s="29"/>
      <c r="AVP34" s="29"/>
      <c r="AVQ34" s="29"/>
      <c r="AVR34" s="29"/>
      <c r="AVS34" s="29"/>
      <c r="AVT34" s="29"/>
      <c r="AVU34" s="29"/>
      <c r="AVV34" s="29"/>
      <c r="AVW34" s="29"/>
      <c r="AVX34" s="29"/>
      <c r="AVY34" s="29"/>
      <c r="AVZ34" s="29"/>
      <c r="AWA34" s="29"/>
      <c r="AWB34" s="29"/>
      <c r="AWC34" s="29"/>
      <c r="AWD34" s="29"/>
      <c r="AWE34" s="29"/>
      <c r="AWF34" s="29"/>
      <c r="AWG34" s="29"/>
      <c r="AWH34" s="29"/>
      <c r="AWI34" s="29"/>
      <c r="AWJ34" s="29"/>
      <c r="AWK34" s="29"/>
      <c r="AWL34" s="29"/>
      <c r="AWM34" s="29"/>
      <c r="AWN34" s="29"/>
      <c r="AWO34" s="29"/>
      <c r="AWP34" s="29"/>
      <c r="AWQ34" s="29"/>
      <c r="AWR34" s="29"/>
      <c r="AWS34" s="29"/>
      <c r="AWT34" s="29"/>
      <c r="AWU34" s="29"/>
      <c r="AWV34" s="29"/>
      <c r="AWW34" s="29"/>
      <c r="AWX34" s="29"/>
      <c r="AWY34" s="29"/>
      <c r="AWZ34" s="29"/>
      <c r="AXA34" s="29"/>
      <c r="AXB34" s="29"/>
      <c r="AXC34" s="29"/>
      <c r="AXD34" s="29"/>
      <c r="AXE34" s="29"/>
      <c r="AXF34" s="29"/>
      <c r="AXG34" s="29"/>
      <c r="AXH34" s="29"/>
      <c r="AXI34" s="29"/>
      <c r="AXJ34" s="29"/>
      <c r="AXK34" s="29"/>
      <c r="AXL34" s="29"/>
      <c r="AXM34" s="29"/>
      <c r="AXN34" s="29"/>
      <c r="AXO34" s="29"/>
      <c r="AXP34" s="29"/>
      <c r="AXQ34" s="29"/>
      <c r="AXR34" s="29"/>
      <c r="AXS34" s="29"/>
      <c r="AXT34" s="29"/>
      <c r="AXU34" s="29"/>
      <c r="AXV34" s="29"/>
      <c r="AXW34" s="29"/>
      <c r="AXX34" s="29"/>
      <c r="AXY34" s="29"/>
      <c r="AXZ34" s="29"/>
      <c r="AYA34" s="29"/>
      <c r="AYB34" s="29"/>
      <c r="AYC34" s="29"/>
      <c r="AYD34" s="29"/>
      <c r="AYE34" s="29"/>
      <c r="AYF34" s="29"/>
      <c r="AYG34" s="29"/>
      <c r="AYH34" s="29"/>
      <c r="AYI34" s="29"/>
      <c r="AYJ34" s="29"/>
      <c r="AYK34" s="29"/>
      <c r="AYL34" s="29"/>
      <c r="AYM34" s="29"/>
      <c r="AYN34" s="29"/>
      <c r="AYO34" s="29"/>
      <c r="AYP34" s="29"/>
      <c r="AYQ34" s="29"/>
      <c r="AYR34" s="29"/>
      <c r="AYS34" s="29"/>
      <c r="AYT34" s="29"/>
      <c r="AYU34" s="29"/>
      <c r="AYV34" s="29"/>
      <c r="AYW34" s="29"/>
      <c r="AYX34" s="29"/>
      <c r="AYY34" s="29"/>
      <c r="AYZ34" s="29"/>
      <c r="AZA34" s="29"/>
      <c r="AZB34" s="29"/>
      <c r="AZC34" s="29"/>
      <c r="AZD34" s="29"/>
      <c r="AZE34" s="29"/>
      <c r="AZF34" s="29"/>
      <c r="AZG34" s="29"/>
      <c r="AZH34" s="29"/>
      <c r="AZI34" s="29"/>
      <c r="AZJ34" s="29"/>
      <c r="AZK34" s="29"/>
      <c r="AZL34" s="29"/>
      <c r="AZM34" s="29"/>
      <c r="AZN34" s="29"/>
      <c r="AZO34" s="29"/>
      <c r="AZP34" s="29"/>
      <c r="AZQ34" s="29"/>
      <c r="AZR34" s="29"/>
      <c r="AZS34" s="29"/>
      <c r="AZT34" s="29"/>
      <c r="AZU34" s="29"/>
      <c r="AZV34" s="29"/>
      <c r="AZW34" s="29"/>
      <c r="AZX34" s="29"/>
      <c r="AZY34" s="29"/>
      <c r="AZZ34" s="29"/>
      <c r="BAA34" s="29"/>
      <c r="BAB34" s="29"/>
      <c r="BAC34" s="29"/>
      <c r="BAD34" s="29"/>
      <c r="BAE34" s="29"/>
      <c r="BAF34" s="29"/>
      <c r="BAG34" s="29"/>
      <c r="BAH34" s="29"/>
      <c r="BAI34" s="29"/>
      <c r="BAJ34" s="29"/>
      <c r="BAK34" s="29"/>
      <c r="BAL34" s="29"/>
      <c r="BAM34" s="29"/>
      <c r="BAN34" s="29"/>
      <c r="BAO34" s="29"/>
      <c r="BAP34" s="29"/>
      <c r="BAQ34" s="29"/>
      <c r="BAR34" s="29"/>
      <c r="BAS34" s="29"/>
      <c r="BAT34" s="29"/>
      <c r="BAU34" s="29"/>
      <c r="BAV34" s="29"/>
      <c r="BAW34" s="29"/>
      <c r="BAX34" s="29"/>
      <c r="BAY34" s="29"/>
      <c r="BAZ34" s="29"/>
      <c r="BBA34" s="29"/>
      <c r="BBB34" s="29"/>
      <c r="BBC34" s="29"/>
      <c r="BBD34" s="29"/>
      <c r="BBE34" s="29"/>
      <c r="BBF34" s="29"/>
      <c r="BBG34" s="29"/>
      <c r="BBH34" s="29"/>
      <c r="BBI34" s="29"/>
      <c r="BBJ34" s="29"/>
      <c r="BBK34" s="29"/>
      <c r="BBL34" s="29"/>
      <c r="BBM34" s="29"/>
      <c r="BBN34" s="29"/>
      <c r="BBO34" s="29"/>
      <c r="BBP34" s="29"/>
      <c r="BBQ34" s="29"/>
      <c r="BBR34" s="29"/>
      <c r="BBS34" s="29"/>
      <c r="BBT34" s="29"/>
      <c r="BBU34" s="29"/>
      <c r="BBV34" s="29"/>
      <c r="BBW34" s="29"/>
      <c r="BBX34" s="29"/>
      <c r="BBY34" s="29"/>
      <c r="BBZ34" s="29"/>
      <c r="BCA34" s="29"/>
      <c r="BCB34" s="29"/>
      <c r="BCC34" s="29"/>
      <c r="BCD34" s="29"/>
      <c r="BCE34" s="29"/>
      <c r="BCF34" s="29"/>
      <c r="BCG34" s="29"/>
      <c r="BCH34" s="29"/>
      <c r="BCI34" s="29"/>
      <c r="BCJ34" s="29"/>
      <c r="BCK34" s="29"/>
      <c r="BCL34" s="29"/>
      <c r="BCM34" s="29"/>
      <c r="BCN34" s="29"/>
      <c r="BCO34" s="29"/>
      <c r="BCP34" s="29"/>
      <c r="BCQ34" s="29"/>
      <c r="BCR34" s="29"/>
      <c r="BCS34" s="29"/>
      <c r="BCT34" s="29"/>
      <c r="BCU34" s="29"/>
      <c r="BCV34" s="29"/>
      <c r="BCW34" s="29"/>
      <c r="BCX34" s="29"/>
      <c r="BCY34" s="29"/>
      <c r="BCZ34" s="29"/>
      <c r="BDA34" s="29"/>
      <c r="BDB34" s="29"/>
      <c r="BDC34" s="29"/>
      <c r="BDD34" s="29"/>
      <c r="BDE34" s="29"/>
      <c r="BDF34" s="29"/>
      <c r="BDG34" s="29"/>
      <c r="BDH34" s="29"/>
      <c r="BDI34" s="29"/>
      <c r="BDJ34" s="29"/>
      <c r="BDK34" s="29"/>
      <c r="BDL34" s="29"/>
      <c r="BDM34" s="29"/>
      <c r="BDN34" s="29"/>
      <c r="BDO34" s="29"/>
      <c r="BDP34" s="29"/>
      <c r="BDQ34" s="29"/>
      <c r="BDR34" s="29"/>
      <c r="BDS34" s="29"/>
      <c r="BDT34" s="29"/>
      <c r="BDU34" s="29"/>
      <c r="BDV34" s="29"/>
      <c r="BDW34" s="29"/>
      <c r="BDX34" s="29"/>
      <c r="BDY34" s="29"/>
      <c r="BDZ34" s="29"/>
      <c r="BEA34" s="29"/>
      <c r="BEB34" s="29"/>
      <c r="BEC34" s="29"/>
      <c r="BED34" s="29"/>
      <c r="BEE34" s="29"/>
      <c r="BEF34" s="29"/>
      <c r="BEG34" s="29"/>
      <c r="BEH34" s="29"/>
      <c r="BEI34" s="29"/>
      <c r="BEJ34" s="29"/>
      <c r="BEK34" s="29"/>
      <c r="BEL34" s="29"/>
      <c r="BEM34" s="29"/>
      <c r="BEN34" s="29"/>
      <c r="BEO34" s="29"/>
      <c r="BEP34" s="29"/>
      <c r="BEQ34" s="29"/>
      <c r="BER34" s="29"/>
      <c r="BES34" s="29"/>
      <c r="BET34" s="29"/>
      <c r="BEU34" s="29"/>
      <c r="BEV34" s="29"/>
      <c r="BEW34" s="29"/>
      <c r="BEX34" s="29"/>
      <c r="BEY34" s="29"/>
      <c r="BEZ34" s="29"/>
      <c r="BFA34" s="29"/>
      <c r="BFB34" s="29"/>
      <c r="BFC34" s="29"/>
      <c r="BFD34" s="29"/>
      <c r="BFE34" s="29"/>
      <c r="BFF34" s="29"/>
      <c r="BFG34" s="29"/>
      <c r="BFH34" s="29"/>
      <c r="BFI34" s="29"/>
      <c r="BFJ34" s="29"/>
      <c r="BFK34" s="29"/>
      <c r="BFL34" s="29"/>
      <c r="BFM34" s="29"/>
      <c r="BFN34" s="29"/>
      <c r="BFO34" s="29"/>
      <c r="BFP34" s="29"/>
      <c r="BFQ34" s="29"/>
      <c r="BFR34" s="29"/>
      <c r="BFS34" s="29"/>
      <c r="BFT34" s="29"/>
      <c r="BFU34" s="29"/>
      <c r="BFV34" s="29"/>
      <c r="BFW34" s="29"/>
      <c r="BFX34" s="29"/>
      <c r="BFY34" s="29"/>
      <c r="BFZ34" s="29"/>
      <c r="BGA34" s="29"/>
      <c r="BGB34" s="29"/>
      <c r="BGC34" s="29"/>
      <c r="BGD34" s="29"/>
      <c r="BGE34" s="29"/>
      <c r="BGF34" s="29"/>
      <c r="BGG34" s="29"/>
      <c r="BGH34" s="29"/>
      <c r="BGI34" s="29"/>
      <c r="BGJ34" s="29"/>
      <c r="BGK34" s="29"/>
      <c r="BGL34" s="29"/>
      <c r="BGM34" s="29"/>
      <c r="BGN34" s="29"/>
      <c r="BGO34" s="29"/>
      <c r="BGP34" s="29"/>
      <c r="BGQ34" s="29"/>
      <c r="BGR34" s="29"/>
      <c r="BGS34" s="29"/>
      <c r="BGT34" s="29"/>
      <c r="BGU34" s="29"/>
      <c r="BGV34" s="29"/>
      <c r="BGW34" s="29"/>
      <c r="BGX34" s="29"/>
      <c r="BGY34" s="29"/>
      <c r="BGZ34" s="29"/>
      <c r="BHA34" s="29"/>
      <c r="BHB34" s="29"/>
      <c r="BHC34" s="29"/>
      <c r="BHD34" s="29"/>
      <c r="BHE34" s="29"/>
      <c r="BHF34" s="29"/>
      <c r="BHG34" s="29"/>
      <c r="BHH34" s="29"/>
      <c r="BHI34" s="29"/>
      <c r="BHJ34" s="29"/>
      <c r="BHK34" s="29"/>
      <c r="BHL34" s="29"/>
      <c r="BHM34" s="29"/>
      <c r="BHN34" s="29"/>
      <c r="BHO34" s="29"/>
      <c r="BHP34" s="29"/>
      <c r="BHQ34" s="29"/>
      <c r="BHR34" s="29"/>
      <c r="BHS34" s="29"/>
      <c r="BHT34" s="29"/>
      <c r="BHU34" s="29"/>
      <c r="BHV34" s="29"/>
      <c r="BHW34" s="29"/>
      <c r="BHX34" s="29"/>
      <c r="BHY34" s="29"/>
      <c r="BHZ34" s="29"/>
      <c r="BIA34" s="29"/>
      <c r="BIB34" s="29"/>
      <c r="BIC34" s="29"/>
      <c r="BID34" s="29"/>
      <c r="BIE34" s="29"/>
      <c r="BIF34" s="29"/>
      <c r="BIG34" s="29"/>
      <c r="BIH34" s="29"/>
      <c r="BII34" s="29"/>
      <c r="BIJ34" s="29"/>
      <c r="BIK34" s="29"/>
      <c r="BIL34" s="29"/>
      <c r="BIM34" s="29"/>
      <c r="BIN34" s="29"/>
      <c r="BIO34" s="29"/>
      <c r="BIP34" s="29"/>
      <c r="BIQ34" s="29"/>
      <c r="BIR34" s="29"/>
      <c r="BIS34" s="29"/>
      <c r="BIT34" s="29"/>
      <c r="BIU34" s="29"/>
      <c r="BIV34" s="29"/>
      <c r="BIW34" s="29"/>
      <c r="BIX34" s="29"/>
      <c r="BIY34" s="29"/>
      <c r="BIZ34" s="29"/>
      <c r="BJA34" s="29"/>
      <c r="BJB34" s="29"/>
      <c r="BJC34" s="29"/>
      <c r="BJD34" s="29"/>
      <c r="BJE34" s="29"/>
      <c r="BJF34" s="29"/>
      <c r="BJG34" s="29"/>
      <c r="BJH34" s="29"/>
      <c r="BJI34" s="29"/>
      <c r="BJJ34" s="29"/>
      <c r="BJK34" s="29"/>
      <c r="BJL34" s="29"/>
      <c r="BJM34" s="29"/>
      <c r="BJN34" s="29"/>
      <c r="BJO34" s="29"/>
      <c r="BJP34" s="29"/>
      <c r="BJQ34" s="29"/>
      <c r="BJR34" s="29"/>
      <c r="BJS34" s="29"/>
      <c r="BJT34" s="29"/>
      <c r="BJU34" s="29"/>
      <c r="BJV34" s="29"/>
      <c r="BJW34" s="29"/>
      <c r="BJX34" s="29"/>
      <c r="BJY34" s="29"/>
      <c r="BJZ34" s="29"/>
      <c r="BKA34" s="29"/>
      <c r="BKB34" s="29"/>
      <c r="BKC34" s="29"/>
      <c r="BKD34" s="29"/>
      <c r="BKE34" s="29"/>
      <c r="BKF34" s="29"/>
      <c r="BKG34" s="29"/>
      <c r="BKH34" s="29"/>
      <c r="BKI34" s="29"/>
      <c r="BKJ34" s="29"/>
      <c r="BKK34" s="29"/>
      <c r="BKL34" s="29"/>
      <c r="BKM34" s="29"/>
      <c r="BKN34" s="29"/>
      <c r="BKO34" s="29"/>
      <c r="BKP34" s="29"/>
      <c r="BKQ34" s="29"/>
      <c r="BKR34" s="29"/>
      <c r="BKS34" s="29"/>
      <c r="BKT34" s="29"/>
      <c r="BKU34" s="29"/>
      <c r="BKV34" s="29"/>
      <c r="BKW34" s="29"/>
      <c r="BKX34" s="29"/>
      <c r="BKY34" s="29"/>
      <c r="BKZ34" s="29"/>
      <c r="BLA34" s="29"/>
      <c r="BLB34" s="29"/>
      <c r="BLC34" s="29"/>
      <c r="BLD34" s="29"/>
      <c r="BLE34" s="29"/>
      <c r="BLF34" s="29"/>
      <c r="BLG34" s="29"/>
      <c r="BLH34" s="29"/>
      <c r="BLI34" s="29"/>
      <c r="BLJ34" s="29"/>
      <c r="BLK34" s="29"/>
      <c r="BLL34" s="29"/>
      <c r="BLM34" s="29"/>
      <c r="BLN34" s="29"/>
      <c r="BLO34" s="29"/>
      <c r="BLP34" s="29"/>
      <c r="BLQ34" s="29"/>
      <c r="BLR34" s="29"/>
      <c r="BLS34" s="29"/>
      <c r="BLT34" s="29"/>
      <c r="BLU34" s="29"/>
      <c r="BLV34" s="29"/>
      <c r="BLW34" s="29"/>
      <c r="BLX34" s="29"/>
      <c r="BLY34" s="29"/>
      <c r="BLZ34" s="29"/>
      <c r="BMA34" s="29"/>
      <c r="BMB34" s="29"/>
      <c r="BMC34" s="29"/>
      <c r="BMD34" s="29"/>
      <c r="BME34" s="29"/>
      <c r="BMF34" s="29"/>
      <c r="BMG34" s="29"/>
      <c r="BMH34" s="29"/>
      <c r="BMI34" s="29"/>
      <c r="BMJ34" s="29"/>
      <c r="BMK34" s="29"/>
      <c r="BML34" s="29"/>
      <c r="BMM34" s="29"/>
      <c r="BMN34" s="29"/>
      <c r="BMO34" s="29"/>
      <c r="BMP34" s="29"/>
      <c r="BMQ34" s="29"/>
      <c r="BMR34" s="29"/>
      <c r="BMS34" s="29"/>
      <c r="BMT34" s="29"/>
      <c r="BMU34" s="29"/>
      <c r="BMV34" s="29"/>
      <c r="BMW34" s="29"/>
      <c r="BMX34" s="29"/>
      <c r="BMY34" s="29"/>
      <c r="BMZ34" s="29"/>
      <c r="BNA34" s="29"/>
      <c r="BNB34" s="29"/>
      <c r="BNC34" s="29"/>
      <c r="BND34" s="29"/>
      <c r="BNE34" s="29"/>
      <c r="BNF34" s="29"/>
      <c r="BNG34" s="29"/>
      <c r="BNH34" s="29"/>
      <c r="BNI34" s="29"/>
      <c r="BNJ34" s="29"/>
      <c r="BNK34" s="29"/>
      <c r="BNL34" s="29"/>
      <c r="BNM34" s="29"/>
      <c r="BNN34" s="29"/>
      <c r="BNO34" s="29"/>
      <c r="BNP34" s="29"/>
      <c r="BNQ34" s="29"/>
      <c r="BNR34" s="29"/>
      <c r="BNS34" s="29"/>
      <c r="BNT34" s="29"/>
      <c r="BNU34" s="29"/>
      <c r="BNV34" s="29"/>
      <c r="BNW34" s="29"/>
      <c r="BNX34" s="29"/>
      <c r="BNY34" s="29"/>
      <c r="BNZ34" s="29"/>
      <c r="BOA34" s="29"/>
      <c r="BOB34" s="29"/>
      <c r="BOC34" s="29"/>
      <c r="BOD34" s="29"/>
      <c r="BOE34" s="29"/>
      <c r="BOF34" s="29"/>
      <c r="BOG34" s="29"/>
      <c r="BOH34" s="29"/>
      <c r="BOI34" s="29"/>
      <c r="BOJ34" s="29"/>
      <c r="BOK34" s="29"/>
      <c r="BOL34" s="29"/>
      <c r="BOM34" s="29"/>
      <c r="BON34" s="29"/>
      <c r="BOO34" s="29"/>
      <c r="BOP34" s="29"/>
      <c r="BOQ34" s="29"/>
      <c r="BOR34" s="29"/>
      <c r="BOS34" s="29"/>
      <c r="BOT34" s="29"/>
      <c r="BOU34" s="29"/>
      <c r="BOV34" s="29"/>
      <c r="BOW34" s="29"/>
      <c r="BOX34" s="29"/>
      <c r="BOY34" s="29"/>
      <c r="BOZ34" s="29"/>
      <c r="BPA34" s="29"/>
      <c r="BPB34" s="29"/>
      <c r="BPC34" s="29"/>
      <c r="BPD34" s="29"/>
      <c r="BPE34" s="29"/>
      <c r="BPF34" s="29"/>
      <c r="BPG34" s="29"/>
      <c r="BPH34" s="29"/>
      <c r="BPI34" s="29"/>
      <c r="BPJ34" s="29"/>
      <c r="BPK34" s="29"/>
      <c r="BPL34" s="29"/>
      <c r="BPM34" s="29"/>
      <c r="BPN34" s="29"/>
      <c r="BPO34" s="29"/>
      <c r="BPP34" s="29"/>
      <c r="BPQ34" s="29"/>
      <c r="BPR34" s="29"/>
      <c r="BPS34" s="29"/>
      <c r="BPT34" s="29"/>
      <c r="BPU34" s="29"/>
      <c r="BPV34" s="29"/>
      <c r="BPW34" s="29"/>
      <c r="BPX34" s="29"/>
      <c r="BPY34" s="29"/>
      <c r="BPZ34" s="29"/>
      <c r="BQA34" s="29"/>
      <c r="BQB34" s="29"/>
      <c r="BQC34" s="29"/>
      <c r="BQD34" s="29"/>
      <c r="BQE34" s="29"/>
      <c r="BQF34" s="29"/>
      <c r="BQG34" s="29"/>
      <c r="BQH34" s="29"/>
      <c r="BQI34" s="29"/>
      <c r="BQJ34" s="29"/>
      <c r="BQK34" s="29"/>
      <c r="BQL34" s="29"/>
      <c r="BQM34" s="29"/>
      <c r="BQN34" s="29"/>
      <c r="BQO34" s="29"/>
      <c r="BQP34" s="29"/>
      <c r="BQQ34" s="29"/>
      <c r="BQR34" s="29"/>
      <c r="BQS34" s="29"/>
      <c r="BQT34" s="29"/>
      <c r="BQU34" s="29"/>
      <c r="BQV34" s="29"/>
      <c r="BQW34" s="29"/>
      <c r="BQX34" s="29"/>
      <c r="BQY34" s="29"/>
      <c r="BQZ34" s="29"/>
      <c r="BRA34" s="29"/>
      <c r="BRB34" s="29"/>
      <c r="BRC34" s="29"/>
      <c r="BRD34" s="29"/>
      <c r="BRE34" s="29"/>
      <c r="BRF34" s="29"/>
      <c r="BRG34" s="29"/>
      <c r="BRH34" s="29"/>
      <c r="BRI34" s="29"/>
      <c r="BRJ34" s="29"/>
      <c r="BRK34" s="29"/>
      <c r="BRL34" s="29"/>
      <c r="BRM34" s="29"/>
      <c r="BRN34" s="29"/>
      <c r="BRO34" s="29"/>
      <c r="BRP34" s="29"/>
      <c r="BRQ34" s="29"/>
      <c r="BRR34" s="29"/>
      <c r="BRS34" s="29"/>
      <c r="BRT34" s="29"/>
      <c r="BRU34" s="29"/>
      <c r="BRV34" s="29"/>
      <c r="BRW34" s="29"/>
      <c r="BRX34" s="29"/>
      <c r="BRY34" s="29"/>
      <c r="BRZ34" s="29"/>
      <c r="BSA34" s="29"/>
      <c r="BSB34" s="29"/>
      <c r="BSC34" s="29"/>
      <c r="BSD34" s="29"/>
      <c r="BSE34" s="29"/>
      <c r="BSF34" s="29"/>
      <c r="BSG34" s="29"/>
      <c r="BSH34" s="29"/>
      <c r="BSI34" s="29"/>
      <c r="BSJ34" s="29"/>
      <c r="BSK34" s="29"/>
      <c r="BSL34" s="29"/>
      <c r="BSM34" s="29"/>
      <c r="BSN34" s="29"/>
      <c r="BSO34" s="29"/>
      <c r="BSP34" s="29"/>
      <c r="BSQ34" s="29"/>
      <c r="BSR34" s="29"/>
      <c r="BSS34" s="29"/>
      <c r="BST34" s="29"/>
      <c r="BSU34" s="29"/>
      <c r="BSV34" s="29"/>
      <c r="BSW34" s="29"/>
      <c r="BSX34" s="29"/>
      <c r="BSY34" s="29"/>
      <c r="BSZ34" s="29"/>
      <c r="BTA34" s="29"/>
      <c r="BTB34" s="29"/>
      <c r="BTC34" s="29"/>
      <c r="BTD34" s="29"/>
      <c r="BTE34" s="29"/>
      <c r="BTF34" s="29"/>
      <c r="BTG34" s="29"/>
      <c r="BTH34" s="29"/>
      <c r="BTI34" s="29"/>
      <c r="BTJ34" s="29"/>
      <c r="BTK34" s="29"/>
      <c r="BTL34" s="29"/>
      <c r="BTM34" s="29"/>
      <c r="BTN34" s="29"/>
      <c r="BTO34" s="29"/>
      <c r="BTP34" s="29"/>
      <c r="BTQ34" s="29"/>
      <c r="BTR34" s="29"/>
      <c r="BTS34" s="29"/>
      <c r="BTT34" s="29"/>
      <c r="BTU34" s="29"/>
      <c r="BTV34" s="29"/>
      <c r="BTW34" s="29"/>
      <c r="BTX34" s="29"/>
      <c r="BTY34" s="29"/>
      <c r="BTZ34" s="29"/>
      <c r="BUA34" s="29"/>
      <c r="BUB34" s="29"/>
      <c r="BUC34" s="29"/>
      <c r="BUD34" s="29"/>
      <c r="BUE34" s="29"/>
      <c r="BUF34" s="29"/>
      <c r="BUG34" s="29"/>
      <c r="BUH34" s="29"/>
      <c r="BUI34" s="29"/>
      <c r="BUJ34" s="29"/>
      <c r="BUK34" s="29"/>
      <c r="BUL34" s="29"/>
      <c r="BUM34" s="29"/>
      <c r="BUN34" s="29"/>
      <c r="BUO34" s="29"/>
      <c r="BUP34" s="29"/>
      <c r="BUQ34" s="29"/>
      <c r="BUR34" s="29"/>
      <c r="BUS34" s="29"/>
      <c r="BUT34" s="29"/>
      <c r="BUU34" s="29"/>
      <c r="BUV34" s="29"/>
      <c r="BUW34" s="29"/>
      <c r="BUX34" s="29"/>
      <c r="BUY34" s="29"/>
      <c r="BUZ34" s="29"/>
      <c r="BVA34" s="29"/>
      <c r="BVB34" s="29"/>
      <c r="BVC34" s="29"/>
      <c r="BVD34" s="29"/>
      <c r="BVE34" s="29"/>
      <c r="BVF34" s="29"/>
      <c r="BVG34" s="29"/>
      <c r="BVH34" s="29"/>
      <c r="BVI34" s="29"/>
      <c r="BVJ34" s="29"/>
      <c r="BVK34" s="29"/>
      <c r="BVL34" s="29"/>
      <c r="BVM34" s="29"/>
      <c r="BVN34" s="29"/>
      <c r="BVO34" s="29"/>
      <c r="BVP34" s="29"/>
      <c r="BVQ34" s="29"/>
      <c r="BVR34" s="29"/>
      <c r="BVS34" s="29"/>
      <c r="BVT34" s="29"/>
      <c r="BVU34" s="29"/>
      <c r="BVV34" s="29"/>
      <c r="BVW34" s="29"/>
      <c r="BVX34" s="29"/>
      <c r="BVY34" s="29"/>
      <c r="BVZ34" s="29"/>
      <c r="BWA34" s="29"/>
      <c r="BWB34" s="29"/>
      <c r="BWC34" s="29"/>
      <c r="BWD34" s="29"/>
      <c r="BWE34" s="29"/>
      <c r="BWF34" s="29"/>
      <c r="BWG34" s="29"/>
      <c r="BWH34" s="29"/>
      <c r="BWI34" s="29"/>
      <c r="BWJ34" s="29"/>
      <c r="BWK34" s="29"/>
      <c r="BWL34" s="29"/>
      <c r="BWM34" s="29"/>
      <c r="BWN34" s="29"/>
      <c r="BWO34" s="29"/>
      <c r="BWP34" s="29"/>
      <c r="BWQ34" s="29"/>
      <c r="BWR34" s="29"/>
      <c r="BWS34" s="29"/>
      <c r="BWT34" s="29"/>
      <c r="BWU34" s="29"/>
      <c r="BWV34" s="29"/>
      <c r="BWW34" s="29"/>
      <c r="BWX34" s="29"/>
      <c r="BWY34" s="29"/>
      <c r="BWZ34" s="29"/>
      <c r="BXA34" s="29"/>
      <c r="BXB34" s="29"/>
      <c r="BXC34" s="29"/>
      <c r="BXD34" s="29"/>
      <c r="BXE34" s="29"/>
      <c r="BXF34" s="29"/>
      <c r="BXG34" s="29"/>
      <c r="BXH34" s="29"/>
      <c r="BXI34" s="29"/>
      <c r="BXJ34" s="29"/>
      <c r="BXK34" s="29"/>
      <c r="BXL34" s="29"/>
      <c r="BXM34" s="29"/>
      <c r="BXN34" s="29"/>
      <c r="BXO34" s="29"/>
      <c r="BXP34" s="29"/>
      <c r="BXQ34" s="29"/>
      <c r="BXR34" s="29"/>
      <c r="BXS34" s="29"/>
      <c r="BXT34" s="29"/>
      <c r="BXU34" s="29"/>
      <c r="BXV34" s="29"/>
      <c r="BXW34" s="29"/>
      <c r="BXX34" s="29"/>
      <c r="BXY34" s="29"/>
      <c r="BXZ34" s="29"/>
      <c r="BYA34" s="29"/>
      <c r="BYB34" s="29"/>
      <c r="BYC34" s="29"/>
      <c r="BYD34" s="29"/>
      <c r="BYE34" s="29"/>
      <c r="BYF34" s="29"/>
      <c r="BYG34" s="29"/>
      <c r="BYH34" s="29"/>
      <c r="BYI34" s="29"/>
      <c r="BYJ34" s="29"/>
      <c r="BYK34" s="29"/>
      <c r="BYL34" s="29"/>
      <c r="BYM34" s="29"/>
      <c r="BYN34" s="29"/>
      <c r="BYO34" s="29"/>
      <c r="BYP34" s="29"/>
      <c r="BYQ34" s="29"/>
      <c r="BYR34" s="29"/>
      <c r="BYS34" s="29"/>
      <c r="BYT34" s="29"/>
      <c r="BYU34" s="29"/>
      <c r="BYV34" s="29"/>
      <c r="BYW34" s="29"/>
      <c r="BYX34" s="29"/>
      <c r="BYY34" s="29"/>
      <c r="BYZ34" s="29"/>
      <c r="BZA34" s="29"/>
      <c r="BZB34" s="29"/>
      <c r="BZC34" s="29"/>
      <c r="BZD34" s="29"/>
      <c r="BZE34" s="29"/>
      <c r="BZF34" s="29"/>
      <c r="BZG34" s="29"/>
      <c r="BZH34" s="29"/>
      <c r="BZI34" s="29"/>
      <c r="BZJ34" s="29"/>
      <c r="BZK34" s="29"/>
      <c r="BZL34" s="29"/>
      <c r="BZM34" s="29"/>
      <c r="BZN34" s="29"/>
      <c r="BZO34" s="29"/>
      <c r="BZP34" s="29"/>
      <c r="BZQ34" s="29"/>
      <c r="BZR34" s="29"/>
      <c r="BZS34" s="29"/>
      <c r="BZT34" s="29"/>
      <c r="BZU34" s="29"/>
      <c r="BZV34" s="29"/>
      <c r="BZW34" s="29"/>
      <c r="BZX34" s="29"/>
      <c r="BZY34" s="29"/>
      <c r="BZZ34" s="29"/>
      <c r="CAA34" s="29"/>
      <c r="CAB34" s="29"/>
      <c r="CAC34" s="29"/>
      <c r="CAD34" s="29"/>
      <c r="CAE34" s="29"/>
      <c r="CAF34" s="29"/>
      <c r="CAG34" s="29"/>
      <c r="CAH34" s="29"/>
      <c r="CAI34" s="29"/>
      <c r="CAJ34" s="29"/>
      <c r="CAK34" s="29"/>
      <c r="CAL34" s="29"/>
      <c r="CAM34" s="29"/>
      <c r="CAN34" s="29"/>
      <c r="CAO34" s="29"/>
      <c r="CAP34" s="29"/>
      <c r="CAQ34" s="29"/>
      <c r="CAR34" s="29"/>
      <c r="CAS34" s="29"/>
      <c r="CAT34" s="29"/>
      <c r="CAU34" s="29"/>
      <c r="CAV34" s="29"/>
      <c r="CAW34" s="29"/>
      <c r="CAX34" s="29"/>
      <c r="CAY34" s="29"/>
      <c r="CAZ34" s="29"/>
      <c r="CBA34" s="29"/>
      <c r="CBB34" s="29"/>
      <c r="CBC34" s="29"/>
      <c r="CBD34" s="29"/>
      <c r="CBE34" s="29"/>
      <c r="CBF34" s="29"/>
      <c r="CBG34" s="29"/>
      <c r="CBH34" s="29"/>
      <c r="CBI34" s="29"/>
      <c r="CBJ34" s="29"/>
      <c r="CBK34" s="29"/>
      <c r="CBL34" s="29"/>
      <c r="CBM34" s="29"/>
      <c r="CBN34" s="29"/>
      <c r="CBO34" s="29"/>
      <c r="CBP34" s="29"/>
      <c r="CBQ34" s="29"/>
      <c r="CBR34" s="29"/>
      <c r="CBS34" s="29"/>
      <c r="CBT34" s="29"/>
      <c r="CBU34" s="29"/>
      <c r="CBV34" s="29"/>
      <c r="CBW34" s="29"/>
      <c r="CBX34" s="29"/>
      <c r="CBY34" s="29"/>
      <c r="CBZ34" s="29"/>
      <c r="CCA34" s="29"/>
      <c r="CCB34" s="29"/>
      <c r="CCC34" s="29"/>
      <c r="CCD34" s="29"/>
      <c r="CCE34" s="29"/>
      <c r="CCF34" s="29"/>
      <c r="CCG34" s="29"/>
      <c r="CCH34" s="29"/>
      <c r="CCI34" s="29"/>
      <c r="CCJ34" s="29"/>
      <c r="CCK34" s="29"/>
      <c r="CCL34" s="29"/>
      <c r="CCM34" s="29"/>
      <c r="CCN34" s="29"/>
      <c r="CCO34" s="29"/>
      <c r="CCP34" s="29"/>
      <c r="CCQ34" s="29"/>
      <c r="CCR34" s="29"/>
      <c r="CCS34" s="29"/>
      <c r="CCT34" s="29"/>
      <c r="CCU34" s="29"/>
      <c r="CCV34" s="29"/>
      <c r="CCW34" s="29"/>
      <c r="CCX34" s="29"/>
      <c r="CCY34" s="29"/>
      <c r="CCZ34" s="29"/>
      <c r="CDA34" s="29"/>
      <c r="CDB34" s="29"/>
      <c r="CDC34" s="29"/>
      <c r="CDD34" s="29"/>
      <c r="CDE34" s="29"/>
      <c r="CDF34" s="29"/>
      <c r="CDG34" s="29"/>
      <c r="CDH34" s="29"/>
      <c r="CDI34" s="29"/>
      <c r="CDJ34" s="29"/>
      <c r="CDK34" s="29"/>
      <c r="CDL34" s="29"/>
      <c r="CDM34" s="29"/>
      <c r="CDN34" s="29"/>
      <c r="CDO34" s="29"/>
      <c r="CDP34" s="29"/>
      <c r="CDQ34" s="29"/>
      <c r="CDR34" s="29"/>
      <c r="CDS34" s="29"/>
      <c r="CDT34" s="29"/>
      <c r="CDU34" s="29"/>
      <c r="CDV34" s="29"/>
      <c r="CDW34" s="29"/>
      <c r="CDX34" s="29"/>
      <c r="CDY34" s="29"/>
      <c r="CDZ34" s="29"/>
      <c r="CEA34" s="29"/>
      <c r="CEB34" s="29"/>
      <c r="CEC34" s="29"/>
      <c r="CED34" s="29"/>
      <c r="CEE34" s="29"/>
      <c r="CEF34" s="29"/>
      <c r="CEG34" s="29"/>
      <c r="CEH34" s="29"/>
      <c r="CEI34" s="29"/>
      <c r="CEJ34" s="29"/>
      <c r="CEK34" s="29"/>
      <c r="CEL34" s="29"/>
      <c r="CEM34" s="29"/>
      <c r="CEN34" s="29"/>
      <c r="CEO34" s="29"/>
      <c r="CEP34" s="29"/>
      <c r="CEQ34" s="29"/>
      <c r="CER34" s="29"/>
      <c r="CES34" s="29"/>
      <c r="CET34" s="29"/>
      <c r="CEU34" s="29"/>
      <c r="CEV34" s="29"/>
      <c r="CEW34" s="29"/>
      <c r="CEX34" s="29"/>
      <c r="CEY34" s="29"/>
      <c r="CEZ34" s="29"/>
      <c r="CFA34" s="29"/>
      <c r="CFB34" s="29"/>
      <c r="CFC34" s="29"/>
      <c r="CFD34" s="29"/>
      <c r="CFE34" s="29"/>
      <c r="CFF34" s="29"/>
      <c r="CFG34" s="29"/>
      <c r="CFH34" s="29"/>
      <c r="CFI34" s="29"/>
      <c r="CFJ34" s="29"/>
      <c r="CFK34" s="29"/>
      <c r="CFL34" s="29"/>
      <c r="CFM34" s="29"/>
      <c r="CFN34" s="29"/>
      <c r="CFO34" s="29"/>
      <c r="CFP34" s="29"/>
      <c r="CFQ34" s="29"/>
      <c r="CFR34" s="29"/>
      <c r="CFS34" s="29"/>
      <c r="CFT34" s="29"/>
      <c r="CFU34" s="29"/>
      <c r="CFV34" s="29"/>
      <c r="CFW34" s="29"/>
      <c r="CFX34" s="29"/>
      <c r="CFY34" s="29"/>
      <c r="CFZ34" s="29"/>
      <c r="CGA34" s="29"/>
      <c r="CGB34" s="29"/>
      <c r="CGC34" s="29"/>
      <c r="CGD34" s="29"/>
      <c r="CGE34" s="29"/>
      <c r="CGF34" s="29"/>
      <c r="CGG34" s="29"/>
      <c r="CGH34" s="29"/>
      <c r="CGI34" s="29"/>
      <c r="CGJ34" s="29"/>
      <c r="CGK34" s="29"/>
      <c r="CGL34" s="29"/>
      <c r="CGM34" s="29"/>
      <c r="CGN34" s="29"/>
      <c r="CGO34" s="29"/>
      <c r="CGP34" s="29"/>
      <c r="CGQ34" s="29"/>
      <c r="CGR34" s="29"/>
      <c r="CGS34" s="29"/>
      <c r="CGT34" s="29"/>
      <c r="CGU34" s="29"/>
      <c r="CGV34" s="29"/>
      <c r="CGW34" s="29"/>
      <c r="CGX34" s="29"/>
      <c r="CGY34" s="29"/>
      <c r="CGZ34" s="29"/>
      <c r="CHA34" s="29"/>
      <c r="CHB34" s="29"/>
      <c r="CHC34" s="29"/>
      <c r="CHD34" s="29"/>
      <c r="CHE34" s="29"/>
      <c r="CHF34" s="29"/>
      <c r="CHG34" s="29"/>
      <c r="CHH34" s="29"/>
      <c r="CHI34" s="29"/>
      <c r="CHJ34" s="29"/>
      <c r="CHK34" s="29"/>
      <c r="CHL34" s="29"/>
      <c r="CHM34" s="29"/>
      <c r="CHN34" s="29"/>
      <c r="CHO34" s="29"/>
      <c r="CHP34" s="29"/>
      <c r="CHQ34" s="29"/>
      <c r="CHR34" s="29"/>
      <c r="CHS34" s="29"/>
      <c r="CHT34" s="29"/>
      <c r="CHU34" s="29"/>
      <c r="CHV34" s="29"/>
      <c r="CHW34" s="29"/>
      <c r="CHX34" s="29"/>
      <c r="CHY34" s="29"/>
      <c r="CHZ34" s="29"/>
      <c r="CIA34" s="29"/>
      <c r="CIB34" s="29"/>
      <c r="CIC34" s="29"/>
      <c r="CID34" s="29"/>
      <c r="CIE34" s="29"/>
      <c r="CIF34" s="29"/>
      <c r="CIG34" s="29"/>
      <c r="CIH34" s="29"/>
      <c r="CII34" s="29"/>
      <c r="CIJ34" s="29"/>
      <c r="CIK34" s="29"/>
      <c r="CIL34" s="29"/>
      <c r="CIM34" s="29"/>
      <c r="CIN34" s="29"/>
      <c r="CIO34" s="29"/>
      <c r="CIP34" s="29"/>
      <c r="CIQ34" s="29"/>
      <c r="CIR34" s="29"/>
      <c r="CIS34" s="29"/>
      <c r="CIT34" s="29"/>
      <c r="CIU34" s="29"/>
      <c r="CIV34" s="29"/>
      <c r="CIW34" s="29"/>
      <c r="CIX34" s="29"/>
      <c r="CIY34" s="29"/>
      <c r="CIZ34" s="29"/>
      <c r="CJA34" s="29"/>
      <c r="CJB34" s="29"/>
      <c r="CJC34" s="29"/>
      <c r="CJD34" s="29"/>
      <c r="CJE34" s="29"/>
      <c r="CJF34" s="29"/>
      <c r="CJG34" s="29"/>
      <c r="CJH34" s="29"/>
      <c r="CJI34" s="29"/>
      <c r="CJJ34" s="29"/>
      <c r="CJK34" s="29"/>
      <c r="CJL34" s="29"/>
      <c r="CJM34" s="29"/>
      <c r="CJN34" s="29"/>
      <c r="CJO34" s="29"/>
      <c r="CJP34" s="29"/>
      <c r="CJQ34" s="29"/>
      <c r="CJR34" s="29"/>
      <c r="CJS34" s="29"/>
      <c r="CJT34" s="29"/>
      <c r="CJU34" s="29"/>
      <c r="CJV34" s="29"/>
      <c r="CJW34" s="29"/>
      <c r="CJX34" s="29"/>
      <c r="CJY34" s="29"/>
      <c r="CJZ34" s="29"/>
      <c r="CKA34" s="29"/>
      <c r="CKB34" s="29"/>
      <c r="CKC34" s="29"/>
      <c r="CKD34" s="29"/>
      <c r="CKE34" s="29"/>
      <c r="CKF34" s="29"/>
      <c r="CKG34" s="29"/>
      <c r="CKH34" s="29"/>
      <c r="CKI34" s="29"/>
      <c r="CKJ34" s="29"/>
      <c r="CKK34" s="29"/>
      <c r="CKL34" s="29"/>
      <c r="CKM34" s="29"/>
      <c r="CKN34" s="29"/>
      <c r="CKO34" s="29"/>
      <c r="CKP34" s="29"/>
      <c r="CKQ34" s="29"/>
      <c r="CKR34" s="29"/>
      <c r="CKS34" s="29"/>
      <c r="CKT34" s="29"/>
      <c r="CKU34" s="29"/>
      <c r="CKV34" s="29"/>
      <c r="CKW34" s="29"/>
      <c r="CKX34" s="29"/>
      <c r="CKY34" s="29"/>
      <c r="CKZ34" s="29"/>
      <c r="CLA34" s="29"/>
      <c r="CLB34" s="29"/>
      <c r="CLC34" s="29"/>
      <c r="CLD34" s="29"/>
      <c r="CLE34" s="29"/>
      <c r="CLF34" s="29"/>
      <c r="CLG34" s="29"/>
      <c r="CLH34" s="29"/>
      <c r="CLI34" s="29"/>
      <c r="CLJ34" s="29"/>
      <c r="CLK34" s="29"/>
      <c r="CLL34" s="29"/>
      <c r="CLM34" s="29"/>
      <c r="CLN34" s="29"/>
      <c r="CLO34" s="29"/>
      <c r="CLP34" s="29"/>
      <c r="CLQ34" s="29"/>
      <c r="CLR34" s="29"/>
      <c r="CLS34" s="29"/>
      <c r="CLT34" s="29"/>
      <c r="CLU34" s="29"/>
      <c r="CLV34" s="29"/>
      <c r="CLW34" s="29"/>
      <c r="CLX34" s="29"/>
      <c r="CLY34" s="29"/>
      <c r="CLZ34" s="29"/>
      <c r="CMA34" s="29"/>
      <c r="CMB34" s="29"/>
      <c r="CMC34" s="29"/>
      <c r="CMD34" s="29"/>
      <c r="CME34" s="29"/>
      <c r="CMF34" s="29"/>
      <c r="CMG34" s="29"/>
      <c r="CMH34" s="29"/>
      <c r="CMI34" s="29"/>
      <c r="CMJ34" s="29"/>
      <c r="CMK34" s="29"/>
      <c r="CML34" s="29"/>
      <c r="CMM34" s="29"/>
      <c r="CMN34" s="29"/>
      <c r="CMO34" s="29"/>
      <c r="CMP34" s="29"/>
      <c r="CMQ34" s="29"/>
      <c r="CMR34" s="29"/>
      <c r="CMS34" s="29"/>
      <c r="CMT34" s="29"/>
      <c r="CMU34" s="29"/>
      <c r="CMV34" s="29"/>
      <c r="CMW34" s="29"/>
      <c r="CMX34" s="29"/>
      <c r="CMY34" s="29"/>
      <c r="CMZ34" s="29"/>
      <c r="CNA34" s="29"/>
      <c r="CNB34" s="29"/>
      <c r="CNC34" s="29"/>
      <c r="CND34" s="29"/>
      <c r="CNE34" s="29"/>
      <c r="CNF34" s="29"/>
      <c r="CNG34" s="29"/>
      <c r="CNH34" s="29"/>
      <c r="CNI34" s="29"/>
      <c r="CNJ34" s="29"/>
      <c r="CNK34" s="29"/>
      <c r="CNL34" s="29"/>
      <c r="CNM34" s="29"/>
      <c r="CNN34" s="29"/>
      <c r="CNO34" s="29"/>
      <c r="CNP34" s="29"/>
      <c r="CNQ34" s="29"/>
      <c r="CNR34" s="29"/>
      <c r="CNS34" s="29"/>
      <c r="CNT34" s="29"/>
      <c r="CNU34" s="29"/>
      <c r="CNV34" s="29"/>
      <c r="CNW34" s="29"/>
      <c r="CNX34" s="29"/>
      <c r="CNY34" s="29"/>
      <c r="CNZ34" s="29"/>
      <c r="COA34" s="29"/>
      <c r="COB34" s="29"/>
      <c r="COC34" s="29"/>
      <c r="COD34" s="29"/>
      <c r="COE34" s="29"/>
      <c r="COF34" s="29"/>
      <c r="COG34" s="29"/>
      <c r="COH34" s="29"/>
      <c r="COI34" s="29"/>
      <c r="COJ34" s="29"/>
      <c r="COK34" s="29"/>
      <c r="COL34" s="29"/>
      <c r="COM34" s="29"/>
      <c r="CON34" s="29"/>
      <c r="COO34" s="29"/>
      <c r="COP34" s="29"/>
      <c r="COQ34" s="29"/>
      <c r="COR34" s="29"/>
      <c r="COS34" s="29"/>
      <c r="COT34" s="29"/>
      <c r="COU34" s="29"/>
      <c r="COV34" s="29"/>
      <c r="COW34" s="29"/>
      <c r="COX34" s="29"/>
      <c r="COY34" s="29"/>
      <c r="COZ34" s="29"/>
      <c r="CPA34" s="29"/>
      <c r="CPB34" s="29"/>
      <c r="CPC34" s="29"/>
      <c r="CPD34" s="29"/>
      <c r="CPE34" s="29"/>
      <c r="CPF34" s="29"/>
      <c r="CPG34" s="29"/>
      <c r="CPH34" s="29"/>
      <c r="CPI34" s="29"/>
      <c r="CPJ34" s="29"/>
      <c r="CPK34" s="29"/>
      <c r="CPL34" s="29"/>
      <c r="CPM34" s="29"/>
      <c r="CPN34" s="29"/>
      <c r="CPO34" s="29"/>
      <c r="CPP34" s="29"/>
      <c r="CPQ34" s="29"/>
      <c r="CPR34" s="29"/>
      <c r="CPS34" s="29"/>
      <c r="CPT34" s="29"/>
      <c r="CPU34" s="29"/>
      <c r="CPV34" s="29"/>
      <c r="CPW34" s="29"/>
      <c r="CPX34" s="29"/>
      <c r="CPY34" s="29"/>
      <c r="CPZ34" s="29"/>
      <c r="CQA34" s="29"/>
      <c r="CQB34" s="29"/>
      <c r="CQC34" s="29"/>
      <c r="CQD34" s="29"/>
      <c r="CQE34" s="29"/>
      <c r="CQF34" s="29"/>
      <c r="CQG34" s="29"/>
      <c r="CQH34" s="29"/>
      <c r="CQI34" s="29"/>
      <c r="CQJ34" s="29"/>
      <c r="CQK34" s="29"/>
      <c r="CQL34" s="29"/>
      <c r="CQM34" s="29"/>
      <c r="CQN34" s="29"/>
      <c r="CQO34" s="29"/>
      <c r="CQP34" s="29"/>
      <c r="CQQ34" s="29"/>
      <c r="CQR34" s="29"/>
      <c r="CQS34" s="29"/>
      <c r="CQT34" s="29"/>
      <c r="CQU34" s="29"/>
      <c r="CQV34" s="29"/>
      <c r="CQW34" s="29"/>
      <c r="CQX34" s="29"/>
      <c r="CQY34" s="29"/>
      <c r="CQZ34" s="29"/>
      <c r="CRA34" s="29"/>
      <c r="CRB34" s="29"/>
      <c r="CRC34" s="29"/>
      <c r="CRD34" s="29"/>
      <c r="CRE34" s="29"/>
      <c r="CRF34" s="29"/>
      <c r="CRG34" s="29"/>
      <c r="CRH34" s="29"/>
      <c r="CRI34" s="29"/>
      <c r="CRJ34" s="29"/>
      <c r="CRK34" s="29"/>
      <c r="CRL34" s="29"/>
      <c r="CRM34" s="29"/>
      <c r="CRN34" s="29"/>
      <c r="CRO34" s="29"/>
      <c r="CRP34" s="29"/>
      <c r="CRQ34" s="29"/>
      <c r="CRR34" s="29"/>
      <c r="CRS34" s="29"/>
      <c r="CRT34" s="29"/>
      <c r="CRU34" s="29"/>
      <c r="CRV34" s="29"/>
      <c r="CRW34" s="29"/>
      <c r="CRX34" s="29"/>
      <c r="CRY34" s="29"/>
      <c r="CRZ34" s="29"/>
      <c r="CSA34" s="29"/>
      <c r="CSB34" s="29"/>
      <c r="CSC34" s="29"/>
      <c r="CSD34" s="29"/>
      <c r="CSE34" s="29"/>
      <c r="CSF34" s="29"/>
      <c r="CSG34" s="29"/>
      <c r="CSH34" s="29"/>
      <c r="CSI34" s="29"/>
      <c r="CSJ34" s="29"/>
      <c r="CSK34" s="29"/>
      <c r="CSL34" s="29"/>
      <c r="CSM34" s="29"/>
      <c r="CSN34" s="29"/>
      <c r="CSO34" s="29"/>
      <c r="CSP34" s="29"/>
      <c r="CSQ34" s="29"/>
      <c r="CSR34" s="29"/>
      <c r="CSS34" s="29"/>
      <c r="CST34" s="29"/>
      <c r="CSU34" s="29"/>
      <c r="CSV34" s="29"/>
      <c r="CSW34" s="29"/>
      <c r="CSX34" s="29"/>
      <c r="CSY34" s="29"/>
      <c r="CSZ34" s="29"/>
      <c r="CTA34" s="29"/>
      <c r="CTB34" s="29"/>
      <c r="CTC34" s="29"/>
      <c r="CTD34" s="29"/>
      <c r="CTE34" s="29"/>
      <c r="CTF34" s="29"/>
      <c r="CTG34" s="29"/>
      <c r="CTH34" s="29"/>
      <c r="CTI34" s="29"/>
      <c r="CTJ34" s="29"/>
      <c r="CTK34" s="29"/>
      <c r="CTL34" s="29"/>
      <c r="CTM34" s="29"/>
      <c r="CTN34" s="29"/>
      <c r="CTO34" s="29"/>
      <c r="CTP34" s="29"/>
      <c r="CTQ34" s="29"/>
      <c r="CTR34" s="29"/>
      <c r="CTS34" s="29"/>
      <c r="CTT34" s="29"/>
      <c r="CTU34" s="29"/>
      <c r="CTV34" s="29"/>
      <c r="CTW34" s="29"/>
      <c r="CTX34" s="29"/>
      <c r="CTY34" s="29"/>
      <c r="CTZ34" s="29"/>
      <c r="CUA34" s="29"/>
      <c r="CUB34" s="29"/>
      <c r="CUC34" s="29"/>
      <c r="CUD34" s="29"/>
      <c r="CUE34" s="29"/>
      <c r="CUF34" s="29"/>
      <c r="CUG34" s="29"/>
      <c r="CUH34" s="29"/>
      <c r="CUI34" s="29"/>
      <c r="CUJ34" s="29"/>
      <c r="CUK34" s="29"/>
      <c r="CUL34" s="29"/>
      <c r="CUM34" s="29"/>
      <c r="CUN34" s="29"/>
      <c r="CUO34" s="29"/>
      <c r="CUP34" s="29"/>
      <c r="CUQ34" s="29"/>
      <c r="CUR34" s="29"/>
      <c r="CUS34" s="29"/>
      <c r="CUT34" s="29"/>
      <c r="CUU34" s="29"/>
      <c r="CUV34" s="29"/>
      <c r="CUW34" s="29"/>
      <c r="CUX34" s="29"/>
      <c r="CUY34" s="29"/>
      <c r="CUZ34" s="29"/>
      <c r="CVA34" s="29"/>
      <c r="CVB34" s="29"/>
      <c r="CVC34" s="29"/>
      <c r="CVD34" s="29"/>
      <c r="CVE34" s="29"/>
      <c r="CVF34" s="29"/>
      <c r="CVG34" s="29"/>
      <c r="CVH34" s="29"/>
      <c r="CVI34" s="29"/>
      <c r="CVJ34" s="29"/>
      <c r="CVK34" s="29"/>
      <c r="CVL34" s="29"/>
      <c r="CVM34" s="29"/>
      <c r="CVN34" s="29"/>
      <c r="CVO34" s="29"/>
      <c r="CVP34" s="29"/>
      <c r="CVQ34" s="29"/>
      <c r="CVR34" s="29"/>
      <c r="CVS34" s="29"/>
      <c r="CVT34" s="29"/>
      <c r="CVU34" s="29"/>
      <c r="CVV34" s="29"/>
      <c r="CVW34" s="29"/>
      <c r="CVX34" s="29"/>
      <c r="CVY34" s="29"/>
      <c r="CVZ34" s="29"/>
      <c r="CWA34" s="29"/>
      <c r="CWB34" s="29"/>
      <c r="CWC34" s="29"/>
      <c r="CWD34" s="29"/>
      <c r="CWE34" s="29"/>
      <c r="CWF34" s="29"/>
      <c r="CWG34" s="29"/>
      <c r="CWH34" s="29"/>
      <c r="CWI34" s="29"/>
      <c r="CWJ34" s="29"/>
      <c r="CWK34" s="29"/>
      <c r="CWL34" s="29"/>
      <c r="CWM34" s="29"/>
      <c r="CWN34" s="29"/>
      <c r="CWO34" s="29"/>
      <c r="CWP34" s="29"/>
      <c r="CWQ34" s="29"/>
      <c r="CWR34" s="29"/>
      <c r="CWS34" s="29"/>
      <c r="CWT34" s="29"/>
      <c r="CWU34" s="29"/>
      <c r="CWV34" s="29"/>
      <c r="CWW34" s="29"/>
      <c r="CWX34" s="29"/>
      <c r="CWY34" s="29"/>
      <c r="CWZ34" s="29"/>
      <c r="CXA34" s="29"/>
      <c r="CXB34" s="29"/>
      <c r="CXC34" s="29"/>
      <c r="CXD34" s="29"/>
      <c r="CXE34" s="29"/>
      <c r="CXF34" s="29"/>
      <c r="CXG34" s="29"/>
      <c r="CXH34" s="29"/>
      <c r="CXI34" s="29"/>
      <c r="CXJ34" s="29"/>
      <c r="CXK34" s="29"/>
      <c r="CXL34" s="29"/>
      <c r="CXM34" s="29"/>
      <c r="CXN34" s="29"/>
      <c r="CXO34" s="29"/>
      <c r="CXP34" s="29"/>
      <c r="CXQ34" s="29"/>
      <c r="CXR34" s="29"/>
      <c r="CXS34" s="29"/>
      <c r="CXT34" s="29"/>
      <c r="CXU34" s="29"/>
      <c r="CXV34" s="29"/>
      <c r="CXW34" s="29"/>
      <c r="CXX34" s="29"/>
      <c r="CXY34" s="29"/>
      <c r="CXZ34" s="29"/>
      <c r="CYA34" s="29"/>
      <c r="CYB34" s="29"/>
      <c r="CYC34" s="29"/>
      <c r="CYD34" s="29"/>
      <c r="CYE34" s="29"/>
      <c r="CYF34" s="29"/>
      <c r="CYG34" s="29"/>
      <c r="CYH34" s="29"/>
      <c r="CYI34" s="29"/>
      <c r="CYJ34" s="29"/>
      <c r="CYK34" s="29"/>
      <c r="CYL34" s="29"/>
      <c r="CYM34" s="29"/>
      <c r="CYN34" s="29"/>
      <c r="CYO34" s="29"/>
      <c r="CYP34" s="29"/>
      <c r="CYQ34" s="29"/>
      <c r="CYR34" s="29"/>
      <c r="CYS34" s="29"/>
      <c r="CYT34" s="29"/>
      <c r="CYU34" s="29"/>
      <c r="CYV34" s="29"/>
      <c r="CYW34" s="29"/>
      <c r="CYX34" s="29"/>
      <c r="CYY34" s="29"/>
      <c r="CYZ34" s="29"/>
      <c r="CZA34" s="29"/>
      <c r="CZB34" s="29"/>
      <c r="CZC34" s="29"/>
      <c r="CZD34" s="29"/>
      <c r="CZE34" s="29"/>
      <c r="CZF34" s="29"/>
      <c r="CZG34" s="29"/>
      <c r="CZH34" s="29"/>
      <c r="CZI34" s="29"/>
      <c r="CZJ34" s="29"/>
      <c r="CZK34" s="29"/>
      <c r="CZL34" s="29"/>
      <c r="CZM34" s="29"/>
      <c r="CZN34" s="29"/>
      <c r="CZO34" s="29"/>
      <c r="CZP34" s="29"/>
      <c r="CZQ34" s="29"/>
      <c r="CZR34" s="29"/>
      <c r="CZS34" s="29"/>
      <c r="CZT34" s="29"/>
      <c r="CZU34" s="29"/>
      <c r="CZV34" s="29"/>
      <c r="CZW34" s="29"/>
      <c r="CZX34" s="29"/>
      <c r="CZY34" s="29"/>
      <c r="CZZ34" s="29"/>
      <c r="DAA34" s="29"/>
      <c r="DAB34" s="29"/>
      <c r="DAC34" s="29"/>
      <c r="DAD34" s="29"/>
      <c r="DAE34" s="29"/>
      <c r="DAF34" s="29"/>
      <c r="DAG34" s="29"/>
      <c r="DAH34" s="29"/>
      <c r="DAI34" s="29"/>
      <c r="DAJ34" s="29"/>
      <c r="DAK34" s="29"/>
      <c r="DAL34" s="29"/>
      <c r="DAM34" s="29"/>
      <c r="DAN34" s="29"/>
      <c r="DAO34" s="29"/>
      <c r="DAP34" s="29"/>
      <c r="DAQ34" s="29"/>
      <c r="DAR34" s="29"/>
      <c r="DAS34" s="29"/>
      <c r="DAT34" s="29"/>
      <c r="DAU34" s="29"/>
      <c r="DAV34" s="29"/>
      <c r="DAW34" s="29"/>
      <c r="DAX34" s="29"/>
      <c r="DAY34" s="29"/>
      <c r="DAZ34" s="29"/>
      <c r="DBA34" s="29"/>
      <c r="DBB34" s="29"/>
      <c r="DBC34" s="29"/>
      <c r="DBD34" s="29"/>
      <c r="DBE34" s="29"/>
      <c r="DBF34" s="29"/>
      <c r="DBG34" s="29"/>
      <c r="DBH34" s="29"/>
      <c r="DBI34" s="29"/>
      <c r="DBJ34" s="29"/>
      <c r="DBK34" s="29"/>
      <c r="DBL34" s="29"/>
      <c r="DBM34" s="29"/>
      <c r="DBN34" s="29"/>
      <c r="DBO34" s="29"/>
      <c r="DBP34" s="29"/>
      <c r="DBQ34" s="29"/>
      <c r="DBR34" s="29"/>
      <c r="DBS34" s="29"/>
      <c r="DBT34" s="29"/>
      <c r="DBU34" s="29"/>
      <c r="DBV34" s="29"/>
      <c r="DBW34" s="29"/>
      <c r="DBX34" s="29"/>
      <c r="DBY34" s="29"/>
      <c r="DBZ34" s="29"/>
      <c r="DCA34" s="29"/>
      <c r="DCB34" s="29"/>
      <c r="DCC34" s="29"/>
      <c r="DCD34" s="29"/>
      <c r="DCE34" s="29"/>
      <c r="DCF34" s="29"/>
      <c r="DCG34" s="29"/>
      <c r="DCH34" s="29"/>
      <c r="DCI34" s="29"/>
      <c r="DCJ34" s="29"/>
      <c r="DCK34" s="29"/>
      <c r="DCL34" s="29"/>
      <c r="DCM34" s="29"/>
      <c r="DCN34" s="29"/>
      <c r="DCO34" s="29"/>
      <c r="DCP34" s="29"/>
      <c r="DCQ34" s="29"/>
      <c r="DCR34" s="29"/>
      <c r="DCS34" s="29"/>
      <c r="DCT34" s="29"/>
      <c r="DCU34" s="29"/>
      <c r="DCV34" s="29"/>
      <c r="DCW34" s="29"/>
      <c r="DCX34" s="29"/>
      <c r="DCY34" s="29"/>
      <c r="DCZ34" s="29"/>
      <c r="DDA34" s="29"/>
      <c r="DDB34" s="29"/>
      <c r="DDC34" s="29"/>
      <c r="DDD34" s="29"/>
      <c r="DDE34" s="29"/>
      <c r="DDF34" s="29"/>
      <c r="DDG34" s="29"/>
      <c r="DDH34" s="29"/>
      <c r="DDI34" s="29"/>
      <c r="DDJ34" s="29"/>
      <c r="DDK34" s="29"/>
      <c r="DDL34" s="29"/>
      <c r="DDM34" s="29"/>
      <c r="DDN34" s="29"/>
      <c r="DDO34" s="29"/>
      <c r="DDP34" s="29"/>
      <c r="DDQ34" s="29"/>
      <c r="DDR34" s="29"/>
      <c r="DDS34" s="29"/>
      <c r="DDT34" s="29"/>
      <c r="DDU34" s="29"/>
      <c r="DDV34" s="29"/>
      <c r="DDW34" s="29"/>
      <c r="DDX34" s="29"/>
      <c r="DDY34" s="29"/>
      <c r="DDZ34" s="29"/>
      <c r="DEA34" s="29"/>
      <c r="DEB34" s="29"/>
      <c r="DEC34" s="29"/>
      <c r="DED34" s="29"/>
      <c r="DEE34" s="29"/>
      <c r="DEF34" s="29"/>
      <c r="DEG34" s="29"/>
      <c r="DEH34" s="29"/>
      <c r="DEI34" s="29"/>
      <c r="DEJ34" s="29"/>
      <c r="DEK34" s="29"/>
      <c r="DEL34" s="29"/>
      <c r="DEM34" s="29"/>
      <c r="DEN34" s="29"/>
      <c r="DEO34" s="29"/>
      <c r="DEP34" s="29"/>
      <c r="DEQ34" s="29"/>
      <c r="DER34" s="29"/>
      <c r="DES34" s="29"/>
      <c r="DET34" s="29"/>
      <c r="DEU34" s="29"/>
      <c r="DEV34" s="29"/>
      <c r="DEW34" s="29"/>
      <c r="DEX34" s="29"/>
      <c r="DEY34" s="29"/>
      <c r="DEZ34" s="29"/>
      <c r="DFA34" s="29"/>
      <c r="DFB34" s="29"/>
      <c r="DFC34" s="29"/>
      <c r="DFD34" s="29"/>
      <c r="DFE34" s="29"/>
      <c r="DFF34" s="29"/>
      <c r="DFG34" s="29"/>
      <c r="DFH34" s="29"/>
      <c r="DFI34" s="29"/>
      <c r="DFJ34" s="29"/>
      <c r="DFK34" s="29"/>
      <c r="DFL34" s="29"/>
      <c r="DFM34" s="29"/>
      <c r="DFN34" s="29"/>
      <c r="DFO34" s="29"/>
      <c r="DFP34" s="29"/>
      <c r="DFQ34" s="29"/>
      <c r="DFR34" s="29"/>
      <c r="DFS34" s="29"/>
      <c r="DFT34" s="29"/>
      <c r="DFU34" s="29"/>
      <c r="DFV34" s="29"/>
      <c r="DFW34" s="29"/>
      <c r="DFX34" s="29"/>
      <c r="DFY34" s="29"/>
      <c r="DFZ34" s="29"/>
      <c r="DGA34" s="29"/>
      <c r="DGB34" s="29"/>
      <c r="DGC34" s="29"/>
      <c r="DGD34" s="29"/>
      <c r="DGE34" s="29"/>
      <c r="DGF34" s="29"/>
      <c r="DGG34" s="29"/>
      <c r="DGH34" s="29"/>
      <c r="DGI34" s="29"/>
      <c r="DGJ34" s="29"/>
      <c r="DGK34" s="29"/>
      <c r="DGL34" s="29"/>
      <c r="DGM34" s="29"/>
      <c r="DGN34" s="29"/>
      <c r="DGO34" s="29"/>
      <c r="DGP34" s="29"/>
      <c r="DGQ34" s="29"/>
      <c r="DGR34" s="29"/>
      <c r="DGS34" s="29"/>
      <c r="DGT34" s="29"/>
      <c r="DGU34" s="29"/>
      <c r="DGV34" s="29"/>
      <c r="DGW34" s="29"/>
      <c r="DGX34" s="29"/>
      <c r="DGY34" s="29"/>
      <c r="DGZ34" s="29"/>
      <c r="DHA34" s="29"/>
      <c r="DHB34" s="29"/>
      <c r="DHC34" s="29"/>
      <c r="DHD34" s="29"/>
      <c r="DHE34" s="29"/>
      <c r="DHF34" s="29"/>
      <c r="DHG34" s="29"/>
      <c r="DHH34" s="29"/>
      <c r="DHI34" s="29"/>
      <c r="DHJ34" s="29"/>
      <c r="DHK34" s="29"/>
      <c r="DHL34" s="29"/>
      <c r="DHM34" s="29"/>
      <c r="DHN34" s="29"/>
      <c r="DHO34" s="29"/>
      <c r="DHP34" s="29"/>
      <c r="DHQ34" s="29"/>
      <c r="DHR34" s="29"/>
      <c r="DHS34" s="29"/>
      <c r="DHT34" s="29"/>
      <c r="DHU34" s="29"/>
      <c r="DHV34" s="29"/>
      <c r="DHW34" s="29"/>
      <c r="DHX34" s="29"/>
      <c r="DHY34" s="29"/>
      <c r="DHZ34" s="29"/>
      <c r="DIA34" s="29"/>
      <c r="DIB34" s="29"/>
      <c r="DIC34" s="29"/>
      <c r="DID34" s="29"/>
      <c r="DIE34" s="29"/>
      <c r="DIF34" s="29"/>
      <c r="DIG34" s="29"/>
      <c r="DIH34" s="29"/>
      <c r="DII34" s="29"/>
      <c r="DIJ34" s="29"/>
      <c r="DIK34" s="29"/>
      <c r="DIL34" s="29"/>
      <c r="DIM34" s="29"/>
      <c r="DIN34" s="29"/>
      <c r="DIO34" s="29"/>
      <c r="DIP34" s="29"/>
      <c r="DIQ34" s="29"/>
      <c r="DIR34" s="29"/>
      <c r="DIS34" s="29"/>
      <c r="DIT34" s="29"/>
      <c r="DIU34" s="29"/>
      <c r="DIV34" s="29"/>
      <c r="DIW34" s="29"/>
      <c r="DIX34" s="29"/>
      <c r="DIY34" s="29"/>
      <c r="DIZ34" s="29"/>
      <c r="DJA34" s="29"/>
      <c r="DJB34" s="29"/>
      <c r="DJC34" s="29"/>
      <c r="DJD34" s="29"/>
      <c r="DJE34" s="29"/>
      <c r="DJF34" s="29"/>
      <c r="DJG34" s="29"/>
      <c r="DJH34" s="29"/>
      <c r="DJI34" s="29"/>
      <c r="DJJ34" s="29"/>
      <c r="DJK34" s="29"/>
      <c r="DJL34" s="29"/>
      <c r="DJM34" s="29"/>
      <c r="DJN34" s="29"/>
      <c r="DJO34" s="29"/>
      <c r="DJP34" s="29"/>
      <c r="DJQ34" s="29"/>
      <c r="DJR34" s="29"/>
      <c r="DJS34" s="29"/>
      <c r="DJT34" s="29"/>
      <c r="DJU34" s="29"/>
      <c r="DJV34" s="29"/>
      <c r="DJW34" s="29"/>
      <c r="DJX34" s="29"/>
      <c r="DJY34" s="29"/>
      <c r="DJZ34" s="29"/>
      <c r="DKA34" s="29"/>
      <c r="DKB34" s="29"/>
      <c r="DKC34" s="29"/>
      <c r="DKD34" s="29"/>
      <c r="DKE34" s="29"/>
      <c r="DKF34" s="29"/>
      <c r="DKG34" s="29"/>
      <c r="DKH34" s="29"/>
      <c r="DKI34" s="29"/>
      <c r="DKJ34" s="29"/>
      <c r="DKK34" s="29"/>
      <c r="DKL34" s="29"/>
      <c r="DKM34" s="29"/>
      <c r="DKN34" s="29"/>
      <c r="DKO34" s="29"/>
      <c r="DKP34" s="29"/>
      <c r="DKQ34" s="29"/>
      <c r="DKR34" s="29"/>
      <c r="DKS34" s="29"/>
      <c r="DKT34" s="29"/>
      <c r="DKU34" s="29"/>
      <c r="DKV34" s="29"/>
      <c r="DKW34" s="29"/>
      <c r="DKX34" s="29"/>
      <c r="DKY34" s="29"/>
      <c r="DKZ34" s="29"/>
      <c r="DLA34" s="29"/>
      <c r="DLB34" s="29"/>
      <c r="DLC34" s="29"/>
      <c r="DLD34" s="29"/>
      <c r="DLE34" s="29"/>
      <c r="DLF34" s="29"/>
      <c r="DLG34" s="29"/>
      <c r="DLH34" s="29"/>
      <c r="DLI34" s="29"/>
      <c r="DLJ34" s="29"/>
      <c r="DLK34" s="29"/>
      <c r="DLL34" s="29"/>
      <c r="DLM34" s="29"/>
      <c r="DLN34" s="29"/>
      <c r="DLO34" s="29"/>
      <c r="DLP34" s="29"/>
      <c r="DLQ34" s="29"/>
      <c r="DLR34" s="29"/>
      <c r="DLS34" s="29"/>
      <c r="DLT34" s="29"/>
      <c r="DLU34" s="29"/>
      <c r="DLV34" s="29"/>
      <c r="DLW34" s="29"/>
      <c r="DLX34" s="29"/>
      <c r="DLY34" s="29"/>
      <c r="DLZ34" s="29"/>
      <c r="DMA34" s="29"/>
      <c r="DMB34" s="29"/>
      <c r="DMC34" s="29"/>
      <c r="DMD34" s="29"/>
      <c r="DME34" s="29"/>
      <c r="DMF34" s="29"/>
      <c r="DMG34" s="29"/>
      <c r="DMH34" s="29"/>
      <c r="DMI34" s="29"/>
      <c r="DMJ34" s="29"/>
      <c r="DMK34" s="29"/>
      <c r="DML34" s="29"/>
      <c r="DMM34" s="29"/>
      <c r="DMN34" s="29"/>
      <c r="DMO34" s="29"/>
      <c r="DMP34" s="29"/>
      <c r="DMQ34" s="29"/>
      <c r="DMR34" s="29"/>
      <c r="DMS34" s="29"/>
      <c r="DMT34" s="29"/>
      <c r="DMU34" s="29"/>
      <c r="DMV34" s="29"/>
      <c r="DMW34" s="29"/>
      <c r="DMX34" s="29"/>
      <c r="DMY34" s="29"/>
      <c r="DMZ34" s="29"/>
      <c r="DNA34" s="29"/>
      <c r="DNB34" s="29"/>
      <c r="DNC34" s="29"/>
      <c r="DND34" s="29"/>
      <c r="DNE34" s="29"/>
      <c r="DNF34" s="29"/>
      <c r="DNG34" s="29"/>
      <c r="DNH34" s="29"/>
      <c r="DNI34" s="29"/>
      <c r="DNJ34" s="29"/>
      <c r="DNK34" s="29"/>
      <c r="DNL34" s="29"/>
      <c r="DNM34" s="29"/>
      <c r="DNN34" s="29"/>
      <c r="DNO34" s="29"/>
      <c r="DNP34" s="29"/>
      <c r="DNQ34" s="29"/>
      <c r="DNR34" s="29"/>
      <c r="DNS34" s="29"/>
      <c r="DNT34" s="29"/>
      <c r="DNU34" s="29"/>
      <c r="DNV34" s="29"/>
      <c r="DNW34" s="29"/>
      <c r="DNX34" s="29"/>
      <c r="DNY34" s="29"/>
      <c r="DNZ34" s="29"/>
      <c r="DOA34" s="29"/>
      <c r="DOB34" s="29"/>
      <c r="DOC34" s="29"/>
      <c r="DOD34" s="29"/>
      <c r="DOE34" s="29"/>
      <c r="DOF34" s="29"/>
      <c r="DOG34" s="29"/>
      <c r="DOH34" s="29"/>
      <c r="DOI34" s="29"/>
      <c r="DOJ34" s="29"/>
      <c r="DOK34" s="29"/>
      <c r="DOL34" s="29"/>
      <c r="DOM34" s="29"/>
      <c r="DON34" s="29"/>
      <c r="DOO34" s="29"/>
      <c r="DOP34" s="29"/>
      <c r="DOQ34" s="29"/>
      <c r="DOR34" s="29"/>
      <c r="DOS34" s="29"/>
      <c r="DOT34" s="29"/>
      <c r="DOU34" s="29"/>
      <c r="DOV34" s="29"/>
      <c r="DOW34" s="29"/>
      <c r="DOX34" s="29"/>
      <c r="DOY34" s="29"/>
      <c r="DOZ34" s="29"/>
      <c r="DPA34" s="29"/>
      <c r="DPB34" s="29"/>
      <c r="DPC34" s="29"/>
      <c r="DPD34" s="29"/>
      <c r="DPE34" s="29"/>
      <c r="DPF34" s="29"/>
      <c r="DPG34" s="29"/>
      <c r="DPH34" s="29"/>
      <c r="DPI34" s="29"/>
      <c r="DPJ34" s="29"/>
      <c r="DPK34" s="29"/>
      <c r="DPL34" s="29"/>
      <c r="DPM34" s="29"/>
      <c r="DPN34" s="29"/>
      <c r="DPO34" s="29"/>
      <c r="DPP34" s="29"/>
      <c r="DPQ34" s="29"/>
      <c r="DPR34" s="29"/>
      <c r="DPS34" s="29"/>
      <c r="DPT34" s="29"/>
      <c r="DPU34" s="29"/>
      <c r="DPV34" s="29"/>
      <c r="DPW34" s="29"/>
      <c r="DPX34" s="29"/>
      <c r="DPY34" s="29"/>
      <c r="DPZ34" s="29"/>
      <c r="DQA34" s="29"/>
      <c r="DQB34" s="29"/>
      <c r="DQC34" s="29"/>
      <c r="DQD34" s="29"/>
      <c r="DQE34" s="29"/>
      <c r="DQF34" s="29"/>
      <c r="DQG34" s="29"/>
      <c r="DQH34" s="29"/>
      <c r="DQI34" s="29"/>
      <c r="DQJ34" s="29"/>
      <c r="DQK34" s="29"/>
      <c r="DQL34" s="29"/>
      <c r="DQM34" s="29"/>
      <c r="DQN34" s="29"/>
      <c r="DQO34" s="29"/>
      <c r="DQP34" s="29"/>
      <c r="DQQ34" s="29"/>
      <c r="DQR34" s="29"/>
      <c r="DQS34" s="29"/>
      <c r="DQT34" s="29"/>
      <c r="DQU34" s="29"/>
      <c r="DQV34" s="29"/>
      <c r="DQW34" s="29"/>
      <c r="DQX34" s="29"/>
      <c r="DQY34" s="29"/>
      <c r="DQZ34" s="29"/>
      <c r="DRA34" s="29"/>
      <c r="DRB34" s="29"/>
      <c r="DRC34" s="29"/>
      <c r="DRD34" s="29"/>
      <c r="DRE34" s="29"/>
      <c r="DRF34" s="29"/>
      <c r="DRG34" s="29"/>
      <c r="DRH34" s="29"/>
      <c r="DRI34" s="29"/>
      <c r="DRJ34" s="29"/>
      <c r="DRK34" s="29"/>
      <c r="DRL34" s="29"/>
      <c r="DRM34" s="29"/>
      <c r="DRN34" s="29"/>
      <c r="DRO34" s="29"/>
      <c r="DRP34" s="29"/>
      <c r="DRQ34" s="29"/>
      <c r="DRR34" s="29"/>
      <c r="DRS34" s="29"/>
      <c r="DRT34" s="29"/>
      <c r="DRU34" s="29"/>
      <c r="DRV34" s="29"/>
      <c r="DRW34" s="29"/>
      <c r="DRX34" s="29"/>
      <c r="DRY34" s="29"/>
      <c r="DRZ34" s="29"/>
      <c r="DSA34" s="29"/>
      <c r="DSB34" s="29"/>
      <c r="DSC34" s="29"/>
      <c r="DSD34" s="29"/>
      <c r="DSE34" s="29"/>
      <c r="DSF34" s="29"/>
      <c r="DSG34" s="29"/>
      <c r="DSH34" s="29"/>
      <c r="DSI34" s="29"/>
      <c r="DSJ34" s="29"/>
      <c r="DSK34" s="29"/>
      <c r="DSL34" s="29"/>
      <c r="DSM34" s="29"/>
      <c r="DSN34" s="29"/>
      <c r="DSO34" s="29"/>
      <c r="DSP34" s="29"/>
      <c r="DSQ34" s="29"/>
      <c r="DSR34" s="29"/>
      <c r="DSS34" s="29"/>
      <c r="DST34" s="29"/>
      <c r="DSU34" s="29"/>
      <c r="DSV34" s="29"/>
      <c r="DSW34" s="29"/>
      <c r="DSX34" s="29"/>
      <c r="DSY34" s="29"/>
      <c r="DSZ34" s="29"/>
      <c r="DTA34" s="29"/>
      <c r="DTB34" s="29"/>
      <c r="DTC34" s="29"/>
      <c r="DTD34" s="29"/>
      <c r="DTE34" s="29"/>
      <c r="DTF34" s="29"/>
      <c r="DTG34" s="29"/>
      <c r="DTH34" s="29"/>
      <c r="DTI34" s="29"/>
      <c r="DTJ34" s="29"/>
      <c r="DTK34" s="29"/>
      <c r="DTL34" s="29"/>
      <c r="DTM34" s="29"/>
      <c r="DTN34" s="29"/>
      <c r="DTO34" s="29"/>
      <c r="DTP34" s="29"/>
      <c r="DTQ34" s="29"/>
      <c r="DTR34" s="29"/>
      <c r="DTS34" s="29"/>
      <c r="DTT34" s="29"/>
      <c r="DTU34" s="29"/>
      <c r="DTV34" s="29"/>
      <c r="DTW34" s="29"/>
      <c r="DTX34" s="29"/>
      <c r="DTY34" s="29"/>
      <c r="DTZ34" s="29"/>
      <c r="DUA34" s="29"/>
      <c r="DUB34" s="29"/>
      <c r="DUC34" s="29"/>
      <c r="DUD34" s="29"/>
      <c r="DUE34" s="29"/>
      <c r="DUF34" s="29"/>
      <c r="DUG34" s="29"/>
      <c r="DUH34" s="29"/>
      <c r="DUI34" s="29"/>
      <c r="DUJ34" s="29"/>
      <c r="DUK34" s="29"/>
      <c r="DUL34" s="29"/>
      <c r="DUM34" s="29"/>
      <c r="DUN34" s="29"/>
      <c r="DUO34" s="29"/>
      <c r="DUP34" s="29"/>
      <c r="DUQ34" s="29"/>
      <c r="DUR34" s="29"/>
      <c r="DUS34" s="29"/>
      <c r="DUT34" s="29"/>
      <c r="DUU34" s="29"/>
      <c r="DUV34" s="29"/>
      <c r="DUW34" s="29"/>
      <c r="DUX34" s="29"/>
      <c r="DUY34" s="29"/>
      <c r="DUZ34" s="29"/>
      <c r="DVA34" s="29"/>
      <c r="DVB34" s="29"/>
      <c r="DVC34" s="29"/>
      <c r="DVD34" s="29"/>
      <c r="DVE34" s="29"/>
      <c r="DVF34" s="29"/>
      <c r="DVG34" s="29"/>
      <c r="DVH34" s="29"/>
      <c r="DVI34" s="29"/>
      <c r="DVJ34" s="29"/>
      <c r="DVK34" s="29"/>
      <c r="DVL34" s="29"/>
      <c r="DVM34" s="29"/>
      <c r="DVN34" s="29"/>
      <c r="DVO34" s="29"/>
      <c r="DVP34" s="29"/>
      <c r="DVQ34" s="29"/>
      <c r="DVR34" s="29"/>
      <c r="DVS34" s="29"/>
      <c r="DVT34" s="29"/>
      <c r="DVU34" s="29"/>
      <c r="DVV34" s="29"/>
      <c r="DVW34" s="29"/>
      <c r="DVX34" s="29"/>
      <c r="DVY34" s="29"/>
      <c r="DVZ34" s="29"/>
      <c r="DWA34" s="29"/>
      <c r="DWB34" s="29"/>
      <c r="DWC34" s="29"/>
      <c r="DWD34" s="29"/>
      <c r="DWE34" s="29"/>
      <c r="DWF34" s="29"/>
      <c r="DWG34" s="29"/>
      <c r="DWH34" s="29"/>
      <c r="DWI34" s="29"/>
      <c r="DWJ34" s="29"/>
      <c r="DWK34" s="29"/>
      <c r="DWL34" s="29"/>
      <c r="DWM34" s="29"/>
      <c r="DWN34" s="29"/>
      <c r="DWO34" s="29"/>
      <c r="DWP34" s="29"/>
      <c r="DWQ34" s="29"/>
      <c r="DWR34" s="29"/>
      <c r="DWS34" s="29"/>
      <c r="DWT34" s="29"/>
      <c r="DWU34" s="29"/>
      <c r="DWV34" s="29"/>
      <c r="DWW34" s="29"/>
      <c r="DWX34" s="29"/>
      <c r="DWY34" s="29"/>
      <c r="DWZ34" s="29"/>
      <c r="DXA34" s="29"/>
      <c r="DXB34" s="29"/>
      <c r="DXC34" s="29"/>
      <c r="DXD34" s="29"/>
      <c r="DXE34" s="29"/>
      <c r="DXF34" s="29"/>
      <c r="DXG34" s="29"/>
      <c r="DXH34" s="29"/>
      <c r="DXI34" s="29"/>
      <c r="DXJ34" s="29"/>
      <c r="DXK34" s="29"/>
      <c r="DXL34" s="29"/>
      <c r="DXM34" s="29"/>
      <c r="DXN34" s="29"/>
      <c r="DXO34" s="29"/>
      <c r="DXP34" s="29"/>
      <c r="DXQ34" s="29"/>
      <c r="DXR34" s="29"/>
      <c r="DXS34" s="29"/>
      <c r="DXT34" s="29"/>
      <c r="DXU34" s="29"/>
      <c r="DXV34" s="29"/>
      <c r="DXW34" s="29"/>
      <c r="DXX34" s="29"/>
      <c r="DXY34" s="29"/>
      <c r="DXZ34" s="29"/>
      <c r="DYA34" s="29"/>
      <c r="DYB34" s="29"/>
      <c r="DYC34" s="29"/>
      <c r="DYD34" s="29"/>
      <c r="DYE34" s="29"/>
      <c r="DYF34" s="29"/>
      <c r="DYG34" s="29"/>
      <c r="DYH34" s="29"/>
      <c r="DYI34" s="29"/>
      <c r="DYJ34" s="29"/>
      <c r="DYK34" s="29"/>
      <c r="DYL34" s="29"/>
      <c r="DYM34" s="29"/>
      <c r="DYN34" s="29"/>
      <c r="DYO34" s="29"/>
      <c r="DYP34" s="29"/>
      <c r="DYQ34" s="29"/>
      <c r="DYR34" s="29"/>
      <c r="DYS34" s="29"/>
      <c r="DYT34" s="29"/>
      <c r="DYU34" s="29"/>
      <c r="DYV34" s="29"/>
      <c r="DYW34" s="29"/>
      <c r="DYX34" s="29"/>
      <c r="DYY34" s="29"/>
      <c r="DYZ34" s="29"/>
      <c r="DZA34" s="29"/>
      <c r="DZB34" s="29"/>
      <c r="DZC34" s="29"/>
      <c r="DZD34" s="29"/>
      <c r="DZE34" s="29"/>
      <c r="DZF34" s="29"/>
      <c r="DZG34" s="29"/>
      <c r="DZH34" s="29"/>
      <c r="DZI34" s="29"/>
      <c r="DZJ34" s="29"/>
      <c r="DZK34" s="29"/>
      <c r="DZL34" s="29"/>
      <c r="DZM34" s="29"/>
      <c r="DZN34" s="29"/>
      <c r="DZO34" s="29"/>
      <c r="DZP34" s="29"/>
      <c r="DZQ34" s="29"/>
      <c r="DZR34" s="29"/>
      <c r="DZS34" s="29"/>
      <c r="DZT34" s="29"/>
      <c r="DZU34" s="29"/>
      <c r="DZV34" s="29"/>
      <c r="DZW34" s="29"/>
      <c r="DZX34" s="29"/>
      <c r="DZY34" s="29"/>
      <c r="DZZ34" s="29"/>
      <c r="EAA34" s="29"/>
      <c r="EAB34" s="29"/>
      <c r="EAC34" s="29"/>
      <c r="EAD34" s="29"/>
      <c r="EAE34" s="29"/>
      <c r="EAF34" s="29"/>
      <c r="EAG34" s="29"/>
      <c r="EAH34" s="29"/>
      <c r="EAI34" s="29"/>
      <c r="EAJ34" s="29"/>
      <c r="EAK34" s="29"/>
      <c r="EAL34" s="29"/>
      <c r="EAM34" s="29"/>
      <c r="EAN34" s="29"/>
      <c r="EAO34" s="29"/>
      <c r="EAP34" s="29"/>
      <c r="EAQ34" s="29"/>
      <c r="EAR34" s="29"/>
      <c r="EAS34" s="29"/>
      <c r="EAT34" s="29"/>
      <c r="EAU34" s="29"/>
      <c r="EAV34" s="29"/>
      <c r="EAW34" s="29"/>
      <c r="EAX34" s="29"/>
      <c r="EAY34" s="29"/>
      <c r="EAZ34" s="29"/>
      <c r="EBA34" s="29"/>
      <c r="EBB34" s="29"/>
      <c r="EBC34" s="29"/>
      <c r="EBD34" s="29"/>
      <c r="EBE34" s="29"/>
      <c r="EBF34" s="29"/>
      <c r="EBG34" s="29"/>
      <c r="EBH34" s="29"/>
      <c r="EBI34" s="29"/>
      <c r="EBJ34" s="29"/>
      <c r="EBK34" s="29"/>
      <c r="EBL34" s="29"/>
      <c r="EBM34" s="29"/>
      <c r="EBN34" s="29"/>
      <c r="EBO34" s="29"/>
      <c r="EBP34" s="29"/>
      <c r="EBQ34" s="29"/>
      <c r="EBR34" s="29"/>
      <c r="EBS34" s="29"/>
      <c r="EBT34" s="29"/>
      <c r="EBU34" s="29"/>
      <c r="EBV34" s="29"/>
      <c r="EBW34" s="29"/>
      <c r="EBX34" s="29"/>
      <c r="EBY34" s="29"/>
      <c r="EBZ34" s="29"/>
      <c r="ECA34" s="29"/>
      <c r="ECB34" s="29"/>
      <c r="ECC34" s="29"/>
      <c r="ECD34" s="29"/>
      <c r="ECE34" s="29"/>
      <c r="ECF34" s="29"/>
      <c r="ECG34" s="29"/>
      <c r="ECH34" s="29"/>
      <c r="ECI34" s="29"/>
      <c r="ECJ34" s="29"/>
      <c r="ECK34" s="29"/>
      <c r="ECL34" s="29"/>
      <c r="ECM34" s="29"/>
      <c r="ECN34" s="29"/>
      <c r="ECO34" s="29"/>
      <c r="ECP34" s="29"/>
      <c r="ECQ34" s="29"/>
      <c r="ECR34" s="29"/>
      <c r="ECS34" s="29"/>
      <c r="ECT34" s="29"/>
      <c r="ECU34" s="29"/>
      <c r="ECV34" s="29"/>
      <c r="ECW34" s="29"/>
      <c r="ECX34" s="29"/>
      <c r="ECY34" s="29"/>
      <c r="ECZ34" s="29"/>
      <c r="EDA34" s="29"/>
      <c r="EDB34" s="29"/>
      <c r="EDC34" s="29"/>
      <c r="EDD34" s="29"/>
      <c r="EDE34" s="29"/>
      <c r="EDF34" s="29"/>
      <c r="EDG34" s="29"/>
      <c r="EDH34" s="29"/>
      <c r="EDI34" s="29"/>
      <c r="EDJ34" s="29"/>
      <c r="EDK34" s="29"/>
      <c r="EDL34" s="29"/>
      <c r="EDM34" s="29"/>
      <c r="EDN34" s="29"/>
      <c r="EDO34" s="29"/>
      <c r="EDP34" s="29"/>
      <c r="EDQ34" s="29"/>
      <c r="EDR34" s="29"/>
      <c r="EDS34" s="29"/>
      <c r="EDT34" s="29"/>
      <c r="EDU34" s="29"/>
      <c r="EDV34" s="29"/>
      <c r="EDW34" s="29"/>
      <c r="EDX34" s="29"/>
      <c r="EDY34" s="29"/>
      <c r="EDZ34" s="29"/>
      <c r="EEA34" s="29"/>
      <c r="EEB34" s="29"/>
      <c r="EEC34" s="29"/>
      <c r="EED34" s="29"/>
      <c r="EEE34" s="29"/>
      <c r="EEF34" s="29"/>
      <c r="EEG34" s="29"/>
      <c r="EEH34" s="29"/>
      <c r="EEI34" s="29"/>
      <c r="EEJ34" s="29"/>
      <c r="EEK34" s="29"/>
      <c r="EEL34" s="29"/>
      <c r="EEM34" s="29"/>
      <c r="EEN34" s="29"/>
      <c r="EEO34" s="29"/>
      <c r="EEP34" s="29"/>
      <c r="EEQ34" s="29"/>
      <c r="EER34" s="29"/>
      <c r="EES34" s="29"/>
      <c r="EET34" s="29"/>
      <c r="EEU34" s="29"/>
      <c r="EEV34" s="29"/>
      <c r="EEW34" s="29"/>
      <c r="EEX34" s="29"/>
      <c r="EEY34" s="29"/>
      <c r="EEZ34" s="29"/>
      <c r="EFA34" s="29"/>
      <c r="EFB34" s="29"/>
      <c r="EFC34" s="29"/>
      <c r="EFD34" s="29"/>
      <c r="EFE34" s="29"/>
      <c r="EFF34" s="29"/>
      <c r="EFG34" s="29"/>
      <c r="EFH34" s="29"/>
      <c r="EFI34" s="29"/>
      <c r="EFJ34" s="29"/>
      <c r="EFK34" s="29"/>
      <c r="EFL34" s="29"/>
      <c r="EFM34" s="29"/>
      <c r="EFN34" s="29"/>
      <c r="EFO34" s="29"/>
      <c r="EFP34" s="29"/>
      <c r="EFQ34" s="29"/>
      <c r="EFR34" s="29"/>
      <c r="EFS34" s="29"/>
      <c r="EFT34" s="29"/>
      <c r="EFU34" s="29"/>
      <c r="EFV34" s="29"/>
      <c r="EFW34" s="29"/>
      <c r="EFX34" s="29"/>
      <c r="EFY34" s="29"/>
      <c r="EFZ34" s="29"/>
      <c r="EGA34" s="29"/>
      <c r="EGB34" s="29"/>
      <c r="EGC34" s="29"/>
      <c r="EGD34" s="29"/>
      <c r="EGE34" s="29"/>
      <c r="EGF34" s="29"/>
      <c r="EGG34" s="29"/>
      <c r="EGH34" s="29"/>
      <c r="EGI34" s="29"/>
      <c r="EGJ34" s="29"/>
      <c r="EGK34" s="29"/>
      <c r="EGL34" s="29"/>
      <c r="EGM34" s="29"/>
      <c r="EGN34" s="29"/>
      <c r="EGO34" s="29"/>
      <c r="EGP34" s="29"/>
      <c r="EGQ34" s="29"/>
      <c r="EGR34" s="29"/>
      <c r="EGS34" s="29"/>
      <c r="EGT34" s="29"/>
      <c r="EGU34" s="29"/>
      <c r="EGV34" s="29"/>
      <c r="EGW34" s="29"/>
      <c r="EGX34" s="29"/>
      <c r="EGY34" s="29"/>
      <c r="EGZ34" s="29"/>
      <c r="EHA34" s="29"/>
      <c r="EHB34" s="29"/>
      <c r="EHC34" s="29"/>
      <c r="EHD34" s="29"/>
      <c r="EHE34" s="29"/>
      <c r="EHF34" s="29"/>
      <c r="EHG34" s="29"/>
      <c r="EHH34" s="29"/>
      <c r="EHI34" s="29"/>
      <c r="EHJ34" s="29"/>
      <c r="EHK34" s="29"/>
      <c r="EHL34" s="29"/>
      <c r="EHM34" s="29"/>
      <c r="EHN34" s="29"/>
      <c r="EHO34" s="29"/>
      <c r="EHP34" s="29"/>
      <c r="EHQ34" s="29"/>
      <c r="EHR34" s="29"/>
      <c r="EHS34" s="29"/>
      <c r="EHT34" s="29"/>
      <c r="EHU34" s="29"/>
      <c r="EHV34" s="29"/>
      <c r="EHW34" s="29"/>
      <c r="EHX34" s="29"/>
      <c r="EHY34" s="29"/>
      <c r="EHZ34" s="29"/>
      <c r="EIA34" s="29"/>
      <c r="EIB34" s="29"/>
      <c r="EIC34" s="29"/>
      <c r="EID34" s="29"/>
      <c r="EIE34" s="29"/>
      <c r="EIF34" s="29"/>
      <c r="EIG34" s="29"/>
      <c r="EIH34" s="29"/>
      <c r="EII34" s="29"/>
      <c r="EIJ34" s="29"/>
      <c r="EIK34" s="29"/>
      <c r="EIL34" s="29"/>
      <c r="EIM34" s="29"/>
      <c r="EIN34" s="29"/>
      <c r="EIO34" s="29"/>
      <c r="EIP34" s="29"/>
      <c r="EIQ34" s="29"/>
      <c r="EIR34" s="29"/>
      <c r="EIS34" s="29"/>
      <c r="EIT34" s="29"/>
      <c r="EIU34" s="29"/>
      <c r="EIV34" s="29"/>
      <c r="EIW34" s="29"/>
      <c r="EIX34" s="29"/>
      <c r="EIY34" s="29"/>
      <c r="EIZ34" s="29"/>
      <c r="EJA34" s="29"/>
      <c r="EJB34" s="29"/>
      <c r="EJC34" s="29"/>
      <c r="EJD34" s="29"/>
      <c r="EJE34" s="29"/>
      <c r="EJF34" s="29"/>
      <c r="EJG34" s="29"/>
      <c r="EJH34" s="29"/>
      <c r="EJI34" s="29"/>
      <c r="EJJ34" s="29"/>
      <c r="EJK34" s="29"/>
      <c r="EJL34" s="29"/>
      <c r="EJM34" s="29"/>
      <c r="EJN34" s="29"/>
      <c r="EJO34" s="29"/>
      <c r="EJP34" s="29"/>
      <c r="EJQ34" s="29"/>
      <c r="EJR34" s="29"/>
      <c r="EJS34" s="29"/>
      <c r="EJT34" s="29"/>
      <c r="EJU34" s="29"/>
      <c r="EJV34" s="29"/>
      <c r="EJW34" s="29"/>
      <c r="EJX34" s="29"/>
      <c r="EJY34" s="29"/>
      <c r="EJZ34" s="29"/>
      <c r="EKA34" s="29"/>
      <c r="EKB34" s="29"/>
      <c r="EKC34" s="29"/>
      <c r="EKD34" s="29"/>
      <c r="EKE34" s="29"/>
      <c r="EKF34" s="29"/>
      <c r="EKG34" s="29"/>
      <c r="EKH34" s="29"/>
      <c r="EKI34" s="29"/>
      <c r="EKJ34" s="29"/>
      <c r="EKK34" s="29"/>
      <c r="EKL34" s="29"/>
      <c r="EKM34" s="29"/>
      <c r="EKN34" s="29"/>
      <c r="EKO34" s="29"/>
      <c r="EKP34" s="29"/>
      <c r="EKQ34" s="29"/>
      <c r="EKR34" s="29"/>
      <c r="EKS34" s="29"/>
      <c r="EKT34" s="29"/>
      <c r="EKU34" s="29"/>
      <c r="EKV34" s="29"/>
      <c r="EKW34" s="29"/>
      <c r="EKX34" s="29"/>
      <c r="EKY34" s="29"/>
      <c r="EKZ34" s="29"/>
      <c r="ELA34" s="29"/>
      <c r="ELB34" s="29"/>
      <c r="ELC34" s="29"/>
      <c r="ELD34" s="29"/>
      <c r="ELE34" s="29"/>
      <c r="ELF34" s="29"/>
      <c r="ELG34" s="29"/>
      <c r="ELH34" s="29"/>
      <c r="ELI34" s="29"/>
      <c r="ELJ34" s="29"/>
      <c r="ELK34" s="29"/>
      <c r="ELL34" s="29"/>
      <c r="ELM34" s="29"/>
      <c r="ELN34" s="29"/>
      <c r="ELO34" s="29"/>
      <c r="ELP34" s="29"/>
      <c r="ELQ34" s="29"/>
      <c r="ELR34" s="29"/>
      <c r="ELS34" s="29"/>
      <c r="ELT34" s="29"/>
      <c r="ELU34" s="29"/>
      <c r="ELV34" s="29"/>
      <c r="ELW34" s="29"/>
      <c r="ELX34" s="29"/>
      <c r="ELY34" s="29"/>
      <c r="ELZ34" s="29"/>
      <c r="EMA34" s="29"/>
      <c r="EMB34" s="29"/>
      <c r="EMC34" s="29"/>
      <c r="EMD34" s="29"/>
      <c r="EME34" s="29"/>
      <c r="EMF34" s="29"/>
      <c r="EMG34" s="29"/>
      <c r="EMH34" s="29"/>
      <c r="EMI34" s="29"/>
      <c r="EMJ34" s="29"/>
      <c r="EMK34" s="29"/>
      <c r="EML34" s="29"/>
      <c r="EMM34" s="29"/>
      <c r="EMN34" s="29"/>
      <c r="EMO34" s="29"/>
      <c r="EMP34" s="29"/>
      <c r="EMQ34" s="29"/>
      <c r="EMR34" s="29"/>
      <c r="EMS34" s="29"/>
      <c r="EMT34" s="29"/>
      <c r="EMU34" s="29"/>
      <c r="EMV34" s="29"/>
      <c r="EMW34" s="29"/>
      <c r="EMX34" s="29"/>
      <c r="EMY34" s="29"/>
      <c r="EMZ34" s="29"/>
      <c r="ENA34" s="29"/>
      <c r="ENB34" s="29"/>
      <c r="ENC34" s="29"/>
      <c r="END34" s="29"/>
      <c r="ENE34" s="29"/>
      <c r="ENF34" s="29"/>
      <c r="ENG34" s="29"/>
      <c r="ENH34" s="29"/>
      <c r="ENI34" s="29"/>
      <c r="ENJ34" s="29"/>
      <c r="ENK34" s="29"/>
      <c r="ENL34" s="29"/>
      <c r="ENM34" s="29"/>
      <c r="ENN34" s="29"/>
      <c r="ENO34" s="29"/>
      <c r="ENP34" s="29"/>
      <c r="ENQ34" s="29"/>
      <c r="ENR34" s="29"/>
      <c r="ENS34" s="29"/>
      <c r="ENT34" s="29"/>
      <c r="ENU34" s="29"/>
      <c r="ENV34" s="29"/>
      <c r="ENW34" s="29"/>
      <c r="ENX34" s="29"/>
      <c r="ENY34" s="29"/>
      <c r="ENZ34" s="29"/>
      <c r="EOA34" s="29"/>
      <c r="EOB34" s="29"/>
      <c r="EOC34" s="29"/>
      <c r="EOD34" s="29"/>
      <c r="EOE34" s="29"/>
      <c r="EOF34" s="29"/>
      <c r="EOG34" s="29"/>
      <c r="EOH34" s="29"/>
      <c r="EOI34" s="29"/>
      <c r="EOJ34" s="29"/>
      <c r="EOK34" s="29"/>
      <c r="EOL34" s="29"/>
      <c r="EOM34" s="29"/>
      <c r="EON34" s="29"/>
      <c r="EOO34" s="29"/>
      <c r="EOP34" s="29"/>
      <c r="EOQ34" s="29"/>
      <c r="EOR34" s="29"/>
      <c r="EOS34" s="29"/>
      <c r="EOT34" s="29"/>
      <c r="EOU34" s="29"/>
      <c r="EOV34" s="29"/>
      <c r="EOW34" s="29"/>
      <c r="EOX34" s="29"/>
      <c r="EOY34" s="29"/>
      <c r="EOZ34" s="29"/>
      <c r="EPA34" s="29"/>
      <c r="EPB34" s="29"/>
      <c r="EPC34" s="29"/>
      <c r="EPD34" s="29"/>
      <c r="EPE34" s="29"/>
      <c r="EPF34" s="29"/>
      <c r="EPG34" s="29"/>
      <c r="EPH34" s="29"/>
      <c r="EPI34" s="29"/>
      <c r="EPJ34" s="29"/>
      <c r="EPK34" s="29"/>
      <c r="EPL34" s="29"/>
      <c r="EPM34" s="29"/>
      <c r="EPN34" s="29"/>
      <c r="EPO34" s="29"/>
      <c r="EPP34" s="29"/>
      <c r="EPQ34" s="29"/>
      <c r="EPR34" s="29"/>
      <c r="EPS34" s="29"/>
      <c r="EPT34" s="29"/>
      <c r="EPU34" s="29"/>
      <c r="EPV34" s="29"/>
      <c r="EPW34" s="29"/>
      <c r="EPX34" s="29"/>
      <c r="EPY34" s="29"/>
      <c r="EPZ34" s="29"/>
      <c r="EQA34" s="29"/>
      <c r="EQB34" s="29"/>
      <c r="EQC34" s="29"/>
      <c r="EQD34" s="29"/>
      <c r="EQE34" s="29"/>
      <c r="EQF34" s="29"/>
      <c r="EQG34" s="29"/>
      <c r="EQH34" s="29"/>
      <c r="EQI34" s="29"/>
      <c r="EQJ34" s="29"/>
      <c r="EQK34" s="29"/>
      <c r="EQL34" s="29"/>
      <c r="EQM34" s="29"/>
      <c r="EQN34" s="29"/>
      <c r="EQO34" s="29"/>
      <c r="EQP34" s="29"/>
      <c r="EQQ34" s="29"/>
      <c r="EQR34" s="29"/>
      <c r="EQS34" s="29"/>
      <c r="EQT34" s="29"/>
      <c r="EQU34" s="29"/>
      <c r="EQV34" s="29"/>
      <c r="EQW34" s="29"/>
      <c r="EQX34" s="29"/>
      <c r="EQY34" s="29"/>
      <c r="EQZ34" s="29"/>
      <c r="ERA34" s="29"/>
      <c r="ERB34" s="29"/>
      <c r="ERC34" s="29"/>
      <c r="ERD34" s="29"/>
      <c r="ERE34" s="29"/>
      <c r="ERF34" s="29"/>
      <c r="ERG34" s="29"/>
      <c r="ERH34" s="29"/>
      <c r="ERI34" s="29"/>
      <c r="ERJ34" s="29"/>
      <c r="ERK34" s="29"/>
      <c r="ERL34" s="29"/>
      <c r="ERM34" s="29"/>
      <c r="ERN34" s="29"/>
      <c r="ERO34" s="29"/>
      <c r="ERP34" s="29"/>
      <c r="ERQ34" s="29"/>
      <c r="ERR34" s="29"/>
      <c r="ERS34" s="29"/>
      <c r="ERT34" s="29"/>
      <c r="ERU34" s="29"/>
      <c r="ERV34" s="29"/>
      <c r="ERW34" s="29"/>
      <c r="ERX34" s="29"/>
      <c r="ERY34" s="29"/>
      <c r="ERZ34" s="29"/>
      <c r="ESA34" s="29"/>
      <c r="ESB34" s="29"/>
      <c r="ESC34" s="29"/>
      <c r="ESD34" s="29"/>
      <c r="ESE34" s="29"/>
      <c r="ESF34" s="29"/>
      <c r="ESG34" s="29"/>
      <c r="ESH34" s="29"/>
      <c r="ESI34" s="29"/>
      <c r="ESJ34" s="29"/>
      <c r="ESK34" s="29"/>
      <c r="ESL34" s="29"/>
      <c r="ESM34" s="29"/>
      <c r="ESN34" s="29"/>
      <c r="ESO34" s="29"/>
      <c r="ESP34" s="29"/>
      <c r="ESQ34" s="29"/>
      <c r="ESR34" s="29"/>
      <c r="ESS34" s="29"/>
      <c r="EST34" s="29"/>
      <c r="ESU34" s="29"/>
      <c r="ESV34" s="29"/>
      <c r="ESW34" s="29"/>
      <c r="ESX34" s="29"/>
      <c r="ESY34" s="29"/>
      <c r="ESZ34" s="29"/>
      <c r="ETA34" s="29"/>
      <c r="ETB34" s="29"/>
      <c r="ETC34" s="29"/>
      <c r="ETD34" s="29"/>
      <c r="ETE34" s="29"/>
      <c r="ETF34" s="29"/>
      <c r="ETG34" s="29"/>
      <c r="ETH34" s="29"/>
      <c r="ETI34" s="29"/>
      <c r="ETJ34" s="29"/>
      <c r="ETK34" s="29"/>
      <c r="ETL34" s="29"/>
      <c r="ETM34" s="29"/>
      <c r="ETN34" s="29"/>
      <c r="ETO34" s="29"/>
      <c r="ETP34" s="29"/>
      <c r="ETQ34" s="29"/>
      <c r="ETR34" s="29"/>
      <c r="ETS34" s="29"/>
      <c r="ETT34" s="29"/>
      <c r="ETU34" s="29"/>
      <c r="ETV34" s="29"/>
      <c r="ETW34" s="29"/>
      <c r="ETX34" s="29"/>
      <c r="ETY34" s="29"/>
      <c r="ETZ34" s="29"/>
      <c r="EUA34" s="29"/>
      <c r="EUB34" s="29"/>
      <c r="EUC34" s="29"/>
      <c r="EUD34" s="29"/>
      <c r="EUE34" s="29"/>
      <c r="EUF34" s="29"/>
      <c r="EUG34" s="29"/>
      <c r="EUH34" s="29"/>
      <c r="EUI34" s="29"/>
      <c r="EUJ34" s="29"/>
      <c r="EUK34" s="29"/>
      <c r="EUL34" s="29"/>
      <c r="EUM34" s="29"/>
      <c r="EUN34" s="29"/>
      <c r="EUO34" s="29"/>
      <c r="EUP34" s="29"/>
      <c r="EUQ34" s="29"/>
      <c r="EUR34" s="29"/>
      <c r="EUS34" s="29"/>
      <c r="EUT34" s="29"/>
      <c r="EUU34" s="29"/>
      <c r="EUV34" s="29"/>
      <c r="EUW34" s="29"/>
      <c r="EUX34" s="29"/>
      <c r="EUY34" s="29"/>
      <c r="EUZ34" s="29"/>
      <c r="EVA34" s="29"/>
      <c r="EVB34" s="29"/>
      <c r="EVC34" s="29"/>
      <c r="EVD34" s="29"/>
      <c r="EVE34" s="29"/>
      <c r="EVF34" s="29"/>
      <c r="EVG34" s="29"/>
      <c r="EVH34" s="29"/>
      <c r="EVI34" s="29"/>
      <c r="EVJ34" s="29"/>
      <c r="EVK34" s="29"/>
      <c r="EVL34" s="29"/>
      <c r="EVM34" s="29"/>
      <c r="EVN34" s="29"/>
      <c r="EVO34" s="29"/>
      <c r="EVP34" s="29"/>
      <c r="EVQ34" s="29"/>
      <c r="EVR34" s="29"/>
      <c r="EVS34" s="29"/>
      <c r="EVT34" s="29"/>
      <c r="EVU34" s="29"/>
      <c r="EVV34" s="29"/>
      <c r="EVW34" s="29"/>
      <c r="EVX34" s="29"/>
      <c r="EVY34" s="29"/>
      <c r="EVZ34" s="29"/>
      <c r="EWA34" s="29"/>
      <c r="EWB34" s="29"/>
      <c r="EWC34" s="29"/>
      <c r="EWD34" s="29"/>
      <c r="EWE34" s="29"/>
      <c r="EWF34" s="29"/>
      <c r="EWG34" s="29"/>
      <c r="EWH34" s="29"/>
      <c r="EWI34" s="29"/>
      <c r="EWJ34" s="29"/>
      <c r="EWK34" s="29"/>
      <c r="EWL34" s="29"/>
      <c r="EWM34" s="29"/>
      <c r="EWN34" s="29"/>
      <c r="EWO34" s="29"/>
      <c r="EWP34" s="29"/>
      <c r="EWQ34" s="29"/>
      <c r="EWR34" s="29"/>
      <c r="EWS34" s="29"/>
      <c r="EWT34" s="29"/>
      <c r="EWU34" s="29"/>
      <c r="EWV34" s="29"/>
      <c r="EWW34" s="29"/>
      <c r="EWX34" s="29"/>
      <c r="EWY34" s="29"/>
      <c r="EWZ34" s="29"/>
      <c r="EXA34" s="29"/>
      <c r="EXB34" s="29"/>
      <c r="EXC34" s="29"/>
      <c r="EXD34" s="29"/>
      <c r="EXE34" s="29"/>
      <c r="EXF34" s="29"/>
      <c r="EXG34" s="29"/>
      <c r="EXH34" s="29"/>
      <c r="EXI34" s="29"/>
      <c r="EXJ34" s="29"/>
      <c r="EXK34" s="29"/>
      <c r="EXL34" s="29"/>
      <c r="EXM34" s="29"/>
      <c r="EXN34" s="29"/>
      <c r="EXO34" s="29"/>
      <c r="EXP34" s="29"/>
      <c r="EXQ34" s="29"/>
      <c r="EXR34" s="29"/>
      <c r="EXS34" s="29"/>
      <c r="EXT34" s="29"/>
      <c r="EXU34" s="29"/>
      <c r="EXV34" s="29"/>
      <c r="EXW34" s="29"/>
      <c r="EXX34" s="29"/>
      <c r="EXY34" s="29"/>
      <c r="EXZ34" s="29"/>
      <c r="EYA34" s="29"/>
      <c r="EYB34" s="29"/>
      <c r="EYC34" s="29"/>
      <c r="EYD34" s="29"/>
      <c r="EYE34" s="29"/>
      <c r="EYF34" s="29"/>
      <c r="EYG34" s="29"/>
      <c r="EYH34" s="29"/>
      <c r="EYI34" s="29"/>
      <c r="EYJ34" s="29"/>
      <c r="EYK34" s="29"/>
      <c r="EYL34" s="29"/>
      <c r="EYM34" s="29"/>
      <c r="EYN34" s="29"/>
      <c r="EYO34" s="29"/>
      <c r="EYP34" s="29"/>
      <c r="EYQ34" s="29"/>
      <c r="EYR34" s="29"/>
      <c r="EYS34" s="29"/>
      <c r="EYT34" s="29"/>
      <c r="EYU34" s="29"/>
      <c r="EYV34" s="29"/>
      <c r="EYW34" s="29"/>
      <c r="EYX34" s="29"/>
      <c r="EYY34" s="29"/>
      <c r="EYZ34" s="29"/>
      <c r="EZA34" s="29"/>
      <c r="EZB34" s="29"/>
      <c r="EZC34" s="29"/>
      <c r="EZD34" s="29"/>
      <c r="EZE34" s="29"/>
      <c r="EZF34" s="29"/>
      <c r="EZG34" s="29"/>
      <c r="EZH34" s="29"/>
      <c r="EZI34" s="29"/>
      <c r="EZJ34" s="29"/>
      <c r="EZK34" s="29"/>
      <c r="EZL34" s="29"/>
      <c r="EZM34" s="29"/>
      <c r="EZN34" s="29"/>
      <c r="EZO34" s="29"/>
      <c r="EZP34" s="29"/>
      <c r="EZQ34" s="29"/>
      <c r="EZR34" s="29"/>
      <c r="EZS34" s="29"/>
      <c r="EZT34" s="29"/>
      <c r="EZU34" s="29"/>
      <c r="EZV34" s="29"/>
      <c r="EZW34" s="29"/>
      <c r="EZX34" s="29"/>
      <c r="EZY34" s="29"/>
      <c r="EZZ34" s="29"/>
      <c r="FAA34" s="29"/>
      <c r="FAB34" s="29"/>
      <c r="FAC34" s="29"/>
      <c r="FAD34" s="29"/>
      <c r="FAE34" s="29"/>
      <c r="FAF34" s="29"/>
      <c r="FAG34" s="29"/>
      <c r="FAH34" s="29"/>
      <c r="FAI34" s="29"/>
      <c r="FAJ34" s="29"/>
      <c r="FAK34" s="29"/>
      <c r="FAL34" s="29"/>
      <c r="FAM34" s="29"/>
      <c r="FAN34" s="29"/>
      <c r="FAO34" s="29"/>
      <c r="FAP34" s="29"/>
      <c r="FAQ34" s="29"/>
      <c r="FAR34" s="29"/>
      <c r="FAS34" s="29"/>
      <c r="FAT34" s="29"/>
      <c r="FAU34" s="29"/>
      <c r="FAV34" s="29"/>
      <c r="FAW34" s="29"/>
      <c r="FAX34" s="29"/>
      <c r="FAY34" s="29"/>
      <c r="FAZ34" s="29"/>
      <c r="FBA34" s="29"/>
      <c r="FBB34" s="29"/>
      <c r="FBC34" s="29"/>
      <c r="FBD34" s="29"/>
      <c r="FBE34" s="29"/>
      <c r="FBF34" s="29"/>
      <c r="FBG34" s="29"/>
      <c r="FBH34" s="29"/>
      <c r="FBI34" s="29"/>
      <c r="FBJ34" s="29"/>
      <c r="FBK34" s="29"/>
      <c r="FBL34" s="29"/>
      <c r="FBM34" s="29"/>
      <c r="FBN34" s="29"/>
      <c r="FBO34" s="29"/>
      <c r="FBP34" s="29"/>
      <c r="FBQ34" s="29"/>
      <c r="FBR34" s="29"/>
      <c r="FBS34" s="29"/>
      <c r="FBT34" s="29"/>
      <c r="FBU34" s="29"/>
      <c r="FBV34" s="29"/>
      <c r="FBW34" s="29"/>
      <c r="FBX34" s="29"/>
      <c r="FBY34" s="29"/>
      <c r="FBZ34" s="29"/>
      <c r="FCA34" s="29"/>
      <c r="FCB34" s="29"/>
      <c r="FCC34" s="29"/>
      <c r="FCD34" s="29"/>
      <c r="FCE34" s="29"/>
      <c r="FCF34" s="29"/>
      <c r="FCG34" s="29"/>
      <c r="FCH34" s="29"/>
      <c r="FCI34" s="29"/>
      <c r="FCJ34" s="29"/>
      <c r="FCK34" s="29"/>
      <c r="FCL34" s="29"/>
      <c r="FCM34" s="29"/>
      <c r="FCN34" s="29"/>
      <c r="FCO34" s="29"/>
      <c r="FCP34" s="29"/>
      <c r="FCQ34" s="29"/>
      <c r="FCR34" s="29"/>
      <c r="FCS34" s="29"/>
      <c r="FCT34" s="29"/>
      <c r="FCU34" s="29"/>
      <c r="FCV34" s="29"/>
      <c r="FCW34" s="29"/>
      <c r="FCX34" s="29"/>
      <c r="FCY34" s="29"/>
      <c r="FCZ34" s="29"/>
      <c r="FDA34" s="29"/>
      <c r="FDB34" s="29"/>
      <c r="FDC34" s="29"/>
      <c r="FDD34" s="29"/>
      <c r="FDE34" s="29"/>
      <c r="FDF34" s="29"/>
      <c r="FDG34" s="29"/>
      <c r="FDH34" s="29"/>
      <c r="FDI34" s="29"/>
      <c r="FDJ34" s="29"/>
      <c r="FDK34" s="29"/>
      <c r="FDL34" s="29"/>
      <c r="FDM34" s="29"/>
      <c r="FDN34" s="29"/>
      <c r="FDO34" s="29"/>
      <c r="FDP34" s="29"/>
      <c r="FDQ34" s="29"/>
      <c r="FDR34" s="29"/>
      <c r="FDS34" s="29"/>
      <c r="FDT34" s="29"/>
      <c r="FDU34" s="29"/>
      <c r="FDV34" s="29"/>
      <c r="FDW34" s="29"/>
      <c r="FDX34" s="29"/>
      <c r="FDY34" s="29"/>
      <c r="FDZ34" s="29"/>
      <c r="FEA34" s="29"/>
      <c r="FEB34" s="29"/>
      <c r="FEC34" s="29"/>
      <c r="FED34" s="29"/>
      <c r="FEE34" s="29"/>
      <c r="FEF34" s="29"/>
      <c r="FEG34" s="29"/>
      <c r="FEH34" s="29"/>
      <c r="FEI34" s="29"/>
      <c r="FEJ34" s="29"/>
      <c r="FEK34" s="29"/>
      <c r="FEL34" s="29"/>
      <c r="FEM34" s="29"/>
      <c r="FEN34" s="29"/>
      <c r="FEO34" s="29"/>
      <c r="FEP34" s="29"/>
      <c r="FEQ34" s="29"/>
      <c r="FER34" s="29"/>
      <c r="FES34" s="29"/>
      <c r="FET34" s="29"/>
      <c r="FEU34" s="29"/>
      <c r="FEV34" s="29"/>
      <c r="FEW34" s="29"/>
      <c r="FEX34" s="29"/>
      <c r="FEY34" s="29"/>
      <c r="FEZ34" s="29"/>
      <c r="FFA34" s="29"/>
      <c r="FFB34" s="29"/>
      <c r="FFC34" s="29"/>
      <c r="FFD34" s="29"/>
      <c r="FFE34" s="29"/>
      <c r="FFF34" s="29"/>
      <c r="FFG34" s="29"/>
      <c r="FFH34" s="29"/>
      <c r="FFI34" s="29"/>
      <c r="FFJ34" s="29"/>
      <c r="FFK34" s="29"/>
      <c r="FFL34" s="29"/>
      <c r="FFM34" s="29"/>
      <c r="FFN34" s="29"/>
      <c r="FFO34" s="29"/>
      <c r="FFP34" s="29"/>
      <c r="FFQ34" s="29"/>
      <c r="FFR34" s="29"/>
      <c r="FFS34" s="29"/>
      <c r="FFT34" s="29"/>
      <c r="FFU34" s="29"/>
      <c r="FFV34" s="29"/>
      <c r="FFW34" s="29"/>
      <c r="FFX34" s="29"/>
      <c r="FFY34" s="29"/>
      <c r="FFZ34" s="29"/>
      <c r="FGA34" s="29"/>
      <c r="FGB34" s="29"/>
      <c r="FGC34" s="29"/>
      <c r="FGD34" s="29"/>
      <c r="FGE34" s="29"/>
      <c r="FGF34" s="29"/>
      <c r="FGG34" s="29"/>
      <c r="FGH34" s="29"/>
      <c r="FGI34" s="29"/>
      <c r="FGJ34" s="29"/>
      <c r="FGK34" s="29"/>
      <c r="FGL34" s="29"/>
      <c r="FGM34" s="29"/>
      <c r="FGN34" s="29"/>
      <c r="FGO34" s="29"/>
      <c r="FGP34" s="29"/>
      <c r="FGQ34" s="29"/>
      <c r="FGR34" s="29"/>
      <c r="FGS34" s="29"/>
      <c r="FGT34" s="29"/>
      <c r="FGU34" s="29"/>
      <c r="FGV34" s="29"/>
      <c r="FGW34" s="29"/>
      <c r="FGX34" s="29"/>
      <c r="FGY34" s="29"/>
      <c r="FGZ34" s="29"/>
      <c r="FHA34" s="29"/>
      <c r="FHB34" s="29"/>
      <c r="FHC34" s="29"/>
      <c r="FHD34" s="29"/>
      <c r="FHE34" s="29"/>
      <c r="FHF34" s="29"/>
      <c r="FHG34" s="29"/>
      <c r="FHH34" s="29"/>
      <c r="FHI34" s="29"/>
      <c r="FHJ34" s="29"/>
      <c r="FHK34" s="29"/>
      <c r="FHL34" s="29"/>
      <c r="FHM34" s="29"/>
      <c r="FHN34" s="29"/>
      <c r="FHO34" s="29"/>
      <c r="FHP34" s="29"/>
      <c r="FHQ34" s="29"/>
      <c r="FHR34" s="29"/>
      <c r="FHS34" s="29"/>
      <c r="FHT34" s="29"/>
      <c r="FHU34" s="29"/>
      <c r="FHV34" s="29"/>
      <c r="FHW34" s="29"/>
      <c r="FHX34" s="29"/>
      <c r="FHY34" s="29"/>
      <c r="FHZ34" s="29"/>
      <c r="FIA34" s="29"/>
      <c r="FIB34" s="29"/>
      <c r="FIC34" s="29"/>
      <c r="FID34" s="29"/>
      <c r="FIE34" s="29"/>
      <c r="FIF34" s="29"/>
      <c r="FIG34" s="29"/>
      <c r="FIH34" s="29"/>
      <c r="FII34" s="29"/>
      <c r="FIJ34" s="29"/>
      <c r="FIK34" s="29"/>
      <c r="FIL34" s="29"/>
      <c r="FIM34" s="29"/>
      <c r="FIN34" s="29"/>
      <c r="FIO34" s="29"/>
      <c r="FIP34" s="29"/>
      <c r="FIQ34" s="29"/>
      <c r="FIR34" s="29"/>
      <c r="FIS34" s="29"/>
      <c r="FIT34" s="29"/>
      <c r="FIU34" s="29"/>
      <c r="FIV34" s="29"/>
      <c r="FIW34" s="29"/>
      <c r="FIX34" s="29"/>
      <c r="FIY34" s="29"/>
      <c r="FIZ34" s="29"/>
      <c r="FJA34" s="29"/>
      <c r="FJB34" s="29"/>
      <c r="FJC34" s="29"/>
      <c r="FJD34" s="29"/>
      <c r="FJE34" s="29"/>
      <c r="FJF34" s="29"/>
      <c r="FJG34" s="29"/>
      <c r="FJH34" s="29"/>
      <c r="FJI34" s="29"/>
      <c r="FJJ34" s="29"/>
      <c r="FJK34" s="29"/>
      <c r="FJL34" s="29"/>
      <c r="FJM34" s="29"/>
      <c r="FJN34" s="29"/>
      <c r="FJO34" s="29"/>
      <c r="FJP34" s="29"/>
      <c r="FJQ34" s="29"/>
      <c r="FJR34" s="29"/>
      <c r="FJS34" s="29"/>
      <c r="FJT34" s="29"/>
      <c r="FJU34" s="29"/>
      <c r="FJV34" s="29"/>
      <c r="FJW34" s="29"/>
      <c r="FJX34" s="29"/>
      <c r="FJY34" s="29"/>
      <c r="FJZ34" s="29"/>
      <c r="FKA34" s="29"/>
      <c r="FKB34" s="29"/>
      <c r="FKC34" s="29"/>
      <c r="FKD34" s="29"/>
      <c r="FKE34" s="29"/>
      <c r="FKF34" s="29"/>
      <c r="FKG34" s="29"/>
      <c r="FKH34" s="29"/>
      <c r="FKI34" s="29"/>
      <c r="FKJ34" s="29"/>
      <c r="FKK34" s="29"/>
      <c r="FKL34" s="29"/>
      <c r="FKM34" s="29"/>
      <c r="FKN34" s="29"/>
      <c r="FKO34" s="29"/>
      <c r="FKP34" s="29"/>
      <c r="FKQ34" s="29"/>
      <c r="FKR34" s="29"/>
      <c r="FKS34" s="29"/>
      <c r="FKT34" s="29"/>
      <c r="FKU34" s="29"/>
      <c r="FKV34" s="29"/>
      <c r="FKW34" s="29"/>
      <c r="FKX34" s="29"/>
      <c r="FKY34" s="29"/>
      <c r="FKZ34" s="29"/>
      <c r="FLA34" s="29"/>
      <c r="FLB34" s="29"/>
      <c r="FLC34" s="29"/>
      <c r="FLD34" s="29"/>
      <c r="FLE34" s="29"/>
      <c r="FLF34" s="29"/>
      <c r="FLG34" s="29"/>
      <c r="FLH34" s="29"/>
      <c r="FLI34" s="29"/>
      <c r="FLJ34" s="29"/>
      <c r="FLK34" s="29"/>
      <c r="FLL34" s="29"/>
      <c r="FLM34" s="29"/>
      <c r="FLN34" s="29"/>
      <c r="FLO34" s="29"/>
      <c r="FLP34" s="29"/>
      <c r="FLQ34" s="29"/>
      <c r="FLR34" s="29"/>
      <c r="FLS34" s="29"/>
      <c r="FLT34" s="29"/>
      <c r="FLU34" s="29"/>
      <c r="FLV34" s="29"/>
      <c r="FLW34" s="29"/>
      <c r="FLX34" s="29"/>
      <c r="FLY34" s="29"/>
      <c r="FLZ34" s="29"/>
      <c r="FMA34" s="29"/>
      <c r="FMB34" s="29"/>
      <c r="FMC34" s="29"/>
      <c r="FMD34" s="29"/>
      <c r="FME34" s="29"/>
      <c r="FMF34" s="29"/>
      <c r="FMG34" s="29"/>
      <c r="FMH34" s="29"/>
      <c r="FMI34" s="29"/>
      <c r="FMJ34" s="29"/>
      <c r="FMK34" s="29"/>
      <c r="FML34" s="29"/>
      <c r="FMM34" s="29"/>
      <c r="FMN34" s="29"/>
      <c r="FMO34" s="29"/>
      <c r="FMP34" s="29"/>
      <c r="FMQ34" s="29"/>
      <c r="FMR34" s="29"/>
      <c r="FMS34" s="29"/>
      <c r="FMT34" s="29"/>
      <c r="FMU34" s="29"/>
      <c r="FMV34" s="29"/>
      <c r="FMW34" s="29"/>
      <c r="FMX34" s="29"/>
      <c r="FMY34" s="29"/>
      <c r="FMZ34" s="29"/>
      <c r="FNA34" s="29"/>
      <c r="FNB34" s="29"/>
      <c r="FNC34" s="29"/>
      <c r="FND34" s="29"/>
      <c r="FNE34" s="29"/>
      <c r="FNF34" s="29"/>
      <c r="FNG34" s="29"/>
    </row>
    <row r="35" spans="1:4431" x14ac:dyDescent="0.3">
      <c r="A35" s="124"/>
      <c r="B35" s="52"/>
      <c r="C35" s="47"/>
      <c r="D35" s="48"/>
      <c r="E35" s="47"/>
      <c r="F35" s="49"/>
      <c r="G35" s="43"/>
      <c r="H35" s="44"/>
      <c r="I35" s="233">
        <f>IF(G35="",H35,H35*G35)</f>
        <v>0</v>
      </c>
      <c r="J35" s="233">
        <f ca="1">IF(I35&lt;0,"",IF(OFFSET(I35,1,0)&lt;0,OFFSET(I35,1,0)+I35,I35))</f>
        <v>0</v>
      </c>
      <c r="K35" s="233">
        <f t="shared" ca="1" si="5"/>
        <v>0</v>
      </c>
      <c r="L35" s="233">
        <f ca="1">IF(K35="","",K35*$I$165)</f>
        <v>0</v>
      </c>
      <c r="M35" s="233">
        <f ca="1">IFERROR(IF(($I$164*$I$165)&gt;$I$167,((L35/($I$164*$I$165))*$I$167),L35),"")</f>
        <v>0</v>
      </c>
      <c r="N35" s="236"/>
      <c r="O35" s="233">
        <f ca="1">IF(M35="","",M35-N35)</f>
        <v>0</v>
      </c>
      <c r="P35" s="237"/>
      <c r="Q35" s="233">
        <f t="shared" ref="Q35:Q37" ca="1" si="25">IF(O35="","",O35*P35)</f>
        <v>0</v>
      </c>
      <c r="R35" s="234">
        <f t="shared" ref="R35:R37" ca="1" si="26">IF(Q35="","",O35-Q35)</f>
        <v>0</v>
      </c>
      <c r="S35" s="26"/>
      <c r="T35" s="26"/>
      <c r="U35" s="26"/>
      <c r="V35" s="26"/>
      <c r="FNH35" s="16"/>
      <c r="FNI35" s="16"/>
      <c r="FNJ35" s="16"/>
      <c r="FNK35" s="16"/>
    </row>
    <row r="36" spans="1:4431" x14ac:dyDescent="0.3">
      <c r="A36" s="124"/>
      <c r="B36" s="52"/>
      <c r="C36" s="47"/>
      <c r="D36" s="48"/>
      <c r="E36" s="47"/>
      <c r="F36" s="49"/>
      <c r="G36" s="43"/>
      <c r="H36" s="44"/>
      <c r="I36" s="233">
        <f>IF(G36="",H36,H36*G36)</f>
        <v>0</v>
      </c>
      <c r="J36" s="233">
        <f ca="1">IF(I36&lt;0,"",IF(OFFSET(I36,1,0)&lt;0,OFFSET(I36,1,0)+I36,I36))</f>
        <v>0</v>
      </c>
      <c r="K36" s="233">
        <f t="shared" ca="1" si="5"/>
        <v>0</v>
      </c>
      <c r="L36" s="233">
        <f ca="1">IF(K36="","",K36*$I$165)</f>
        <v>0</v>
      </c>
      <c r="M36" s="233">
        <f ca="1">IFERROR(IF(($I$164*$I$165)&gt;$I$167,((L36/($I$164*$I$165))*$I$167),L36),"")</f>
        <v>0</v>
      </c>
      <c r="N36" s="236"/>
      <c r="O36" s="233">
        <f ca="1">IF(M36="","",M36-N36)</f>
        <v>0</v>
      </c>
      <c r="P36" s="237"/>
      <c r="Q36" s="233">
        <f t="shared" ca="1" si="25"/>
        <v>0</v>
      </c>
      <c r="R36" s="234">
        <f t="shared" ca="1" si="26"/>
        <v>0</v>
      </c>
      <c r="S36" s="26"/>
      <c r="T36" s="26"/>
      <c r="U36" s="26"/>
      <c r="V36" s="26"/>
      <c r="FNH36" s="16"/>
      <c r="FNI36" s="16"/>
      <c r="FNJ36" s="16"/>
      <c r="FNK36" s="16"/>
    </row>
    <row r="37" spans="1:4431" x14ac:dyDescent="0.3">
      <c r="A37" s="124"/>
      <c r="B37" s="52"/>
      <c r="C37" s="47"/>
      <c r="D37" s="48"/>
      <c r="E37" s="47"/>
      <c r="F37" s="49"/>
      <c r="G37" s="43"/>
      <c r="H37" s="44"/>
      <c r="I37" s="233">
        <f>IF(G37="",H37,H37*G37)</f>
        <v>0</v>
      </c>
      <c r="J37" s="233">
        <f ca="1">IF(I37&lt;0,"",IF(OFFSET(I37,1,0)&lt;0,OFFSET(I37,1,0)+I37,I37))</f>
        <v>0</v>
      </c>
      <c r="K37" s="233">
        <f t="shared" ca="1" si="5"/>
        <v>0</v>
      </c>
      <c r="L37" s="233">
        <f ca="1">IF(K37="","",K37*$I$165)</f>
        <v>0</v>
      </c>
      <c r="M37" s="233">
        <f ca="1">IFERROR(IF(($I$164*$I$165)&gt;$I$167,((L37/($I$164*$I$165))*$I$167),L37),"")</f>
        <v>0</v>
      </c>
      <c r="N37" s="236"/>
      <c r="O37" s="233">
        <f ca="1">IF(M37="","",M37-N37)</f>
        <v>0</v>
      </c>
      <c r="P37" s="237"/>
      <c r="Q37" s="233">
        <f t="shared" ca="1" si="25"/>
        <v>0</v>
      </c>
      <c r="R37" s="234">
        <f t="shared" ca="1" si="26"/>
        <v>0</v>
      </c>
      <c r="S37" s="26"/>
      <c r="T37" s="26"/>
      <c r="U37" s="26"/>
      <c r="V37" s="26"/>
      <c r="FNH37" s="16"/>
      <c r="FNI37" s="16"/>
      <c r="FNJ37" s="16"/>
      <c r="FNK37" s="16"/>
    </row>
    <row r="38" spans="1:4431" s="30" customFormat="1" ht="29.25" customHeight="1" x14ac:dyDescent="0.3">
      <c r="A38" s="123"/>
      <c r="B38" s="77" t="s">
        <v>100</v>
      </c>
      <c r="C38" s="78"/>
      <c r="D38" s="78"/>
      <c r="E38" s="78"/>
      <c r="F38" s="78"/>
      <c r="G38" s="78"/>
      <c r="H38" s="78"/>
      <c r="I38" s="79"/>
      <c r="J38" s="79"/>
      <c r="K38" s="239"/>
      <c r="L38" s="239"/>
      <c r="M38" s="239"/>
      <c r="N38" s="239"/>
      <c r="O38" s="239"/>
      <c r="P38" s="240"/>
      <c r="Q38" s="239"/>
      <c r="R38" s="241"/>
      <c r="S38" s="29"/>
      <c r="T38" s="29"/>
      <c r="U38" s="29"/>
      <c r="V38" s="29"/>
      <c r="W38" s="29"/>
      <c r="X38" s="29"/>
      <c r="Y38" s="29"/>
      <c r="Z38" s="29"/>
      <c r="AA38" s="29"/>
      <c r="AB38" s="20"/>
      <c r="AC38" s="21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  <c r="FY38" s="29"/>
      <c r="FZ38" s="29"/>
      <c r="GA38" s="29"/>
      <c r="GB38" s="29"/>
      <c r="GC38" s="29"/>
      <c r="GD38" s="29"/>
      <c r="GE38" s="29"/>
      <c r="GF38" s="29"/>
      <c r="GG38" s="29"/>
      <c r="GH38" s="29"/>
      <c r="GI38" s="29"/>
      <c r="GJ38" s="29"/>
      <c r="GK38" s="29"/>
      <c r="GL38" s="29"/>
      <c r="GM38" s="29"/>
      <c r="GN38" s="29"/>
      <c r="GO38" s="29"/>
      <c r="GP38" s="29"/>
      <c r="GQ38" s="29"/>
      <c r="GR38" s="29"/>
      <c r="GS38" s="29"/>
      <c r="GT38" s="29"/>
      <c r="GU38" s="29"/>
      <c r="GV38" s="29"/>
      <c r="GW38" s="29"/>
      <c r="GX38" s="29"/>
      <c r="GY38" s="29"/>
      <c r="GZ38" s="29"/>
      <c r="HA38" s="29"/>
      <c r="HB38" s="29"/>
      <c r="HC38" s="29"/>
      <c r="HD38" s="29"/>
      <c r="HE38" s="29"/>
      <c r="HF38" s="29"/>
      <c r="HG38" s="29"/>
      <c r="HH38" s="29"/>
      <c r="HI38" s="29"/>
      <c r="HJ38" s="29"/>
      <c r="HK38" s="29"/>
      <c r="HL38" s="29"/>
      <c r="HM38" s="29"/>
      <c r="HN38" s="29"/>
      <c r="HO38" s="29"/>
      <c r="HP38" s="29"/>
      <c r="HQ38" s="29"/>
      <c r="HR38" s="29"/>
      <c r="HS38" s="29"/>
      <c r="HT38" s="29"/>
      <c r="HU38" s="29"/>
      <c r="HV38" s="29"/>
      <c r="HW38" s="29"/>
      <c r="HX38" s="29"/>
      <c r="HY38" s="29"/>
      <c r="HZ38" s="29"/>
      <c r="IA38" s="29"/>
      <c r="IB38" s="29"/>
      <c r="IC38" s="29"/>
      <c r="ID38" s="29"/>
      <c r="IE38" s="29"/>
      <c r="IF38" s="29"/>
      <c r="IG38" s="29"/>
      <c r="IH38" s="29"/>
      <c r="II38" s="29"/>
      <c r="IJ38" s="29"/>
      <c r="IK38" s="29"/>
      <c r="IL38" s="29"/>
      <c r="IM38" s="29"/>
      <c r="IN38" s="29"/>
      <c r="IO38" s="29"/>
      <c r="IP38" s="29"/>
      <c r="IQ38" s="29"/>
      <c r="IR38" s="29"/>
      <c r="IS38" s="29"/>
      <c r="IT38" s="29"/>
      <c r="IU38" s="29"/>
      <c r="IV38" s="29"/>
      <c r="IW38" s="29"/>
      <c r="IX38" s="29"/>
      <c r="IY38" s="29"/>
      <c r="IZ38" s="29"/>
      <c r="JA38" s="29"/>
      <c r="JB38" s="29"/>
      <c r="JC38" s="29"/>
      <c r="JD38" s="29"/>
      <c r="JE38" s="29"/>
      <c r="JF38" s="29"/>
      <c r="JG38" s="29"/>
      <c r="JH38" s="29"/>
      <c r="JI38" s="29"/>
      <c r="JJ38" s="29"/>
      <c r="JK38" s="29"/>
      <c r="JL38" s="29"/>
      <c r="JM38" s="29"/>
      <c r="JN38" s="29"/>
      <c r="JO38" s="29"/>
      <c r="JP38" s="29"/>
      <c r="JQ38" s="29"/>
      <c r="JR38" s="29"/>
      <c r="JS38" s="29"/>
      <c r="JT38" s="29"/>
      <c r="JU38" s="29"/>
      <c r="JV38" s="29"/>
      <c r="JW38" s="29"/>
      <c r="JX38" s="29"/>
      <c r="JY38" s="29"/>
      <c r="JZ38" s="29"/>
      <c r="KA38" s="29"/>
      <c r="KB38" s="29"/>
      <c r="KC38" s="29"/>
      <c r="KD38" s="29"/>
      <c r="KE38" s="29"/>
      <c r="KF38" s="29"/>
      <c r="KG38" s="29"/>
      <c r="KH38" s="29"/>
      <c r="KI38" s="29"/>
      <c r="KJ38" s="29"/>
      <c r="KK38" s="29"/>
      <c r="KL38" s="29"/>
      <c r="KM38" s="29"/>
      <c r="KN38" s="29"/>
      <c r="KO38" s="29"/>
      <c r="KP38" s="29"/>
      <c r="KQ38" s="29"/>
      <c r="KR38" s="29"/>
      <c r="KS38" s="29"/>
      <c r="KT38" s="29"/>
      <c r="KU38" s="29"/>
      <c r="KV38" s="29"/>
      <c r="KW38" s="29"/>
      <c r="KX38" s="29"/>
      <c r="KY38" s="29"/>
      <c r="KZ38" s="29"/>
      <c r="LA38" s="29"/>
      <c r="LB38" s="29"/>
      <c r="LC38" s="29"/>
      <c r="LD38" s="29"/>
      <c r="LE38" s="29"/>
      <c r="LF38" s="29"/>
      <c r="LG38" s="29"/>
      <c r="LH38" s="29"/>
      <c r="LI38" s="29"/>
      <c r="LJ38" s="29"/>
      <c r="LK38" s="29"/>
      <c r="LL38" s="29"/>
      <c r="LM38" s="29"/>
      <c r="LN38" s="29"/>
      <c r="LO38" s="29"/>
      <c r="LP38" s="29"/>
      <c r="LQ38" s="29"/>
      <c r="LR38" s="29"/>
      <c r="LS38" s="29"/>
      <c r="LT38" s="29"/>
      <c r="LU38" s="29"/>
      <c r="LV38" s="29"/>
      <c r="LW38" s="29"/>
      <c r="LX38" s="29"/>
      <c r="LY38" s="29"/>
      <c r="LZ38" s="29"/>
      <c r="MA38" s="29"/>
      <c r="MB38" s="29"/>
      <c r="MC38" s="29"/>
      <c r="MD38" s="29"/>
      <c r="ME38" s="29"/>
      <c r="MF38" s="29"/>
      <c r="MG38" s="29"/>
      <c r="MH38" s="29"/>
      <c r="MI38" s="29"/>
      <c r="MJ38" s="29"/>
      <c r="MK38" s="29"/>
      <c r="ML38" s="29"/>
      <c r="MM38" s="29"/>
      <c r="MN38" s="29"/>
      <c r="MO38" s="29"/>
      <c r="MP38" s="29"/>
      <c r="MQ38" s="29"/>
      <c r="MR38" s="29"/>
      <c r="MS38" s="29"/>
      <c r="MT38" s="29"/>
      <c r="MU38" s="29"/>
      <c r="MV38" s="29"/>
      <c r="MW38" s="29"/>
      <c r="MX38" s="29"/>
      <c r="MY38" s="29"/>
      <c r="MZ38" s="29"/>
      <c r="NA38" s="29"/>
      <c r="NB38" s="29"/>
      <c r="NC38" s="29"/>
      <c r="ND38" s="29"/>
      <c r="NE38" s="29"/>
      <c r="NF38" s="29"/>
      <c r="NG38" s="29"/>
      <c r="NH38" s="29"/>
      <c r="NI38" s="29"/>
      <c r="NJ38" s="29"/>
      <c r="NK38" s="29"/>
      <c r="NL38" s="29"/>
      <c r="NM38" s="29"/>
      <c r="NN38" s="29"/>
      <c r="NO38" s="29"/>
      <c r="NP38" s="29"/>
      <c r="NQ38" s="29"/>
      <c r="NR38" s="29"/>
      <c r="NS38" s="29"/>
      <c r="NT38" s="29"/>
      <c r="NU38" s="29"/>
      <c r="NV38" s="29"/>
      <c r="NW38" s="29"/>
      <c r="NX38" s="29"/>
      <c r="NY38" s="29"/>
      <c r="NZ38" s="29"/>
      <c r="OA38" s="29"/>
      <c r="OB38" s="29"/>
      <c r="OC38" s="29"/>
      <c r="OD38" s="29"/>
      <c r="OE38" s="29"/>
      <c r="OF38" s="29"/>
      <c r="OG38" s="29"/>
      <c r="OH38" s="29"/>
      <c r="OI38" s="29"/>
      <c r="OJ38" s="29"/>
      <c r="OK38" s="29"/>
      <c r="OL38" s="29"/>
      <c r="OM38" s="29"/>
      <c r="ON38" s="29"/>
      <c r="OO38" s="29"/>
      <c r="OP38" s="29"/>
      <c r="OQ38" s="29"/>
      <c r="OR38" s="29"/>
      <c r="OS38" s="29"/>
      <c r="OT38" s="29"/>
      <c r="OU38" s="29"/>
      <c r="OV38" s="29"/>
      <c r="OW38" s="29"/>
      <c r="OX38" s="29"/>
      <c r="OY38" s="29"/>
      <c r="OZ38" s="29"/>
      <c r="PA38" s="29"/>
      <c r="PB38" s="29"/>
      <c r="PC38" s="29"/>
      <c r="PD38" s="29"/>
      <c r="PE38" s="29"/>
      <c r="PF38" s="29"/>
      <c r="PG38" s="29"/>
      <c r="PH38" s="29"/>
      <c r="PI38" s="29"/>
      <c r="PJ38" s="29"/>
      <c r="PK38" s="29"/>
      <c r="PL38" s="29"/>
      <c r="PM38" s="29"/>
      <c r="PN38" s="29"/>
      <c r="PO38" s="29"/>
      <c r="PP38" s="29"/>
      <c r="PQ38" s="29"/>
      <c r="PR38" s="29"/>
      <c r="PS38" s="29"/>
      <c r="PT38" s="29"/>
      <c r="PU38" s="29"/>
      <c r="PV38" s="29"/>
      <c r="PW38" s="29"/>
      <c r="PX38" s="29"/>
      <c r="PY38" s="29"/>
      <c r="PZ38" s="29"/>
      <c r="QA38" s="29"/>
      <c r="QB38" s="29"/>
      <c r="QC38" s="29"/>
      <c r="QD38" s="29"/>
      <c r="QE38" s="29"/>
      <c r="QF38" s="29"/>
      <c r="QG38" s="29"/>
      <c r="QH38" s="29"/>
      <c r="QI38" s="29"/>
      <c r="QJ38" s="29"/>
      <c r="QK38" s="29"/>
      <c r="QL38" s="29"/>
      <c r="QM38" s="29"/>
      <c r="QN38" s="29"/>
      <c r="QO38" s="29"/>
      <c r="QP38" s="29"/>
      <c r="QQ38" s="29"/>
      <c r="QR38" s="29"/>
      <c r="QS38" s="29"/>
      <c r="QT38" s="29"/>
      <c r="QU38" s="29"/>
      <c r="QV38" s="29"/>
      <c r="QW38" s="29"/>
      <c r="QX38" s="29"/>
      <c r="QY38" s="29"/>
      <c r="QZ38" s="29"/>
      <c r="RA38" s="29"/>
      <c r="RB38" s="29"/>
      <c r="RC38" s="29"/>
      <c r="RD38" s="29"/>
      <c r="RE38" s="29"/>
      <c r="RF38" s="29"/>
      <c r="RG38" s="29"/>
      <c r="RH38" s="29"/>
      <c r="RI38" s="29"/>
      <c r="RJ38" s="29"/>
      <c r="RK38" s="29"/>
      <c r="RL38" s="29"/>
      <c r="RM38" s="29"/>
      <c r="RN38" s="29"/>
      <c r="RO38" s="29"/>
      <c r="RP38" s="29"/>
      <c r="RQ38" s="29"/>
      <c r="RR38" s="29"/>
      <c r="RS38" s="29"/>
      <c r="RT38" s="29"/>
      <c r="RU38" s="29"/>
      <c r="RV38" s="29"/>
      <c r="RW38" s="29"/>
      <c r="RX38" s="29"/>
      <c r="RY38" s="29"/>
      <c r="RZ38" s="29"/>
      <c r="SA38" s="29"/>
      <c r="SB38" s="29"/>
      <c r="SC38" s="29"/>
      <c r="SD38" s="29"/>
      <c r="SE38" s="29"/>
      <c r="SF38" s="29"/>
      <c r="SG38" s="29"/>
      <c r="SH38" s="29"/>
      <c r="SI38" s="29"/>
      <c r="SJ38" s="29"/>
      <c r="SK38" s="29"/>
      <c r="SL38" s="29"/>
      <c r="SM38" s="29"/>
      <c r="SN38" s="29"/>
      <c r="SO38" s="29"/>
      <c r="SP38" s="29"/>
      <c r="SQ38" s="29"/>
      <c r="SR38" s="29"/>
      <c r="SS38" s="29"/>
      <c r="ST38" s="29"/>
      <c r="SU38" s="29"/>
      <c r="SV38" s="29"/>
      <c r="SW38" s="29"/>
      <c r="SX38" s="29"/>
      <c r="SY38" s="29"/>
      <c r="SZ38" s="29"/>
      <c r="TA38" s="29"/>
      <c r="TB38" s="29"/>
      <c r="TC38" s="29"/>
      <c r="TD38" s="29"/>
      <c r="TE38" s="29"/>
      <c r="TF38" s="29"/>
      <c r="TG38" s="29"/>
      <c r="TH38" s="29"/>
      <c r="TI38" s="29"/>
      <c r="TJ38" s="29"/>
      <c r="TK38" s="29"/>
      <c r="TL38" s="29"/>
      <c r="TM38" s="29"/>
      <c r="TN38" s="29"/>
      <c r="TO38" s="29"/>
      <c r="TP38" s="29"/>
      <c r="TQ38" s="29"/>
      <c r="TR38" s="29"/>
      <c r="TS38" s="29"/>
      <c r="TT38" s="29"/>
      <c r="TU38" s="29"/>
      <c r="TV38" s="29"/>
      <c r="TW38" s="29"/>
      <c r="TX38" s="29"/>
      <c r="TY38" s="29"/>
      <c r="TZ38" s="29"/>
      <c r="UA38" s="29"/>
      <c r="UB38" s="29"/>
      <c r="UC38" s="29"/>
      <c r="UD38" s="29"/>
      <c r="UE38" s="29"/>
      <c r="UF38" s="29"/>
      <c r="UG38" s="29"/>
      <c r="UH38" s="29"/>
      <c r="UI38" s="29"/>
      <c r="UJ38" s="29"/>
      <c r="UK38" s="29"/>
      <c r="UL38" s="29"/>
      <c r="UM38" s="29"/>
      <c r="UN38" s="29"/>
      <c r="UO38" s="29"/>
      <c r="UP38" s="29"/>
      <c r="UQ38" s="29"/>
      <c r="UR38" s="29"/>
      <c r="US38" s="29"/>
      <c r="UT38" s="29"/>
      <c r="UU38" s="29"/>
      <c r="UV38" s="29"/>
      <c r="UW38" s="29"/>
      <c r="UX38" s="29"/>
      <c r="UY38" s="29"/>
      <c r="UZ38" s="29"/>
      <c r="VA38" s="29"/>
      <c r="VB38" s="29"/>
      <c r="VC38" s="29"/>
      <c r="VD38" s="29"/>
      <c r="VE38" s="29"/>
      <c r="VF38" s="29"/>
      <c r="VG38" s="29"/>
      <c r="VH38" s="29"/>
      <c r="VI38" s="29"/>
      <c r="VJ38" s="29"/>
      <c r="VK38" s="29"/>
      <c r="VL38" s="29"/>
      <c r="VM38" s="29"/>
      <c r="VN38" s="29"/>
      <c r="VO38" s="29"/>
      <c r="VP38" s="29"/>
      <c r="VQ38" s="29"/>
      <c r="VR38" s="29"/>
      <c r="VS38" s="29"/>
      <c r="VT38" s="29"/>
      <c r="VU38" s="29"/>
      <c r="VV38" s="29"/>
      <c r="VW38" s="29"/>
      <c r="VX38" s="29"/>
      <c r="VY38" s="29"/>
      <c r="VZ38" s="29"/>
      <c r="WA38" s="29"/>
      <c r="WB38" s="29"/>
      <c r="WC38" s="29"/>
      <c r="WD38" s="29"/>
      <c r="WE38" s="29"/>
      <c r="WF38" s="29"/>
      <c r="WG38" s="29"/>
      <c r="WH38" s="29"/>
      <c r="WI38" s="29"/>
      <c r="WJ38" s="29"/>
      <c r="WK38" s="29"/>
      <c r="WL38" s="29"/>
      <c r="WM38" s="29"/>
      <c r="WN38" s="29"/>
      <c r="WO38" s="29"/>
      <c r="WP38" s="29"/>
      <c r="WQ38" s="29"/>
      <c r="WR38" s="29"/>
      <c r="WS38" s="29"/>
      <c r="WT38" s="29"/>
      <c r="WU38" s="29"/>
      <c r="WV38" s="29"/>
      <c r="WW38" s="29"/>
      <c r="WX38" s="29"/>
      <c r="WY38" s="29"/>
      <c r="WZ38" s="29"/>
      <c r="XA38" s="29"/>
      <c r="XB38" s="29"/>
      <c r="XC38" s="29"/>
      <c r="XD38" s="29"/>
      <c r="XE38" s="29"/>
      <c r="XF38" s="29"/>
      <c r="XG38" s="29"/>
      <c r="XH38" s="29"/>
      <c r="XI38" s="29"/>
      <c r="XJ38" s="29"/>
      <c r="XK38" s="29"/>
      <c r="XL38" s="29"/>
      <c r="XM38" s="29"/>
      <c r="XN38" s="29"/>
      <c r="XO38" s="29"/>
      <c r="XP38" s="29"/>
      <c r="XQ38" s="29"/>
      <c r="XR38" s="29"/>
      <c r="XS38" s="29"/>
      <c r="XT38" s="29"/>
      <c r="XU38" s="29"/>
      <c r="XV38" s="29"/>
      <c r="XW38" s="29"/>
      <c r="XX38" s="29"/>
      <c r="XY38" s="29"/>
      <c r="XZ38" s="29"/>
      <c r="YA38" s="29"/>
      <c r="YB38" s="29"/>
      <c r="YC38" s="29"/>
      <c r="YD38" s="29"/>
      <c r="YE38" s="29"/>
      <c r="YF38" s="29"/>
      <c r="YG38" s="29"/>
      <c r="YH38" s="29"/>
      <c r="YI38" s="29"/>
      <c r="YJ38" s="29"/>
      <c r="YK38" s="29"/>
      <c r="YL38" s="29"/>
      <c r="YM38" s="29"/>
      <c r="YN38" s="29"/>
      <c r="YO38" s="29"/>
      <c r="YP38" s="29"/>
      <c r="YQ38" s="29"/>
      <c r="YR38" s="29"/>
      <c r="YS38" s="29"/>
      <c r="YT38" s="29"/>
      <c r="YU38" s="29"/>
      <c r="YV38" s="29"/>
      <c r="YW38" s="29"/>
      <c r="YX38" s="29"/>
      <c r="YY38" s="29"/>
      <c r="YZ38" s="29"/>
      <c r="ZA38" s="29"/>
      <c r="ZB38" s="29"/>
      <c r="ZC38" s="29"/>
      <c r="ZD38" s="29"/>
      <c r="ZE38" s="29"/>
      <c r="ZF38" s="29"/>
      <c r="ZG38" s="29"/>
      <c r="ZH38" s="29"/>
      <c r="ZI38" s="29"/>
      <c r="ZJ38" s="29"/>
      <c r="ZK38" s="29"/>
      <c r="ZL38" s="29"/>
      <c r="ZM38" s="29"/>
      <c r="ZN38" s="29"/>
      <c r="ZO38" s="29"/>
      <c r="ZP38" s="29"/>
      <c r="ZQ38" s="29"/>
      <c r="ZR38" s="29"/>
      <c r="ZS38" s="29"/>
      <c r="ZT38" s="29"/>
      <c r="ZU38" s="29"/>
      <c r="ZV38" s="29"/>
      <c r="ZW38" s="29"/>
      <c r="ZX38" s="29"/>
      <c r="ZY38" s="29"/>
      <c r="ZZ38" s="29"/>
      <c r="AAA38" s="29"/>
      <c r="AAB38" s="29"/>
      <c r="AAC38" s="29"/>
      <c r="AAD38" s="29"/>
      <c r="AAE38" s="29"/>
      <c r="AAF38" s="29"/>
      <c r="AAG38" s="29"/>
      <c r="AAH38" s="29"/>
      <c r="AAI38" s="29"/>
      <c r="AAJ38" s="29"/>
      <c r="AAK38" s="29"/>
      <c r="AAL38" s="29"/>
      <c r="AAM38" s="29"/>
      <c r="AAN38" s="29"/>
      <c r="AAO38" s="29"/>
      <c r="AAP38" s="29"/>
      <c r="AAQ38" s="29"/>
      <c r="AAR38" s="29"/>
      <c r="AAS38" s="29"/>
      <c r="AAT38" s="29"/>
      <c r="AAU38" s="29"/>
      <c r="AAV38" s="29"/>
      <c r="AAW38" s="29"/>
      <c r="AAX38" s="29"/>
      <c r="AAY38" s="29"/>
      <c r="AAZ38" s="29"/>
      <c r="ABA38" s="29"/>
      <c r="ABB38" s="29"/>
      <c r="ABC38" s="29"/>
      <c r="ABD38" s="29"/>
      <c r="ABE38" s="29"/>
      <c r="ABF38" s="29"/>
      <c r="ABG38" s="29"/>
      <c r="ABH38" s="29"/>
      <c r="ABI38" s="29"/>
      <c r="ABJ38" s="29"/>
      <c r="ABK38" s="29"/>
      <c r="ABL38" s="29"/>
      <c r="ABM38" s="29"/>
      <c r="ABN38" s="29"/>
      <c r="ABO38" s="29"/>
      <c r="ABP38" s="29"/>
      <c r="ABQ38" s="29"/>
      <c r="ABR38" s="29"/>
      <c r="ABS38" s="29"/>
      <c r="ABT38" s="29"/>
      <c r="ABU38" s="29"/>
      <c r="ABV38" s="29"/>
      <c r="ABW38" s="29"/>
      <c r="ABX38" s="29"/>
      <c r="ABY38" s="29"/>
      <c r="ABZ38" s="29"/>
      <c r="ACA38" s="29"/>
      <c r="ACB38" s="29"/>
      <c r="ACC38" s="29"/>
      <c r="ACD38" s="29"/>
      <c r="ACE38" s="29"/>
      <c r="ACF38" s="29"/>
      <c r="ACG38" s="29"/>
      <c r="ACH38" s="29"/>
      <c r="ACI38" s="29"/>
      <c r="ACJ38" s="29"/>
      <c r="ACK38" s="29"/>
      <c r="ACL38" s="29"/>
      <c r="ACM38" s="29"/>
      <c r="ACN38" s="29"/>
      <c r="ACO38" s="29"/>
      <c r="ACP38" s="29"/>
      <c r="ACQ38" s="29"/>
      <c r="ACR38" s="29"/>
      <c r="ACS38" s="29"/>
      <c r="ACT38" s="29"/>
      <c r="ACU38" s="29"/>
      <c r="ACV38" s="29"/>
      <c r="ACW38" s="29"/>
      <c r="ACX38" s="29"/>
      <c r="ACY38" s="29"/>
      <c r="ACZ38" s="29"/>
      <c r="ADA38" s="29"/>
      <c r="ADB38" s="29"/>
      <c r="ADC38" s="29"/>
      <c r="ADD38" s="29"/>
      <c r="ADE38" s="29"/>
      <c r="ADF38" s="29"/>
      <c r="ADG38" s="29"/>
      <c r="ADH38" s="29"/>
      <c r="ADI38" s="29"/>
      <c r="ADJ38" s="29"/>
      <c r="ADK38" s="29"/>
      <c r="ADL38" s="29"/>
      <c r="ADM38" s="29"/>
      <c r="ADN38" s="29"/>
      <c r="ADO38" s="29"/>
      <c r="ADP38" s="29"/>
      <c r="ADQ38" s="29"/>
      <c r="ADR38" s="29"/>
      <c r="ADS38" s="29"/>
      <c r="ADT38" s="29"/>
      <c r="ADU38" s="29"/>
      <c r="ADV38" s="29"/>
      <c r="ADW38" s="29"/>
      <c r="ADX38" s="29"/>
      <c r="ADY38" s="29"/>
      <c r="ADZ38" s="29"/>
      <c r="AEA38" s="29"/>
      <c r="AEB38" s="29"/>
      <c r="AEC38" s="29"/>
      <c r="AED38" s="29"/>
      <c r="AEE38" s="29"/>
      <c r="AEF38" s="29"/>
      <c r="AEG38" s="29"/>
      <c r="AEH38" s="29"/>
      <c r="AEI38" s="29"/>
      <c r="AEJ38" s="29"/>
      <c r="AEK38" s="29"/>
      <c r="AEL38" s="29"/>
      <c r="AEM38" s="29"/>
      <c r="AEN38" s="29"/>
      <c r="AEO38" s="29"/>
      <c r="AEP38" s="29"/>
      <c r="AEQ38" s="29"/>
      <c r="AER38" s="29"/>
      <c r="AES38" s="29"/>
      <c r="AET38" s="29"/>
      <c r="AEU38" s="29"/>
      <c r="AEV38" s="29"/>
      <c r="AEW38" s="29"/>
      <c r="AEX38" s="29"/>
      <c r="AEY38" s="29"/>
      <c r="AEZ38" s="29"/>
      <c r="AFA38" s="29"/>
      <c r="AFB38" s="29"/>
      <c r="AFC38" s="29"/>
      <c r="AFD38" s="29"/>
      <c r="AFE38" s="29"/>
      <c r="AFF38" s="29"/>
      <c r="AFG38" s="29"/>
      <c r="AFH38" s="29"/>
      <c r="AFI38" s="29"/>
      <c r="AFJ38" s="29"/>
      <c r="AFK38" s="29"/>
      <c r="AFL38" s="29"/>
      <c r="AFM38" s="29"/>
      <c r="AFN38" s="29"/>
      <c r="AFO38" s="29"/>
      <c r="AFP38" s="29"/>
      <c r="AFQ38" s="29"/>
      <c r="AFR38" s="29"/>
      <c r="AFS38" s="29"/>
      <c r="AFT38" s="29"/>
      <c r="AFU38" s="29"/>
      <c r="AFV38" s="29"/>
      <c r="AFW38" s="29"/>
      <c r="AFX38" s="29"/>
      <c r="AFY38" s="29"/>
      <c r="AFZ38" s="29"/>
      <c r="AGA38" s="29"/>
      <c r="AGB38" s="29"/>
      <c r="AGC38" s="29"/>
      <c r="AGD38" s="29"/>
      <c r="AGE38" s="29"/>
      <c r="AGF38" s="29"/>
      <c r="AGG38" s="29"/>
      <c r="AGH38" s="29"/>
      <c r="AGI38" s="29"/>
      <c r="AGJ38" s="29"/>
      <c r="AGK38" s="29"/>
      <c r="AGL38" s="29"/>
      <c r="AGM38" s="29"/>
      <c r="AGN38" s="29"/>
      <c r="AGO38" s="29"/>
      <c r="AGP38" s="29"/>
      <c r="AGQ38" s="29"/>
      <c r="AGR38" s="29"/>
      <c r="AGS38" s="29"/>
      <c r="AGT38" s="29"/>
      <c r="AGU38" s="29"/>
      <c r="AGV38" s="29"/>
      <c r="AGW38" s="29"/>
      <c r="AGX38" s="29"/>
      <c r="AGY38" s="29"/>
      <c r="AGZ38" s="29"/>
      <c r="AHA38" s="29"/>
      <c r="AHB38" s="29"/>
      <c r="AHC38" s="29"/>
      <c r="AHD38" s="29"/>
      <c r="AHE38" s="29"/>
      <c r="AHF38" s="29"/>
      <c r="AHG38" s="29"/>
      <c r="AHH38" s="29"/>
      <c r="AHI38" s="29"/>
      <c r="AHJ38" s="29"/>
      <c r="AHK38" s="29"/>
      <c r="AHL38" s="29"/>
      <c r="AHM38" s="29"/>
      <c r="AHN38" s="29"/>
      <c r="AHO38" s="29"/>
      <c r="AHP38" s="29"/>
      <c r="AHQ38" s="29"/>
      <c r="AHR38" s="29"/>
      <c r="AHS38" s="29"/>
      <c r="AHT38" s="29"/>
      <c r="AHU38" s="29"/>
      <c r="AHV38" s="29"/>
      <c r="AHW38" s="29"/>
      <c r="AHX38" s="29"/>
      <c r="AHY38" s="29"/>
      <c r="AHZ38" s="29"/>
      <c r="AIA38" s="29"/>
      <c r="AIB38" s="29"/>
      <c r="AIC38" s="29"/>
      <c r="AID38" s="29"/>
      <c r="AIE38" s="29"/>
      <c r="AIF38" s="29"/>
      <c r="AIG38" s="29"/>
      <c r="AIH38" s="29"/>
      <c r="AII38" s="29"/>
      <c r="AIJ38" s="29"/>
      <c r="AIK38" s="29"/>
      <c r="AIL38" s="29"/>
      <c r="AIM38" s="29"/>
      <c r="AIN38" s="29"/>
      <c r="AIO38" s="29"/>
      <c r="AIP38" s="29"/>
      <c r="AIQ38" s="29"/>
      <c r="AIR38" s="29"/>
      <c r="AIS38" s="29"/>
      <c r="AIT38" s="29"/>
      <c r="AIU38" s="29"/>
      <c r="AIV38" s="29"/>
      <c r="AIW38" s="29"/>
      <c r="AIX38" s="29"/>
      <c r="AIY38" s="29"/>
      <c r="AIZ38" s="29"/>
      <c r="AJA38" s="29"/>
      <c r="AJB38" s="29"/>
      <c r="AJC38" s="29"/>
      <c r="AJD38" s="29"/>
      <c r="AJE38" s="29"/>
      <c r="AJF38" s="29"/>
      <c r="AJG38" s="29"/>
      <c r="AJH38" s="29"/>
      <c r="AJI38" s="29"/>
      <c r="AJJ38" s="29"/>
      <c r="AJK38" s="29"/>
      <c r="AJL38" s="29"/>
      <c r="AJM38" s="29"/>
      <c r="AJN38" s="29"/>
      <c r="AJO38" s="29"/>
      <c r="AJP38" s="29"/>
      <c r="AJQ38" s="29"/>
      <c r="AJR38" s="29"/>
      <c r="AJS38" s="29"/>
      <c r="AJT38" s="29"/>
      <c r="AJU38" s="29"/>
      <c r="AJV38" s="29"/>
      <c r="AJW38" s="29"/>
      <c r="AJX38" s="29"/>
      <c r="AJY38" s="29"/>
      <c r="AJZ38" s="29"/>
      <c r="AKA38" s="29"/>
      <c r="AKB38" s="29"/>
      <c r="AKC38" s="29"/>
      <c r="AKD38" s="29"/>
      <c r="AKE38" s="29"/>
      <c r="AKF38" s="29"/>
      <c r="AKG38" s="29"/>
      <c r="AKH38" s="29"/>
      <c r="AKI38" s="29"/>
      <c r="AKJ38" s="29"/>
      <c r="AKK38" s="29"/>
      <c r="AKL38" s="29"/>
      <c r="AKM38" s="29"/>
      <c r="AKN38" s="29"/>
      <c r="AKO38" s="29"/>
      <c r="AKP38" s="29"/>
      <c r="AKQ38" s="29"/>
      <c r="AKR38" s="29"/>
      <c r="AKS38" s="29"/>
      <c r="AKT38" s="29"/>
      <c r="AKU38" s="29"/>
      <c r="AKV38" s="29"/>
      <c r="AKW38" s="29"/>
      <c r="AKX38" s="29"/>
      <c r="AKY38" s="29"/>
      <c r="AKZ38" s="29"/>
      <c r="ALA38" s="29"/>
      <c r="ALB38" s="29"/>
      <c r="ALC38" s="29"/>
      <c r="ALD38" s="29"/>
      <c r="ALE38" s="29"/>
      <c r="ALF38" s="29"/>
      <c r="ALG38" s="29"/>
      <c r="ALH38" s="29"/>
      <c r="ALI38" s="29"/>
      <c r="ALJ38" s="29"/>
      <c r="ALK38" s="29"/>
      <c r="ALL38" s="29"/>
      <c r="ALM38" s="29"/>
      <c r="ALN38" s="29"/>
      <c r="ALO38" s="29"/>
      <c r="ALP38" s="29"/>
      <c r="ALQ38" s="29"/>
      <c r="ALR38" s="29"/>
      <c r="ALS38" s="29"/>
      <c r="ALT38" s="29"/>
      <c r="ALU38" s="29"/>
      <c r="ALV38" s="29"/>
      <c r="ALW38" s="29"/>
      <c r="ALX38" s="29"/>
      <c r="ALY38" s="29"/>
      <c r="ALZ38" s="29"/>
      <c r="AMA38" s="29"/>
      <c r="AMB38" s="29"/>
      <c r="AMC38" s="29"/>
      <c r="AMD38" s="29"/>
      <c r="AME38" s="29"/>
      <c r="AMF38" s="29"/>
      <c r="AMG38" s="29"/>
      <c r="AMH38" s="29"/>
      <c r="AMI38" s="29"/>
      <c r="AMJ38" s="29"/>
      <c r="AMK38" s="29"/>
      <c r="AML38" s="29"/>
      <c r="AMM38" s="29"/>
      <c r="AMN38" s="29"/>
      <c r="AMO38" s="29"/>
      <c r="AMP38" s="29"/>
      <c r="AMQ38" s="29"/>
      <c r="AMR38" s="29"/>
      <c r="AMS38" s="29"/>
      <c r="AMT38" s="29"/>
      <c r="AMU38" s="29"/>
      <c r="AMV38" s="29"/>
      <c r="AMW38" s="29"/>
      <c r="AMX38" s="29"/>
      <c r="AMY38" s="29"/>
      <c r="AMZ38" s="29"/>
      <c r="ANA38" s="29"/>
      <c r="ANB38" s="29"/>
      <c r="ANC38" s="29"/>
      <c r="AND38" s="29"/>
      <c r="ANE38" s="29"/>
      <c r="ANF38" s="29"/>
      <c r="ANG38" s="29"/>
      <c r="ANH38" s="29"/>
      <c r="ANI38" s="29"/>
      <c r="ANJ38" s="29"/>
      <c r="ANK38" s="29"/>
      <c r="ANL38" s="29"/>
      <c r="ANM38" s="29"/>
      <c r="ANN38" s="29"/>
      <c r="ANO38" s="29"/>
      <c r="ANP38" s="29"/>
      <c r="ANQ38" s="29"/>
      <c r="ANR38" s="29"/>
      <c r="ANS38" s="29"/>
      <c r="ANT38" s="29"/>
      <c r="ANU38" s="29"/>
      <c r="ANV38" s="29"/>
      <c r="ANW38" s="29"/>
      <c r="ANX38" s="29"/>
      <c r="ANY38" s="29"/>
      <c r="ANZ38" s="29"/>
      <c r="AOA38" s="29"/>
      <c r="AOB38" s="29"/>
      <c r="AOC38" s="29"/>
      <c r="AOD38" s="29"/>
      <c r="AOE38" s="29"/>
      <c r="AOF38" s="29"/>
      <c r="AOG38" s="29"/>
      <c r="AOH38" s="29"/>
      <c r="AOI38" s="29"/>
      <c r="AOJ38" s="29"/>
      <c r="AOK38" s="29"/>
      <c r="AOL38" s="29"/>
      <c r="AOM38" s="29"/>
      <c r="AON38" s="29"/>
      <c r="AOO38" s="29"/>
      <c r="AOP38" s="29"/>
      <c r="AOQ38" s="29"/>
      <c r="AOR38" s="29"/>
      <c r="AOS38" s="29"/>
      <c r="AOT38" s="29"/>
      <c r="AOU38" s="29"/>
      <c r="AOV38" s="29"/>
      <c r="AOW38" s="29"/>
      <c r="AOX38" s="29"/>
      <c r="AOY38" s="29"/>
      <c r="AOZ38" s="29"/>
      <c r="APA38" s="29"/>
      <c r="APB38" s="29"/>
      <c r="APC38" s="29"/>
      <c r="APD38" s="29"/>
      <c r="APE38" s="29"/>
      <c r="APF38" s="29"/>
      <c r="APG38" s="29"/>
      <c r="APH38" s="29"/>
      <c r="API38" s="29"/>
      <c r="APJ38" s="29"/>
      <c r="APK38" s="29"/>
      <c r="APL38" s="29"/>
      <c r="APM38" s="29"/>
      <c r="APN38" s="29"/>
      <c r="APO38" s="29"/>
      <c r="APP38" s="29"/>
      <c r="APQ38" s="29"/>
      <c r="APR38" s="29"/>
      <c r="APS38" s="29"/>
      <c r="APT38" s="29"/>
      <c r="APU38" s="29"/>
      <c r="APV38" s="29"/>
      <c r="APW38" s="29"/>
      <c r="APX38" s="29"/>
      <c r="APY38" s="29"/>
      <c r="APZ38" s="29"/>
      <c r="AQA38" s="29"/>
      <c r="AQB38" s="29"/>
      <c r="AQC38" s="29"/>
      <c r="AQD38" s="29"/>
      <c r="AQE38" s="29"/>
      <c r="AQF38" s="29"/>
      <c r="AQG38" s="29"/>
      <c r="AQH38" s="29"/>
      <c r="AQI38" s="29"/>
      <c r="AQJ38" s="29"/>
      <c r="AQK38" s="29"/>
      <c r="AQL38" s="29"/>
      <c r="AQM38" s="29"/>
      <c r="AQN38" s="29"/>
      <c r="AQO38" s="29"/>
      <c r="AQP38" s="29"/>
      <c r="AQQ38" s="29"/>
      <c r="AQR38" s="29"/>
      <c r="AQS38" s="29"/>
      <c r="AQT38" s="29"/>
      <c r="AQU38" s="29"/>
      <c r="AQV38" s="29"/>
      <c r="AQW38" s="29"/>
      <c r="AQX38" s="29"/>
      <c r="AQY38" s="29"/>
      <c r="AQZ38" s="29"/>
      <c r="ARA38" s="29"/>
      <c r="ARB38" s="29"/>
      <c r="ARC38" s="29"/>
      <c r="ARD38" s="29"/>
      <c r="ARE38" s="29"/>
      <c r="ARF38" s="29"/>
      <c r="ARG38" s="29"/>
      <c r="ARH38" s="29"/>
      <c r="ARI38" s="29"/>
      <c r="ARJ38" s="29"/>
      <c r="ARK38" s="29"/>
      <c r="ARL38" s="29"/>
      <c r="ARM38" s="29"/>
      <c r="ARN38" s="29"/>
      <c r="ARO38" s="29"/>
      <c r="ARP38" s="29"/>
      <c r="ARQ38" s="29"/>
      <c r="ARR38" s="29"/>
      <c r="ARS38" s="29"/>
      <c r="ART38" s="29"/>
      <c r="ARU38" s="29"/>
      <c r="ARV38" s="29"/>
      <c r="ARW38" s="29"/>
      <c r="ARX38" s="29"/>
      <c r="ARY38" s="29"/>
      <c r="ARZ38" s="29"/>
      <c r="ASA38" s="29"/>
      <c r="ASB38" s="29"/>
      <c r="ASC38" s="29"/>
      <c r="ASD38" s="29"/>
      <c r="ASE38" s="29"/>
      <c r="ASF38" s="29"/>
      <c r="ASG38" s="29"/>
      <c r="ASH38" s="29"/>
      <c r="ASI38" s="29"/>
      <c r="ASJ38" s="29"/>
      <c r="ASK38" s="29"/>
      <c r="ASL38" s="29"/>
      <c r="ASM38" s="29"/>
      <c r="ASN38" s="29"/>
      <c r="ASO38" s="29"/>
      <c r="ASP38" s="29"/>
      <c r="ASQ38" s="29"/>
      <c r="ASR38" s="29"/>
      <c r="ASS38" s="29"/>
      <c r="AST38" s="29"/>
      <c r="ASU38" s="29"/>
      <c r="ASV38" s="29"/>
      <c r="ASW38" s="29"/>
      <c r="ASX38" s="29"/>
      <c r="ASY38" s="29"/>
      <c r="ASZ38" s="29"/>
      <c r="ATA38" s="29"/>
      <c r="ATB38" s="29"/>
      <c r="ATC38" s="29"/>
      <c r="ATD38" s="29"/>
      <c r="ATE38" s="29"/>
      <c r="ATF38" s="29"/>
      <c r="ATG38" s="29"/>
      <c r="ATH38" s="29"/>
      <c r="ATI38" s="29"/>
      <c r="ATJ38" s="29"/>
      <c r="ATK38" s="29"/>
      <c r="ATL38" s="29"/>
      <c r="ATM38" s="29"/>
      <c r="ATN38" s="29"/>
      <c r="ATO38" s="29"/>
      <c r="ATP38" s="29"/>
      <c r="ATQ38" s="29"/>
      <c r="ATR38" s="29"/>
      <c r="ATS38" s="29"/>
      <c r="ATT38" s="29"/>
      <c r="ATU38" s="29"/>
      <c r="ATV38" s="29"/>
      <c r="ATW38" s="29"/>
      <c r="ATX38" s="29"/>
      <c r="ATY38" s="29"/>
      <c r="ATZ38" s="29"/>
      <c r="AUA38" s="29"/>
      <c r="AUB38" s="29"/>
      <c r="AUC38" s="29"/>
      <c r="AUD38" s="29"/>
      <c r="AUE38" s="29"/>
      <c r="AUF38" s="29"/>
      <c r="AUG38" s="29"/>
      <c r="AUH38" s="29"/>
      <c r="AUI38" s="29"/>
      <c r="AUJ38" s="29"/>
      <c r="AUK38" s="29"/>
      <c r="AUL38" s="29"/>
      <c r="AUM38" s="29"/>
      <c r="AUN38" s="29"/>
      <c r="AUO38" s="29"/>
      <c r="AUP38" s="29"/>
      <c r="AUQ38" s="29"/>
      <c r="AUR38" s="29"/>
      <c r="AUS38" s="29"/>
      <c r="AUT38" s="29"/>
      <c r="AUU38" s="29"/>
      <c r="AUV38" s="29"/>
      <c r="AUW38" s="29"/>
      <c r="AUX38" s="29"/>
      <c r="AUY38" s="29"/>
      <c r="AUZ38" s="29"/>
      <c r="AVA38" s="29"/>
      <c r="AVB38" s="29"/>
      <c r="AVC38" s="29"/>
      <c r="AVD38" s="29"/>
      <c r="AVE38" s="29"/>
      <c r="AVF38" s="29"/>
      <c r="AVG38" s="29"/>
      <c r="AVH38" s="29"/>
      <c r="AVI38" s="29"/>
      <c r="AVJ38" s="29"/>
      <c r="AVK38" s="29"/>
      <c r="AVL38" s="29"/>
      <c r="AVM38" s="29"/>
      <c r="AVN38" s="29"/>
      <c r="AVO38" s="29"/>
      <c r="AVP38" s="29"/>
      <c r="AVQ38" s="29"/>
      <c r="AVR38" s="29"/>
      <c r="AVS38" s="29"/>
      <c r="AVT38" s="29"/>
      <c r="AVU38" s="29"/>
      <c r="AVV38" s="29"/>
      <c r="AVW38" s="29"/>
      <c r="AVX38" s="29"/>
      <c r="AVY38" s="29"/>
      <c r="AVZ38" s="29"/>
      <c r="AWA38" s="29"/>
      <c r="AWB38" s="29"/>
      <c r="AWC38" s="29"/>
      <c r="AWD38" s="29"/>
      <c r="AWE38" s="29"/>
      <c r="AWF38" s="29"/>
      <c r="AWG38" s="29"/>
      <c r="AWH38" s="29"/>
      <c r="AWI38" s="29"/>
      <c r="AWJ38" s="29"/>
      <c r="AWK38" s="29"/>
      <c r="AWL38" s="29"/>
      <c r="AWM38" s="29"/>
      <c r="AWN38" s="29"/>
      <c r="AWO38" s="29"/>
      <c r="AWP38" s="29"/>
      <c r="AWQ38" s="29"/>
      <c r="AWR38" s="29"/>
      <c r="AWS38" s="29"/>
      <c r="AWT38" s="29"/>
      <c r="AWU38" s="29"/>
      <c r="AWV38" s="29"/>
      <c r="AWW38" s="29"/>
      <c r="AWX38" s="29"/>
      <c r="AWY38" s="29"/>
      <c r="AWZ38" s="29"/>
      <c r="AXA38" s="29"/>
      <c r="AXB38" s="29"/>
      <c r="AXC38" s="29"/>
      <c r="AXD38" s="29"/>
      <c r="AXE38" s="29"/>
      <c r="AXF38" s="29"/>
      <c r="AXG38" s="29"/>
      <c r="AXH38" s="29"/>
      <c r="AXI38" s="29"/>
      <c r="AXJ38" s="29"/>
      <c r="AXK38" s="29"/>
      <c r="AXL38" s="29"/>
      <c r="AXM38" s="29"/>
      <c r="AXN38" s="29"/>
      <c r="AXO38" s="29"/>
      <c r="AXP38" s="29"/>
      <c r="AXQ38" s="29"/>
      <c r="AXR38" s="29"/>
      <c r="AXS38" s="29"/>
      <c r="AXT38" s="29"/>
      <c r="AXU38" s="29"/>
      <c r="AXV38" s="29"/>
      <c r="AXW38" s="29"/>
      <c r="AXX38" s="29"/>
      <c r="AXY38" s="29"/>
      <c r="AXZ38" s="29"/>
      <c r="AYA38" s="29"/>
      <c r="AYB38" s="29"/>
      <c r="AYC38" s="29"/>
      <c r="AYD38" s="29"/>
      <c r="AYE38" s="29"/>
      <c r="AYF38" s="29"/>
      <c r="AYG38" s="29"/>
      <c r="AYH38" s="29"/>
      <c r="AYI38" s="29"/>
      <c r="AYJ38" s="29"/>
      <c r="AYK38" s="29"/>
      <c r="AYL38" s="29"/>
      <c r="AYM38" s="29"/>
      <c r="AYN38" s="29"/>
      <c r="AYO38" s="29"/>
      <c r="AYP38" s="29"/>
      <c r="AYQ38" s="29"/>
      <c r="AYR38" s="29"/>
      <c r="AYS38" s="29"/>
      <c r="AYT38" s="29"/>
      <c r="AYU38" s="29"/>
      <c r="AYV38" s="29"/>
      <c r="AYW38" s="29"/>
      <c r="AYX38" s="29"/>
      <c r="AYY38" s="29"/>
      <c r="AYZ38" s="29"/>
      <c r="AZA38" s="29"/>
      <c r="AZB38" s="29"/>
      <c r="AZC38" s="29"/>
      <c r="AZD38" s="29"/>
      <c r="AZE38" s="29"/>
      <c r="AZF38" s="29"/>
      <c r="AZG38" s="29"/>
      <c r="AZH38" s="29"/>
      <c r="AZI38" s="29"/>
      <c r="AZJ38" s="29"/>
      <c r="AZK38" s="29"/>
      <c r="AZL38" s="29"/>
      <c r="AZM38" s="29"/>
      <c r="AZN38" s="29"/>
      <c r="AZO38" s="29"/>
      <c r="AZP38" s="29"/>
      <c r="AZQ38" s="29"/>
      <c r="AZR38" s="29"/>
      <c r="AZS38" s="29"/>
      <c r="AZT38" s="29"/>
      <c r="AZU38" s="29"/>
      <c r="AZV38" s="29"/>
      <c r="AZW38" s="29"/>
      <c r="AZX38" s="29"/>
      <c r="AZY38" s="29"/>
      <c r="AZZ38" s="29"/>
      <c r="BAA38" s="29"/>
      <c r="BAB38" s="29"/>
      <c r="BAC38" s="29"/>
      <c r="BAD38" s="29"/>
      <c r="BAE38" s="29"/>
      <c r="BAF38" s="29"/>
      <c r="BAG38" s="29"/>
      <c r="BAH38" s="29"/>
      <c r="BAI38" s="29"/>
      <c r="BAJ38" s="29"/>
      <c r="BAK38" s="29"/>
      <c r="BAL38" s="29"/>
      <c r="BAM38" s="29"/>
      <c r="BAN38" s="29"/>
      <c r="BAO38" s="29"/>
      <c r="BAP38" s="29"/>
      <c r="BAQ38" s="29"/>
      <c r="BAR38" s="29"/>
      <c r="BAS38" s="29"/>
      <c r="BAT38" s="29"/>
      <c r="BAU38" s="29"/>
      <c r="BAV38" s="29"/>
      <c r="BAW38" s="29"/>
      <c r="BAX38" s="29"/>
      <c r="BAY38" s="29"/>
      <c r="BAZ38" s="29"/>
      <c r="BBA38" s="29"/>
      <c r="BBB38" s="29"/>
      <c r="BBC38" s="29"/>
      <c r="BBD38" s="29"/>
      <c r="BBE38" s="29"/>
      <c r="BBF38" s="29"/>
      <c r="BBG38" s="29"/>
      <c r="BBH38" s="29"/>
      <c r="BBI38" s="29"/>
      <c r="BBJ38" s="29"/>
      <c r="BBK38" s="29"/>
      <c r="BBL38" s="29"/>
      <c r="BBM38" s="29"/>
      <c r="BBN38" s="29"/>
      <c r="BBO38" s="29"/>
      <c r="BBP38" s="29"/>
      <c r="BBQ38" s="29"/>
      <c r="BBR38" s="29"/>
      <c r="BBS38" s="29"/>
      <c r="BBT38" s="29"/>
      <c r="BBU38" s="29"/>
      <c r="BBV38" s="29"/>
      <c r="BBW38" s="29"/>
      <c r="BBX38" s="29"/>
      <c r="BBY38" s="29"/>
      <c r="BBZ38" s="29"/>
      <c r="BCA38" s="29"/>
      <c r="BCB38" s="29"/>
      <c r="BCC38" s="29"/>
      <c r="BCD38" s="29"/>
      <c r="BCE38" s="29"/>
      <c r="BCF38" s="29"/>
      <c r="BCG38" s="29"/>
      <c r="BCH38" s="29"/>
      <c r="BCI38" s="29"/>
      <c r="BCJ38" s="29"/>
      <c r="BCK38" s="29"/>
      <c r="BCL38" s="29"/>
      <c r="BCM38" s="29"/>
      <c r="BCN38" s="29"/>
      <c r="BCO38" s="29"/>
      <c r="BCP38" s="29"/>
      <c r="BCQ38" s="29"/>
      <c r="BCR38" s="29"/>
      <c r="BCS38" s="29"/>
      <c r="BCT38" s="29"/>
      <c r="BCU38" s="29"/>
      <c r="BCV38" s="29"/>
      <c r="BCW38" s="29"/>
      <c r="BCX38" s="29"/>
      <c r="BCY38" s="29"/>
      <c r="BCZ38" s="29"/>
      <c r="BDA38" s="29"/>
      <c r="BDB38" s="29"/>
      <c r="BDC38" s="29"/>
      <c r="BDD38" s="29"/>
      <c r="BDE38" s="29"/>
      <c r="BDF38" s="29"/>
      <c r="BDG38" s="29"/>
      <c r="BDH38" s="29"/>
      <c r="BDI38" s="29"/>
      <c r="BDJ38" s="29"/>
      <c r="BDK38" s="29"/>
      <c r="BDL38" s="29"/>
      <c r="BDM38" s="29"/>
      <c r="BDN38" s="29"/>
      <c r="BDO38" s="29"/>
      <c r="BDP38" s="29"/>
      <c r="BDQ38" s="29"/>
      <c r="BDR38" s="29"/>
      <c r="BDS38" s="29"/>
      <c r="BDT38" s="29"/>
      <c r="BDU38" s="29"/>
      <c r="BDV38" s="29"/>
      <c r="BDW38" s="29"/>
      <c r="BDX38" s="29"/>
      <c r="BDY38" s="29"/>
      <c r="BDZ38" s="29"/>
      <c r="BEA38" s="29"/>
      <c r="BEB38" s="29"/>
      <c r="BEC38" s="29"/>
      <c r="BED38" s="29"/>
      <c r="BEE38" s="29"/>
      <c r="BEF38" s="29"/>
      <c r="BEG38" s="29"/>
      <c r="BEH38" s="29"/>
      <c r="BEI38" s="29"/>
      <c r="BEJ38" s="29"/>
      <c r="BEK38" s="29"/>
      <c r="BEL38" s="29"/>
      <c r="BEM38" s="29"/>
      <c r="BEN38" s="29"/>
      <c r="BEO38" s="29"/>
      <c r="BEP38" s="29"/>
      <c r="BEQ38" s="29"/>
      <c r="BER38" s="29"/>
      <c r="BES38" s="29"/>
      <c r="BET38" s="29"/>
      <c r="BEU38" s="29"/>
      <c r="BEV38" s="29"/>
      <c r="BEW38" s="29"/>
      <c r="BEX38" s="29"/>
      <c r="BEY38" s="29"/>
      <c r="BEZ38" s="29"/>
      <c r="BFA38" s="29"/>
      <c r="BFB38" s="29"/>
      <c r="BFC38" s="29"/>
      <c r="BFD38" s="29"/>
      <c r="BFE38" s="29"/>
      <c r="BFF38" s="29"/>
      <c r="BFG38" s="29"/>
      <c r="BFH38" s="29"/>
      <c r="BFI38" s="29"/>
      <c r="BFJ38" s="29"/>
      <c r="BFK38" s="29"/>
      <c r="BFL38" s="29"/>
      <c r="BFM38" s="29"/>
      <c r="BFN38" s="29"/>
      <c r="BFO38" s="29"/>
      <c r="BFP38" s="29"/>
      <c r="BFQ38" s="29"/>
      <c r="BFR38" s="29"/>
      <c r="BFS38" s="29"/>
      <c r="BFT38" s="29"/>
      <c r="BFU38" s="29"/>
      <c r="BFV38" s="29"/>
      <c r="BFW38" s="29"/>
      <c r="BFX38" s="29"/>
      <c r="BFY38" s="29"/>
      <c r="BFZ38" s="29"/>
      <c r="BGA38" s="29"/>
      <c r="BGB38" s="29"/>
      <c r="BGC38" s="29"/>
      <c r="BGD38" s="29"/>
      <c r="BGE38" s="29"/>
      <c r="BGF38" s="29"/>
      <c r="BGG38" s="29"/>
      <c r="BGH38" s="29"/>
      <c r="BGI38" s="29"/>
      <c r="BGJ38" s="29"/>
      <c r="BGK38" s="29"/>
      <c r="BGL38" s="29"/>
      <c r="BGM38" s="29"/>
      <c r="BGN38" s="29"/>
      <c r="BGO38" s="29"/>
      <c r="BGP38" s="29"/>
      <c r="BGQ38" s="29"/>
      <c r="BGR38" s="29"/>
      <c r="BGS38" s="29"/>
      <c r="BGT38" s="29"/>
      <c r="BGU38" s="29"/>
      <c r="BGV38" s="29"/>
      <c r="BGW38" s="29"/>
      <c r="BGX38" s="29"/>
      <c r="BGY38" s="29"/>
      <c r="BGZ38" s="29"/>
      <c r="BHA38" s="29"/>
      <c r="BHB38" s="29"/>
      <c r="BHC38" s="29"/>
      <c r="BHD38" s="29"/>
      <c r="BHE38" s="29"/>
      <c r="BHF38" s="29"/>
      <c r="BHG38" s="29"/>
      <c r="BHH38" s="29"/>
      <c r="BHI38" s="29"/>
      <c r="BHJ38" s="29"/>
      <c r="BHK38" s="29"/>
      <c r="BHL38" s="29"/>
      <c r="BHM38" s="29"/>
      <c r="BHN38" s="29"/>
      <c r="BHO38" s="29"/>
      <c r="BHP38" s="29"/>
      <c r="BHQ38" s="29"/>
      <c r="BHR38" s="29"/>
      <c r="BHS38" s="29"/>
      <c r="BHT38" s="29"/>
      <c r="BHU38" s="29"/>
      <c r="BHV38" s="29"/>
      <c r="BHW38" s="29"/>
      <c r="BHX38" s="29"/>
      <c r="BHY38" s="29"/>
      <c r="BHZ38" s="29"/>
      <c r="BIA38" s="29"/>
      <c r="BIB38" s="29"/>
      <c r="BIC38" s="29"/>
      <c r="BID38" s="29"/>
      <c r="BIE38" s="29"/>
      <c r="BIF38" s="29"/>
      <c r="BIG38" s="29"/>
      <c r="BIH38" s="29"/>
      <c r="BII38" s="29"/>
      <c r="BIJ38" s="29"/>
      <c r="BIK38" s="29"/>
      <c r="BIL38" s="29"/>
      <c r="BIM38" s="29"/>
      <c r="BIN38" s="29"/>
      <c r="BIO38" s="29"/>
      <c r="BIP38" s="29"/>
      <c r="BIQ38" s="29"/>
      <c r="BIR38" s="29"/>
      <c r="BIS38" s="29"/>
      <c r="BIT38" s="29"/>
      <c r="BIU38" s="29"/>
      <c r="BIV38" s="29"/>
      <c r="BIW38" s="29"/>
      <c r="BIX38" s="29"/>
      <c r="BIY38" s="29"/>
      <c r="BIZ38" s="29"/>
      <c r="BJA38" s="29"/>
      <c r="BJB38" s="29"/>
      <c r="BJC38" s="29"/>
      <c r="BJD38" s="29"/>
      <c r="BJE38" s="29"/>
      <c r="BJF38" s="29"/>
      <c r="BJG38" s="29"/>
      <c r="BJH38" s="29"/>
      <c r="BJI38" s="29"/>
      <c r="BJJ38" s="29"/>
      <c r="BJK38" s="29"/>
      <c r="BJL38" s="29"/>
      <c r="BJM38" s="29"/>
      <c r="BJN38" s="29"/>
      <c r="BJO38" s="29"/>
      <c r="BJP38" s="29"/>
      <c r="BJQ38" s="29"/>
      <c r="BJR38" s="29"/>
      <c r="BJS38" s="29"/>
      <c r="BJT38" s="29"/>
      <c r="BJU38" s="29"/>
      <c r="BJV38" s="29"/>
      <c r="BJW38" s="29"/>
      <c r="BJX38" s="29"/>
      <c r="BJY38" s="29"/>
      <c r="BJZ38" s="29"/>
      <c r="BKA38" s="29"/>
      <c r="BKB38" s="29"/>
      <c r="BKC38" s="29"/>
      <c r="BKD38" s="29"/>
      <c r="BKE38" s="29"/>
      <c r="BKF38" s="29"/>
      <c r="BKG38" s="29"/>
      <c r="BKH38" s="29"/>
      <c r="BKI38" s="29"/>
      <c r="BKJ38" s="29"/>
      <c r="BKK38" s="29"/>
      <c r="BKL38" s="29"/>
      <c r="BKM38" s="29"/>
      <c r="BKN38" s="29"/>
      <c r="BKO38" s="29"/>
      <c r="BKP38" s="29"/>
      <c r="BKQ38" s="29"/>
      <c r="BKR38" s="29"/>
      <c r="BKS38" s="29"/>
      <c r="BKT38" s="29"/>
      <c r="BKU38" s="29"/>
      <c r="BKV38" s="29"/>
      <c r="BKW38" s="29"/>
      <c r="BKX38" s="29"/>
      <c r="BKY38" s="29"/>
      <c r="BKZ38" s="29"/>
      <c r="BLA38" s="29"/>
      <c r="BLB38" s="29"/>
      <c r="BLC38" s="29"/>
      <c r="BLD38" s="29"/>
      <c r="BLE38" s="29"/>
      <c r="BLF38" s="29"/>
      <c r="BLG38" s="29"/>
      <c r="BLH38" s="29"/>
      <c r="BLI38" s="29"/>
      <c r="BLJ38" s="29"/>
      <c r="BLK38" s="29"/>
      <c r="BLL38" s="29"/>
      <c r="BLM38" s="29"/>
      <c r="BLN38" s="29"/>
      <c r="BLO38" s="29"/>
      <c r="BLP38" s="29"/>
      <c r="BLQ38" s="29"/>
      <c r="BLR38" s="29"/>
      <c r="BLS38" s="29"/>
      <c r="BLT38" s="29"/>
      <c r="BLU38" s="29"/>
      <c r="BLV38" s="29"/>
      <c r="BLW38" s="29"/>
      <c r="BLX38" s="29"/>
      <c r="BLY38" s="29"/>
      <c r="BLZ38" s="29"/>
      <c r="BMA38" s="29"/>
      <c r="BMB38" s="29"/>
      <c r="BMC38" s="29"/>
      <c r="BMD38" s="29"/>
      <c r="BME38" s="29"/>
      <c r="BMF38" s="29"/>
      <c r="BMG38" s="29"/>
      <c r="BMH38" s="29"/>
      <c r="BMI38" s="29"/>
      <c r="BMJ38" s="29"/>
      <c r="BMK38" s="29"/>
      <c r="BML38" s="29"/>
      <c r="BMM38" s="29"/>
      <c r="BMN38" s="29"/>
      <c r="BMO38" s="29"/>
      <c r="BMP38" s="29"/>
      <c r="BMQ38" s="29"/>
      <c r="BMR38" s="29"/>
      <c r="BMS38" s="29"/>
      <c r="BMT38" s="29"/>
      <c r="BMU38" s="29"/>
      <c r="BMV38" s="29"/>
      <c r="BMW38" s="29"/>
      <c r="BMX38" s="29"/>
      <c r="BMY38" s="29"/>
      <c r="BMZ38" s="29"/>
      <c r="BNA38" s="29"/>
      <c r="BNB38" s="29"/>
      <c r="BNC38" s="29"/>
      <c r="BND38" s="29"/>
      <c r="BNE38" s="29"/>
      <c r="BNF38" s="29"/>
      <c r="BNG38" s="29"/>
      <c r="BNH38" s="29"/>
      <c r="BNI38" s="29"/>
      <c r="BNJ38" s="29"/>
      <c r="BNK38" s="29"/>
      <c r="BNL38" s="29"/>
      <c r="BNM38" s="29"/>
      <c r="BNN38" s="29"/>
      <c r="BNO38" s="29"/>
      <c r="BNP38" s="29"/>
      <c r="BNQ38" s="29"/>
      <c r="BNR38" s="29"/>
      <c r="BNS38" s="29"/>
      <c r="BNT38" s="29"/>
      <c r="BNU38" s="29"/>
      <c r="BNV38" s="29"/>
      <c r="BNW38" s="29"/>
      <c r="BNX38" s="29"/>
      <c r="BNY38" s="29"/>
      <c r="BNZ38" s="29"/>
      <c r="BOA38" s="29"/>
      <c r="BOB38" s="29"/>
      <c r="BOC38" s="29"/>
      <c r="BOD38" s="29"/>
      <c r="BOE38" s="29"/>
      <c r="BOF38" s="29"/>
      <c r="BOG38" s="29"/>
      <c r="BOH38" s="29"/>
      <c r="BOI38" s="29"/>
      <c r="BOJ38" s="29"/>
      <c r="BOK38" s="29"/>
      <c r="BOL38" s="29"/>
      <c r="BOM38" s="29"/>
      <c r="BON38" s="29"/>
      <c r="BOO38" s="29"/>
      <c r="BOP38" s="29"/>
      <c r="BOQ38" s="29"/>
      <c r="BOR38" s="29"/>
      <c r="BOS38" s="29"/>
      <c r="BOT38" s="29"/>
      <c r="BOU38" s="29"/>
      <c r="BOV38" s="29"/>
      <c r="BOW38" s="29"/>
      <c r="BOX38" s="29"/>
      <c r="BOY38" s="29"/>
      <c r="BOZ38" s="29"/>
      <c r="BPA38" s="29"/>
      <c r="BPB38" s="29"/>
      <c r="BPC38" s="29"/>
      <c r="BPD38" s="29"/>
      <c r="BPE38" s="29"/>
      <c r="BPF38" s="29"/>
      <c r="BPG38" s="29"/>
      <c r="BPH38" s="29"/>
      <c r="BPI38" s="29"/>
      <c r="BPJ38" s="29"/>
      <c r="BPK38" s="29"/>
      <c r="BPL38" s="29"/>
      <c r="BPM38" s="29"/>
      <c r="BPN38" s="29"/>
      <c r="BPO38" s="29"/>
      <c r="BPP38" s="29"/>
      <c r="BPQ38" s="29"/>
      <c r="BPR38" s="29"/>
      <c r="BPS38" s="29"/>
      <c r="BPT38" s="29"/>
      <c r="BPU38" s="29"/>
      <c r="BPV38" s="29"/>
      <c r="BPW38" s="29"/>
      <c r="BPX38" s="29"/>
      <c r="BPY38" s="29"/>
      <c r="BPZ38" s="29"/>
      <c r="BQA38" s="29"/>
      <c r="BQB38" s="29"/>
      <c r="BQC38" s="29"/>
      <c r="BQD38" s="29"/>
      <c r="BQE38" s="29"/>
      <c r="BQF38" s="29"/>
      <c r="BQG38" s="29"/>
      <c r="BQH38" s="29"/>
      <c r="BQI38" s="29"/>
      <c r="BQJ38" s="29"/>
      <c r="BQK38" s="29"/>
      <c r="BQL38" s="29"/>
      <c r="BQM38" s="29"/>
      <c r="BQN38" s="29"/>
      <c r="BQO38" s="29"/>
      <c r="BQP38" s="29"/>
      <c r="BQQ38" s="29"/>
      <c r="BQR38" s="29"/>
      <c r="BQS38" s="29"/>
      <c r="BQT38" s="29"/>
      <c r="BQU38" s="29"/>
      <c r="BQV38" s="29"/>
      <c r="BQW38" s="29"/>
      <c r="BQX38" s="29"/>
      <c r="BQY38" s="29"/>
      <c r="BQZ38" s="29"/>
      <c r="BRA38" s="29"/>
      <c r="BRB38" s="29"/>
      <c r="BRC38" s="29"/>
      <c r="BRD38" s="29"/>
      <c r="BRE38" s="29"/>
      <c r="BRF38" s="29"/>
      <c r="BRG38" s="29"/>
      <c r="BRH38" s="29"/>
      <c r="BRI38" s="29"/>
      <c r="BRJ38" s="29"/>
      <c r="BRK38" s="29"/>
      <c r="BRL38" s="29"/>
      <c r="BRM38" s="29"/>
      <c r="BRN38" s="29"/>
      <c r="BRO38" s="29"/>
      <c r="BRP38" s="29"/>
      <c r="BRQ38" s="29"/>
      <c r="BRR38" s="29"/>
      <c r="BRS38" s="29"/>
      <c r="BRT38" s="29"/>
      <c r="BRU38" s="29"/>
      <c r="BRV38" s="29"/>
      <c r="BRW38" s="29"/>
      <c r="BRX38" s="29"/>
      <c r="BRY38" s="29"/>
      <c r="BRZ38" s="29"/>
      <c r="BSA38" s="29"/>
      <c r="BSB38" s="29"/>
      <c r="BSC38" s="29"/>
      <c r="BSD38" s="29"/>
      <c r="BSE38" s="29"/>
      <c r="BSF38" s="29"/>
      <c r="BSG38" s="29"/>
      <c r="BSH38" s="29"/>
      <c r="BSI38" s="29"/>
      <c r="BSJ38" s="29"/>
      <c r="BSK38" s="29"/>
      <c r="BSL38" s="29"/>
      <c r="BSM38" s="29"/>
      <c r="BSN38" s="29"/>
      <c r="BSO38" s="29"/>
      <c r="BSP38" s="29"/>
      <c r="BSQ38" s="29"/>
      <c r="BSR38" s="29"/>
      <c r="BSS38" s="29"/>
      <c r="BST38" s="29"/>
      <c r="BSU38" s="29"/>
      <c r="BSV38" s="29"/>
      <c r="BSW38" s="29"/>
      <c r="BSX38" s="29"/>
      <c r="BSY38" s="29"/>
      <c r="BSZ38" s="29"/>
      <c r="BTA38" s="29"/>
      <c r="BTB38" s="29"/>
      <c r="BTC38" s="29"/>
      <c r="BTD38" s="29"/>
      <c r="BTE38" s="29"/>
      <c r="BTF38" s="29"/>
      <c r="BTG38" s="29"/>
      <c r="BTH38" s="29"/>
      <c r="BTI38" s="29"/>
      <c r="BTJ38" s="29"/>
      <c r="BTK38" s="29"/>
      <c r="BTL38" s="29"/>
      <c r="BTM38" s="29"/>
      <c r="BTN38" s="29"/>
      <c r="BTO38" s="29"/>
      <c r="BTP38" s="29"/>
      <c r="BTQ38" s="29"/>
      <c r="BTR38" s="29"/>
      <c r="BTS38" s="29"/>
      <c r="BTT38" s="29"/>
      <c r="BTU38" s="29"/>
      <c r="BTV38" s="29"/>
      <c r="BTW38" s="29"/>
      <c r="BTX38" s="29"/>
      <c r="BTY38" s="29"/>
      <c r="BTZ38" s="29"/>
      <c r="BUA38" s="29"/>
      <c r="BUB38" s="29"/>
      <c r="BUC38" s="29"/>
      <c r="BUD38" s="29"/>
      <c r="BUE38" s="29"/>
      <c r="BUF38" s="29"/>
      <c r="BUG38" s="29"/>
      <c r="BUH38" s="29"/>
      <c r="BUI38" s="29"/>
      <c r="BUJ38" s="29"/>
      <c r="BUK38" s="29"/>
      <c r="BUL38" s="29"/>
      <c r="BUM38" s="29"/>
      <c r="BUN38" s="29"/>
      <c r="BUO38" s="29"/>
      <c r="BUP38" s="29"/>
      <c r="BUQ38" s="29"/>
      <c r="BUR38" s="29"/>
      <c r="BUS38" s="29"/>
      <c r="BUT38" s="29"/>
      <c r="BUU38" s="29"/>
      <c r="BUV38" s="29"/>
      <c r="BUW38" s="29"/>
      <c r="BUX38" s="29"/>
      <c r="BUY38" s="29"/>
      <c r="BUZ38" s="29"/>
      <c r="BVA38" s="29"/>
      <c r="BVB38" s="29"/>
      <c r="BVC38" s="29"/>
      <c r="BVD38" s="29"/>
      <c r="BVE38" s="29"/>
      <c r="BVF38" s="29"/>
      <c r="BVG38" s="29"/>
      <c r="BVH38" s="29"/>
      <c r="BVI38" s="29"/>
      <c r="BVJ38" s="29"/>
      <c r="BVK38" s="29"/>
      <c r="BVL38" s="29"/>
      <c r="BVM38" s="29"/>
      <c r="BVN38" s="29"/>
      <c r="BVO38" s="29"/>
      <c r="BVP38" s="29"/>
      <c r="BVQ38" s="29"/>
      <c r="BVR38" s="29"/>
      <c r="BVS38" s="29"/>
      <c r="BVT38" s="29"/>
      <c r="BVU38" s="29"/>
      <c r="BVV38" s="29"/>
      <c r="BVW38" s="29"/>
      <c r="BVX38" s="29"/>
      <c r="BVY38" s="29"/>
      <c r="BVZ38" s="29"/>
      <c r="BWA38" s="29"/>
      <c r="BWB38" s="29"/>
      <c r="BWC38" s="29"/>
      <c r="BWD38" s="29"/>
      <c r="BWE38" s="29"/>
      <c r="BWF38" s="29"/>
      <c r="BWG38" s="29"/>
      <c r="BWH38" s="29"/>
      <c r="BWI38" s="29"/>
      <c r="BWJ38" s="29"/>
      <c r="BWK38" s="29"/>
      <c r="BWL38" s="29"/>
      <c r="BWM38" s="29"/>
      <c r="BWN38" s="29"/>
      <c r="BWO38" s="29"/>
      <c r="BWP38" s="29"/>
      <c r="BWQ38" s="29"/>
      <c r="BWR38" s="29"/>
      <c r="BWS38" s="29"/>
      <c r="BWT38" s="29"/>
      <c r="BWU38" s="29"/>
      <c r="BWV38" s="29"/>
      <c r="BWW38" s="29"/>
      <c r="BWX38" s="29"/>
      <c r="BWY38" s="29"/>
      <c r="BWZ38" s="29"/>
      <c r="BXA38" s="29"/>
      <c r="BXB38" s="29"/>
      <c r="BXC38" s="29"/>
      <c r="BXD38" s="29"/>
      <c r="BXE38" s="29"/>
      <c r="BXF38" s="29"/>
      <c r="BXG38" s="29"/>
      <c r="BXH38" s="29"/>
      <c r="BXI38" s="29"/>
      <c r="BXJ38" s="29"/>
      <c r="BXK38" s="29"/>
      <c r="BXL38" s="29"/>
      <c r="BXM38" s="29"/>
      <c r="BXN38" s="29"/>
      <c r="BXO38" s="29"/>
      <c r="BXP38" s="29"/>
      <c r="BXQ38" s="29"/>
      <c r="BXR38" s="29"/>
      <c r="BXS38" s="29"/>
      <c r="BXT38" s="29"/>
      <c r="BXU38" s="29"/>
      <c r="BXV38" s="29"/>
      <c r="BXW38" s="29"/>
      <c r="BXX38" s="29"/>
      <c r="BXY38" s="29"/>
      <c r="BXZ38" s="29"/>
      <c r="BYA38" s="29"/>
      <c r="BYB38" s="29"/>
      <c r="BYC38" s="29"/>
      <c r="BYD38" s="29"/>
      <c r="BYE38" s="29"/>
      <c r="BYF38" s="29"/>
      <c r="BYG38" s="29"/>
      <c r="BYH38" s="29"/>
      <c r="BYI38" s="29"/>
      <c r="BYJ38" s="29"/>
      <c r="BYK38" s="29"/>
      <c r="BYL38" s="29"/>
      <c r="BYM38" s="29"/>
      <c r="BYN38" s="29"/>
      <c r="BYO38" s="29"/>
      <c r="BYP38" s="29"/>
      <c r="BYQ38" s="29"/>
      <c r="BYR38" s="29"/>
      <c r="BYS38" s="29"/>
      <c r="BYT38" s="29"/>
      <c r="BYU38" s="29"/>
      <c r="BYV38" s="29"/>
      <c r="BYW38" s="29"/>
      <c r="BYX38" s="29"/>
      <c r="BYY38" s="29"/>
      <c r="BYZ38" s="29"/>
      <c r="BZA38" s="29"/>
      <c r="BZB38" s="29"/>
      <c r="BZC38" s="29"/>
      <c r="BZD38" s="29"/>
      <c r="BZE38" s="29"/>
      <c r="BZF38" s="29"/>
      <c r="BZG38" s="29"/>
      <c r="BZH38" s="29"/>
      <c r="BZI38" s="29"/>
      <c r="BZJ38" s="29"/>
      <c r="BZK38" s="29"/>
      <c r="BZL38" s="29"/>
      <c r="BZM38" s="29"/>
      <c r="BZN38" s="29"/>
      <c r="BZO38" s="29"/>
      <c r="BZP38" s="29"/>
      <c r="BZQ38" s="29"/>
      <c r="BZR38" s="29"/>
      <c r="BZS38" s="29"/>
      <c r="BZT38" s="29"/>
      <c r="BZU38" s="29"/>
      <c r="BZV38" s="29"/>
      <c r="BZW38" s="29"/>
      <c r="BZX38" s="29"/>
      <c r="BZY38" s="29"/>
      <c r="BZZ38" s="29"/>
      <c r="CAA38" s="29"/>
      <c r="CAB38" s="29"/>
      <c r="CAC38" s="29"/>
      <c r="CAD38" s="29"/>
      <c r="CAE38" s="29"/>
      <c r="CAF38" s="29"/>
      <c r="CAG38" s="29"/>
      <c r="CAH38" s="29"/>
      <c r="CAI38" s="29"/>
      <c r="CAJ38" s="29"/>
      <c r="CAK38" s="29"/>
      <c r="CAL38" s="29"/>
      <c r="CAM38" s="29"/>
      <c r="CAN38" s="29"/>
      <c r="CAO38" s="29"/>
      <c r="CAP38" s="29"/>
      <c r="CAQ38" s="29"/>
      <c r="CAR38" s="29"/>
      <c r="CAS38" s="29"/>
      <c r="CAT38" s="29"/>
      <c r="CAU38" s="29"/>
      <c r="CAV38" s="29"/>
      <c r="CAW38" s="29"/>
      <c r="CAX38" s="29"/>
      <c r="CAY38" s="29"/>
      <c r="CAZ38" s="29"/>
      <c r="CBA38" s="29"/>
      <c r="CBB38" s="29"/>
      <c r="CBC38" s="29"/>
      <c r="CBD38" s="29"/>
      <c r="CBE38" s="29"/>
      <c r="CBF38" s="29"/>
      <c r="CBG38" s="29"/>
      <c r="CBH38" s="29"/>
      <c r="CBI38" s="29"/>
      <c r="CBJ38" s="29"/>
      <c r="CBK38" s="29"/>
      <c r="CBL38" s="29"/>
      <c r="CBM38" s="29"/>
      <c r="CBN38" s="29"/>
      <c r="CBO38" s="29"/>
      <c r="CBP38" s="29"/>
      <c r="CBQ38" s="29"/>
      <c r="CBR38" s="29"/>
      <c r="CBS38" s="29"/>
      <c r="CBT38" s="29"/>
      <c r="CBU38" s="29"/>
      <c r="CBV38" s="29"/>
      <c r="CBW38" s="29"/>
      <c r="CBX38" s="29"/>
      <c r="CBY38" s="29"/>
      <c r="CBZ38" s="29"/>
      <c r="CCA38" s="29"/>
      <c r="CCB38" s="29"/>
      <c r="CCC38" s="29"/>
      <c r="CCD38" s="29"/>
      <c r="CCE38" s="29"/>
      <c r="CCF38" s="29"/>
      <c r="CCG38" s="29"/>
      <c r="CCH38" s="29"/>
      <c r="CCI38" s="29"/>
      <c r="CCJ38" s="29"/>
      <c r="CCK38" s="29"/>
      <c r="CCL38" s="29"/>
      <c r="CCM38" s="29"/>
      <c r="CCN38" s="29"/>
      <c r="CCO38" s="29"/>
      <c r="CCP38" s="29"/>
      <c r="CCQ38" s="29"/>
      <c r="CCR38" s="29"/>
      <c r="CCS38" s="29"/>
      <c r="CCT38" s="29"/>
      <c r="CCU38" s="29"/>
      <c r="CCV38" s="29"/>
      <c r="CCW38" s="29"/>
      <c r="CCX38" s="29"/>
      <c r="CCY38" s="29"/>
      <c r="CCZ38" s="29"/>
      <c r="CDA38" s="29"/>
      <c r="CDB38" s="29"/>
      <c r="CDC38" s="29"/>
      <c r="CDD38" s="29"/>
      <c r="CDE38" s="29"/>
      <c r="CDF38" s="29"/>
      <c r="CDG38" s="29"/>
      <c r="CDH38" s="29"/>
      <c r="CDI38" s="29"/>
      <c r="CDJ38" s="29"/>
      <c r="CDK38" s="29"/>
      <c r="CDL38" s="29"/>
      <c r="CDM38" s="29"/>
      <c r="CDN38" s="29"/>
      <c r="CDO38" s="29"/>
      <c r="CDP38" s="29"/>
      <c r="CDQ38" s="29"/>
      <c r="CDR38" s="29"/>
      <c r="CDS38" s="29"/>
      <c r="CDT38" s="29"/>
      <c r="CDU38" s="29"/>
      <c r="CDV38" s="29"/>
      <c r="CDW38" s="29"/>
      <c r="CDX38" s="29"/>
      <c r="CDY38" s="29"/>
      <c r="CDZ38" s="29"/>
      <c r="CEA38" s="29"/>
      <c r="CEB38" s="29"/>
      <c r="CEC38" s="29"/>
      <c r="CED38" s="29"/>
      <c r="CEE38" s="29"/>
      <c r="CEF38" s="29"/>
      <c r="CEG38" s="29"/>
      <c r="CEH38" s="29"/>
      <c r="CEI38" s="29"/>
      <c r="CEJ38" s="29"/>
      <c r="CEK38" s="29"/>
      <c r="CEL38" s="29"/>
      <c r="CEM38" s="29"/>
      <c r="CEN38" s="29"/>
      <c r="CEO38" s="29"/>
      <c r="CEP38" s="29"/>
      <c r="CEQ38" s="29"/>
      <c r="CER38" s="29"/>
      <c r="CES38" s="29"/>
      <c r="CET38" s="29"/>
      <c r="CEU38" s="29"/>
      <c r="CEV38" s="29"/>
      <c r="CEW38" s="29"/>
      <c r="CEX38" s="29"/>
      <c r="CEY38" s="29"/>
      <c r="CEZ38" s="29"/>
      <c r="CFA38" s="29"/>
      <c r="CFB38" s="29"/>
      <c r="CFC38" s="29"/>
      <c r="CFD38" s="29"/>
      <c r="CFE38" s="29"/>
      <c r="CFF38" s="29"/>
      <c r="CFG38" s="29"/>
      <c r="CFH38" s="29"/>
      <c r="CFI38" s="29"/>
      <c r="CFJ38" s="29"/>
      <c r="CFK38" s="29"/>
      <c r="CFL38" s="29"/>
      <c r="CFM38" s="29"/>
      <c r="CFN38" s="29"/>
      <c r="CFO38" s="29"/>
      <c r="CFP38" s="29"/>
      <c r="CFQ38" s="29"/>
      <c r="CFR38" s="29"/>
      <c r="CFS38" s="29"/>
      <c r="CFT38" s="29"/>
      <c r="CFU38" s="29"/>
      <c r="CFV38" s="29"/>
      <c r="CFW38" s="29"/>
      <c r="CFX38" s="29"/>
      <c r="CFY38" s="29"/>
      <c r="CFZ38" s="29"/>
      <c r="CGA38" s="29"/>
      <c r="CGB38" s="29"/>
      <c r="CGC38" s="29"/>
      <c r="CGD38" s="29"/>
      <c r="CGE38" s="29"/>
      <c r="CGF38" s="29"/>
      <c r="CGG38" s="29"/>
      <c r="CGH38" s="29"/>
      <c r="CGI38" s="29"/>
      <c r="CGJ38" s="29"/>
      <c r="CGK38" s="29"/>
      <c r="CGL38" s="29"/>
      <c r="CGM38" s="29"/>
      <c r="CGN38" s="29"/>
      <c r="CGO38" s="29"/>
      <c r="CGP38" s="29"/>
      <c r="CGQ38" s="29"/>
      <c r="CGR38" s="29"/>
      <c r="CGS38" s="29"/>
      <c r="CGT38" s="29"/>
      <c r="CGU38" s="29"/>
      <c r="CGV38" s="29"/>
      <c r="CGW38" s="29"/>
      <c r="CGX38" s="29"/>
      <c r="CGY38" s="29"/>
      <c r="CGZ38" s="29"/>
      <c r="CHA38" s="29"/>
      <c r="CHB38" s="29"/>
      <c r="CHC38" s="29"/>
      <c r="CHD38" s="29"/>
      <c r="CHE38" s="29"/>
      <c r="CHF38" s="29"/>
      <c r="CHG38" s="29"/>
      <c r="CHH38" s="29"/>
      <c r="CHI38" s="29"/>
      <c r="CHJ38" s="29"/>
      <c r="CHK38" s="29"/>
      <c r="CHL38" s="29"/>
      <c r="CHM38" s="29"/>
      <c r="CHN38" s="29"/>
      <c r="CHO38" s="29"/>
      <c r="CHP38" s="29"/>
      <c r="CHQ38" s="29"/>
      <c r="CHR38" s="29"/>
      <c r="CHS38" s="29"/>
      <c r="CHT38" s="29"/>
      <c r="CHU38" s="29"/>
      <c r="CHV38" s="29"/>
      <c r="CHW38" s="29"/>
      <c r="CHX38" s="29"/>
      <c r="CHY38" s="29"/>
      <c r="CHZ38" s="29"/>
      <c r="CIA38" s="29"/>
      <c r="CIB38" s="29"/>
      <c r="CIC38" s="29"/>
      <c r="CID38" s="29"/>
      <c r="CIE38" s="29"/>
      <c r="CIF38" s="29"/>
      <c r="CIG38" s="29"/>
      <c r="CIH38" s="29"/>
      <c r="CII38" s="29"/>
      <c r="CIJ38" s="29"/>
      <c r="CIK38" s="29"/>
      <c r="CIL38" s="29"/>
      <c r="CIM38" s="29"/>
      <c r="CIN38" s="29"/>
      <c r="CIO38" s="29"/>
      <c r="CIP38" s="29"/>
      <c r="CIQ38" s="29"/>
      <c r="CIR38" s="29"/>
      <c r="CIS38" s="29"/>
      <c r="CIT38" s="29"/>
      <c r="CIU38" s="29"/>
      <c r="CIV38" s="29"/>
      <c r="CIW38" s="29"/>
      <c r="CIX38" s="29"/>
      <c r="CIY38" s="29"/>
      <c r="CIZ38" s="29"/>
      <c r="CJA38" s="29"/>
      <c r="CJB38" s="29"/>
      <c r="CJC38" s="29"/>
      <c r="CJD38" s="29"/>
      <c r="CJE38" s="29"/>
      <c r="CJF38" s="29"/>
      <c r="CJG38" s="29"/>
      <c r="CJH38" s="29"/>
      <c r="CJI38" s="29"/>
      <c r="CJJ38" s="29"/>
      <c r="CJK38" s="29"/>
      <c r="CJL38" s="29"/>
      <c r="CJM38" s="29"/>
      <c r="CJN38" s="29"/>
      <c r="CJO38" s="29"/>
      <c r="CJP38" s="29"/>
      <c r="CJQ38" s="29"/>
      <c r="CJR38" s="29"/>
      <c r="CJS38" s="29"/>
      <c r="CJT38" s="29"/>
      <c r="CJU38" s="29"/>
      <c r="CJV38" s="29"/>
      <c r="CJW38" s="29"/>
      <c r="CJX38" s="29"/>
      <c r="CJY38" s="29"/>
      <c r="CJZ38" s="29"/>
      <c r="CKA38" s="29"/>
      <c r="CKB38" s="29"/>
      <c r="CKC38" s="29"/>
      <c r="CKD38" s="29"/>
      <c r="CKE38" s="29"/>
      <c r="CKF38" s="29"/>
      <c r="CKG38" s="29"/>
      <c r="CKH38" s="29"/>
      <c r="CKI38" s="29"/>
      <c r="CKJ38" s="29"/>
      <c r="CKK38" s="29"/>
      <c r="CKL38" s="29"/>
      <c r="CKM38" s="29"/>
      <c r="CKN38" s="29"/>
      <c r="CKO38" s="29"/>
      <c r="CKP38" s="29"/>
      <c r="CKQ38" s="29"/>
      <c r="CKR38" s="29"/>
      <c r="CKS38" s="29"/>
      <c r="CKT38" s="29"/>
      <c r="CKU38" s="29"/>
      <c r="CKV38" s="29"/>
      <c r="CKW38" s="29"/>
      <c r="CKX38" s="29"/>
      <c r="CKY38" s="29"/>
      <c r="CKZ38" s="29"/>
      <c r="CLA38" s="29"/>
      <c r="CLB38" s="29"/>
      <c r="CLC38" s="29"/>
      <c r="CLD38" s="29"/>
      <c r="CLE38" s="29"/>
      <c r="CLF38" s="29"/>
      <c r="CLG38" s="29"/>
      <c r="CLH38" s="29"/>
      <c r="CLI38" s="29"/>
      <c r="CLJ38" s="29"/>
      <c r="CLK38" s="29"/>
      <c r="CLL38" s="29"/>
      <c r="CLM38" s="29"/>
      <c r="CLN38" s="29"/>
      <c r="CLO38" s="29"/>
      <c r="CLP38" s="29"/>
      <c r="CLQ38" s="29"/>
      <c r="CLR38" s="29"/>
      <c r="CLS38" s="29"/>
      <c r="CLT38" s="29"/>
      <c r="CLU38" s="29"/>
      <c r="CLV38" s="29"/>
      <c r="CLW38" s="29"/>
      <c r="CLX38" s="29"/>
      <c r="CLY38" s="29"/>
      <c r="CLZ38" s="29"/>
      <c r="CMA38" s="29"/>
      <c r="CMB38" s="29"/>
      <c r="CMC38" s="29"/>
      <c r="CMD38" s="29"/>
      <c r="CME38" s="29"/>
      <c r="CMF38" s="29"/>
      <c r="CMG38" s="29"/>
      <c r="CMH38" s="29"/>
      <c r="CMI38" s="29"/>
      <c r="CMJ38" s="29"/>
      <c r="CMK38" s="29"/>
      <c r="CML38" s="29"/>
      <c r="CMM38" s="29"/>
      <c r="CMN38" s="29"/>
      <c r="CMO38" s="29"/>
      <c r="CMP38" s="29"/>
      <c r="CMQ38" s="29"/>
      <c r="CMR38" s="29"/>
      <c r="CMS38" s="29"/>
      <c r="CMT38" s="29"/>
      <c r="CMU38" s="29"/>
      <c r="CMV38" s="29"/>
      <c r="CMW38" s="29"/>
      <c r="CMX38" s="29"/>
      <c r="CMY38" s="29"/>
      <c r="CMZ38" s="29"/>
      <c r="CNA38" s="29"/>
      <c r="CNB38" s="29"/>
      <c r="CNC38" s="29"/>
      <c r="CND38" s="29"/>
      <c r="CNE38" s="29"/>
      <c r="CNF38" s="29"/>
      <c r="CNG38" s="29"/>
      <c r="CNH38" s="29"/>
      <c r="CNI38" s="29"/>
      <c r="CNJ38" s="29"/>
      <c r="CNK38" s="29"/>
      <c r="CNL38" s="29"/>
      <c r="CNM38" s="29"/>
      <c r="CNN38" s="29"/>
      <c r="CNO38" s="29"/>
      <c r="CNP38" s="29"/>
      <c r="CNQ38" s="29"/>
      <c r="CNR38" s="29"/>
      <c r="CNS38" s="29"/>
      <c r="CNT38" s="29"/>
      <c r="CNU38" s="29"/>
      <c r="CNV38" s="29"/>
      <c r="CNW38" s="29"/>
      <c r="CNX38" s="29"/>
      <c r="CNY38" s="29"/>
      <c r="CNZ38" s="29"/>
      <c r="COA38" s="29"/>
      <c r="COB38" s="29"/>
      <c r="COC38" s="29"/>
      <c r="COD38" s="29"/>
      <c r="COE38" s="29"/>
      <c r="COF38" s="29"/>
      <c r="COG38" s="29"/>
      <c r="COH38" s="29"/>
      <c r="COI38" s="29"/>
      <c r="COJ38" s="29"/>
      <c r="COK38" s="29"/>
      <c r="COL38" s="29"/>
      <c r="COM38" s="29"/>
      <c r="CON38" s="29"/>
      <c r="COO38" s="29"/>
      <c r="COP38" s="29"/>
      <c r="COQ38" s="29"/>
      <c r="COR38" s="29"/>
      <c r="COS38" s="29"/>
      <c r="COT38" s="29"/>
      <c r="COU38" s="29"/>
      <c r="COV38" s="29"/>
      <c r="COW38" s="29"/>
      <c r="COX38" s="29"/>
      <c r="COY38" s="29"/>
      <c r="COZ38" s="29"/>
      <c r="CPA38" s="29"/>
      <c r="CPB38" s="29"/>
      <c r="CPC38" s="29"/>
      <c r="CPD38" s="29"/>
      <c r="CPE38" s="29"/>
      <c r="CPF38" s="29"/>
      <c r="CPG38" s="29"/>
      <c r="CPH38" s="29"/>
      <c r="CPI38" s="29"/>
      <c r="CPJ38" s="29"/>
      <c r="CPK38" s="29"/>
      <c r="CPL38" s="29"/>
      <c r="CPM38" s="29"/>
      <c r="CPN38" s="29"/>
      <c r="CPO38" s="29"/>
      <c r="CPP38" s="29"/>
      <c r="CPQ38" s="29"/>
      <c r="CPR38" s="29"/>
      <c r="CPS38" s="29"/>
      <c r="CPT38" s="29"/>
      <c r="CPU38" s="29"/>
      <c r="CPV38" s="29"/>
      <c r="CPW38" s="29"/>
      <c r="CPX38" s="29"/>
      <c r="CPY38" s="29"/>
      <c r="CPZ38" s="29"/>
      <c r="CQA38" s="29"/>
      <c r="CQB38" s="29"/>
      <c r="CQC38" s="29"/>
      <c r="CQD38" s="29"/>
      <c r="CQE38" s="29"/>
      <c r="CQF38" s="29"/>
      <c r="CQG38" s="29"/>
      <c r="CQH38" s="29"/>
      <c r="CQI38" s="29"/>
      <c r="CQJ38" s="29"/>
      <c r="CQK38" s="29"/>
      <c r="CQL38" s="29"/>
      <c r="CQM38" s="29"/>
      <c r="CQN38" s="29"/>
      <c r="CQO38" s="29"/>
      <c r="CQP38" s="29"/>
      <c r="CQQ38" s="29"/>
      <c r="CQR38" s="29"/>
      <c r="CQS38" s="29"/>
      <c r="CQT38" s="29"/>
      <c r="CQU38" s="29"/>
      <c r="CQV38" s="29"/>
      <c r="CQW38" s="29"/>
      <c r="CQX38" s="29"/>
      <c r="CQY38" s="29"/>
      <c r="CQZ38" s="29"/>
      <c r="CRA38" s="29"/>
      <c r="CRB38" s="29"/>
      <c r="CRC38" s="29"/>
      <c r="CRD38" s="29"/>
      <c r="CRE38" s="29"/>
      <c r="CRF38" s="29"/>
      <c r="CRG38" s="29"/>
      <c r="CRH38" s="29"/>
      <c r="CRI38" s="29"/>
      <c r="CRJ38" s="29"/>
      <c r="CRK38" s="29"/>
      <c r="CRL38" s="29"/>
      <c r="CRM38" s="29"/>
      <c r="CRN38" s="29"/>
      <c r="CRO38" s="29"/>
      <c r="CRP38" s="29"/>
      <c r="CRQ38" s="29"/>
      <c r="CRR38" s="29"/>
      <c r="CRS38" s="29"/>
      <c r="CRT38" s="29"/>
      <c r="CRU38" s="29"/>
      <c r="CRV38" s="29"/>
      <c r="CRW38" s="29"/>
      <c r="CRX38" s="29"/>
      <c r="CRY38" s="29"/>
      <c r="CRZ38" s="29"/>
      <c r="CSA38" s="29"/>
      <c r="CSB38" s="29"/>
      <c r="CSC38" s="29"/>
      <c r="CSD38" s="29"/>
      <c r="CSE38" s="29"/>
      <c r="CSF38" s="29"/>
      <c r="CSG38" s="29"/>
      <c r="CSH38" s="29"/>
      <c r="CSI38" s="29"/>
      <c r="CSJ38" s="29"/>
      <c r="CSK38" s="29"/>
      <c r="CSL38" s="29"/>
      <c r="CSM38" s="29"/>
      <c r="CSN38" s="29"/>
      <c r="CSO38" s="29"/>
      <c r="CSP38" s="29"/>
      <c r="CSQ38" s="29"/>
      <c r="CSR38" s="29"/>
      <c r="CSS38" s="29"/>
      <c r="CST38" s="29"/>
      <c r="CSU38" s="29"/>
      <c r="CSV38" s="29"/>
      <c r="CSW38" s="29"/>
      <c r="CSX38" s="29"/>
      <c r="CSY38" s="29"/>
      <c r="CSZ38" s="29"/>
      <c r="CTA38" s="29"/>
      <c r="CTB38" s="29"/>
      <c r="CTC38" s="29"/>
      <c r="CTD38" s="29"/>
      <c r="CTE38" s="29"/>
      <c r="CTF38" s="29"/>
      <c r="CTG38" s="29"/>
      <c r="CTH38" s="29"/>
      <c r="CTI38" s="29"/>
      <c r="CTJ38" s="29"/>
      <c r="CTK38" s="29"/>
      <c r="CTL38" s="29"/>
      <c r="CTM38" s="29"/>
      <c r="CTN38" s="29"/>
      <c r="CTO38" s="29"/>
      <c r="CTP38" s="29"/>
      <c r="CTQ38" s="29"/>
      <c r="CTR38" s="29"/>
      <c r="CTS38" s="29"/>
      <c r="CTT38" s="29"/>
      <c r="CTU38" s="29"/>
      <c r="CTV38" s="29"/>
      <c r="CTW38" s="29"/>
      <c r="CTX38" s="29"/>
      <c r="CTY38" s="29"/>
      <c r="CTZ38" s="29"/>
      <c r="CUA38" s="29"/>
      <c r="CUB38" s="29"/>
      <c r="CUC38" s="29"/>
      <c r="CUD38" s="29"/>
      <c r="CUE38" s="29"/>
      <c r="CUF38" s="29"/>
      <c r="CUG38" s="29"/>
      <c r="CUH38" s="29"/>
      <c r="CUI38" s="29"/>
      <c r="CUJ38" s="29"/>
      <c r="CUK38" s="29"/>
      <c r="CUL38" s="29"/>
      <c r="CUM38" s="29"/>
      <c r="CUN38" s="29"/>
      <c r="CUO38" s="29"/>
      <c r="CUP38" s="29"/>
      <c r="CUQ38" s="29"/>
      <c r="CUR38" s="29"/>
      <c r="CUS38" s="29"/>
      <c r="CUT38" s="29"/>
      <c r="CUU38" s="29"/>
      <c r="CUV38" s="29"/>
      <c r="CUW38" s="29"/>
      <c r="CUX38" s="29"/>
      <c r="CUY38" s="29"/>
      <c r="CUZ38" s="29"/>
      <c r="CVA38" s="29"/>
      <c r="CVB38" s="29"/>
      <c r="CVC38" s="29"/>
      <c r="CVD38" s="29"/>
      <c r="CVE38" s="29"/>
      <c r="CVF38" s="29"/>
      <c r="CVG38" s="29"/>
      <c r="CVH38" s="29"/>
      <c r="CVI38" s="29"/>
      <c r="CVJ38" s="29"/>
      <c r="CVK38" s="29"/>
      <c r="CVL38" s="29"/>
      <c r="CVM38" s="29"/>
      <c r="CVN38" s="29"/>
      <c r="CVO38" s="29"/>
      <c r="CVP38" s="29"/>
      <c r="CVQ38" s="29"/>
      <c r="CVR38" s="29"/>
      <c r="CVS38" s="29"/>
      <c r="CVT38" s="29"/>
      <c r="CVU38" s="29"/>
      <c r="CVV38" s="29"/>
      <c r="CVW38" s="29"/>
      <c r="CVX38" s="29"/>
      <c r="CVY38" s="29"/>
      <c r="CVZ38" s="29"/>
      <c r="CWA38" s="29"/>
      <c r="CWB38" s="29"/>
      <c r="CWC38" s="29"/>
      <c r="CWD38" s="29"/>
      <c r="CWE38" s="29"/>
      <c r="CWF38" s="29"/>
      <c r="CWG38" s="29"/>
      <c r="CWH38" s="29"/>
      <c r="CWI38" s="29"/>
      <c r="CWJ38" s="29"/>
      <c r="CWK38" s="29"/>
      <c r="CWL38" s="29"/>
      <c r="CWM38" s="29"/>
      <c r="CWN38" s="29"/>
      <c r="CWO38" s="29"/>
      <c r="CWP38" s="29"/>
      <c r="CWQ38" s="29"/>
      <c r="CWR38" s="29"/>
      <c r="CWS38" s="29"/>
      <c r="CWT38" s="29"/>
      <c r="CWU38" s="29"/>
      <c r="CWV38" s="29"/>
      <c r="CWW38" s="29"/>
      <c r="CWX38" s="29"/>
      <c r="CWY38" s="29"/>
      <c r="CWZ38" s="29"/>
      <c r="CXA38" s="29"/>
      <c r="CXB38" s="29"/>
      <c r="CXC38" s="29"/>
      <c r="CXD38" s="29"/>
      <c r="CXE38" s="29"/>
      <c r="CXF38" s="29"/>
      <c r="CXG38" s="29"/>
      <c r="CXH38" s="29"/>
      <c r="CXI38" s="29"/>
      <c r="CXJ38" s="29"/>
      <c r="CXK38" s="29"/>
      <c r="CXL38" s="29"/>
      <c r="CXM38" s="29"/>
      <c r="CXN38" s="29"/>
      <c r="CXO38" s="29"/>
      <c r="CXP38" s="29"/>
      <c r="CXQ38" s="29"/>
      <c r="CXR38" s="29"/>
      <c r="CXS38" s="29"/>
      <c r="CXT38" s="29"/>
      <c r="CXU38" s="29"/>
      <c r="CXV38" s="29"/>
      <c r="CXW38" s="29"/>
      <c r="CXX38" s="29"/>
      <c r="CXY38" s="29"/>
      <c r="CXZ38" s="29"/>
      <c r="CYA38" s="29"/>
      <c r="CYB38" s="29"/>
      <c r="CYC38" s="29"/>
      <c r="CYD38" s="29"/>
      <c r="CYE38" s="29"/>
      <c r="CYF38" s="29"/>
      <c r="CYG38" s="29"/>
      <c r="CYH38" s="29"/>
      <c r="CYI38" s="29"/>
      <c r="CYJ38" s="29"/>
      <c r="CYK38" s="29"/>
      <c r="CYL38" s="29"/>
      <c r="CYM38" s="29"/>
      <c r="CYN38" s="29"/>
      <c r="CYO38" s="29"/>
      <c r="CYP38" s="29"/>
      <c r="CYQ38" s="29"/>
      <c r="CYR38" s="29"/>
      <c r="CYS38" s="29"/>
      <c r="CYT38" s="29"/>
      <c r="CYU38" s="29"/>
      <c r="CYV38" s="29"/>
      <c r="CYW38" s="29"/>
      <c r="CYX38" s="29"/>
      <c r="CYY38" s="29"/>
      <c r="CYZ38" s="29"/>
      <c r="CZA38" s="29"/>
      <c r="CZB38" s="29"/>
      <c r="CZC38" s="29"/>
      <c r="CZD38" s="29"/>
      <c r="CZE38" s="29"/>
      <c r="CZF38" s="29"/>
      <c r="CZG38" s="29"/>
      <c r="CZH38" s="29"/>
      <c r="CZI38" s="29"/>
      <c r="CZJ38" s="29"/>
      <c r="CZK38" s="29"/>
      <c r="CZL38" s="29"/>
      <c r="CZM38" s="29"/>
      <c r="CZN38" s="29"/>
      <c r="CZO38" s="29"/>
      <c r="CZP38" s="29"/>
      <c r="CZQ38" s="29"/>
      <c r="CZR38" s="29"/>
      <c r="CZS38" s="29"/>
      <c r="CZT38" s="29"/>
      <c r="CZU38" s="29"/>
      <c r="CZV38" s="29"/>
      <c r="CZW38" s="29"/>
      <c r="CZX38" s="29"/>
      <c r="CZY38" s="29"/>
      <c r="CZZ38" s="29"/>
      <c r="DAA38" s="29"/>
      <c r="DAB38" s="29"/>
      <c r="DAC38" s="29"/>
      <c r="DAD38" s="29"/>
      <c r="DAE38" s="29"/>
      <c r="DAF38" s="29"/>
      <c r="DAG38" s="29"/>
      <c r="DAH38" s="29"/>
      <c r="DAI38" s="29"/>
      <c r="DAJ38" s="29"/>
      <c r="DAK38" s="29"/>
      <c r="DAL38" s="29"/>
      <c r="DAM38" s="29"/>
      <c r="DAN38" s="29"/>
      <c r="DAO38" s="29"/>
      <c r="DAP38" s="29"/>
      <c r="DAQ38" s="29"/>
      <c r="DAR38" s="29"/>
      <c r="DAS38" s="29"/>
      <c r="DAT38" s="29"/>
      <c r="DAU38" s="29"/>
      <c r="DAV38" s="29"/>
      <c r="DAW38" s="29"/>
      <c r="DAX38" s="29"/>
      <c r="DAY38" s="29"/>
      <c r="DAZ38" s="29"/>
      <c r="DBA38" s="29"/>
      <c r="DBB38" s="29"/>
      <c r="DBC38" s="29"/>
      <c r="DBD38" s="29"/>
      <c r="DBE38" s="29"/>
      <c r="DBF38" s="29"/>
      <c r="DBG38" s="29"/>
      <c r="DBH38" s="29"/>
      <c r="DBI38" s="29"/>
      <c r="DBJ38" s="29"/>
      <c r="DBK38" s="29"/>
      <c r="DBL38" s="29"/>
      <c r="DBM38" s="29"/>
      <c r="DBN38" s="29"/>
      <c r="DBO38" s="29"/>
      <c r="DBP38" s="29"/>
      <c r="DBQ38" s="29"/>
      <c r="DBR38" s="29"/>
      <c r="DBS38" s="29"/>
      <c r="DBT38" s="29"/>
      <c r="DBU38" s="29"/>
      <c r="DBV38" s="29"/>
      <c r="DBW38" s="29"/>
      <c r="DBX38" s="29"/>
      <c r="DBY38" s="29"/>
      <c r="DBZ38" s="29"/>
      <c r="DCA38" s="29"/>
      <c r="DCB38" s="29"/>
      <c r="DCC38" s="29"/>
      <c r="DCD38" s="29"/>
      <c r="DCE38" s="29"/>
      <c r="DCF38" s="29"/>
      <c r="DCG38" s="29"/>
      <c r="DCH38" s="29"/>
      <c r="DCI38" s="29"/>
      <c r="DCJ38" s="29"/>
      <c r="DCK38" s="29"/>
      <c r="DCL38" s="29"/>
      <c r="DCM38" s="29"/>
      <c r="DCN38" s="29"/>
      <c r="DCO38" s="29"/>
      <c r="DCP38" s="29"/>
      <c r="DCQ38" s="29"/>
      <c r="DCR38" s="29"/>
      <c r="DCS38" s="29"/>
      <c r="DCT38" s="29"/>
      <c r="DCU38" s="29"/>
      <c r="DCV38" s="29"/>
      <c r="DCW38" s="29"/>
      <c r="DCX38" s="29"/>
      <c r="DCY38" s="29"/>
      <c r="DCZ38" s="29"/>
      <c r="DDA38" s="29"/>
      <c r="DDB38" s="29"/>
      <c r="DDC38" s="29"/>
      <c r="DDD38" s="29"/>
      <c r="DDE38" s="29"/>
      <c r="DDF38" s="29"/>
      <c r="DDG38" s="29"/>
      <c r="DDH38" s="29"/>
      <c r="DDI38" s="29"/>
      <c r="DDJ38" s="29"/>
      <c r="DDK38" s="29"/>
      <c r="DDL38" s="29"/>
      <c r="DDM38" s="29"/>
      <c r="DDN38" s="29"/>
      <c r="DDO38" s="29"/>
      <c r="DDP38" s="29"/>
      <c r="DDQ38" s="29"/>
      <c r="DDR38" s="29"/>
      <c r="DDS38" s="29"/>
      <c r="DDT38" s="29"/>
      <c r="DDU38" s="29"/>
      <c r="DDV38" s="29"/>
      <c r="DDW38" s="29"/>
      <c r="DDX38" s="29"/>
      <c r="DDY38" s="29"/>
      <c r="DDZ38" s="29"/>
      <c r="DEA38" s="29"/>
      <c r="DEB38" s="29"/>
      <c r="DEC38" s="29"/>
      <c r="DED38" s="29"/>
      <c r="DEE38" s="29"/>
      <c r="DEF38" s="29"/>
      <c r="DEG38" s="29"/>
      <c r="DEH38" s="29"/>
      <c r="DEI38" s="29"/>
      <c r="DEJ38" s="29"/>
      <c r="DEK38" s="29"/>
      <c r="DEL38" s="29"/>
      <c r="DEM38" s="29"/>
      <c r="DEN38" s="29"/>
      <c r="DEO38" s="29"/>
      <c r="DEP38" s="29"/>
      <c r="DEQ38" s="29"/>
      <c r="DER38" s="29"/>
      <c r="DES38" s="29"/>
      <c r="DET38" s="29"/>
      <c r="DEU38" s="29"/>
      <c r="DEV38" s="29"/>
      <c r="DEW38" s="29"/>
      <c r="DEX38" s="29"/>
      <c r="DEY38" s="29"/>
      <c r="DEZ38" s="29"/>
      <c r="DFA38" s="29"/>
      <c r="DFB38" s="29"/>
      <c r="DFC38" s="29"/>
      <c r="DFD38" s="29"/>
      <c r="DFE38" s="29"/>
      <c r="DFF38" s="29"/>
      <c r="DFG38" s="29"/>
      <c r="DFH38" s="29"/>
      <c r="DFI38" s="29"/>
      <c r="DFJ38" s="29"/>
      <c r="DFK38" s="29"/>
      <c r="DFL38" s="29"/>
      <c r="DFM38" s="29"/>
      <c r="DFN38" s="29"/>
      <c r="DFO38" s="29"/>
      <c r="DFP38" s="29"/>
      <c r="DFQ38" s="29"/>
      <c r="DFR38" s="29"/>
      <c r="DFS38" s="29"/>
      <c r="DFT38" s="29"/>
      <c r="DFU38" s="29"/>
      <c r="DFV38" s="29"/>
      <c r="DFW38" s="29"/>
      <c r="DFX38" s="29"/>
      <c r="DFY38" s="29"/>
      <c r="DFZ38" s="29"/>
      <c r="DGA38" s="29"/>
      <c r="DGB38" s="29"/>
      <c r="DGC38" s="29"/>
      <c r="DGD38" s="29"/>
      <c r="DGE38" s="29"/>
      <c r="DGF38" s="29"/>
      <c r="DGG38" s="29"/>
      <c r="DGH38" s="29"/>
      <c r="DGI38" s="29"/>
      <c r="DGJ38" s="29"/>
      <c r="DGK38" s="29"/>
      <c r="DGL38" s="29"/>
      <c r="DGM38" s="29"/>
      <c r="DGN38" s="29"/>
      <c r="DGO38" s="29"/>
      <c r="DGP38" s="29"/>
      <c r="DGQ38" s="29"/>
      <c r="DGR38" s="29"/>
      <c r="DGS38" s="29"/>
      <c r="DGT38" s="29"/>
      <c r="DGU38" s="29"/>
      <c r="DGV38" s="29"/>
      <c r="DGW38" s="29"/>
      <c r="DGX38" s="29"/>
      <c r="DGY38" s="29"/>
      <c r="DGZ38" s="29"/>
      <c r="DHA38" s="29"/>
      <c r="DHB38" s="29"/>
      <c r="DHC38" s="29"/>
      <c r="DHD38" s="29"/>
      <c r="DHE38" s="29"/>
      <c r="DHF38" s="29"/>
      <c r="DHG38" s="29"/>
      <c r="DHH38" s="29"/>
      <c r="DHI38" s="29"/>
      <c r="DHJ38" s="29"/>
      <c r="DHK38" s="29"/>
      <c r="DHL38" s="29"/>
      <c r="DHM38" s="29"/>
      <c r="DHN38" s="29"/>
      <c r="DHO38" s="29"/>
      <c r="DHP38" s="29"/>
      <c r="DHQ38" s="29"/>
      <c r="DHR38" s="29"/>
      <c r="DHS38" s="29"/>
      <c r="DHT38" s="29"/>
      <c r="DHU38" s="29"/>
      <c r="DHV38" s="29"/>
      <c r="DHW38" s="29"/>
      <c r="DHX38" s="29"/>
      <c r="DHY38" s="29"/>
      <c r="DHZ38" s="29"/>
      <c r="DIA38" s="29"/>
      <c r="DIB38" s="29"/>
      <c r="DIC38" s="29"/>
      <c r="DID38" s="29"/>
      <c r="DIE38" s="29"/>
      <c r="DIF38" s="29"/>
      <c r="DIG38" s="29"/>
      <c r="DIH38" s="29"/>
      <c r="DII38" s="29"/>
      <c r="DIJ38" s="29"/>
      <c r="DIK38" s="29"/>
      <c r="DIL38" s="29"/>
      <c r="DIM38" s="29"/>
      <c r="DIN38" s="29"/>
      <c r="DIO38" s="29"/>
      <c r="DIP38" s="29"/>
      <c r="DIQ38" s="29"/>
      <c r="DIR38" s="29"/>
      <c r="DIS38" s="29"/>
      <c r="DIT38" s="29"/>
      <c r="DIU38" s="29"/>
      <c r="DIV38" s="29"/>
      <c r="DIW38" s="29"/>
      <c r="DIX38" s="29"/>
      <c r="DIY38" s="29"/>
      <c r="DIZ38" s="29"/>
      <c r="DJA38" s="29"/>
      <c r="DJB38" s="29"/>
      <c r="DJC38" s="29"/>
      <c r="DJD38" s="29"/>
      <c r="DJE38" s="29"/>
      <c r="DJF38" s="29"/>
      <c r="DJG38" s="29"/>
      <c r="DJH38" s="29"/>
      <c r="DJI38" s="29"/>
      <c r="DJJ38" s="29"/>
      <c r="DJK38" s="29"/>
      <c r="DJL38" s="29"/>
      <c r="DJM38" s="29"/>
      <c r="DJN38" s="29"/>
      <c r="DJO38" s="29"/>
      <c r="DJP38" s="29"/>
      <c r="DJQ38" s="29"/>
      <c r="DJR38" s="29"/>
      <c r="DJS38" s="29"/>
      <c r="DJT38" s="29"/>
      <c r="DJU38" s="29"/>
      <c r="DJV38" s="29"/>
      <c r="DJW38" s="29"/>
      <c r="DJX38" s="29"/>
      <c r="DJY38" s="29"/>
      <c r="DJZ38" s="29"/>
      <c r="DKA38" s="29"/>
      <c r="DKB38" s="29"/>
      <c r="DKC38" s="29"/>
      <c r="DKD38" s="29"/>
      <c r="DKE38" s="29"/>
      <c r="DKF38" s="29"/>
      <c r="DKG38" s="29"/>
      <c r="DKH38" s="29"/>
      <c r="DKI38" s="29"/>
      <c r="DKJ38" s="29"/>
      <c r="DKK38" s="29"/>
      <c r="DKL38" s="29"/>
      <c r="DKM38" s="29"/>
      <c r="DKN38" s="29"/>
      <c r="DKO38" s="29"/>
      <c r="DKP38" s="29"/>
      <c r="DKQ38" s="29"/>
      <c r="DKR38" s="29"/>
      <c r="DKS38" s="29"/>
      <c r="DKT38" s="29"/>
      <c r="DKU38" s="29"/>
      <c r="DKV38" s="29"/>
      <c r="DKW38" s="29"/>
      <c r="DKX38" s="29"/>
      <c r="DKY38" s="29"/>
      <c r="DKZ38" s="29"/>
      <c r="DLA38" s="29"/>
      <c r="DLB38" s="29"/>
      <c r="DLC38" s="29"/>
      <c r="DLD38" s="29"/>
      <c r="DLE38" s="29"/>
      <c r="DLF38" s="29"/>
      <c r="DLG38" s="29"/>
      <c r="DLH38" s="29"/>
      <c r="DLI38" s="29"/>
      <c r="DLJ38" s="29"/>
      <c r="DLK38" s="29"/>
      <c r="DLL38" s="29"/>
      <c r="DLM38" s="29"/>
      <c r="DLN38" s="29"/>
      <c r="DLO38" s="29"/>
      <c r="DLP38" s="29"/>
      <c r="DLQ38" s="29"/>
      <c r="DLR38" s="29"/>
      <c r="DLS38" s="29"/>
      <c r="DLT38" s="29"/>
      <c r="DLU38" s="29"/>
      <c r="DLV38" s="29"/>
      <c r="DLW38" s="29"/>
      <c r="DLX38" s="29"/>
      <c r="DLY38" s="29"/>
      <c r="DLZ38" s="29"/>
      <c r="DMA38" s="29"/>
      <c r="DMB38" s="29"/>
      <c r="DMC38" s="29"/>
      <c r="DMD38" s="29"/>
      <c r="DME38" s="29"/>
      <c r="DMF38" s="29"/>
      <c r="DMG38" s="29"/>
      <c r="DMH38" s="29"/>
      <c r="DMI38" s="29"/>
      <c r="DMJ38" s="29"/>
      <c r="DMK38" s="29"/>
      <c r="DML38" s="29"/>
      <c r="DMM38" s="29"/>
      <c r="DMN38" s="29"/>
      <c r="DMO38" s="29"/>
      <c r="DMP38" s="29"/>
      <c r="DMQ38" s="29"/>
      <c r="DMR38" s="29"/>
      <c r="DMS38" s="29"/>
      <c r="DMT38" s="29"/>
      <c r="DMU38" s="29"/>
      <c r="DMV38" s="29"/>
      <c r="DMW38" s="29"/>
      <c r="DMX38" s="29"/>
      <c r="DMY38" s="29"/>
      <c r="DMZ38" s="29"/>
      <c r="DNA38" s="29"/>
      <c r="DNB38" s="29"/>
      <c r="DNC38" s="29"/>
      <c r="DND38" s="29"/>
      <c r="DNE38" s="29"/>
      <c r="DNF38" s="29"/>
      <c r="DNG38" s="29"/>
      <c r="DNH38" s="29"/>
      <c r="DNI38" s="29"/>
      <c r="DNJ38" s="29"/>
      <c r="DNK38" s="29"/>
      <c r="DNL38" s="29"/>
      <c r="DNM38" s="29"/>
      <c r="DNN38" s="29"/>
      <c r="DNO38" s="29"/>
      <c r="DNP38" s="29"/>
      <c r="DNQ38" s="29"/>
      <c r="DNR38" s="29"/>
      <c r="DNS38" s="29"/>
      <c r="DNT38" s="29"/>
      <c r="DNU38" s="29"/>
      <c r="DNV38" s="29"/>
      <c r="DNW38" s="29"/>
      <c r="DNX38" s="29"/>
      <c r="DNY38" s="29"/>
      <c r="DNZ38" s="29"/>
      <c r="DOA38" s="29"/>
      <c r="DOB38" s="29"/>
      <c r="DOC38" s="29"/>
      <c r="DOD38" s="29"/>
      <c r="DOE38" s="29"/>
      <c r="DOF38" s="29"/>
      <c r="DOG38" s="29"/>
      <c r="DOH38" s="29"/>
      <c r="DOI38" s="29"/>
      <c r="DOJ38" s="29"/>
      <c r="DOK38" s="29"/>
      <c r="DOL38" s="29"/>
      <c r="DOM38" s="29"/>
      <c r="DON38" s="29"/>
      <c r="DOO38" s="29"/>
      <c r="DOP38" s="29"/>
      <c r="DOQ38" s="29"/>
      <c r="DOR38" s="29"/>
      <c r="DOS38" s="29"/>
      <c r="DOT38" s="29"/>
      <c r="DOU38" s="29"/>
      <c r="DOV38" s="29"/>
      <c r="DOW38" s="29"/>
      <c r="DOX38" s="29"/>
      <c r="DOY38" s="29"/>
      <c r="DOZ38" s="29"/>
      <c r="DPA38" s="29"/>
      <c r="DPB38" s="29"/>
      <c r="DPC38" s="29"/>
      <c r="DPD38" s="29"/>
      <c r="DPE38" s="29"/>
      <c r="DPF38" s="29"/>
      <c r="DPG38" s="29"/>
      <c r="DPH38" s="29"/>
      <c r="DPI38" s="29"/>
      <c r="DPJ38" s="29"/>
      <c r="DPK38" s="29"/>
      <c r="DPL38" s="29"/>
      <c r="DPM38" s="29"/>
      <c r="DPN38" s="29"/>
      <c r="DPO38" s="29"/>
      <c r="DPP38" s="29"/>
      <c r="DPQ38" s="29"/>
      <c r="DPR38" s="29"/>
      <c r="DPS38" s="29"/>
      <c r="DPT38" s="29"/>
      <c r="DPU38" s="29"/>
      <c r="DPV38" s="29"/>
      <c r="DPW38" s="29"/>
      <c r="DPX38" s="29"/>
      <c r="DPY38" s="29"/>
      <c r="DPZ38" s="29"/>
      <c r="DQA38" s="29"/>
      <c r="DQB38" s="29"/>
      <c r="DQC38" s="29"/>
      <c r="DQD38" s="29"/>
      <c r="DQE38" s="29"/>
      <c r="DQF38" s="29"/>
      <c r="DQG38" s="29"/>
      <c r="DQH38" s="29"/>
      <c r="DQI38" s="29"/>
      <c r="DQJ38" s="29"/>
      <c r="DQK38" s="29"/>
      <c r="DQL38" s="29"/>
      <c r="DQM38" s="29"/>
      <c r="DQN38" s="29"/>
      <c r="DQO38" s="29"/>
      <c r="DQP38" s="29"/>
      <c r="DQQ38" s="29"/>
      <c r="DQR38" s="29"/>
      <c r="DQS38" s="29"/>
      <c r="DQT38" s="29"/>
      <c r="DQU38" s="29"/>
      <c r="DQV38" s="29"/>
      <c r="DQW38" s="29"/>
      <c r="DQX38" s="29"/>
      <c r="DQY38" s="29"/>
      <c r="DQZ38" s="29"/>
      <c r="DRA38" s="29"/>
      <c r="DRB38" s="29"/>
      <c r="DRC38" s="29"/>
      <c r="DRD38" s="29"/>
      <c r="DRE38" s="29"/>
      <c r="DRF38" s="29"/>
      <c r="DRG38" s="29"/>
      <c r="DRH38" s="29"/>
      <c r="DRI38" s="29"/>
      <c r="DRJ38" s="29"/>
      <c r="DRK38" s="29"/>
      <c r="DRL38" s="29"/>
      <c r="DRM38" s="29"/>
      <c r="DRN38" s="29"/>
      <c r="DRO38" s="29"/>
      <c r="DRP38" s="29"/>
      <c r="DRQ38" s="29"/>
      <c r="DRR38" s="29"/>
      <c r="DRS38" s="29"/>
      <c r="DRT38" s="29"/>
      <c r="DRU38" s="29"/>
      <c r="DRV38" s="29"/>
      <c r="DRW38" s="29"/>
      <c r="DRX38" s="29"/>
      <c r="DRY38" s="29"/>
      <c r="DRZ38" s="29"/>
      <c r="DSA38" s="29"/>
      <c r="DSB38" s="29"/>
      <c r="DSC38" s="29"/>
      <c r="DSD38" s="29"/>
      <c r="DSE38" s="29"/>
      <c r="DSF38" s="29"/>
      <c r="DSG38" s="29"/>
      <c r="DSH38" s="29"/>
      <c r="DSI38" s="29"/>
      <c r="DSJ38" s="29"/>
      <c r="DSK38" s="29"/>
      <c r="DSL38" s="29"/>
      <c r="DSM38" s="29"/>
      <c r="DSN38" s="29"/>
      <c r="DSO38" s="29"/>
      <c r="DSP38" s="29"/>
      <c r="DSQ38" s="29"/>
      <c r="DSR38" s="29"/>
      <c r="DSS38" s="29"/>
      <c r="DST38" s="29"/>
      <c r="DSU38" s="29"/>
      <c r="DSV38" s="29"/>
      <c r="DSW38" s="29"/>
      <c r="DSX38" s="29"/>
      <c r="DSY38" s="29"/>
      <c r="DSZ38" s="29"/>
      <c r="DTA38" s="29"/>
      <c r="DTB38" s="29"/>
      <c r="DTC38" s="29"/>
      <c r="DTD38" s="29"/>
      <c r="DTE38" s="29"/>
      <c r="DTF38" s="29"/>
      <c r="DTG38" s="29"/>
      <c r="DTH38" s="29"/>
      <c r="DTI38" s="29"/>
      <c r="DTJ38" s="29"/>
      <c r="DTK38" s="29"/>
      <c r="DTL38" s="29"/>
      <c r="DTM38" s="29"/>
      <c r="DTN38" s="29"/>
      <c r="DTO38" s="29"/>
      <c r="DTP38" s="29"/>
      <c r="DTQ38" s="29"/>
      <c r="DTR38" s="29"/>
      <c r="DTS38" s="29"/>
      <c r="DTT38" s="29"/>
      <c r="DTU38" s="29"/>
      <c r="DTV38" s="29"/>
      <c r="DTW38" s="29"/>
      <c r="DTX38" s="29"/>
      <c r="DTY38" s="29"/>
      <c r="DTZ38" s="29"/>
      <c r="DUA38" s="29"/>
      <c r="DUB38" s="29"/>
      <c r="DUC38" s="29"/>
      <c r="DUD38" s="29"/>
      <c r="DUE38" s="29"/>
      <c r="DUF38" s="29"/>
      <c r="DUG38" s="29"/>
      <c r="DUH38" s="29"/>
      <c r="DUI38" s="29"/>
      <c r="DUJ38" s="29"/>
      <c r="DUK38" s="29"/>
      <c r="DUL38" s="29"/>
      <c r="DUM38" s="29"/>
      <c r="DUN38" s="29"/>
      <c r="DUO38" s="29"/>
      <c r="DUP38" s="29"/>
      <c r="DUQ38" s="29"/>
      <c r="DUR38" s="29"/>
      <c r="DUS38" s="29"/>
      <c r="DUT38" s="29"/>
      <c r="DUU38" s="29"/>
      <c r="DUV38" s="29"/>
      <c r="DUW38" s="29"/>
      <c r="DUX38" s="29"/>
      <c r="DUY38" s="29"/>
      <c r="DUZ38" s="29"/>
      <c r="DVA38" s="29"/>
      <c r="DVB38" s="29"/>
      <c r="DVC38" s="29"/>
      <c r="DVD38" s="29"/>
      <c r="DVE38" s="29"/>
      <c r="DVF38" s="29"/>
      <c r="DVG38" s="29"/>
      <c r="DVH38" s="29"/>
      <c r="DVI38" s="29"/>
      <c r="DVJ38" s="29"/>
      <c r="DVK38" s="29"/>
      <c r="DVL38" s="29"/>
      <c r="DVM38" s="29"/>
      <c r="DVN38" s="29"/>
      <c r="DVO38" s="29"/>
      <c r="DVP38" s="29"/>
      <c r="DVQ38" s="29"/>
      <c r="DVR38" s="29"/>
      <c r="DVS38" s="29"/>
      <c r="DVT38" s="29"/>
      <c r="DVU38" s="29"/>
      <c r="DVV38" s="29"/>
      <c r="DVW38" s="29"/>
      <c r="DVX38" s="29"/>
      <c r="DVY38" s="29"/>
      <c r="DVZ38" s="29"/>
      <c r="DWA38" s="29"/>
      <c r="DWB38" s="29"/>
      <c r="DWC38" s="29"/>
      <c r="DWD38" s="29"/>
      <c r="DWE38" s="29"/>
      <c r="DWF38" s="29"/>
      <c r="DWG38" s="29"/>
      <c r="DWH38" s="29"/>
      <c r="DWI38" s="29"/>
      <c r="DWJ38" s="29"/>
      <c r="DWK38" s="29"/>
      <c r="DWL38" s="29"/>
      <c r="DWM38" s="29"/>
      <c r="DWN38" s="29"/>
      <c r="DWO38" s="29"/>
      <c r="DWP38" s="29"/>
      <c r="DWQ38" s="29"/>
      <c r="DWR38" s="29"/>
      <c r="DWS38" s="29"/>
      <c r="DWT38" s="29"/>
      <c r="DWU38" s="29"/>
      <c r="DWV38" s="29"/>
      <c r="DWW38" s="29"/>
      <c r="DWX38" s="29"/>
      <c r="DWY38" s="29"/>
      <c r="DWZ38" s="29"/>
      <c r="DXA38" s="29"/>
      <c r="DXB38" s="29"/>
      <c r="DXC38" s="29"/>
      <c r="DXD38" s="29"/>
      <c r="DXE38" s="29"/>
      <c r="DXF38" s="29"/>
      <c r="DXG38" s="29"/>
      <c r="DXH38" s="29"/>
      <c r="DXI38" s="29"/>
      <c r="DXJ38" s="29"/>
      <c r="DXK38" s="29"/>
      <c r="DXL38" s="29"/>
      <c r="DXM38" s="29"/>
      <c r="DXN38" s="29"/>
      <c r="DXO38" s="29"/>
      <c r="DXP38" s="29"/>
      <c r="DXQ38" s="29"/>
      <c r="DXR38" s="29"/>
      <c r="DXS38" s="29"/>
      <c r="DXT38" s="29"/>
      <c r="DXU38" s="29"/>
      <c r="DXV38" s="29"/>
      <c r="DXW38" s="29"/>
      <c r="DXX38" s="29"/>
      <c r="DXY38" s="29"/>
      <c r="DXZ38" s="29"/>
      <c r="DYA38" s="29"/>
      <c r="DYB38" s="29"/>
      <c r="DYC38" s="29"/>
      <c r="DYD38" s="29"/>
      <c r="DYE38" s="29"/>
      <c r="DYF38" s="29"/>
      <c r="DYG38" s="29"/>
      <c r="DYH38" s="29"/>
      <c r="DYI38" s="29"/>
      <c r="DYJ38" s="29"/>
      <c r="DYK38" s="29"/>
      <c r="DYL38" s="29"/>
      <c r="DYM38" s="29"/>
      <c r="DYN38" s="29"/>
      <c r="DYO38" s="29"/>
      <c r="DYP38" s="29"/>
      <c r="DYQ38" s="29"/>
      <c r="DYR38" s="29"/>
      <c r="DYS38" s="29"/>
      <c r="DYT38" s="29"/>
      <c r="DYU38" s="29"/>
      <c r="DYV38" s="29"/>
      <c r="DYW38" s="29"/>
      <c r="DYX38" s="29"/>
      <c r="DYY38" s="29"/>
      <c r="DYZ38" s="29"/>
      <c r="DZA38" s="29"/>
      <c r="DZB38" s="29"/>
      <c r="DZC38" s="29"/>
      <c r="DZD38" s="29"/>
      <c r="DZE38" s="29"/>
      <c r="DZF38" s="29"/>
      <c r="DZG38" s="29"/>
      <c r="DZH38" s="29"/>
      <c r="DZI38" s="29"/>
      <c r="DZJ38" s="29"/>
      <c r="DZK38" s="29"/>
      <c r="DZL38" s="29"/>
      <c r="DZM38" s="29"/>
      <c r="DZN38" s="29"/>
      <c r="DZO38" s="29"/>
      <c r="DZP38" s="29"/>
      <c r="DZQ38" s="29"/>
      <c r="DZR38" s="29"/>
      <c r="DZS38" s="29"/>
      <c r="DZT38" s="29"/>
      <c r="DZU38" s="29"/>
      <c r="DZV38" s="29"/>
      <c r="DZW38" s="29"/>
      <c r="DZX38" s="29"/>
      <c r="DZY38" s="29"/>
      <c r="DZZ38" s="29"/>
      <c r="EAA38" s="29"/>
      <c r="EAB38" s="29"/>
      <c r="EAC38" s="29"/>
      <c r="EAD38" s="29"/>
      <c r="EAE38" s="29"/>
      <c r="EAF38" s="29"/>
      <c r="EAG38" s="29"/>
      <c r="EAH38" s="29"/>
      <c r="EAI38" s="29"/>
      <c r="EAJ38" s="29"/>
      <c r="EAK38" s="29"/>
      <c r="EAL38" s="29"/>
      <c r="EAM38" s="29"/>
      <c r="EAN38" s="29"/>
      <c r="EAO38" s="29"/>
      <c r="EAP38" s="29"/>
      <c r="EAQ38" s="29"/>
      <c r="EAR38" s="29"/>
      <c r="EAS38" s="29"/>
      <c r="EAT38" s="29"/>
      <c r="EAU38" s="29"/>
      <c r="EAV38" s="29"/>
      <c r="EAW38" s="29"/>
      <c r="EAX38" s="29"/>
      <c r="EAY38" s="29"/>
      <c r="EAZ38" s="29"/>
      <c r="EBA38" s="29"/>
      <c r="EBB38" s="29"/>
      <c r="EBC38" s="29"/>
      <c r="EBD38" s="29"/>
      <c r="EBE38" s="29"/>
      <c r="EBF38" s="29"/>
      <c r="EBG38" s="29"/>
      <c r="EBH38" s="29"/>
      <c r="EBI38" s="29"/>
      <c r="EBJ38" s="29"/>
      <c r="EBK38" s="29"/>
      <c r="EBL38" s="29"/>
      <c r="EBM38" s="29"/>
      <c r="EBN38" s="29"/>
      <c r="EBO38" s="29"/>
      <c r="EBP38" s="29"/>
      <c r="EBQ38" s="29"/>
      <c r="EBR38" s="29"/>
      <c r="EBS38" s="29"/>
      <c r="EBT38" s="29"/>
      <c r="EBU38" s="29"/>
      <c r="EBV38" s="29"/>
      <c r="EBW38" s="29"/>
      <c r="EBX38" s="29"/>
      <c r="EBY38" s="29"/>
      <c r="EBZ38" s="29"/>
      <c r="ECA38" s="29"/>
      <c r="ECB38" s="29"/>
      <c r="ECC38" s="29"/>
      <c r="ECD38" s="29"/>
      <c r="ECE38" s="29"/>
      <c r="ECF38" s="29"/>
      <c r="ECG38" s="29"/>
      <c r="ECH38" s="29"/>
      <c r="ECI38" s="29"/>
      <c r="ECJ38" s="29"/>
      <c r="ECK38" s="29"/>
      <c r="ECL38" s="29"/>
      <c r="ECM38" s="29"/>
      <c r="ECN38" s="29"/>
      <c r="ECO38" s="29"/>
      <c r="ECP38" s="29"/>
      <c r="ECQ38" s="29"/>
      <c r="ECR38" s="29"/>
      <c r="ECS38" s="29"/>
      <c r="ECT38" s="29"/>
      <c r="ECU38" s="29"/>
      <c r="ECV38" s="29"/>
      <c r="ECW38" s="29"/>
      <c r="ECX38" s="29"/>
      <c r="ECY38" s="29"/>
      <c r="ECZ38" s="29"/>
      <c r="EDA38" s="29"/>
      <c r="EDB38" s="29"/>
      <c r="EDC38" s="29"/>
      <c r="EDD38" s="29"/>
      <c r="EDE38" s="29"/>
      <c r="EDF38" s="29"/>
      <c r="EDG38" s="29"/>
      <c r="EDH38" s="29"/>
      <c r="EDI38" s="29"/>
      <c r="EDJ38" s="29"/>
      <c r="EDK38" s="29"/>
      <c r="EDL38" s="29"/>
      <c r="EDM38" s="29"/>
      <c r="EDN38" s="29"/>
      <c r="EDO38" s="29"/>
      <c r="EDP38" s="29"/>
      <c r="EDQ38" s="29"/>
      <c r="EDR38" s="29"/>
      <c r="EDS38" s="29"/>
      <c r="EDT38" s="29"/>
      <c r="EDU38" s="29"/>
      <c r="EDV38" s="29"/>
      <c r="EDW38" s="29"/>
      <c r="EDX38" s="29"/>
      <c r="EDY38" s="29"/>
      <c r="EDZ38" s="29"/>
      <c r="EEA38" s="29"/>
      <c r="EEB38" s="29"/>
      <c r="EEC38" s="29"/>
      <c r="EED38" s="29"/>
      <c r="EEE38" s="29"/>
      <c r="EEF38" s="29"/>
      <c r="EEG38" s="29"/>
      <c r="EEH38" s="29"/>
      <c r="EEI38" s="29"/>
      <c r="EEJ38" s="29"/>
      <c r="EEK38" s="29"/>
      <c r="EEL38" s="29"/>
      <c r="EEM38" s="29"/>
      <c r="EEN38" s="29"/>
      <c r="EEO38" s="29"/>
      <c r="EEP38" s="29"/>
      <c r="EEQ38" s="29"/>
      <c r="EER38" s="29"/>
      <c r="EES38" s="29"/>
      <c r="EET38" s="29"/>
      <c r="EEU38" s="29"/>
      <c r="EEV38" s="29"/>
      <c r="EEW38" s="29"/>
      <c r="EEX38" s="29"/>
      <c r="EEY38" s="29"/>
      <c r="EEZ38" s="29"/>
      <c r="EFA38" s="29"/>
      <c r="EFB38" s="29"/>
      <c r="EFC38" s="29"/>
      <c r="EFD38" s="29"/>
      <c r="EFE38" s="29"/>
      <c r="EFF38" s="29"/>
      <c r="EFG38" s="29"/>
      <c r="EFH38" s="29"/>
      <c r="EFI38" s="29"/>
      <c r="EFJ38" s="29"/>
      <c r="EFK38" s="29"/>
      <c r="EFL38" s="29"/>
      <c r="EFM38" s="29"/>
      <c r="EFN38" s="29"/>
      <c r="EFO38" s="29"/>
      <c r="EFP38" s="29"/>
      <c r="EFQ38" s="29"/>
      <c r="EFR38" s="29"/>
      <c r="EFS38" s="29"/>
      <c r="EFT38" s="29"/>
      <c r="EFU38" s="29"/>
      <c r="EFV38" s="29"/>
      <c r="EFW38" s="29"/>
      <c r="EFX38" s="29"/>
      <c r="EFY38" s="29"/>
      <c r="EFZ38" s="29"/>
      <c r="EGA38" s="29"/>
      <c r="EGB38" s="29"/>
      <c r="EGC38" s="29"/>
      <c r="EGD38" s="29"/>
      <c r="EGE38" s="29"/>
      <c r="EGF38" s="29"/>
      <c r="EGG38" s="29"/>
      <c r="EGH38" s="29"/>
      <c r="EGI38" s="29"/>
      <c r="EGJ38" s="29"/>
      <c r="EGK38" s="29"/>
      <c r="EGL38" s="29"/>
      <c r="EGM38" s="29"/>
      <c r="EGN38" s="29"/>
      <c r="EGO38" s="29"/>
      <c r="EGP38" s="29"/>
      <c r="EGQ38" s="29"/>
      <c r="EGR38" s="29"/>
      <c r="EGS38" s="29"/>
      <c r="EGT38" s="29"/>
      <c r="EGU38" s="29"/>
      <c r="EGV38" s="29"/>
      <c r="EGW38" s="29"/>
      <c r="EGX38" s="29"/>
      <c r="EGY38" s="29"/>
      <c r="EGZ38" s="29"/>
      <c r="EHA38" s="29"/>
      <c r="EHB38" s="29"/>
      <c r="EHC38" s="29"/>
      <c r="EHD38" s="29"/>
      <c r="EHE38" s="29"/>
      <c r="EHF38" s="29"/>
      <c r="EHG38" s="29"/>
      <c r="EHH38" s="29"/>
      <c r="EHI38" s="29"/>
      <c r="EHJ38" s="29"/>
      <c r="EHK38" s="29"/>
      <c r="EHL38" s="29"/>
      <c r="EHM38" s="29"/>
      <c r="EHN38" s="29"/>
      <c r="EHO38" s="29"/>
      <c r="EHP38" s="29"/>
      <c r="EHQ38" s="29"/>
      <c r="EHR38" s="29"/>
      <c r="EHS38" s="29"/>
      <c r="EHT38" s="29"/>
      <c r="EHU38" s="29"/>
      <c r="EHV38" s="29"/>
      <c r="EHW38" s="29"/>
      <c r="EHX38" s="29"/>
      <c r="EHY38" s="29"/>
      <c r="EHZ38" s="29"/>
      <c r="EIA38" s="29"/>
      <c r="EIB38" s="29"/>
      <c r="EIC38" s="29"/>
      <c r="EID38" s="29"/>
      <c r="EIE38" s="29"/>
      <c r="EIF38" s="29"/>
      <c r="EIG38" s="29"/>
      <c r="EIH38" s="29"/>
      <c r="EII38" s="29"/>
      <c r="EIJ38" s="29"/>
      <c r="EIK38" s="29"/>
      <c r="EIL38" s="29"/>
      <c r="EIM38" s="29"/>
      <c r="EIN38" s="29"/>
      <c r="EIO38" s="29"/>
      <c r="EIP38" s="29"/>
      <c r="EIQ38" s="29"/>
      <c r="EIR38" s="29"/>
      <c r="EIS38" s="29"/>
      <c r="EIT38" s="29"/>
      <c r="EIU38" s="29"/>
      <c r="EIV38" s="29"/>
      <c r="EIW38" s="29"/>
      <c r="EIX38" s="29"/>
      <c r="EIY38" s="29"/>
      <c r="EIZ38" s="29"/>
      <c r="EJA38" s="29"/>
      <c r="EJB38" s="29"/>
      <c r="EJC38" s="29"/>
      <c r="EJD38" s="29"/>
      <c r="EJE38" s="29"/>
      <c r="EJF38" s="29"/>
      <c r="EJG38" s="29"/>
      <c r="EJH38" s="29"/>
      <c r="EJI38" s="29"/>
      <c r="EJJ38" s="29"/>
      <c r="EJK38" s="29"/>
      <c r="EJL38" s="29"/>
      <c r="EJM38" s="29"/>
      <c r="EJN38" s="29"/>
      <c r="EJO38" s="29"/>
      <c r="EJP38" s="29"/>
      <c r="EJQ38" s="29"/>
      <c r="EJR38" s="29"/>
      <c r="EJS38" s="29"/>
      <c r="EJT38" s="29"/>
      <c r="EJU38" s="29"/>
      <c r="EJV38" s="29"/>
      <c r="EJW38" s="29"/>
      <c r="EJX38" s="29"/>
      <c r="EJY38" s="29"/>
      <c r="EJZ38" s="29"/>
      <c r="EKA38" s="29"/>
      <c r="EKB38" s="29"/>
      <c r="EKC38" s="29"/>
      <c r="EKD38" s="29"/>
      <c r="EKE38" s="29"/>
      <c r="EKF38" s="29"/>
      <c r="EKG38" s="29"/>
      <c r="EKH38" s="29"/>
      <c r="EKI38" s="29"/>
      <c r="EKJ38" s="29"/>
      <c r="EKK38" s="29"/>
      <c r="EKL38" s="29"/>
      <c r="EKM38" s="29"/>
      <c r="EKN38" s="29"/>
      <c r="EKO38" s="29"/>
      <c r="EKP38" s="29"/>
      <c r="EKQ38" s="29"/>
      <c r="EKR38" s="29"/>
      <c r="EKS38" s="29"/>
      <c r="EKT38" s="29"/>
      <c r="EKU38" s="29"/>
      <c r="EKV38" s="29"/>
      <c r="EKW38" s="29"/>
      <c r="EKX38" s="29"/>
      <c r="EKY38" s="29"/>
      <c r="EKZ38" s="29"/>
      <c r="ELA38" s="29"/>
      <c r="ELB38" s="29"/>
      <c r="ELC38" s="29"/>
      <c r="ELD38" s="29"/>
      <c r="ELE38" s="29"/>
      <c r="ELF38" s="29"/>
      <c r="ELG38" s="29"/>
      <c r="ELH38" s="29"/>
      <c r="ELI38" s="29"/>
      <c r="ELJ38" s="29"/>
      <c r="ELK38" s="29"/>
      <c r="ELL38" s="29"/>
      <c r="ELM38" s="29"/>
      <c r="ELN38" s="29"/>
      <c r="ELO38" s="29"/>
      <c r="ELP38" s="29"/>
      <c r="ELQ38" s="29"/>
      <c r="ELR38" s="29"/>
      <c r="ELS38" s="29"/>
      <c r="ELT38" s="29"/>
      <c r="ELU38" s="29"/>
      <c r="ELV38" s="29"/>
      <c r="ELW38" s="29"/>
      <c r="ELX38" s="29"/>
      <c r="ELY38" s="29"/>
      <c r="ELZ38" s="29"/>
      <c r="EMA38" s="29"/>
      <c r="EMB38" s="29"/>
      <c r="EMC38" s="29"/>
      <c r="EMD38" s="29"/>
      <c r="EME38" s="29"/>
      <c r="EMF38" s="29"/>
      <c r="EMG38" s="29"/>
      <c r="EMH38" s="29"/>
      <c r="EMI38" s="29"/>
      <c r="EMJ38" s="29"/>
      <c r="EMK38" s="29"/>
      <c r="EML38" s="29"/>
      <c r="EMM38" s="29"/>
      <c r="EMN38" s="29"/>
      <c r="EMO38" s="29"/>
      <c r="EMP38" s="29"/>
      <c r="EMQ38" s="29"/>
      <c r="EMR38" s="29"/>
      <c r="EMS38" s="29"/>
      <c r="EMT38" s="29"/>
      <c r="EMU38" s="29"/>
      <c r="EMV38" s="29"/>
      <c r="EMW38" s="29"/>
      <c r="EMX38" s="29"/>
      <c r="EMY38" s="29"/>
      <c r="EMZ38" s="29"/>
      <c r="ENA38" s="29"/>
      <c r="ENB38" s="29"/>
      <c r="ENC38" s="29"/>
      <c r="END38" s="29"/>
      <c r="ENE38" s="29"/>
      <c r="ENF38" s="29"/>
      <c r="ENG38" s="29"/>
      <c r="ENH38" s="29"/>
      <c r="ENI38" s="29"/>
      <c r="ENJ38" s="29"/>
      <c r="ENK38" s="29"/>
      <c r="ENL38" s="29"/>
      <c r="ENM38" s="29"/>
      <c r="ENN38" s="29"/>
      <c r="ENO38" s="29"/>
      <c r="ENP38" s="29"/>
      <c r="ENQ38" s="29"/>
      <c r="ENR38" s="29"/>
      <c r="ENS38" s="29"/>
      <c r="ENT38" s="29"/>
      <c r="ENU38" s="29"/>
      <c r="ENV38" s="29"/>
      <c r="ENW38" s="29"/>
      <c r="ENX38" s="29"/>
      <c r="ENY38" s="29"/>
      <c r="ENZ38" s="29"/>
      <c r="EOA38" s="29"/>
      <c r="EOB38" s="29"/>
      <c r="EOC38" s="29"/>
      <c r="EOD38" s="29"/>
      <c r="EOE38" s="29"/>
      <c r="EOF38" s="29"/>
      <c r="EOG38" s="29"/>
      <c r="EOH38" s="29"/>
      <c r="EOI38" s="29"/>
      <c r="EOJ38" s="29"/>
      <c r="EOK38" s="29"/>
      <c r="EOL38" s="29"/>
      <c r="EOM38" s="29"/>
      <c r="EON38" s="29"/>
      <c r="EOO38" s="29"/>
      <c r="EOP38" s="29"/>
      <c r="EOQ38" s="29"/>
      <c r="EOR38" s="29"/>
      <c r="EOS38" s="29"/>
      <c r="EOT38" s="29"/>
      <c r="EOU38" s="29"/>
      <c r="EOV38" s="29"/>
      <c r="EOW38" s="29"/>
      <c r="EOX38" s="29"/>
      <c r="EOY38" s="29"/>
      <c r="EOZ38" s="29"/>
      <c r="EPA38" s="29"/>
      <c r="EPB38" s="29"/>
      <c r="EPC38" s="29"/>
      <c r="EPD38" s="29"/>
      <c r="EPE38" s="29"/>
      <c r="EPF38" s="29"/>
      <c r="EPG38" s="29"/>
      <c r="EPH38" s="29"/>
      <c r="EPI38" s="29"/>
      <c r="EPJ38" s="29"/>
      <c r="EPK38" s="29"/>
      <c r="EPL38" s="29"/>
      <c r="EPM38" s="29"/>
      <c r="EPN38" s="29"/>
      <c r="EPO38" s="29"/>
      <c r="EPP38" s="29"/>
      <c r="EPQ38" s="29"/>
      <c r="EPR38" s="29"/>
      <c r="EPS38" s="29"/>
      <c r="EPT38" s="29"/>
      <c r="EPU38" s="29"/>
      <c r="EPV38" s="29"/>
      <c r="EPW38" s="29"/>
      <c r="EPX38" s="29"/>
      <c r="EPY38" s="29"/>
      <c r="EPZ38" s="29"/>
      <c r="EQA38" s="29"/>
      <c r="EQB38" s="29"/>
      <c r="EQC38" s="29"/>
      <c r="EQD38" s="29"/>
      <c r="EQE38" s="29"/>
      <c r="EQF38" s="29"/>
      <c r="EQG38" s="29"/>
      <c r="EQH38" s="29"/>
      <c r="EQI38" s="29"/>
      <c r="EQJ38" s="29"/>
      <c r="EQK38" s="29"/>
      <c r="EQL38" s="29"/>
      <c r="EQM38" s="29"/>
      <c r="EQN38" s="29"/>
      <c r="EQO38" s="29"/>
      <c r="EQP38" s="29"/>
      <c r="EQQ38" s="29"/>
      <c r="EQR38" s="29"/>
      <c r="EQS38" s="29"/>
      <c r="EQT38" s="29"/>
      <c r="EQU38" s="29"/>
      <c r="EQV38" s="29"/>
      <c r="EQW38" s="29"/>
      <c r="EQX38" s="29"/>
      <c r="EQY38" s="29"/>
      <c r="EQZ38" s="29"/>
      <c r="ERA38" s="29"/>
      <c r="ERB38" s="29"/>
      <c r="ERC38" s="29"/>
      <c r="ERD38" s="29"/>
      <c r="ERE38" s="29"/>
      <c r="ERF38" s="29"/>
      <c r="ERG38" s="29"/>
      <c r="ERH38" s="29"/>
      <c r="ERI38" s="29"/>
      <c r="ERJ38" s="29"/>
      <c r="ERK38" s="29"/>
      <c r="ERL38" s="29"/>
      <c r="ERM38" s="29"/>
      <c r="ERN38" s="29"/>
      <c r="ERO38" s="29"/>
      <c r="ERP38" s="29"/>
      <c r="ERQ38" s="29"/>
      <c r="ERR38" s="29"/>
      <c r="ERS38" s="29"/>
      <c r="ERT38" s="29"/>
      <c r="ERU38" s="29"/>
      <c r="ERV38" s="29"/>
      <c r="ERW38" s="29"/>
      <c r="ERX38" s="29"/>
      <c r="ERY38" s="29"/>
      <c r="ERZ38" s="29"/>
      <c r="ESA38" s="29"/>
      <c r="ESB38" s="29"/>
      <c r="ESC38" s="29"/>
      <c r="ESD38" s="29"/>
      <c r="ESE38" s="29"/>
      <c r="ESF38" s="29"/>
      <c r="ESG38" s="29"/>
      <c r="ESH38" s="29"/>
      <c r="ESI38" s="29"/>
      <c r="ESJ38" s="29"/>
      <c r="ESK38" s="29"/>
      <c r="ESL38" s="29"/>
      <c r="ESM38" s="29"/>
      <c r="ESN38" s="29"/>
      <c r="ESO38" s="29"/>
      <c r="ESP38" s="29"/>
      <c r="ESQ38" s="29"/>
      <c r="ESR38" s="29"/>
      <c r="ESS38" s="29"/>
      <c r="EST38" s="29"/>
      <c r="ESU38" s="29"/>
      <c r="ESV38" s="29"/>
      <c r="ESW38" s="29"/>
      <c r="ESX38" s="29"/>
      <c r="ESY38" s="29"/>
      <c r="ESZ38" s="29"/>
      <c r="ETA38" s="29"/>
      <c r="ETB38" s="29"/>
      <c r="ETC38" s="29"/>
      <c r="ETD38" s="29"/>
      <c r="ETE38" s="29"/>
      <c r="ETF38" s="29"/>
      <c r="ETG38" s="29"/>
      <c r="ETH38" s="29"/>
      <c r="ETI38" s="29"/>
      <c r="ETJ38" s="29"/>
      <c r="ETK38" s="29"/>
      <c r="ETL38" s="29"/>
      <c r="ETM38" s="29"/>
      <c r="ETN38" s="29"/>
      <c r="ETO38" s="29"/>
      <c r="ETP38" s="29"/>
      <c r="ETQ38" s="29"/>
      <c r="ETR38" s="29"/>
      <c r="ETS38" s="29"/>
      <c r="ETT38" s="29"/>
      <c r="ETU38" s="29"/>
      <c r="ETV38" s="29"/>
      <c r="ETW38" s="29"/>
      <c r="ETX38" s="29"/>
      <c r="ETY38" s="29"/>
      <c r="ETZ38" s="29"/>
      <c r="EUA38" s="29"/>
      <c r="EUB38" s="29"/>
      <c r="EUC38" s="29"/>
      <c r="EUD38" s="29"/>
      <c r="EUE38" s="29"/>
      <c r="EUF38" s="29"/>
      <c r="EUG38" s="29"/>
      <c r="EUH38" s="29"/>
      <c r="EUI38" s="29"/>
      <c r="EUJ38" s="29"/>
      <c r="EUK38" s="29"/>
      <c r="EUL38" s="29"/>
      <c r="EUM38" s="29"/>
      <c r="EUN38" s="29"/>
      <c r="EUO38" s="29"/>
      <c r="EUP38" s="29"/>
      <c r="EUQ38" s="29"/>
      <c r="EUR38" s="29"/>
      <c r="EUS38" s="29"/>
      <c r="EUT38" s="29"/>
      <c r="EUU38" s="29"/>
      <c r="EUV38" s="29"/>
      <c r="EUW38" s="29"/>
      <c r="EUX38" s="29"/>
      <c r="EUY38" s="29"/>
      <c r="EUZ38" s="29"/>
      <c r="EVA38" s="29"/>
      <c r="EVB38" s="29"/>
      <c r="EVC38" s="29"/>
      <c r="EVD38" s="29"/>
      <c r="EVE38" s="29"/>
      <c r="EVF38" s="29"/>
      <c r="EVG38" s="29"/>
      <c r="EVH38" s="29"/>
      <c r="EVI38" s="29"/>
      <c r="EVJ38" s="29"/>
      <c r="EVK38" s="29"/>
      <c r="EVL38" s="29"/>
      <c r="EVM38" s="29"/>
      <c r="EVN38" s="29"/>
      <c r="EVO38" s="29"/>
      <c r="EVP38" s="29"/>
      <c r="EVQ38" s="29"/>
      <c r="EVR38" s="29"/>
      <c r="EVS38" s="29"/>
      <c r="EVT38" s="29"/>
      <c r="EVU38" s="29"/>
      <c r="EVV38" s="29"/>
      <c r="EVW38" s="29"/>
      <c r="EVX38" s="29"/>
      <c r="EVY38" s="29"/>
      <c r="EVZ38" s="29"/>
      <c r="EWA38" s="29"/>
      <c r="EWB38" s="29"/>
      <c r="EWC38" s="29"/>
      <c r="EWD38" s="29"/>
      <c r="EWE38" s="29"/>
      <c r="EWF38" s="29"/>
      <c r="EWG38" s="29"/>
      <c r="EWH38" s="29"/>
      <c r="EWI38" s="29"/>
      <c r="EWJ38" s="29"/>
      <c r="EWK38" s="29"/>
      <c r="EWL38" s="29"/>
      <c r="EWM38" s="29"/>
      <c r="EWN38" s="29"/>
      <c r="EWO38" s="29"/>
      <c r="EWP38" s="29"/>
      <c r="EWQ38" s="29"/>
      <c r="EWR38" s="29"/>
      <c r="EWS38" s="29"/>
      <c r="EWT38" s="29"/>
      <c r="EWU38" s="29"/>
      <c r="EWV38" s="29"/>
      <c r="EWW38" s="29"/>
      <c r="EWX38" s="29"/>
      <c r="EWY38" s="29"/>
      <c r="EWZ38" s="29"/>
      <c r="EXA38" s="29"/>
      <c r="EXB38" s="29"/>
      <c r="EXC38" s="29"/>
      <c r="EXD38" s="29"/>
      <c r="EXE38" s="29"/>
      <c r="EXF38" s="29"/>
      <c r="EXG38" s="29"/>
      <c r="EXH38" s="29"/>
      <c r="EXI38" s="29"/>
      <c r="EXJ38" s="29"/>
      <c r="EXK38" s="29"/>
      <c r="EXL38" s="29"/>
      <c r="EXM38" s="29"/>
      <c r="EXN38" s="29"/>
      <c r="EXO38" s="29"/>
      <c r="EXP38" s="29"/>
      <c r="EXQ38" s="29"/>
      <c r="EXR38" s="29"/>
      <c r="EXS38" s="29"/>
      <c r="EXT38" s="29"/>
      <c r="EXU38" s="29"/>
      <c r="EXV38" s="29"/>
      <c r="EXW38" s="29"/>
      <c r="EXX38" s="29"/>
      <c r="EXY38" s="29"/>
      <c r="EXZ38" s="29"/>
      <c r="EYA38" s="29"/>
      <c r="EYB38" s="29"/>
      <c r="EYC38" s="29"/>
      <c r="EYD38" s="29"/>
      <c r="EYE38" s="29"/>
      <c r="EYF38" s="29"/>
      <c r="EYG38" s="29"/>
      <c r="EYH38" s="29"/>
      <c r="EYI38" s="29"/>
      <c r="EYJ38" s="29"/>
      <c r="EYK38" s="29"/>
      <c r="EYL38" s="29"/>
      <c r="EYM38" s="29"/>
      <c r="EYN38" s="29"/>
      <c r="EYO38" s="29"/>
      <c r="EYP38" s="29"/>
      <c r="EYQ38" s="29"/>
      <c r="EYR38" s="29"/>
      <c r="EYS38" s="29"/>
      <c r="EYT38" s="29"/>
      <c r="EYU38" s="29"/>
      <c r="EYV38" s="29"/>
      <c r="EYW38" s="29"/>
      <c r="EYX38" s="29"/>
      <c r="EYY38" s="29"/>
      <c r="EYZ38" s="29"/>
      <c r="EZA38" s="29"/>
      <c r="EZB38" s="29"/>
      <c r="EZC38" s="29"/>
      <c r="EZD38" s="29"/>
      <c r="EZE38" s="29"/>
      <c r="EZF38" s="29"/>
      <c r="EZG38" s="29"/>
      <c r="EZH38" s="29"/>
      <c r="EZI38" s="29"/>
      <c r="EZJ38" s="29"/>
      <c r="EZK38" s="29"/>
      <c r="EZL38" s="29"/>
      <c r="EZM38" s="29"/>
      <c r="EZN38" s="29"/>
      <c r="EZO38" s="29"/>
      <c r="EZP38" s="29"/>
      <c r="EZQ38" s="29"/>
      <c r="EZR38" s="29"/>
      <c r="EZS38" s="29"/>
      <c r="EZT38" s="29"/>
      <c r="EZU38" s="29"/>
      <c r="EZV38" s="29"/>
      <c r="EZW38" s="29"/>
      <c r="EZX38" s="29"/>
      <c r="EZY38" s="29"/>
      <c r="EZZ38" s="29"/>
      <c r="FAA38" s="29"/>
      <c r="FAB38" s="29"/>
      <c r="FAC38" s="29"/>
      <c r="FAD38" s="29"/>
      <c r="FAE38" s="29"/>
      <c r="FAF38" s="29"/>
      <c r="FAG38" s="29"/>
      <c r="FAH38" s="29"/>
      <c r="FAI38" s="29"/>
      <c r="FAJ38" s="29"/>
      <c r="FAK38" s="29"/>
      <c r="FAL38" s="29"/>
      <c r="FAM38" s="29"/>
      <c r="FAN38" s="29"/>
      <c r="FAO38" s="29"/>
      <c r="FAP38" s="29"/>
      <c r="FAQ38" s="29"/>
      <c r="FAR38" s="29"/>
      <c r="FAS38" s="29"/>
      <c r="FAT38" s="29"/>
      <c r="FAU38" s="29"/>
      <c r="FAV38" s="29"/>
      <c r="FAW38" s="29"/>
      <c r="FAX38" s="29"/>
      <c r="FAY38" s="29"/>
      <c r="FAZ38" s="29"/>
      <c r="FBA38" s="29"/>
      <c r="FBB38" s="29"/>
      <c r="FBC38" s="29"/>
      <c r="FBD38" s="29"/>
      <c r="FBE38" s="29"/>
      <c r="FBF38" s="29"/>
      <c r="FBG38" s="29"/>
      <c r="FBH38" s="29"/>
      <c r="FBI38" s="29"/>
      <c r="FBJ38" s="29"/>
      <c r="FBK38" s="29"/>
      <c r="FBL38" s="29"/>
      <c r="FBM38" s="29"/>
      <c r="FBN38" s="29"/>
      <c r="FBO38" s="29"/>
      <c r="FBP38" s="29"/>
      <c r="FBQ38" s="29"/>
      <c r="FBR38" s="29"/>
      <c r="FBS38" s="29"/>
      <c r="FBT38" s="29"/>
      <c r="FBU38" s="29"/>
      <c r="FBV38" s="29"/>
      <c r="FBW38" s="29"/>
      <c r="FBX38" s="29"/>
      <c r="FBY38" s="29"/>
      <c r="FBZ38" s="29"/>
      <c r="FCA38" s="29"/>
      <c r="FCB38" s="29"/>
      <c r="FCC38" s="29"/>
      <c r="FCD38" s="29"/>
      <c r="FCE38" s="29"/>
      <c r="FCF38" s="29"/>
      <c r="FCG38" s="29"/>
      <c r="FCH38" s="29"/>
      <c r="FCI38" s="29"/>
      <c r="FCJ38" s="29"/>
      <c r="FCK38" s="29"/>
      <c r="FCL38" s="29"/>
      <c r="FCM38" s="29"/>
      <c r="FCN38" s="29"/>
      <c r="FCO38" s="29"/>
      <c r="FCP38" s="29"/>
      <c r="FCQ38" s="29"/>
      <c r="FCR38" s="29"/>
      <c r="FCS38" s="29"/>
      <c r="FCT38" s="29"/>
      <c r="FCU38" s="29"/>
      <c r="FCV38" s="29"/>
      <c r="FCW38" s="29"/>
      <c r="FCX38" s="29"/>
      <c r="FCY38" s="29"/>
      <c r="FCZ38" s="29"/>
      <c r="FDA38" s="29"/>
      <c r="FDB38" s="29"/>
      <c r="FDC38" s="29"/>
      <c r="FDD38" s="29"/>
      <c r="FDE38" s="29"/>
      <c r="FDF38" s="29"/>
      <c r="FDG38" s="29"/>
      <c r="FDH38" s="29"/>
      <c r="FDI38" s="29"/>
      <c r="FDJ38" s="29"/>
      <c r="FDK38" s="29"/>
      <c r="FDL38" s="29"/>
      <c r="FDM38" s="29"/>
      <c r="FDN38" s="29"/>
      <c r="FDO38" s="29"/>
      <c r="FDP38" s="29"/>
      <c r="FDQ38" s="29"/>
      <c r="FDR38" s="29"/>
      <c r="FDS38" s="29"/>
      <c r="FDT38" s="29"/>
      <c r="FDU38" s="29"/>
      <c r="FDV38" s="29"/>
      <c r="FDW38" s="29"/>
      <c r="FDX38" s="29"/>
      <c r="FDY38" s="29"/>
      <c r="FDZ38" s="29"/>
      <c r="FEA38" s="29"/>
      <c r="FEB38" s="29"/>
      <c r="FEC38" s="29"/>
      <c r="FED38" s="29"/>
      <c r="FEE38" s="29"/>
      <c r="FEF38" s="29"/>
      <c r="FEG38" s="29"/>
      <c r="FEH38" s="29"/>
      <c r="FEI38" s="29"/>
      <c r="FEJ38" s="29"/>
      <c r="FEK38" s="29"/>
      <c r="FEL38" s="29"/>
      <c r="FEM38" s="29"/>
      <c r="FEN38" s="29"/>
      <c r="FEO38" s="29"/>
      <c r="FEP38" s="29"/>
      <c r="FEQ38" s="29"/>
      <c r="FER38" s="29"/>
      <c r="FES38" s="29"/>
      <c r="FET38" s="29"/>
      <c r="FEU38" s="29"/>
      <c r="FEV38" s="29"/>
      <c r="FEW38" s="29"/>
      <c r="FEX38" s="29"/>
      <c r="FEY38" s="29"/>
      <c r="FEZ38" s="29"/>
      <c r="FFA38" s="29"/>
      <c r="FFB38" s="29"/>
      <c r="FFC38" s="29"/>
      <c r="FFD38" s="29"/>
      <c r="FFE38" s="29"/>
      <c r="FFF38" s="29"/>
      <c r="FFG38" s="29"/>
      <c r="FFH38" s="29"/>
      <c r="FFI38" s="29"/>
      <c r="FFJ38" s="29"/>
      <c r="FFK38" s="29"/>
      <c r="FFL38" s="29"/>
      <c r="FFM38" s="29"/>
      <c r="FFN38" s="29"/>
      <c r="FFO38" s="29"/>
      <c r="FFP38" s="29"/>
      <c r="FFQ38" s="29"/>
      <c r="FFR38" s="29"/>
      <c r="FFS38" s="29"/>
      <c r="FFT38" s="29"/>
      <c r="FFU38" s="29"/>
      <c r="FFV38" s="29"/>
      <c r="FFW38" s="29"/>
      <c r="FFX38" s="29"/>
      <c r="FFY38" s="29"/>
      <c r="FFZ38" s="29"/>
      <c r="FGA38" s="29"/>
      <c r="FGB38" s="29"/>
      <c r="FGC38" s="29"/>
      <c r="FGD38" s="29"/>
      <c r="FGE38" s="29"/>
      <c r="FGF38" s="29"/>
      <c r="FGG38" s="29"/>
      <c r="FGH38" s="29"/>
      <c r="FGI38" s="29"/>
      <c r="FGJ38" s="29"/>
      <c r="FGK38" s="29"/>
      <c r="FGL38" s="29"/>
      <c r="FGM38" s="29"/>
      <c r="FGN38" s="29"/>
      <c r="FGO38" s="29"/>
      <c r="FGP38" s="29"/>
      <c r="FGQ38" s="29"/>
      <c r="FGR38" s="29"/>
      <c r="FGS38" s="29"/>
      <c r="FGT38" s="29"/>
      <c r="FGU38" s="29"/>
      <c r="FGV38" s="29"/>
      <c r="FGW38" s="29"/>
      <c r="FGX38" s="29"/>
      <c r="FGY38" s="29"/>
      <c r="FGZ38" s="29"/>
      <c r="FHA38" s="29"/>
      <c r="FHB38" s="29"/>
      <c r="FHC38" s="29"/>
      <c r="FHD38" s="29"/>
      <c r="FHE38" s="29"/>
      <c r="FHF38" s="29"/>
      <c r="FHG38" s="29"/>
      <c r="FHH38" s="29"/>
      <c r="FHI38" s="29"/>
      <c r="FHJ38" s="29"/>
      <c r="FHK38" s="29"/>
      <c r="FHL38" s="29"/>
      <c r="FHM38" s="29"/>
      <c r="FHN38" s="29"/>
      <c r="FHO38" s="29"/>
      <c r="FHP38" s="29"/>
      <c r="FHQ38" s="29"/>
      <c r="FHR38" s="29"/>
      <c r="FHS38" s="29"/>
      <c r="FHT38" s="29"/>
      <c r="FHU38" s="29"/>
      <c r="FHV38" s="29"/>
      <c r="FHW38" s="29"/>
      <c r="FHX38" s="29"/>
      <c r="FHY38" s="29"/>
      <c r="FHZ38" s="29"/>
      <c r="FIA38" s="29"/>
      <c r="FIB38" s="29"/>
      <c r="FIC38" s="29"/>
      <c r="FID38" s="29"/>
      <c r="FIE38" s="29"/>
      <c r="FIF38" s="29"/>
      <c r="FIG38" s="29"/>
      <c r="FIH38" s="29"/>
      <c r="FII38" s="29"/>
      <c r="FIJ38" s="29"/>
      <c r="FIK38" s="29"/>
      <c r="FIL38" s="29"/>
      <c r="FIM38" s="29"/>
      <c r="FIN38" s="29"/>
      <c r="FIO38" s="29"/>
      <c r="FIP38" s="29"/>
      <c r="FIQ38" s="29"/>
      <c r="FIR38" s="29"/>
      <c r="FIS38" s="29"/>
      <c r="FIT38" s="29"/>
      <c r="FIU38" s="29"/>
      <c r="FIV38" s="29"/>
      <c r="FIW38" s="29"/>
      <c r="FIX38" s="29"/>
      <c r="FIY38" s="29"/>
      <c r="FIZ38" s="29"/>
      <c r="FJA38" s="29"/>
      <c r="FJB38" s="29"/>
      <c r="FJC38" s="29"/>
      <c r="FJD38" s="29"/>
      <c r="FJE38" s="29"/>
      <c r="FJF38" s="29"/>
      <c r="FJG38" s="29"/>
      <c r="FJH38" s="29"/>
      <c r="FJI38" s="29"/>
      <c r="FJJ38" s="29"/>
      <c r="FJK38" s="29"/>
      <c r="FJL38" s="29"/>
      <c r="FJM38" s="29"/>
      <c r="FJN38" s="29"/>
      <c r="FJO38" s="29"/>
      <c r="FJP38" s="29"/>
      <c r="FJQ38" s="29"/>
      <c r="FJR38" s="29"/>
      <c r="FJS38" s="29"/>
      <c r="FJT38" s="29"/>
      <c r="FJU38" s="29"/>
      <c r="FJV38" s="29"/>
      <c r="FJW38" s="29"/>
      <c r="FJX38" s="29"/>
      <c r="FJY38" s="29"/>
      <c r="FJZ38" s="29"/>
      <c r="FKA38" s="29"/>
      <c r="FKB38" s="29"/>
      <c r="FKC38" s="29"/>
      <c r="FKD38" s="29"/>
      <c r="FKE38" s="29"/>
      <c r="FKF38" s="29"/>
      <c r="FKG38" s="29"/>
      <c r="FKH38" s="29"/>
      <c r="FKI38" s="29"/>
      <c r="FKJ38" s="29"/>
      <c r="FKK38" s="29"/>
      <c r="FKL38" s="29"/>
      <c r="FKM38" s="29"/>
      <c r="FKN38" s="29"/>
      <c r="FKO38" s="29"/>
      <c r="FKP38" s="29"/>
      <c r="FKQ38" s="29"/>
      <c r="FKR38" s="29"/>
      <c r="FKS38" s="29"/>
      <c r="FKT38" s="29"/>
      <c r="FKU38" s="29"/>
      <c r="FKV38" s="29"/>
      <c r="FKW38" s="29"/>
      <c r="FKX38" s="29"/>
      <c r="FKY38" s="29"/>
      <c r="FKZ38" s="29"/>
      <c r="FLA38" s="29"/>
      <c r="FLB38" s="29"/>
      <c r="FLC38" s="29"/>
      <c r="FLD38" s="29"/>
      <c r="FLE38" s="29"/>
      <c r="FLF38" s="29"/>
      <c r="FLG38" s="29"/>
      <c r="FLH38" s="29"/>
      <c r="FLI38" s="29"/>
      <c r="FLJ38" s="29"/>
      <c r="FLK38" s="29"/>
      <c r="FLL38" s="29"/>
      <c r="FLM38" s="29"/>
      <c r="FLN38" s="29"/>
      <c r="FLO38" s="29"/>
      <c r="FLP38" s="29"/>
      <c r="FLQ38" s="29"/>
      <c r="FLR38" s="29"/>
      <c r="FLS38" s="29"/>
      <c r="FLT38" s="29"/>
      <c r="FLU38" s="29"/>
      <c r="FLV38" s="29"/>
      <c r="FLW38" s="29"/>
      <c r="FLX38" s="29"/>
      <c r="FLY38" s="29"/>
      <c r="FLZ38" s="29"/>
      <c r="FMA38" s="29"/>
      <c r="FMB38" s="29"/>
      <c r="FMC38" s="29"/>
      <c r="FMD38" s="29"/>
      <c r="FME38" s="29"/>
      <c r="FMF38" s="29"/>
      <c r="FMG38" s="29"/>
      <c r="FMH38" s="29"/>
      <c r="FMI38" s="29"/>
      <c r="FMJ38" s="29"/>
      <c r="FMK38" s="29"/>
      <c r="FML38" s="29"/>
      <c r="FMM38" s="29"/>
      <c r="FMN38" s="29"/>
      <c r="FMO38" s="29"/>
      <c r="FMP38" s="29"/>
      <c r="FMQ38" s="29"/>
      <c r="FMR38" s="29"/>
      <c r="FMS38" s="29"/>
      <c r="FMT38" s="29"/>
      <c r="FMU38" s="29"/>
      <c r="FMV38" s="29"/>
      <c r="FMW38" s="29"/>
      <c r="FMX38" s="29"/>
      <c r="FMY38" s="29"/>
      <c r="FMZ38" s="29"/>
      <c r="FNA38" s="29"/>
      <c r="FNB38" s="29"/>
      <c r="FNC38" s="29"/>
      <c r="FND38" s="29"/>
      <c r="FNE38" s="29"/>
      <c r="FNF38" s="29"/>
      <c r="FNG38" s="29"/>
    </row>
    <row r="39" spans="1:4431" s="30" customFormat="1" ht="81" customHeight="1" x14ac:dyDescent="0.3">
      <c r="A39" s="125"/>
      <c r="B39" s="55" t="s">
        <v>132</v>
      </c>
      <c r="C39" s="126"/>
      <c r="D39" s="127"/>
      <c r="E39" s="126"/>
      <c r="F39" s="126"/>
      <c r="G39" s="126"/>
      <c r="H39" s="130"/>
      <c r="I39" s="136">
        <f>SUM(I40:I42)</f>
        <v>0</v>
      </c>
      <c r="J39" s="136">
        <f ca="1">SUM(J40:J42)</f>
        <v>0</v>
      </c>
      <c r="K39" s="198">
        <f t="shared" ref="K39:R39" ca="1" si="27">SUM(K40:K42)</f>
        <v>0</v>
      </c>
      <c r="L39" s="198">
        <f t="shared" ca="1" si="27"/>
        <v>0</v>
      </c>
      <c r="M39" s="198">
        <f t="shared" ca="1" si="27"/>
        <v>0</v>
      </c>
      <c r="N39" s="198">
        <f t="shared" si="27"/>
        <v>0</v>
      </c>
      <c r="O39" s="198">
        <f t="shared" ca="1" si="27"/>
        <v>0</v>
      </c>
      <c r="P39" s="199"/>
      <c r="Q39" s="198">
        <f t="shared" ca="1" si="27"/>
        <v>0</v>
      </c>
      <c r="R39" s="200">
        <f t="shared" ca="1" si="27"/>
        <v>0</v>
      </c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  <c r="FY39" s="29"/>
      <c r="FZ39" s="29"/>
      <c r="GA39" s="29"/>
      <c r="GB39" s="29"/>
      <c r="GC39" s="29"/>
      <c r="GD39" s="29"/>
      <c r="GE39" s="29"/>
      <c r="GF39" s="29"/>
      <c r="GG39" s="29"/>
      <c r="GH39" s="29"/>
      <c r="GI39" s="29"/>
      <c r="GJ39" s="29"/>
      <c r="GK39" s="29"/>
      <c r="GL39" s="29"/>
      <c r="GM39" s="29"/>
      <c r="GN39" s="29"/>
      <c r="GO39" s="29"/>
      <c r="GP39" s="29"/>
      <c r="GQ39" s="29"/>
      <c r="GR39" s="29"/>
      <c r="GS39" s="29"/>
      <c r="GT39" s="29"/>
      <c r="GU39" s="29"/>
      <c r="GV39" s="29"/>
      <c r="GW39" s="29"/>
      <c r="GX39" s="29"/>
      <c r="GY39" s="29"/>
      <c r="GZ39" s="29"/>
      <c r="HA39" s="29"/>
      <c r="HB39" s="29"/>
      <c r="HC39" s="29"/>
      <c r="HD39" s="29"/>
      <c r="HE39" s="29"/>
      <c r="HF39" s="29"/>
      <c r="HG39" s="29"/>
      <c r="HH39" s="29"/>
      <c r="HI39" s="29"/>
      <c r="HJ39" s="29"/>
      <c r="HK39" s="29"/>
      <c r="HL39" s="29"/>
      <c r="HM39" s="29"/>
      <c r="HN39" s="29"/>
      <c r="HO39" s="29"/>
      <c r="HP39" s="29"/>
      <c r="HQ39" s="29"/>
      <c r="HR39" s="29"/>
      <c r="HS39" s="29"/>
      <c r="HT39" s="29"/>
      <c r="HU39" s="29"/>
      <c r="HV39" s="29"/>
      <c r="HW39" s="29"/>
      <c r="HX39" s="29"/>
      <c r="HY39" s="29"/>
      <c r="HZ39" s="29"/>
      <c r="IA39" s="29"/>
      <c r="IB39" s="29"/>
      <c r="IC39" s="29"/>
      <c r="ID39" s="29"/>
      <c r="IE39" s="29"/>
      <c r="IF39" s="29"/>
      <c r="IG39" s="29"/>
      <c r="IH39" s="29"/>
      <c r="II39" s="29"/>
      <c r="IJ39" s="29"/>
      <c r="IK39" s="29"/>
      <c r="IL39" s="29"/>
      <c r="IM39" s="29"/>
      <c r="IN39" s="29"/>
      <c r="IO39" s="29"/>
      <c r="IP39" s="29"/>
      <c r="IQ39" s="29"/>
      <c r="IR39" s="29"/>
      <c r="IS39" s="29"/>
      <c r="IT39" s="29"/>
      <c r="IU39" s="29"/>
      <c r="IV39" s="29"/>
      <c r="IW39" s="29"/>
      <c r="IX39" s="29"/>
      <c r="IY39" s="29"/>
      <c r="IZ39" s="29"/>
      <c r="JA39" s="29"/>
      <c r="JB39" s="29"/>
      <c r="JC39" s="29"/>
      <c r="JD39" s="29"/>
      <c r="JE39" s="29"/>
      <c r="JF39" s="29"/>
      <c r="JG39" s="29"/>
      <c r="JH39" s="29"/>
      <c r="JI39" s="29"/>
      <c r="JJ39" s="29"/>
      <c r="JK39" s="29"/>
      <c r="JL39" s="29"/>
      <c r="JM39" s="29"/>
      <c r="JN39" s="29"/>
      <c r="JO39" s="29"/>
      <c r="JP39" s="29"/>
      <c r="JQ39" s="29"/>
      <c r="JR39" s="29"/>
      <c r="JS39" s="29"/>
      <c r="JT39" s="29"/>
      <c r="JU39" s="29"/>
      <c r="JV39" s="29"/>
      <c r="JW39" s="29"/>
      <c r="JX39" s="29"/>
      <c r="JY39" s="29"/>
      <c r="JZ39" s="29"/>
      <c r="KA39" s="29"/>
      <c r="KB39" s="29"/>
      <c r="KC39" s="29"/>
      <c r="KD39" s="29"/>
      <c r="KE39" s="29"/>
      <c r="KF39" s="29"/>
      <c r="KG39" s="29"/>
      <c r="KH39" s="29"/>
      <c r="KI39" s="29"/>
      <c r="KJ39" s="29"/>
      <c r="KK39" s="29"/>
      <c r="KL39" s="29"/>
      <c r="KM39" s="29"/>
      <c r="KN39" s="29"/>
      <c r="KO39" s="29"/>
      <c r="KP39" s="29"/>
      <c r="KQ39" s="29"/>
      <c r="KR39" s="29"/>
      <c r="KS39" s="29"/>
      <c r="KT39" s="29"/>
      <c r="KU39" s="29"/>
      <c r="KV39" s="29"/>
      <c r="KW39" s="29"/>
      <c r="KX39" s="29"/>
      <c r="KY39" s="29"/>
      <c r="KZ39" s="29"/>
      <c r="LA39" s="29"/>
      <c r="LB39" s="29"/>
      <c r="LC39" s="29"/>
      <c r="LD39" s="29"/>
      <c r="LE39" s="29"/>
      <c r="LF39" s="29"/>
      <c r="LG39" s="29"/>
      <c r="LH39" s="29"/>
      <c r="LI39" s="29"/>
      <c r="LJ39" s="29"/>
      <c r="LK39" s="29"/>
      <c r="LL39" s="29"/>
      <c r="LM39" s="29"/>
      <c r="LN39" s="29"/>
      <c r="LO39" s="29"/>
      <c r="LP39" s="29"/>
      <c r="LQ39" s="29"/>
      <c r="LR39" s="29"/>
      <c r="LS39" s="29"/>
      <c r="LT39" s="29"/>
      <c r="LU39" s="29"/>
      <c r="LV39" s="29"/>
      <c r="LW39" s="29"/>
      <c r="LX39" s="29"/>
      <c r="LY39" s="29"/>
      <c r="LZ39" s="29"/>
      <c r="MA39" s="29"/>
      <c r="MB39" s="29"/>
      <c r="MC39" s="29"/>
      <c r="MD39" s="29"/>
      <c r="ME39" s="29"/>
      <c r="MF39" s="29"/>
      <c r="MG39" s="29"/>
      <c r="MH39" s="29"/>
      <c r="MI39" s="29"/>
      <c r="MJ39" s="29"/>
      <c r="MK39" s="29"/>
      <c r="ML39" s="29"/>
      <c r="MM39" s="29"/>
      <c r="MN39" s="29"/>
      <c r="MO39" s="29"/>
      <c r="MP39" s="29"/>
      <c r="MQ39" s="29"/>
      <c r="MR39" s="29"/>
      <c r="MS39" s="29"/>
      <c r="MT39" s="29"/>
      <c r="MU39" s="29"/>
      <c r="MV39" s="29"/>
      <c r="MW39" s="29"/>
      <c r="MX39" s="29"/>
      <c r="MY39" s="29"/>
      <c r="MZ39" s="29"/>
      <c r="NA39" s="29"/>
      <c r="NB39" s="29"/>
      <c r="NC39" s="29"/>
      <c r="ND39" s="29"/>
      <c r="NE39" s="29"/>
      <c r="NF39" s="29"/>
      <c r="NG39" s="29"/>
      <c r="NH39" s="29"/>
      <c r="NI39" s="29"/>
      <c r="NJ39" s="29"/>
      <c r="NK39" s="29"/>
      <c r="NL39" s="29"/>
      <c r="NM39" s="29"/>
      <c r="NN39" s="29"/>
      <c r="NO39" s="29"/>
      <c r="NP39" s="29"/>
      <c r="NQ39" s="29"/>
      <c r="NR39" s="29"/>
      <c r="NS39" s="29"/>
      <c r="NT39" s="29"/>
      <c r="NU39" s="29"/>
      <c r="NV39" s="29"/>
      <c r="NW39" s="29"/>
      <c r="NX39" s="29"/>
      <c r="NY39" s="29"/>
      <c r="NZ39" s="29"/>
      <c r="OA39" s="29"/>
      <c r="OB39" s="29"/>
      <c r="OC39" s="29"/>
      <c r="OD39" s="29"/>
      <c r="OE39" s="29"/>
      <c r="OF39" s="29"/>
      <c r="OG39" s="29"/>
      <c r="OH39" s="29"/>
      <c r="OI39" s="29"/>
      <c r="OJ39" s="29"/>
      <c r="OK39" s="29"/>
      <c r="OL39" s="29"/>
      <c r="OM39" s="29"/>
      <c r="ON39" s="29"/>
      <c r="OO39" s="29"/>
      <c r="OP39" s="29"/>
      <c r="OQ39" s="29"/>
      <c r="OR39" s="29"/>
      <c r="OS39" s="29"/>
      <c r="OT39" s="29"/>
      <c r="OU39" s="29"/>
      <c r="OV39" s="29"/>
      <c r="OW39" s="29"/>
      <c r="OX39" s="29"/>
      <c r="OY39" s="29"/>
      <c r="OZ39" s="29"/>
      <c r="PA39" s="29"/>
      <c r="PB39" s="29"/>
      <c r="PC39" s="29"/>
      <c r="PD39" s="29"/>
      <c r="PE39" s="29"/>
      <c r="PF39" s="29"/>
      <c r="PG39" s="29"/>
      <c r="PH39" s="29"/>
      <c r="PI39" s="29"/>
      <c r="PJ39" s="29"/>
      <c r="PK39" s="29"/>
      <c r="PL39" s="29"/>
      <c r="PM39" s="29"/>
      <c r="PN39" s="29"/>
      <c r="PO39" s="29"/>
      <c r="PP39" s="29"/>
      <c r="PQ39" s="29"/>
      <c r="PR39" s="29"/>
      <c r="PS39" s="29"/>
      <c r="PT39" s="29"/>
      <c r="PU39" s="29"/>
      <c r="PV39" s="29"/>
      <c r="PW39" s="29"/>
      <c r="PX39" s="29"/>
      <c r="PY39" s="29"/>
      <c r="PZ39" s="29"/>
      <c r="QA39" s="29"/>
      <c r="QB39" s="29"/>
      <c r="QC39" s="29"/>
      <c r="QD39" s="29"/>
      <c r="QE39" s="29"/>
      <c r="QF39" s="29"/>
      <c r="QG39" s="29"/>
      <c r="QH39" s="29"/>
      <c r="QI39" s="29"/>
      <c r="QJ39" s="29"/>
      <c r="QK39" s="29"/>
      <c r="QL39" s="29"/>
      <c r="QM39" s="29"/>
      <c r="QN39" s="29"/>
      <c r="QO39" s="29"/>
      <c r="QP39" s="29"/>
      <c r="QQ39" s="29"/>
      <c r="QR39" s="29"/>
      <c r="QS39" s="29"/>
      <c r="QT39" s="29"/>
      <c r="QU39" s="29"/>
      <c r="QV39" s="29"/>
      <c r="QW39" s="29"/>
      <c r="QX39" s="29"/>
      <c r="QY39" s="29"/>
      <c r="QZ39" s="29"/>
      <c r="RA39" s="29"/>
      <c r="RB39" s="29"/>
      <c r="RC39" s="29"/>
      <c r="RD39" s="29"/>
      <c r="RE39" s="29"/>
      <c r="RF39" s="29"/>
      <c r="RG39" s="29"/>
      <c r="RH39" s="29"/>
      <c r="RI39" s="29"/>
      <c r="RJ39" s="29"/>
      <c r="RK39" s="29"/>
      <c r="RL39" s="29"/>
      <c r="RM39" s="29"/>
      <c r="RN39" s="29"/>
      <c r="RO39" s="29"/>
      <c r="RP39" s="29"/>
      <c r="RQ39" s="29"/>
      <c r="RR39" s="29"/>
      <c r="RS39" s="29"/>
      <c r="RT39" s="29"/>
      <c r="RU39" s="29"/>
      <c r="RV39" s="29"/>
      <c r="RW39" s="29"/>
      <c r="RX39" s="29"/>
      <c r="RY39" s="29"/>
      <c r="RZ39" s="29"/>
      <c r="SA39" s="29"/>
      <c r="SB39" s="29"/>
      <c r="SC39" s="29"/>
      <c r="SD39" s="29"/>
      <c r="SE39" s="29"/>
      <c r="SF39" s="29"/>
      <c r="SG39" s="29"/>
      <c r="SH39" s="29"/>
      <c r="SI39" s="29"/>
      <c r="SJ39" s="29"/>
      <c r="SK39" s="29"/>
      <c r="SL39" s="29"/>
      <c r="SM39" s="29"/>
      <c r="SN39" s="29"/>
      <c r="SO39" s="29"/>
      <c r="SP39" s="29"/>
      <c r="SQ39" s="29"/>
      <c r="SR39" s="29"/>
      <c r="SS39" s="29"/>
      <c r="ST39" s="29"/>
      <c r="SU39" s="29"/>
      <c r="SV39" s="29"/>
      <c r="SW39" s="29"/>
      <c r="SX39" s="29"/>
      <c r="SY39" s="29"/>
      <c r="SZ39" s="29"/>
      <c r="TA39" s="29"/>
      <c r="TB39" s="29"/>
      <c r="TC39" s="29"/>
      <c r="TD39" s="29"/>
      <c r="TE39" s="29"/>
      <c r="TF39" s="29"/>
      <c r="TG39" s="29"/>
      <c r="TH39" s="29"/>
      <c r="TI39" s="29"/>
      <c r="TJ39" s="29"/>
      <c r="TK39" s="29"/>
      <c r="TL39" s="29"/>
      <c r="TM39" s="29"/>
      <c r="TN39" s="29"/>
      <c r="TO39" s="29"/>
      <c r="TP39" s="29"/>
      <c r="TQ39" s="29"/>
      <c r="TR39" s="29"/>
      <c r="TS39" s="29"/>
      <c r="TT39" s="29"/>
      <c r="TU39" s="29"/>
      <c r="TV39" s="29"/>
      <c r="TW39" s="29"/>
      <c r="TX39" s="29"/>
      <c r="TY39" s="29"/>
      <c r="TZ39" s="29"/>
      <c r="UA39" s="29"/>
      <c r="UB39" s="29"/>
      <c r="UC39" s="29"/>
      <c r="UD39" s="29"/>
      <c r="UE39" s="29"/>
      <c r="UF39" s="29"/>
      <c r="UG39" s="29"/>
      <c r="UH39" s="29"/>
      <c r="UI39" s="29"/>
      <c r="UJ39" s="29"/>
      <c r="UK39" s="29"/>
      <c r="UL39" s="29"/>
      <c r="UM39" s="29"/>
      <c r="UN39" s="29"/>
      <c r="UO39" s="29"/>
      <c r="UP39" s="29"/>
      <c r="UQ39" s="29"/>
      <c r="UR39" s="29"/>
      <c r="US39" s="29"/>
      <c r="UT39" s="29"/>
      <c r="UU39" s="29"/>
      <c r="UV39" s="29"/>
      <c r="UW39" s="29"/>
      <c r="UX39" s="29"/>
      <c r="UY39" s="29"/>
      <c r="UZ39" s="29"/>
      <c r="VA39" s="29"/>
      <c r="VB39" s="29"/>
      <c r="VC39" s="29"/>
      <c r="VD39" s="29"/>
      <c r="VE39" s="29"/>
      <c r="VF39" s="29"/>
      <c r="VG39" s="29"/>
      <c r="VH39" s="29"/>
      <c r="VI39" s="29"/>
      <c r="VJ39" s="29"/>
      <c r="VK39" s="29"/>
      <c r="VL39" s="29"/>
      <c r="VM39" s="29"/>
      <c r="VN39" s="29"/>
      <c r="VO39" s="29"/>
      <c r="VP39" s="29"/>
      <c r="VQ39" s="29"/>
      <c r="VR39" s="29"/>
      <c r="VS39" s="29"/>
      <c r="VT39" s="29"/>
      <c r="VU39" s="29"/>
      <c r="VV39" s="29"/>
      <c r="VW39" s="29"/>
      <c r="VX39" s="29"/>
      <c r="VY39" s="29"/>
      <c r="VZ39" s="29"/>
      <c r="WA39" s="29"/>
      <c r="WB39" s="29"/>
      <c r="WC39" s="29"/>
      <c r="WD39" s="29"/>
      <c r="WE39" s="29"/>
      <c r="WF39" s="29"/>
      <c r="WG39" s="29"/>
      <c r="WH39" s="29"/>
      <c r="WI39" s="29"/>
      <c r="WJ39" s="29"/>
      <c r="WK39" s="29"/>
      <c r="WL39" s="29"/>
      <c r="WM39" s="29"/>
      <c r="WN39" s="29"/>
      <c r="WO39" s="29"/>
      <c r="WP39" s="29"/>
      <c r="WQ39" s="29"/>
      <c r="WR39" s="29"/>
      <c r="WS39" s="29"/>
      <c r="WT39" s="29"/>
      <c r="WU39" s="29"/>
      <c r="WV39" s="29"/>
      <c r="WW39" s="29"/>
      <c r="WX39" s="29"/>
      <c r="WY39" s="29"/>
      <c r="WZ39" s="29"/>
      <c r="XA39" s="29"/>
      <c r="XB39" s="29"/>
      <c r="XC39" s="29"/>
      <c r="XD39" s="29"/>
      <c r="XE39" s="29"/>
      <c r="XF39" s="29"/>
      <c r="XG39" s="29"/>
      <c r="XH39" s="29"/>
      <c r="XI39" s="29"/>
      <c r="XJ39" s="29"/>
      <c r="XK39" s="29"/>
      <c r="XL39" s="29"/>
      <c r="XM39" s="29"/>
      <c r="XN39" s="29"/>
      <c r="XO39" s="29"/>
      <c r="XP39" s="29"/>
      <c r="XQ39" s="29"/>
      <c r="XR39" s="29"/>
      <c r="XS39" s="29"/>
      <c r="XT39" s="29"/>
      <c r="XU39" s="29"/>
      <c r="XV39" s="29"/>
      <c r="XW39" s="29"/>
      <c r="XX39" s="29"/>
      <c r="XY39" s="29"/>
      <c r="XZ39" s="29"/>
      <c r="YA39" s="29"/>
      <c r="YB39" s="29"/>
      <c r="YC39" s="29"/>
      <c r="YD39" s="29"/>
      <c r="YE39" s="29"/>
      <c r="YF39" s="29"/>
      <c r="YG39" s="29"/>
      <c r="YH39" s="29"/>
      <c r="YI39" s="29"/>
      <c r="YJ39" s="29"/>
      <c r="YK39" s="29"/>
      <c r="YL39" s="29"/>
      <c r="YM39" s="29"/>
      <c r="YN39" s="29"/>
      <c r="YO39" s="29"/>
      <c r="YP39" s="29"/>
      <c r="YQ39" s="29"/>
      <c r="YR39" s="29"/>
      <c r="YS39" s="29"/>
      <c r="YT39" s="29"/>
      <c r="YU39" s="29"/>
      <c r="YV39" s="29"/>
      <c r="YW39" s="29"/>
      <c r="YX39" s="29"/>
      <c r="YY39" s="29"/>
      <c r="YZ39" s="29"/>
      <c r="ZA39" s="29"/>
      <c r="ZB39" s="29"/>
      <c r="ZC39" s="29"/>
      <c r="ZD39" s="29"/>
      <c r="ZE39" s="29"/>
      <c r="ZF39" s="29"/>
      <c r="ZG39" s="29"/>
      <c r="ZH39" s="29"/>
      <c r="ZI39" s="29"/>
      <c r="ZJ39" s="29"/>
      <c r="ZK39" s="29"/>
      <c r="ZL39" s="29"/>
      <c r="ZM39" s="29"/>
      <c r="ZN39" s="29"/>
      <c r="ZO39" s="29"/>
      <c r="ZP39" s="29"/>
      <c r="ZQ39" s="29"/>
      <c r="ZR39" s="29"/>
      <c r="ZS39" s="29"/>
      <c r="ZT39" s="29"/>
      <c r="ZU39" s="29"/>
      <c r="ZV39" s="29"/>
      <c r="ZW39" s="29"/>
      <c r="ZX39" s="29"/>
      <c r="ZY39" s="29"/>
      <c r="ZZ39" s="29"/>
      <c r="AAA39" s="29"/>
      <c r="AAB39" s="29"/>
      <c r="AAC39" s="29"/>
      <c r="AAD39" s="29"/>
      <c r="AAE39" s="29"/>
      <c r="AAF39" s="29"/>
      <c r="AAG39" s="29"/>
      <c r="AAH39" s="29"/>
      <c r="AAI39" s="29"/>
      <c r="AAJ39" s="29"/>
      <c r="AAK39" s="29"/>
      <c r="AAL39" s="29"/>
      <c r="AAM39" s="29"/>
      <c r="AAN39" s="29"/>
      <c r="AAO39" s="29"/>
      <c r="AAP39" s="29"/>
      <c r="AAQ39" s="29"/>
      <c r="AAR39" s="29"/>
      <c r="AAS39" s="29"/>
      <c r="AAT39" s="29"/>
      <c r="AAU39" s="29"/>
      <c r="AAV39" s="29"/>
      <c r="AAW39" s="29"/>
      <c r="AAX39" s="29"/>
      <c r="AAY39" s="29"/>
      <c r="AAZ39" s="29"/>
      <c r="ABA39" s="29"/>
      <c r="ABB39" s="29"/>
      <c r="ABC39" s="29"/>
      <c r="ABD39" s="29"/>
      <c r="ABE39" s="29"/>
      <c r="ABF39" s="29"/>
      <c r="ABG39" s="29"/>
      <c r="ABH39" s="29"/>
      <c r="ABI39" s="29"/>
      <c r="ABJ39" s="29"/>
      <c r="ABK39" s="29"/>
      <c r="ABL39" s="29"/>
      <c r="ABM39" s="29"/>
      <c r="ABN39" s="29"/>
      <c r="ABO39" s="29"/>
      <c r="ABP39" s="29"/>
      <c r="ABQ39" s="29"/>
      <c r="ABR39" s="29"/>
      <c r="ABS39" s="29"/>
      <c r="ABT39" s="29"/>
      <c r="ABU39" s="29"/>
      <c r="ABV39" s="29"/>
      <c r="ABW39" s="29"/>
      <c r="ABX39" s="29"/>
      <c r="ABY39" s="29"/>
      <c r="ABZ39" s="29"/>
      <c r="ACA39" s="29"/>
      <c r="ACB39" s="29"/>
      <c r="ACC39" s="29"/>
      <c r="ACD39" s="29"/>
      <c r="ACE39" s="29"/>
      <c r="ACF39" s="29"/>
      <c r="ACG39" s="29"/>
      <c r="ACH39" s="29"/>
      <c r="ACI39" s="29"/>
      <c r="ACJ39" s="29"/>
      <c r="ACK39" s="29"/>
      <c r="ACL39" s="29"/>
      <c r="ACM39" s="29"/>
      <c r="ACN39" s="29"/>
      <c r="ACO39" s="29"/>
      <c r="ACP39" s="29"/>
      <c r="ACQ39" s="29"/>
      <c r="ACR39" s="29"/>
      <c r="ACS39" s="29"/>
      <c r="ACT39" s="29"/>
      <c r="ACU39" s="29"/>
      <c r="ACV39" s="29"/>
      <c r="ACW39" s="29"/>
      <c r="ACX39" s="29"/>
      <c r="ACY39" s="29"/>
      <c r="ACZ39" s="29"/>
      <c r="ADA39" s="29"/>
      <c r="ADB39" s="29"/>
      <c r="ADC39" s="29"/>
      <c r="ADD39" s="29"/>
      <c r="ADE39" s="29"/>
      <c r="ADF39" s="29"/>
      <c r="ADG39" s="29"/>
      <c r="ADH39" s="29"/>
      <c r="ADI39" s="29"/>
      <c r="ADJ39" s="29"/>
      <c r="ADK39" s="29"/>
      <c r="ADL39" s="29"/>
      <c r="ADM39" s="29"/>
      <c r="ADN39" s="29"/>
      <c r="ADO39" s="29"/>
      <c r="ADP39" s="29"/>
      <c r="ADQ39" s="29"/>
      <c r="ADR39" s="29"/>
      <c r="ADS39" s="29"/>
      <c r="ADT39" s="29"/>
      <c r="ADU39" s="29"/>
      <c r="ADV39" s="29"/>
      <c r="ADW39" s="29"/>
      <c r="ADX39" s="29"/>
      <c r="ADY39" s="29"/>
      <c r="ADZ39" s="29"/>
      <c r="AEA39" s="29"/>
      <c r="AEB39" s="29"/>
      <c r="AEC39" s="29"/>
      <c r="AED39" s="29"/>
      <c r="AEE39" s="29"/>
      <c r="AEF39" s="29"/>
      <c r="AEG39" s="29"/>
      <c r="AEH39" s="29"/>
      <c r="AEI39" s="29"/>
      <c r="AEJ39" s="29"/>
      <c r="AEK39" s="29"/>
      <c r="AEL39" s="29"/>
      <c r="AEM39" s="29"/>
      <c r="AEN39" s="29"/>
      <c r="AEO39" s="29"/>
      <c r="AEP39" s="29"/>
      <c r="AEQ39" s="29"/>
      <c r="AER39" s="29"/>
      <c r="AES39" s="29"/>
      <c r="AET39" s="29"/>
      <c r="AEU39" s="29"/>
      <c r="AEV39" s="29"/>
      <c r="AEW39" s="29"/>
      <c r="AEX39" s="29"/>
      <c r="AEY39" s="29"/>
      <c r="AEZ39" s="29"/>
      <c r="AFA39" s="29"/>
      <c r="AFB39" s="29"/>
      <c r="AFC39" s="29"/>
      <c r="AFD39" s="29"/>
      <c r="AFE39" s="29"/>
      <c r="AFF39" s="29"/>
      <c r="AFG39" s="29"/>
      <c r="AFH39" s="29"/>
      <c r="AFI39" s="29"/>
      <c r="AFJ39" s="29"/>
      <c r="AFK39" s="29"/>
      <c r="AFL39" s="29"/>
      <c r="AFM39" s="29"/>
      <c r="AFN39" s="29"/>
      <c r="AFO39" s="29"/>
      <c r="AFP39" s="29"/>
      <c r="AFQ39" s="29"/>
      <c r="AFR39" s="29"/>
      <c r="AFS39" s="29"/>
      <c r="AFT39" s="29"/>
      <c r="AFU39" s="29"/>
      <c r="AFV39" s="29"/>
      <c r="AFW39" s="29"/>
      <c r="AFX39" s="29"/>
      <c r="AFY39" s="29"/>
      <c r="AFZ39" s="29"/>
      <c r="AGA39" s="29"/>
      <c r="AGB39" s="29"/>
      <c r="AGC39" s="29"/>
      <c r="AGD39" s="29"/>
      <c r="AGE39" s="29"/>
      <c r="AGF39" s="29"/>
      <c r="AGG39" s="29"/>
      <c r="AGH39" s="29"/>
      <c r="AGI39" s="29"/>
      <c r="AGJ39" s="29"/>
      <c r="AGK39" s="29"/>
      <c r="AGL39" s="29"/>
      <c r="AGM39" s="29"/>
      <c r="AGN39" s="29"/>
      <c r="AGO39" s="29"/>
      <c r="AGP39" s="29"/>
      <c r="AGQ39" s="29"/>
      <c r="AGR39" s="29"/>
      <c r="AGS39" s="29"/>
      <c r="AGT39" s="29"/>
      <c r="AGU39" s="29"/>
      <c r="AGV39" s="29"/>
      <c r="AGW39" s="29"/>
      <c r="AGX39" s="29"/>
      <c r="AGY39" s="29"/>
      <c r="AGZ39" s="29"/>
      <c r="AHA39" s="29"/>
      <c r="AHB39" s="29"/>
      <c r="AHC39" s="29"/>
      <c r="AHD39" s="29"/>
      <c r="AHE39" s="29"/>
      <c r="AHF39" s="29"/>
      <c r="AHG39" s="29"/>
      <c r="AHH39" s="29"/>
      <c r="AHI39" s="29"/>
      <c r="AHJ39" s="29"/>
      <c r="AHK39" s="29"/>
      <c r="AHL39" s="29"/>
      <c r="AHM39" s="29"/>
      <c r="AHN39" s="29"/>
      <c r="AHO39" s="29"/>
      <c r="AHP39" s="29"/>
      <c r="AHQ39" s="29"/>
      <c r="AHR39" s="29"/>
      <c r="AHS39" s="29"/>
      <c r="AHT39" s="29"/>
      <c r="AHU39" s="29"/>
      <c r="AHV39" s="29"/>
      <c r="AHW39" s="29"/>
      <c r="AHX39" s="29"/>
      <c r="AHY39" s="29"/>
      <c r="AHZ39" s="29"/>
      <c r="AIA39" s="29"/>
      <c r="AIB39" s="29"/>
      <c r="AIC39" s="29"/>
      <c r="AID39" s="29"/>
      <c r="AIE39" s="29"/>
      <c r="AIF39" s="29"/>
      <c r="AIG39" s="29"/>
      <c r="AIH39" s="29"/>
      <c r="AII39" s="29"/>
      <c r="AIJ39" s="29"/>
      <c r="AIK39" s="29"/>
      <c r="AIL39" s="29"/>
      <c r="AIM39" s="29"/>
      <c r="AIN39" s="29"/>
      <c r="AIO39" s="29"/>
      <c r="AIP39" s="29"/>
      <c r="AIQ39" s="29"/>
      <c r="AIR39" s="29"/>
      <c r="AIS39" s="29"/>
      <c r="AIT39" s="29"/>
      <c r="AIU39" s="29"/>
      <c r="AIV39" s="29"/>
      <c r="AIW39" s="29"/>
      <c r="AIX39" s="29"/>
      <c r="AIY39" s="29"/>
      <c r="AIZ39" s="29"/>
      <c r="AJA39" s="29"/>
      <c r="AJB39" s="29"/>
      <c r="AJC39" s="29"/>
      <c r="AJD39" s="29"/>
      <c r="AJE39" s="29"/>
      <c r="AJF39" s="29"/>
      <c r="AJG39" s="29"/>
      <c r="AJH39" s="29"/>
      <c r="AJI39" s="29"/>
      <c r="AJJ39" s="29"/>
      <c r="AJK39" s="29"/>
      <c r="AJL39" s="29"/>
      <c r="AJM39" s="29"/>
      <c r="AJN39" s="29"/>
      <c r="AJO39" s="29"/>
      <c r="AJP39" s="29"/>
      <c r="AJQ39" s="29"/>
      <c r="AJR39" s="29"/>
      <c r="AJS39" s="29"/>
      <c r="AJT39" s="29"/>
      <c r="AJU39" s="29"/>
      <c r="AJV39" s="29"/>
      <c r="AJW39" s="29"/>
      <c r="AJX39" s="29"/>
      <c r="AJY39" s="29"/>
      <c r="AJZ39" s="29"/>
      <c r="AKA39" s="29"/>
      <c r="AKB39" s="29"/>
      <c r="AKC39" s="29"/>
      <c r="AKD39" s="29"/>
      <c r="AKE39" s="29"/>
      <c r="AKF39" s="29"/>
      <c r="AKG39" s="29"/>
      <c r="AKH39" s="29"/>
      <c r="AKI39" s="29"/>
      <c r="AKJ39" s="29"/>
      <c r="AKK39" s="29"/>
      <c r="AKL39" s="29"/>
      <c r="AKM39" s="29"/>
      <c r="AKN39" s="29"/>
      <c r="AKO39" s="29"/>
      <c r="AKP39" s="29"/>
      <c r="AKQ39" s="29"/>
      <c r="AKR39" s="29"/>
      <c r="AKS39" s="29"/>
      <c r="AKT39" s="29"/>
      <c r="AKU39" s="29"/>
      <c r="AKV39" s="29"/>
      <c r="AKW39" s="29"/>
      <c r="AKX39" s="29"/>
      <c r="AKY39" s="29"/>
      <c r="AKZ39" s="29"/>
      <c r="ALA39" s="29"/>
      <c r="ALB39" s="29"/>
      <c r="ALC39" s="29"/>
      <c r="ALD39" s="29"/>
      <c r="ALE39" s="29"/>
      <c r="ALF39" s="29"/>
      <c r="ALG39" s="29"/>
      <c r="ALH39" s="29"/>
      <c r="ALI39" s="29"/>
      <c r="ALJ39" s="29"/>
      <c r="ALK39" s="29"/>
      <c r="ALL39" s="29"/>
      <c r="ALM39" s="29"/>
      <c r="ALN39" s="29"/>
      <c r="ALO39" s="29"/>
      <c r="ALP39" s="29"/>
      <c r="ALQ39" s="29"/>
      <c r="ALR39" s="29"/>
      <c r="ALS39" s="29"/>
      <c r="ALT39" s="29"/>
      <c r="ALU39" s="29"/>
      <c r="ALV39" s="29"/>
      <c r="ALW39" s="29"/>
      <c r="ALX39" s="29"/>
      <c r="ALY39" s="29"/>
      <c r="ALZ39" s="29"/>
      <c r="AMA39" s="29"/>
      <c r="AMB39" s="29"/>
      <c r="AMC39" s="29"/>
      <c r="AMD39" s="29"/>
      <c r="AME39" s="29"/>
      <c r="AMF39" s="29"/>
      <c r="AMG39" s="29"/>
      <c r="AMH39" s="29"/>
      <c r="AMI39" s="29"/>
      <c r="AMJ39" s="29"/>
      <c r="AMK39" s="29"/>
      <c r="AML39" s="29"/>
      <c r="AMM39" s="29"/>
      <c r="AMN39" s="29"/>
      <c r="AMO39" s="29"/>
      <c r="AMP39" s="29"/>
      <c r="AMQ39" s="29"/>
      <c r="AMR39" s="29"/>
      <c r="AMS39" s="29"/>
      <c r="AMT39" s="29"/>
      <c r="AMU39" s="29"/>
      <c r="AMV39" s="29"/>
      <c r="AMW39" s="29"/>
      <c r="AMX39" s="29"/>
      <c r="AMY39" s="29"/>
      <c r="AMZ39" s="29"/>
      <c r="ANA39" s="29"/>
      <c r="ANB39" s="29"/>
      <c r="ANC39" s="29"/>
      <c r="AND39" s="29"/>
      <c r="ANE39" s="29"/>
      <c r="ANF39" s="29"/>
      <c r="ANG39" s="29"/>
      <c r="ANH39" s="29"/>
      <c r="ANI39" s="29"/>
      <c r="ANJ39" s="29"/>
      <c r="ANK39" s="29"/>
      <c r="ANL39" s="29"/>
      <c r="ANM39" s="29"/>
      <c r="ANN39" s="29"/>
      <c r="ANO39" s="29"/>
      <c r="ANP39" s="29"/>
      <c r="ANQ39" s="29"/>
      <c r="ANR39" s="29"/>
      <c r="ANS39" s="29"/>
      <c r="ANT39" s="29"/>
      <c r="ANU39" s="29"/>
      <c r="ANV39" s="29"/>
      <c r="ANW39" s="29"/>
      <c r="ANX39" s="29"/>
      <c r="ANY39" s="29"/>
      <c r="ANZ39" s="29"/>
      <c r="AOA39" s="29"/>
      <c r="AOB39" s="29"/>
      <c r="AOC39" s="29"/>
      <c r="AOD39" s="29"/>
      <c r="AOE39" s="29"/>
      <c r="AOF39" s="29"/>
      <c r="AOG39" s="29"/>
      <c r="AOH39" s="29"/>
      <c r="AOI39" s="29"/>
      <c r="AOJ39" s="29"/>
      <c r="AOK39" s="29"/>
      <c r="AOL39" s="29"/>
      <c r="AOM39" s="29"/>
      <c r="AON39" s="29"/>
      <c r="AOO39" s="29"/>
      <c r="AOP39" s="29"/>
      <c r="AOQ39" s="29"/>
      <c r="AOR39" s="29"/>
      <c r="AOS39" s="29"/>
      <c r="AOT39" s="29"/>
      <c r="AOU39" s="29"/>
      <c r="AOV39" s="29"/>
      <c r="AOW39" s="29"/>
      <c r="AOX39" s="29"/>
      <c r="AOY39" s="29"/>
      <c r="AOZ39" s="29"/>
      <c r="APA39" s="29"/>
      <c r="APB39" s="29"/>
      <c r="APC39" s="29"/>
      <c r="APD39" s="29"/>
      <c r="APE39" s="29"/>
      <c r="APF39" s="29"/>
      <c r="APG39" s="29"/>
      <c r="APH39" s="29"/>
      <c r="API39" s="29"/>
      <c r="APJ39" s="29"/>
      <c r="APK39" s="29"/>
      <c r="APL39" s="29"/>
      <c r="APM39" s="29"/>
      <c r="APN39" s="29"/>
      <c r="APO39" s="29"/>
      <c r="APP39" s="29"/>
      <c r="APQ39" s="29"/>
      <c r="APR39" s="29"/>
      <c r="APS39" s="29"/>
      <c r="APT39" s="29"/>
      <c r="APU39" s="29"/>
      <c r="APV39" s="29"/>
      <c r="APW39" s="29"/>
      <c r="APX39" s="29"/>
      <c r="APY39" s="29"/>
      <c r="APZ39" s="29"/>
      <c r="AQA39" s="29"/>
      <c r="AQB39" s="29"/>
      <c r="AQC39" s="29"/>
      <c r="AQD39" s="29"/>
      <c r="AQE39" s="29"/>
      <c r="AQF39" s="29"/>
      <c r="AQG39" s="29"/>
      <c r="AQH39" s="29"/>
      <c r="AQI39" s="29"/>
      <c r="AQJ39" s="29"/>
      <c r="AQK39" s="29"/>
      <c r="AQL39" s="29"/>
      <c r="AQM39" s="29"/>
      <c r="AQN39" s="29"/>
      <c r="AQO39" s="29"/>
      <c r="AQP39" s="29"/>
      <c r="AQQ39" s="29"/>
      <c r="AQR39" s="29"/>
      <c r="AQS39" s="29"/>
      <c r="AQT39" s="29"/>
      <c r="AQU39" s="29"/>
      <c r="AQV39" s="29"/>
      <c r="AQW39" s="29"/>
      <c r="AQX39" s="29"/>
      <c r="AQY39" s="29"/>
      <c r="AQZ39" s="29"/>
      <c r="ARA39" s="29"/>
      <c r="ARB39" s="29"/>
      <c r="ARC39" s="29"/>
      <c r="ARD39" s="29"/>
      <c r="ARE39" s="29"/>
      <c r="ARF39" s="29"/>
      <c r="ARG39" s="29"/>
      <c r="ARH39" s="29"/>
      <c r="ARI39" s="29"/>
      <c r="ARJ39" s="29"/>
      <c r="ARK39" s="29"/>
      <c r="ARL39" s="29"/>
      <c r="ARM39" s="29"/>
      <c r="ARN39" s="29"/>
      <c r="ARO39" s="29"/>
      <c r="ARP39" s="29"/>
      <c r="ARQ39" s="29"/>
      <c r="ARR39" s="29"/>
      <c r="ARS39" s="29"/>
      <c r="ART39" s="29"/>
      <c r="ARU39" s="29"/>
      <c r="ARV39" s="29"/>
      <c r="ARW39" s="29"/>
      <c r="ARX39" s="29"/>
      <c r="ARY39" s="29"/>
      <c r="ARZ39" s="29"/>
      <c r="ASA39" s="29"/>
      <c r="ASB39" s="29"/>
      <c r="ASC39" s="29"/>
      <c r="ASD39" s="29"/>
      <c r="ASE39" s="29"/>
      <c r="ASF39" s="29"/>
      <c r="ASG39" s="29"/>
      <c r="ASH39" s="29"/>
      <c r="ASI39" s="29"/>
      <c r="ASJ39" s="29"/>
      <c r="ASK39" s="29"/>
      <c r="ASL39" s="29"/>
      <c r="ASM39" s="29"/>
      <c r="ASN39" s="29"/>
      <c r="ASO39" s="29"/>
      <c r="ASP39" s="29"/>
      <c r="ASQ39" s="29"/>
      <c r="ASR39" s="29"/>
      <c r="ASS39" s="29"/>
      <c r="AST39" s="29"/>
      <c r="ASU39" s="29"/>
      <c r="ASV39" s="29"/>
      <c r="ASW39" s="29"/>
      <c r="ASX39" s="29"/>
      <c r="ASY39" s="29"/>
      <c r="ASZ39" s="29"/>
      <c r="ATA39" s="29"/>
      <c r="ATB39" s="29"/>
      <c r="ATC39" s="29"/>
      <c r="ATD39" s="29"/>
      <c r="ATE39" s="29"/>
      <c r="ATF39" s="29"/>
      <c r="ATG39" s="29"/>
      <c r="ATH39" s="29"/>
      <c r="ATI39" s="29"/>
      <c r="ATJ39" s="29"/>
      <c r="ATK39" s="29"/>
      <c r="ATL39" s="29"/>
      <c r="ATM39" s="29"/>
      <c r="ATN39" s="29"/>
      <c r="ATO39" s="29"/>
      <c r="ATP39" s="29"/>
      <c r="ATQ39" s="29"/>
      <c r="ATR39" s="29"/>
      <c r="ATS39" s="29"/>
      <c r="ATT39" s="29"/>
      <c r="ATU39" s="29"/>
      <c r="ATV39" s="29"/>
      <c r="ATW39" s="29"/>
      <c r="ATX39" s="29"/>
      <c r="ATY39" s="29"/>
      <c r="ATZ39" s="29"/>
      <c r="AUA39" s="29"/>
      <c r="AUB39" s="29"/>
      <c r="AUC39" s="29"/>
      <c r="AUD39" s="29"/>
      <c r="AUE39" s="29"/>
      <c r="AUF39" s="29"/>
      <c r="AUG39" s="29"/>
      <c r="AUH39" s="29"/>
      <c r="AUI39" s="29"/>
      <c r="AUJ39" s="29"/>
      <c r="AUK39" s="29"/>
      <c r="AUL39" s="29"/>
      <c r="AUM39" s="29"/>
      <c r="AUN39" s="29"/>
      <c r="AUO39" s="29"/>
      <c r="AUP39" s="29"/>
      <c r="AUQ39" s="29"/>
      <c r="AUR39" s="29"/>
      <c r="AUS39" s="29"/>
      <c r="AUT39" s="29"/>
      <c r="AUU39" s="29"/>
      <c r="AUV39" s="29"/>
      <c r="AUW39" s="29"/>
      <c r="AUX39" s="29"/>
      <c r="AUY39" s="29"/>
      <c r="AUZ39" s="29"/>
      <c r="AVA39" s="29"/>
      <c r="AVB39" s="29"/>
      <c r="AVC39" s="29"/>
      <c r="AVD39" s="29"/>
      <c r="AVE39" s="29"/>
      <c r="AVF39" s="29"/>
      <c r="AVG39" s="29"/>
      <c r="AVH39" s="29"/>
      <c r="AVI39" s="29"/>
      <c r="AVJ39" s="29"/>
      <c r="AVK39" s="29"/>
      <c r="AVL39" s="29"/>
      <c r="AVM39" s="29"/>
      <c r="AVN39" s="29"/>
      <c r="AVO39" s="29"/>
      <c r="AVP39" s="29"/>
      <c r="AVQ39" s="29"/>
      <c r="AVR39" s="29"/>
      <c r="AVS39" s="29"/>
      <c r="AVT39" s="29"/>
      <c r="AVU39" s="29"/>
      <c r="AVV39" s="29"/>
      <c r="AVW39" s="29"/>
      <c r="AVX39" s="29"/>
      <c r="AVY39" s="29"/>
      <c r="AVZ39" s="29"/>
      <c r="AWA39" s="29"/>
      <c r="AWB39" s="29"/>
      <c r="AWC39" s="29"/>
      <c r="AWD39" s="29"/>
      <c r="AWE39" s="29"/>
      <c r="AWF39" s="29"/>
      <c r="AWG39" s="29"/>
      <c r="AWH39" s="29"/>
      <c r="AWI39" s="29"/>
      <c r="AWJ39" s="29"/>
      <c r="AWK39" s="29"/>
      <c r="AWL39" s="29"/>
      <c r="AWM39" s="29"/>
      <c r="AWN39" s="29"/>
      <c r="AWO39" s="29"/>
      <c r="AWP39" s="29"/>
      <c r="AWQ39" s="29"/>
      <c r="AWR39" s="29"/>
      <c r="AWS39" s="29"/>
      <c r="AWT39" s="29"/>
      <c r="AWU39" s="29"/>
      <c r="AWV39" s="29"/>
      <c r="AWW39" s="29"/>
      <c r="AWX39" s="29"/>
      <c r="AWY39" s="29"/>
      <c r="AWZ39" s="29"/>
      <c r="AXA39" s="29"/>
      <c r="AXB39" s="29"/>
      <c r="AXC39" s="29"/>
      <c r="AXD39" s="29"/>
      <c r="AXE39" s="29"/>
      <c r="AXF39" s="29"/>
      <c r="AXG39" s="29"/>
      <c r="AXH39" s="29"/>
      <c r="AXI39" s="29"/>
      <c r="AXJ39" s="29"/>
      <c r="AXK39" s="29"/>
      <c r="AXL39" s="29"/>
      <c r="AXM39" s="29"/>
      <c r="AXN39" s="29"/>
      <c r="AXO39" s="29"/>
      <c r="AXP39" s="29"/>
      <c r="AXQ39" s="29"/>
      <c r="AXR39" s="29"/>
      <c r="AXS39" s="29"/>
      <c r="AXT39" s="29"/>
      <c r="AXU39" s="29"/>
      <c r="AXV39" s="29"/>
      <c r="AXW39" s="29"/>
      <c r="AXX39" s="29"/>
      <c r="AXY39" s="29"/>
      <c r="AXZ39" s="29"/>
      <c r="AYA39" s="29"/>
      <c r="AYB39" s="29"/>
      <c r="AYC39" s="29"/>
      <c r="AYD39" s="29"/>
      <c r="AYE39" s="29"/>
      <c r="AYF39" s="29"/>
      <c r="AYG39" s="29"/>
      <c r="AYH39" s="29"/>
      <c r="AYI39" s="29"/>
      <c r="AYJ39" s="29"/>
      <c r="AYK39" s="29"/>
      <c r="AYL39" s="29"/>
      <c r="AYM39" s="29"/>
      <c r="AYN39" s="29"/>
      <c r="AYO39" s="29"/>
      <c r="AYP39" s="29"/>
      <c r="AYQ39" s="29"/>
      <c r="AYR39" s="29"/>
      <c r="AYS39" s="29"/>
      <c r="AYT39" s="29"/>
      <c r="AYU39" s="29"/>
      <c r="AYV39" s="29"/>
      <c r="AYW39" s="29"/>
      <c r="AYX39" s="29"/>
      <c r="AYY39" s="29"/>
      <c r="AYZ39" s="29"/>
      <c r="AZA39" s="29"/>
      <c r="AZB39" s="29"/>
      <c r="AZC39" s="29"/>
      <c r="AZD39" s="29"/>
      <c r="AZE39" s="29"/>
      <c r="AZF39" s="29"/>
      <c r="AZG39" s="29"/>
      <c r="AZH39" s="29"/>
      <c r="AZI39" s="29"/>
      <c r="AZJ39" s="29"/>
      <c r="AZK39" s="29"/>
      <c r="AZL39" s="29"/>
      <c r="AZM39" s="29"/>
      <c r="AZN39" s="29"/>
      <c r="AZO39" s="29"/>
      <c r="AZP39" s="29"/>
      <c r="AZQ39" s="29"/>
      <c r="AZR39" s="29"/>
      <c r="AZS39" s="29"/>
      <c r="AZT39" s="29"/>
      <c r="AZU39" s="29"/>
      <c r="AZV39" s="29"/>
      <c r="AZW39" s="29"/>
      <c r="AZX39" s="29"/>
      <c r="AZY39" s="29"/>
      <c r="AZZ39" s="29"/>
      <c r="BAA39" s="29"/>
      <c r="BAB39" s="29"/>
      <c r="BAC39" s="29"/>
      <c r="BAD39" s="29"/>
      <c r="BAE39" s="29"/>
      <c r="BAF39" s="29"/>
      <c r="BAG39" s="29"/>
      <c r="BAH39" s="29"/>
      <c r="BAI39" s="29"/>
      <c r="BAJ39" s="29"/>
      <c r="BAK39" s="29"/>
      <c r="BAL39" s="29"/>
      <c r="BAM39" s="29"/>
      <c r="BAN39" s="29"/>
      <c r="BAO39" s="29"/>
      <c r="BAP39" s="29"/>
      <c r="BAQ39" s="29"/>
      <c r="BAR39" s="29"/>
      <c r="BAS39" s="29"/>
      <c r="BAT39" s="29"/>
      <c r="BAU39" s="29"/>
      <c r="BAV39" s="29"/>
      <c r="BAW39" s="29"/>
      <c r="BAX39" s="29"/>
      <c r="BAY39" s="29"/>
      <c r="BAZ39" s="29"/>
      <c r="BBA39" s="29"/>
      <c r="BBB39" s="29"/>
      <c r="BBC39" s="29"/>
      <c r="BBD39" s="29"/>
      <c r="BBE39" s="29"/>
      <c r="BBF39" s="29"/>
      <c r="BBG39" s="29"/>
      <c r="BBH39" s="29"/>
      <c r="BBI39" s="29"/>
      <c r="BBJ39" s="29"/>
      <c r="BBK39" s="29"/>
      <c r="BBL39" s="29"/>
      <c r="BBM39" s="29"/>
      <c r="BBN39" s="29"/>
      <c r="BBO39" s="29"/>
      <c r="BBP39" s="29"/>
      <c r="BBQ39" s="29"/>
      <c r="BBR39" s="29"/>
      <c r="BBS39" s="29"/>
      <c r="BBT39" s="29"/>
      <c r="BBU39" s="29"/>
      <c r="BBV39" s="29"/>
      <c r="BBW39" s="29"/>
      <c r="BBX39" s="29"/>
      <c r="BBY39" s="29"/>
      <c r="BBZ39" s="29"/>
      <c r="BCA39" s="29"/>
      <c r="BCB39" s="29"/>
      <c r="BCC39" s="29"/>
      <c r="BCD39" s="29"/>
      <c r="BCE39" s="29"/>
      <c r="BCF39" s="29"/>
      <c r="BCG39" s="29"/>
      <c r="BCH39" s="29"/>
      <c r="BCI39" s="29"/>
      <c r="BCJ39" s="29"/>
      <c r="BCK39" s="29"/>
      <c r="BCL39" s="29"/>
      <c r="BCM39" s="29"/>
      <c r="BCN39" s="29"/>
      <c r="BCO39" s="29"/>
      <c r="BCP39" s="29"/>
      <c r="BCQ39" s="29"/>
      <c r="BCR39" s="29"/>
      <c r="BCS39" s="29"/>
      <c r="BCT39" s="29"/>
      <c r="BCU39" s="29"/>
      <c r="BCV39" s="29"/>
      <c r="BCW39" s="29"/>
      <c r="BCX39" s="29"/>
      <c r="BCY39" s="29"/>
      <c r="BCZ39" s="29"/>
      <c r="BDA39" s="29"/>
      <c r="BDB39" s="29"/>
      <c r="BDC39" s="29"/>
      <c r="BDD39" s="29"/>
      <c r="BDE39" s="29"/>
      <c r="BDF39" s="29"/>
      <c r="BDG39" s="29"/>
      <c r="BDH39" s="29"/>
      <c r="BDI39" s="29"/>
      <c r="BDJ39" s="29"/>
      <c r="BDK39" s="29"/>
      <c r="BDL39" s="29"/>
      <c r="BDM39" s="29"/>
      <c r="BDN39" s="29"/>
      <c r="BDO39" s="29"/>
      <c r="BDP39" s="29"/>
      <c r="BDQ39" s="29"/>
      <c r="BDR39" s="29"/>
      <c r="BDS39" s="29"/>
      <c r="BDT39" s="29"/>
      <c r="BDU39" s="29"/>
      <c r="BDV39" s="29"/>
      <c r="BDW39" s="29"/>
      <c r="BDX39" s="29"/>
      <c r="BDY39" s="29"/>
      <c r="BDZ39" s="29"/>
      <c r="BEA39" s="29"/>
      <c r="BEB39" s="29"/>
      <c r="BEC39" s="29"/>
      <c r="BED39" s="29"/>
      <c r="BEE39" s="29"/>
      <c r="BEF39" s="29"/>
      <c r="BEG39" s="29"/>
      <c r="BEH39" s="29"/>
      <c r="BEI39" s="29"/>
      <c r="BEJ39" s="29"/>
      <c r="BEK39" s="29"/>
      <c r="BEL39" s="29"/>
      <c r="BEM39" s="29"/>
      <c r="BEN39" s="29"/>
      <c r="BEO39" s="29"/>
      <c r="BEP39" s="29"/>
      <c r="BEQ39" s="29"/>
      <c r="BER39" s="29"/>
      <c r="BES39" s="29"/>
      <c r="BET39" s="29"/>
      <c r="BEU39" s="29"/>
      <c r="BEV39" s="29"/>
      <c r="BEW39" s="29"/>
      <c r="BEX39" s="29"/>
      <c r="BEY39" s="29"/>
      <c r="BEZ39" s="29"/>
      <c r="BFA39" s="29"/>
      <c r="BFB39" s="29"/>
      <c r="BFC39" s="29"/>
      <c r="BFD39" s="29"/>
      <c r="BFE39" s="29"/>
      <c r="BFF39" s="29"/>
      <c r="BFG39" s="29"/>
      <c r="BFH39" s="29"/>
      <c r="BFI39" s="29"/>
      <c r="BFJ39" s="29"/>
      <c r="BFK39" s="29"/>
      <c r="BFL39" s="29"/>
      <c r="BFM39" s="29"/>
      <c r="BFN39" s="29"/>
      <c r="BFO39" s="29"/>
      <c r="BFP39" s="29"/>
      <c r="BFQ39" s="29"/>
      <c r="BFR39" s="29"/>
      <c r="BFS39" s="29"/>
      <c r="BFT39" s="29"/>
      <c r="BFU39" s="29"/>
      <c r="BFV39" s="29"/>
      <c r="BFW39" s="29"/>
      <c r="BFX39" s="29"/>
      <c r="BFY39" s="29"/>
      <c r="BFZ39" s="29"/>
      <c r="BGA39" s="29"/>
      <c r="BGB39" s="29"/>
      <c r="BGC39" s="29"/>
      <c r="BGD39" s="29"/>
      <c r="BGE39" s="29"/>
      <c r="BGF39" s="29"/>
      <c r="BGG39" s="29"/>
      <c r="BGH39" s="29"/>
      <c r="BGI39" s="29"/>
      <c r="BGJ39" s="29"/>
      <c r="BGK39" s="29"/>
      <c r="BGL39" s="29"/>
      <c r="BGM39" s="29"/>
      <c r="BGN39" s="29"/>
      <c r="BGO39" s="29"/>
      <c r="BGP39" s="29"/>
      <c r="BGQ39" s="29"/>
      <c r="BGR39" s="29"/>
      <c r="BGS39" s="29"/>
      <c r="BGT39" s="29"/>
      <c r="BGU39" s="29"/>
      <c r="BGV39" s="29"/>
      <c r="BGW39" s="29"/>
      <c r="BGX39" s="29"/>
      <c r="BGY39" s="29"/>
      <c r="BGZ39" s="29"/>
      <c r="BHA39" s="29"/>
      <c r="BHB39" s="29"/>
      <c r="BHC39" s="29"/>
      <c r="BHD39" s="29"/>
      <c r="BHE39" s="29"/>
      <c r="BHF39" s="29"/>
      <c r="BHG39" s="29"/>
      <c r="BHH39" s="29"/>
      <c r="BHI39" s="29"/>
      <c r="BHJ39" s="29"/>
      <c r="BHK39" s="29"/>
      <c r="BHL39" s="29"/>
      <c r="BHM39" s="29"/>
      <c r="BHN39" s="29"/>
      <c r="BHO39" s="29"/>
      <c r="BHP39" s="29"/>
      <c r="BHQ39" s="29"/>
      <c r="BHR39" s="29"/>
      <c r="BHS39" s="29"/>
      <c r="BHT39" s="29"/>
      <c r="BHU39" s="29"/>
      <c r="BHV39" s="29"/>
      <c r="BHW39" s="29"/>
      <c r="BHX39" s="29"/>
      <c r="BHY39" s="29"/>
      <c r="BHZ39" s="29"/>
      <c r="BIA39" s="29"/>
      <c r="BIB39" s="29"/>
      <c r="BIC39" s="29"/>
      <c r="BID39" s="29"/>
      <c r="BIE39" s="29"/>
      <c r="BIF39" s="29"/>
      <c r="BIG39" s="29"/>
      <c r="BIH39" s="29"/>
      <c r="BII39" s="29"/>
      <c r="BIJ39" s="29"/>
      <c r="BIK39" s="29"/>
      <c r="BIL39" s="29"/>
      <c r="BIM39" s="29"/>
      <c r="BIN39" s="29"/>
      <c r="BIO39" s="29"/>
      <c r="BIP39" s="29"/>
      <c r="BIQ39" s="29"/>
      <c r="BIR39" s="29"/>
      <c r="BIS39" s="29"/>
      <c r="BIT39" s="29"/>
      <c r="BIU39" s="29"/>
      <c r="BIV39" s="29"/>
      <c r="BIW39" s="29"/>
      <c r="BIX39" s="29"/>
      <c r="BIY39" s="29"/>
      <c r="BIZ39" s="29"/>
      <c r="BJA39" s="29"/>
      <c r="BJB39" s="29"/>
      <c r="BJC39" s="29"/>
      <c r="BJD39" s="29"/>
      <c r="BJE39" s="29"/>
      <c r="BJF39" s="29"/>
      <c r="BJG39" s="29"/>
      <c r="BJH39" s="29"/>
      <c r="BJI39" s="29"/>
      <c r="BJJ39" s="29"/>
      <c r="BJK39" s="29"/>
      <c r="BJL39" s="29"/>
      <c r="BJM39" s="29"/>
      <c r="BJN39" s="29"/>
      <c r="BJO39" s="29"/>
      <c r="BJP39" s="29"/>
      <c r="BJQ39" s="29"/>
      <c r="BJR39" s="29"/>
      <c r="BJS39" s="29"/>
      <c r="BJT39" s="29"/>
      <c r="BJU39" s="29"/>
      <c r="BJV39" s="29"/>
      <c r="BJW39" s="29"/>
      <c r="BJX39" s="29"/>
      <c r="BJY39" s="29"/>
      <c r="BJZ39" s="29"/>
      <c r="BKA39" s="29"/>
      <c r="BKB39" s="29"/>
      <c r="BKC39" s="29"/>
      <c r="BKD39" s="29"/>
      <c r="BKE39" s="29"/>
      <c r="BKF39" s="29"/>
      <c r="BKG39" s="29"/>
      <c r="BKH39" s="29"/>
      <c r="BKI39" s="29"/>
      <c r="BKJ39" s="29"/>
      <c r="BKK39" s="29"/>
      <c r="BKL39" s="29"/>
      <c r="BKM39" s="29"/>
      <c r="BKN39" s="29"/>
      <c r="BKO39" s="29"/>
      <c r="BKP39" s="29"/>
      <c r="BKQ39" s="29"/>
      <c r="BKR39" s="29"/>
      <c r="BKS39" s="29"/>
      <c r="BKT39" s="29"/>
      <c r="BKU39" s="29"/>
      <c r="BKV39" s="29"/>
      <c r="BKW39" s="29"/>
      <c r="BKX39" s="29"/>
      <c r="BKY39" s="29"/>
      <c r="BKZ39" s="29"/>
      <c r="BLA39" s="29"/>
      <c r="BLB39" s="29"/>
      <c r="BLC39" s="29"/>
      <c r="BLD39" s="29"/>
      <c r="BLE39" s="29"/>
      <c r="BLF39" s="29"/>
      <c r="BLG39" s="29"/>
      <c r="BLH39" s="29"/>
      <c r="BLI39" s="29"/>
      <c r="BLJ39" s="29"/>
      <c r="BLK39" s="29"/>
      <c r="BLL39" s="29"/>
      <c r="BLM39" s="29"/>
      <c r="BLN39" s="29"/>
      <c r="BLO39" s="29"/>
      <c r="BLP39" s="29"/>
      <c r="BLQ39" s="29"/>
      <c r="BLR39" s="29"/>
      <c r="BLS39" s="29"/>
      <c r="BLT39" s="29"/>
      <c r="BLU39" s="29"/>
      <c r="BLV39" s="29"/>
      <c r="BLW39" s="29"/>
      <c r="BLX39" s="29"/>
      <c r="BLY39" s="29"/>
      <c r="BLZ39" s="29"/>
      <c r="BMA39" s="29"/>
      <c r="BMB39" s="29"/>
      <c r="BMC39" s="29"/>
      <c r="BMD39" s="29"/>
      <c r="BME39" s="29"/>
      <c r="BMF39" s="29"/>
      <c r="BMG39" s="29"/>
      <c r="BMH39" s="29"/>
      <c r="BMI39" s="29"/>
      <c r="BMJ39" s="29"/>
      <c r="BMK39" s="29"/>
      <c r="BML39" s="29"/>
      <c r="BMM39" s="29"/>
      <c r="BMN39" s="29"/>
      <c r="BMO39" s="29"/>
      <c r="BMP39" s="29"/>
      <c r="BMQ39" s="29"/>
      <c r="BMR39" s="29"/>
      <c r="BMS39" s="29"/>
      <c r="BMT39" s="29"/>
      <c r="BMU39" s="29"/>
      <c r="BMV39" s="29"/>
      <c r="BMW39" s="29"/>
      <c r="BMX39" s="29"/>
      <c r="BMY39" s="29"/>
      <c r="BMZ39" s="29"/>
      <c r="BNA39" s="29"/>
      <c r="BNB39" s="29"/>
      <c r="BNC39" s="29"/>
      <c r="BND39" s="29"/>
      <c r="BNE39" s="29"/>
      <c r="BNF39" s="29"/>
      <c r="BNG39" s="29"/>
      <c r="BNH39" s="29"/>
      <c r="BNI39" s="29"/>
      <c r="BNJ39" s="29"/>
      <c r="BNK39" s="29"/>
      <c r="BNL39" s="29"/>
      <c r="BNM39" s="29"/>
      <c r="BNN39" s="29"/>
      <c r="BNO39" s="29"/>
      <c r="BNP39" s="29"/>
      <c r="BNQ39" s="29"/>
      <c r="BNR39" s="29"/>
      <c r="BNS39" s="29"/>
      <c r="BNT39" s="29"/>
      <c r="BNU39" s="29"/>
      <c r="BNV39" s="29"/>
      <c r="BNW39" s="29"/>
      <c r="BNX39" s="29"/>
      <c r="BNY39" s="29"/>
      <c r="BNZ39" s="29"/>
      <c r="BOA39" s="29"/>
      <c r="BOB39" s="29"/>
      <c r="BOC39" s="29"/>
      <c r="BOD39" s="29"/>
      <c r="BOE39" s="29"/>
      <c r="BOF39" s="29"/>
      <c r="BOG39" s="29"/>
      <c r="BOH39" s="29"/>
      <c r="BOI39" s="29"/>
      <c r="BOJ39" s="29"/>
      <c r="BOK39" s="29"/>
      <c r="BOL39" s="29"/>
      <c r="BOM39" s="29"/>
      <c r="BON39" s="29"/>
      <c r="BOO39" s="29"/>
      <c r="BOP39" s="29"/>
      <c r="BOQ39" s="29"/>
      <c r="BOR39" s="29"/>
      <c r="BOS39" s="29"/>
      <c r="BOT39" s="29"/>
      <c r="BOU39" s="29"/>
      <c r="BOV39" s="29"/>
      <c r="BOW39" s="29"/>
      <c r="BOX39" s="29"/>
      <c r="BOY39" s="29"/>
      <c r="BOZ39" s="29"/>
      <c r="BPA39" s="29"/>
      <c r="BPB39" s="29"/>
      <c r="BPC39" s="29"/>
      <c r="BPD39" s="29"/>
      <c r="BPE39" s="29"/>
      <c r="BPF39" s="29"/>
      <c r="BPG39" s="29"/>
      <c r="BPH39" s="29"/>
      <c r="BPI39" s="29"/>
      <c r="BPJ39" s="29"/>
      <c r="BPK39" s="29"/>
      <c r="BPL39" s="29"/>
      <c r="BPM39" s="29"/>
      <c r="BPN39" s="29"/>
      <c r="BPO39" s="29"/>
      <c r="BPP39" s="29"/>
      <c r="BPQ39" s="29"/>
      <c r="BPR39" s="29"/>
      <c r="BPS39" s="29"/>
      <c r="BPT39" s="29"/>
      <c r="BPU39" s="29"/>
      <c r="BPV39" s="29"/>
      <c r="BPW39" s="29"/>
      <c r="BPX39" s="29"/>
      <c r="BPY39" s="29"/>
      <c r="BPZ39" s="29"/>
      <c r="BQA39" s="29"/>
      <c r="BQB39" s="29"/>
      <c r="BQC39" s="29"/>
      <c r="BQD39" s="29"/>
      <c r="BQE39" s="29"/>
      <c r="BQF39" s="29"/>
      <c r="BQG39" s="29"/>
      <c r="BQH39" s="29"/>
      <c r="BQI39" s="29"/>
      <c r="BQJ39" s="29"/>
      <c r="BQK39" s="29"/>
      <c r="BQL39" s="29"/>
      <c r="BQM39" s="29"/>
      <c r="BQN39" s="29"/>
      <c r="BQO39" s="29"/>
      <c r="BQP39" s="29"/>
      <c r="BQQ39" s="29"/>
      <c r="BQR39" s="29"/>
      <c r="BQS39" s="29"/>
      <c r="BQT39" s="29"/>
      <c r="BQU39" s="29"/>
      <c r="BQV39" s="29"/>
      <c r="BQW39" s="29"/>
      <c r="BQX39" s="29"/>
      <c r="BQY39" s="29"/>
      <c r="BQZ39" s="29"/>
      <c r="BRA39" s="29"/>
      <c r="BRB39" s="29"/>
      <c r="BRC39" s="29"/>
      <c r="BRD39" s="29"/>
      <c r="BRE39" s="29"/>
      <c r="BRF39" s="29"/>
      <c r="BRG39" s="29"/>
      <c r="BRH39" s="29"/>
      <c r="BRI39" s="29"/>
      <c r="BRJ39" s="29"/>
      <c r="BRK39" s="29"/>
      <c r="BRL39" s="29"/>
      <c r="BRM39" s="29"/>
      <c r="BRN39" s="29"/>
      <c r="BRO39" s="29"/>
      <c r="BRP39" s="29"/>
      <c r="BRQ39" s="29"/>
      <c r="BRR39" s="29"/>
      <c r="BRS39" s="29"/>
      <c r="BRT39" s="29"/>
      <c r="BRU39" s="29"/>
      <c r="BRV39" s="29"/>
      <c r="BRW39" s="29"/>
      <c r="BRX39" s="29"/>
      <c r="BRY39" s="29"/>
      <c r="BRZ39" s="29"/>
      <c r="BSA39" s="29"/>
      <c r="BSB39" s="29"/>
      <c r="BSC39" s="29"/>
      <c r="BSD39" s="29"/>
      <c r="BSE39" s="29"/>
      <c r="BSF39" s="29"/>
      <c r="BSG39" s="29"/>
      <c r="BSH39" s="29"/>
      <c r="BSI39" s="29"/>
      <c r="BSJ39" s="29"/>
      <c r="BSK39" s="29"/>
      <c r="BSL39" s="29"/>
      <c r="BSM39" s="29"/>
      <c r="BSN39" s="29"/>
      <c r="BSO39" s="29"/>
      <c r="BSP39" s="29"/>
      <c r="BSQ39" s="29"/>
      <c r="BSR39" s="29"/>
      <c r="BSS39" s="29"/>
      <c r="BST39" s="29"/>
      <c r="BSU39" s="29"/>
      <c r="BSV39" s="29"/>
      <c r="BSW39" s="29"/>
      <c r="BSX39" s="29"/>
      <c r="BSY39" s="29"/>
      <c r="BSZ39" s="29"/>
      <c r="BTA39" s="29"/>
      <c r="BTB39" s="29"/>
      <c r="BTC39" s="29"/>
      <c r="BTD39" s="29"/>
      <c r="BTE39" s="29"/>
      <c r="BTF39" s="29"/>
      <c r="BTG39" s="29"/>
      <c r="BTH39" s="29"/>
      <c r="BTI39" s="29"/>
      <c r="BTJ39" s="29"/>
      <c r="BTK39" s="29"/>
      <c r="BTL39" s="29"/>
      <c r="BTM39" s="29"/>
      <c r="BTN39" s="29"/>
      <c r="BTO39" s="29"/>
      <c r="BTP39" s="29"/>
      <c r="BTQ39" s="29"/>
      <c r="BTR39" s="29"/>
      <c r="BTS39" s="29"/>
      <c r="BTT39" s="29"/>
      <c r="BTU39" s="29"/>
      <c r="BTV39" s="29"/>
      <c r="BTW39" s="29"/>
      <c r="BTX39" s="29"/>
      <c r="BTY39" s="29"/>
      <c r="BTZ39" s="29"/>
      <c r="BUA39" s="29"/>
      <c r="BUB39" s="29"/>
      <c r="BUC39" s="29"/>
      <c r="BUD39" s="29"/>
      <c r="BUE39" s="29"/>
      <c r="BUF39" s="29"/>
      <c r="BUG39" s="29"/>
      <c r="BUH39" s="29"/>
      <c r="BUI39" s="29"/>
      <c r="BUJ39" s="29"/>
      <c r="BUK39" s="29"/>
      <c r="BUL39" s="29"/>
      <c r="BUM39" s="29"/>
      <c r="BUN39" s="29"/>
      <c r="BUO39" s="29"/>
      <c r="BUP39" s="29"/>
      <c r="BUQ39" s="29"/>
      <c r="BUR39" s="29"/>
      <c r="BUS39" s="29"/>
      <c r="BUT39" s="29"/>
      <c r="BUU39" s="29"/>
      <c r="BUV39" s="29"/>
      <c r="BUW39" s="29"/>
      <c r="BUX39" s="29"/>
      <c r="BUY39" s="29"/>
      <c r="BUZ39" s="29"/>
      <c r="BVA39" s="29"/>
      <c r="BVB39" s="29"/>
      <c r="BVC39" s="29"/>
      <c r="BVD39" s="29"/>
      <c r="BVE39" s="29"/>
      <c r="BVF39" s="29"/>
      <c r="BVG39" s="29"/>
      <c r="BVH39" s="29"/>
      <c r="BVI39" s="29"/>
      <c r="BVJ39" s="29"/>
      <c r="BVK39" s="29"/>
      <c r="BVL39" s="29"/>
      <c r="BVM39" s="29"/>
      <c r="BVN39" s="29"/>
      <c r="BVO39" s="29"/>
      <c r="BVP39" s="29"/>
      <c r="BVQ39" s="29"/>
      <c r="BVR39" s="29"/>
      <c r="BVS39" s="29"/>
      <c r="BVT39" s="29"/>
      <c r="BVU39" s="29"/>
      <c r="BVV39" s="29"/>
      <c r="BVW39" s="29"/>
      <c r="BVX39" s="29"/>
      <c r="BVY39" s="29"/>
      <c r="BVZ39" s="29"/>
      <c r="BWA39" s="29"/>
      <c r="BWB39" s="29"/>
      <c r="BWC39" s="29"/>
      <c r="BWD39" s="29"/>
      <c r="BWE39" s="29"/>
      <c r="BWF39" s="29"/>
      <c r="BWG39" s="29"/>
      <c r="BWH39" s="29"/>
      <c r="BWI39" s="29"/>
      <c r="BWJ39" s="29"/>
      <c r="BWK39" s="29"/>
      <c r="BWL39" s="29"/>
      <c r="BWM39" s="29"/>
      <c r="BWN39" s="29"/>
      <c r="BWO39" s="29"/>
      <c r="BWP39" s="29"/>
      <c r="BWQ39" s="29"/>
      <c r="BWR39" s="29"/>
      <c r="BWS39" s="29"/>
      <c r="BWT39" s="29"/>
      <c r="BWU39" s="29"/>
      <c r="BWV39" s="29"/>
      <c r="BWW39" s="29"/>
      <c r="BWX39" s="29"/>
      <c r="BWY39" s="29"/>
      <c r="BWZ39" s="29"/>
      <c r="BXA39" s="29"/>
      <c r="BXB39" s="29"/>
      <c r="BXC39" s="29"/>
      <c r="BXD39" s="29"/>
      <c r="BXE39" s="29"/>
      <c r="BXF39" s="29"/>
      <c r="BXG39" s="29"/>
      <c r="BXH39" s="29"/>
      <c r="BXI39" s="29"/>
      <c r="BXJ39" s="29"/>
      <c r="BXK39" s="29"/>
      <c r="BXL39" s="29"/>
      <c r="BXM39" s="29"/>
      <c r="BXN39" s="29"/>
      <c r="BXO39" s="29"/>
      <c r="BXP39" s="29"/>
      <c r="BXQ39" s="29"/>
      <c r="BXR39" s="29"/>
      <c r="BXS39" s="29"/>
      <c r="BXT39" s="29"/>
      <c r="BXU39" s="29"/>
      <c r="BXV39" s="29"/>
      <c r="BXW39" s="29"/>
      <c r="BXX39" s="29"/>
      <c r="BXY39" s="29"/>
      <c r="BXZ39" s="29"/>
      <c r="BYA39" s="29"/>
      <c r="BYB39" s="29"/>
      <c r="BYC39" s="29"/>
      <c r="BYD39" s="29"/>
      <c r="BYE39" s="29"/>
      <c r="BYF39" s="29"/>
      <c r="BYG39" s="29"/>
      <c r="BYH39" s="29"/>
      <c r="BYI39" s="29"/>
      <c r="BYJ39" s="29"/>
      <c r="BYK39" s="29"/>
      <c r="BYL39" s="29"/>
      <c r="BYM39" s="29"/>
      <c r="BYN39" s="29"/>
      <c r="BYO39" s="29"/>
      <c r="BYP39" s="29"/>
      <c r="BYQ39" s="29"/>
      <c r="BYR39" s="29"/>
      <c r="BYS39" s="29"/>
      <c r="BYT39" s="29"/>
      <c r="BYU39" s="29"/>
      <c r="BYV39" s="29"/>
      <c r="BYW39" s="29"/>
      <c r="BYX39" s="29"/>
      <c r="BYY39" s="29"/>
      <c r="BYZ39" s="29"/>
      <c r="BZA39" s="29"/>
      <c r="BZB39" s="29"/>
      <c r="BZC39" s="29"/>
      <c r="BZD39" s="29"/>
      <c r="BZE39" s="29"/>
      <c r="BZF39" s="29"/>
      <c r="BZG39" s="29"/>
      <c r="BZH39" s="29"/>
      <c r="BZI39" s="29"/>
      <c r="BZJ39" s="29"/>
      <c r="BZK39" s="29"/>
      <c r="BZL39" s="29"/>
      <c r="BZM39" s="29"/>
      <c r="BZN39" s="29"/>
      <c r="BZO39" s="29"/>
      <c r="BZP39" s="29"/>
      <c r="BZQ39" s="29"/>
      <c r="BZR39" s="29"/>
      <c r="BZS39" s="29"/>
      <c r="BZT39" s="29"/>
      <c r="BZU39" s="29"/>
      <c r="BZV39" s="29"/>
      <c r="BZW39" s="29"/>
      <c r="BZX39" s="29"/>
      <c r="BZY39" s="29"/>
      <c r="BZZ39" s="29"/>
      <c r="CAA39" s="29"/>
      <c r="CAB39" s="29"/>
      <c r="CAC39" s="29"/>
      <c r="CAD39" s="29"/>
      <c r="CAE39" s="29"/>
      <c r="CAF39" s="29"/>
      <c r="CAG39" s="29"/>
      <c r="CAH39" s="29"/>
      <c r="CAI39" s="29"/>
      <c r="CAJ39" s="29"/>
      <c r="CAK39" s="29"/>
      <c r="CAL39" s="29"/>
      <c r="CAM39" s="29"/>
      <c r="CAN39" s="29"/>
      <c r="CAO39" s="29"/>
      <c r="CAP39" s="29"/>
      <c r="CAQ39" s="29"/>
      <c r="CAR39" s="29"/>
      <c r="CAS39" s="29"/>
      <c r="CAT39" s="29"/>
      <c r="CAU39" s="29"/>
      <c r="CAV39" s="29"/>
      <c r="CAW39" s="29"/>
      <c r="CAX39" s="29"/>
      <c r="CAY39" s="29"/>
      <c r="CAZ39" s="29"/>
      <c r="CBA39" s="29"/>
      <c r="CBB39" s="29"/>
      <c r="CBC39" s="29"/>
      <c r="CBD39" s="29"/>
      <c r="CBE39" s="29"/>
      <c r="CBF39" s="29"/>
      <c r="CBG39" s="29"/>
      <c r="CBH39" s="29"/>
      <c r="CBI39" s="29"/>
      <c r="CBJ39" s="29"/>
      <c r="CBK39" s="29"/>
      <c r="CBL39" s="29"/>
      <c r="CBM39" s="29"/>
      <c r="CBN39" s="29"/>
      <c r="CBO39" s="29"/>
      <c r="CBP39" s="29"/>
      <c r="CBQ39" s="29"/>
      <c r="CBR39" s="29"/>
      <c r="CBS39" s="29"/>
      <c r="CBT39" s="29"/>
      <c r="CBU39" s="29"/>
      <c r="CBV39" s="29"/>
      <c r="CBW39" s="29"/>
      <c r="CBX39" s="29"/>
      <c r="CBY39" s="29"/>
      <c r="CBZ39" s="29"/>
      <c r="CCA39" s="29"/>
      <c r="CCB39" s="29"/>
      <c r="CCC39" s="29"/>
      <c r="CCD39" s="29"/>
      <c r="CCE39" s="29"/>
      <c r="CCF39" s="29"/>
      <c r="CCG39" s="29"/>
      <c r="CCH39" s="29"/>
      <c r="CCI39" s="29"/>
      <c r="CCJ39" s="29"/>
      <c r="CCK39" s="29"/>
      <c r="CCL39" s="29"/>
      <c r="CCM39" s="29"/>
      <c r="CCN39" s="29"/>
      <c r="CCO39" s="29"/>
      <c r="CCP39" s="29"/>
      <c r="CCQ39" s="29"/>
      <c r="CCR39" s="29"/>
      <c r="CCS39" s="29"/>
      <c r="CCT39" s="29"/>
      <c r="CCU39" s="29"/>
      <c r="CCV39" s="29"/>
      <c r="CCW39" s="29"/>
      <c r="CCX39" s="29"/>
      <c r="CCY39" s="29"/>
      <c r="CCZ39" s="29"/>
      <c r="CDA39" s="29"/>
      <c r="CDB39" s="29"/>
      <c r="CDC39" s="29"/>
      <c r="CDD39" s="29"/>
      <c r="CDE39" s="29"/>
      <c r="CDF39" s="29"/>
      <c r="CDG39" s="29"/>
      <c r="CDH39" s="29"/>
      <c r="CDI39" s="29"/>
      <c r="CDJ39" s="29"/>
      <c r="CDK39" s="29"/>
      <c r="CDL39" s="29"/>
      <c r="CDM39" s="29"/>
      <c r="CDN39" s="29"/>
      <c r="CDO39" s="29"/>
      <c r="CDP39" s="29"/>
      <c r="CDQ39" s="29"/>
      <c r="CDR39" s="29"/>
      <c r="CDS39" s="29"/>
      <c r="CDT39" s="29"/>
      <c r="CDU39" s="29"/>
      <c r="CDV39" s="29"/>
      <c r="CDW39" s="29"/>
      <c r="CDX39" s="29"/>
      <c r="CDY39" s="29"/>
      <c r="CDZ39" s="29"/>
      <c r="CEA39" s="29"/>
      <c r="CEB39" s="29"/>
      <c r="CEC39" s="29"/>
      <c r="CED39" s="29"/>
      <c r="CEE39" s="29"/>
      <c r="CEF39" s="29"/>
      <c r="CEG39" s="29"/>
      <c r="CEH39" s="29"/>
      <c r="CEI39" s="29"/>
      <c r="CEJ39" s="29"/>
      <c r="CEK39" s="29"/>
      <c r="CEL39" s="29"/>
      <c r="CEM39" s="29"/>
      <c r="CEN39" s="29"/>
      <c r="CEO39" s="29"/>
      <c r="CEP39" s="29"/>
      <c r="CEQ39" s="29"/>
      <c r="CER39" s="29"/>
      <c r="CES39" s="29"/>
      <c r="CET39" s="29"/>
      <c r="CEU39" s="29"/>
      <c r="CEV39" s="29"/>
      <c r="CEW39" s="29"/>
      <c r="CEX39" s="29"/>
      <c r="CEY39" s="29"/>
      <c r="CEZ39" s="29"/>
      <c r="CFA39" s="29"/>
      <c r="CFB39" s="29"/>
      <c r="CFC39" s="29"/>
      <c r="CFD39" s="29"/>
      <c r="CFE39" s="29"/>
      <c r="CFF39" s="29"/>
      <c r="CFG39" s="29"/>
      <c r="CFH39" s="29"/>
      <c r="CFI39" s="29"/>
      <c r="CFJ39" s="29"/>
      <c r="CFK39" s="29"/>
      <c r="CFL39" s="29"/>
      <c r="CFM39" s="29"/>
      <c r="CFN39" s="29"/>
      <c r="CFO39" s="29"/>
      <c r="CFP39" s="29"/>
      <c r="CFQ39" s="29"/>
      <c r="CFR39" s="29"/>
      <c r="CFS39" s="29"/>
      <c r="CFT39" s="29"/>
      <c r="CFU39" s="29"/>
      <c r="CFV39" s="29"/>
      <c r="CFW39" s="29"/>
      <c r="CFX39" s="29"/>
      <c r="CFY39" s="29"/>
      <c r="CFZ39" s="29"/>
      <c r="CGA39" s="29"/>
      <c r="CGB39" s="29"/>
      <c r="CGC39" s="29"/>
      <c r="CGD39" s="29"/>
      <c r="CGE39" s="29"/>
      <c r="CGF39" s="29"/>
      <c r="CGG39" s="29"/>
      <c r="CGH39" s="29"/>
      <c r="CGI39" s="29"/>
      <c r="CGJ39" s="29"/>
      <c r="CGK39" s="29"/>
      <c r="CGL39" s="29"/>
      <c r="CGM39" s="29"/>
      <c r="CGN39" s="29"/>
      <c r="CGO39" s="29"/>
      <c r="CGP39" s="29"/>
      <c r="CGQ39" s="29"/>
      <c r="CGR39" s="29"/>
      <c r="CGS39" s="29"/>
      <c r="CGT39" s="29"/>
      <c r="CGU39" s="29"/>
      <c r="CGV39" s="29"/>
      <c r="CGW39" s="29"/>
      <c r="CGX39" s="29"/>
      <c r="CGY39" s="29"/>
      <c r="CGZ39" s="29"/>
      <c r="CHA39" s="29"/>
      <c r="CHB39" s="29"/>
      <c r="CHC39" s="29"/>
      <c r="CHD39" s="29"/>
      <c r="CHE39" s="29"/>
      <c r="CHF39" s="29"/>
      <c r="CHG39" s="29"/>
      <c r="CHH39" s="29"/>
      <c r="CHI39" s="29"/>
      <c r="CHJ39" s="29"/>
      <c r="CHK39" s="29"/>
      <c r="CHL39" s="29"/>
      <c r="CHM39" s="29"/>
      <c r="CHN39" s="29"/>
      <c r="CHO39" s="29"/>
      <c r="CHP39" s="29"/>
      <c r="CHQ39" s="29"/>
      <c r="CHR39" s="29"/>
      <c r="CHS39" s="29"/>
      <c r="CHT39" s="29"/>
      <c r="CHU39" s="29"/>
      <c r="CHV39" s="29"/>
      <c r="CHW39" s="29"/>
      <c r="CHX39" s="29"/>
      <c r="CHY39" s="29"/>
      <c r="CHZ39" s="29"/>
      <c r="CIA39" s="29"/>
      <c r="CIB39" s="29"/>
      <c r="CIC39" s="29"/>
      <c r="CID39" s="29"/>
      <c r="CIE39" s="29"/>
      <c r="CIF39" s="29"/>
      <c r="CIG39" s="29"/>
      <c r="CIH39" s="29"/>
      <c r="CII39" s="29"/>
      <c r="CIJ39" s="29"/>
      <c r="CIK39" s="29"/>
      <c r="CIL39" s="29"/>
      <c r="CIM39" s="29"/>
      <c r="CIN39" s="29"/>
      <c r="CIO39" s="29"/>
      <c r="CIP39" s="29"/>
      <c r="CIQ39" s="29"/>
      <c r="CIR39" s="29"/>
      <c r="CIS39" s="29"/>
      <c r="CIT39" s="29"/>
      <c r="CIU39" s="29"/>
      <c r="CIV39" s="29"/>
      <c r="CIW39" s="29"/>
      <c r="CIX39" s="29"/>
      <c r="CIY39" s="29"/>
      <c r="CIZ39" s="29"/>
      <c r="CJA39" s="29"/>
      <c r="CJB39" s="29"/>
      <c r="CJC39" s="29"/>
      <c r="CJD39" s="29"/>
      <c r="CJE39" s="29"/>
      <c r="CJF39" s="29"/>
      <c r="CJG39" s="29"/>
      <c r="CJH39" s="29"/>
      <c r="CJI39" s="29"/>
      <c r="CJJ39" s="29"/>
      <c r="CJK39" s="29"/>
      <c r="CJL39" s="29"/>
      <c r="CJM39" s="29"/>
      <c r="CJN39" s="29"/>
      <c r="CJO39" s="29"/>
      <c r="CJP39" s="29"/>
      <c r="CJQ39" s="29"/>
      <c r="CJR39" s="29"/>
      <c r="CJS39" s="29"/>
      <c r="CJT39" s="29"/>
      <c r="CJU39" s="29"/>
      <c r="CJV39" s="29"/>
      <c r="CJW39" s="29"/>
      <c r="CJX39" s="29"/>
      <c r="CJY39" s="29"/>
      <c r="CJZ39" s="29"/>
      <c r="CKA39" s="29"/>
      <c r="CKB39" s="29"/>
      <c r="CKC39" s="29"/>
      <c r="CKD39" s="29"/>
      <c r="CKE39" s="29"/>
      <c r="CKF39" s="29"/>
      <c r="CKG39" s="29"/>
      <c r="CKH39" s="29"/>
      <c r="CKI39" s="29"/>
      <c r="CKJ39" s="29"/>
      <c r="CKK39" s="29"/>
      <c r="CKL39" s="29"/>
      <c r="CKM39" s="29"/>
      <c r="CKN39" s="29"/>
      <c r="CKO39" s="29"/>
      <c r="CKP39" s="29"/>
      <c r="CKQ39" s="29"/>
      <c r="CKR39" s="29"/>
      <c r="CKS39" s="29"/>
      <c r="CKT39" s="29"/>
      <c r="CKU39" s="29"/>
      <c r="CKV39" s="29"/>
      <c r="CKW39" s="29"/>
      <c r="CKX39" s="29"/>
      <c r="CKY39" s="29"/>
      <c r="CKZ39" s="29"/>
      <c r="CLA39" s="29"/>
      <c r="CLB39" s="29"/>
      <c r="CLC39" s="29"/>
      <c r="CLD39" s="29"/>
      <c r="CLE39" s="29"/>
      <c r="CLF39" s="29"/>
      <c r="CLG39" s="29"/>
      <c r="CLH39" s="29"/>
      <c r="CLI39" s="29"/>
      <c r="CLJ39" s="29"/>
      <c r="CLK39" s="29"/>
      <c r="CLL39" s="29"/>
      <c r="CLM39" s="29"/>
      <c r="CLN39" s="29"/>
      <c r="CLO39" s="29"/>
      <c r="CLP39" s="29"/>
      <c r="CLQ39" s="29"/>
      <c r="CLR39" s="29"/>
      <c r="CLS39" s="29"/>
      <c r="CLT39" s="29"/>
      <c r="CLU39" s="29"/>
      <c r="CLV39" s="29"/>
      <c r="CLW39" s="29"/>
      <c r="CLX39" s="29"/>
      <c r="CLY39" s="29"/>
      <c r="CLZ39" s="29"/>
      <c r="CMA39" s="29"/>
      <c r="CMB39" s="29"/>
      <c r="CMC39" s="29"/>
      <c r="CMD39" s="29"/>
      <c r="CME39" s="29"/>
      <c r="CMF39" s="29"/>
      <c r="CMG39" s="29"/>
      <c r="CMH39" s="29"/>
      <c r="CMI39" s="29"/>
      <c r="CMJ39" s="29"/>
      <c r="CMK39" s="29"/>
      <c r="CML39" s="29"/>
      <c r="CMM39" s="29"/>
      <c r="CMN39" s="29"/>
      <c r="CMO39" s="29"/>
      <c r="CMP39" s="29"/>
      <c r="CMQ39" s="29"/>
      <c r="CMR39" s="29"/>
      <c r="CMS39" s="29"/>
      <c r="CMT39" s="29"/>
      <c r="CMU39" s="29"/>
      <c r="CMV39" s="29"/>
      <c r="CMW39" s="29"/>
      <c r="CMX39" s="29"/>
      <c r="CMY39" s="29"/>
      <c r="CMZ39" s="29"/>
      <c r="CNA39" s="29"/>
      <c r="CNB39" s="29"/>
      <c r="CNC39" s="29"/>
      <c r="CND39" s="29"/>
      <c r="CNE39" s="29"/>
      <c r="CNF39" s="29"/>
      <c r="CNG39" s="29"/>
      <c r="CNH39" s="29"/>
      <c r="CNI39" s="29"/>
      <c r="CNJ39" s="29"/>
      <c r="CNK39" s="29"/>
      <c r="CNL39" s="29"/>
      <c r="CNM39" s="29"/>
      <c r="CNN39" s="29"/>
      <c r="CNO39" s="29"/>
      <c r="CNP39" s="29"/>
      <c r="CNQ39" s="29"/>
      <c r="CNR39" s="29"/>
      <c r="CNS39" s="29"/>
      <c r="CNT39" s="29"/>
      <c r="CNU39" s="29"/>
      <c r="CNV39" s="29"/>
      <c r="CNW39" s="29"/>
      <c r="CNX39" s="29"/>
      <c r="CNY39" s="29"/>
      <c r="CNZ39" s="29"/>
      <c r="COA39" s="29"/>
      <c r="COB39" s="29"/>
      <c r="COC39" s="29"/>
      <c r="COD39" s="29"/>
      <c r="COE39" s="29"/>
      <c r="COF39" s="29"/>
      <c r="COG39" s="29"/>
      <c r="COH39" s="29"/>
      <c r="COI39" s="29"/>
      <c r="COJ39" s="29"/>
      <c r="COK39" s="29"/>
      <c r="COL39" s="29"/>
      <c r="COM39" s="29"/>
      <c r="CON39" s="29"/>
      <c r="COO39" s="29"/>
      <c r="COP39" s="29"/>
      <c r="COQ39" s="29"/>
      <c r="COR39" s="29"/>
      <c r="COS39" s="29"/>
      <c r="COT39" s="29"/>
      <c r="COU39" s="29"/>
      <c r="COV39" s="29"/>
      <c r="COW39" s="29"/>
      <c r="COX39" s="29"/>
      <c r="COY39" s="29"/>
      <c r="COZ39" s="29"/>
      <c r="CPA39" s="29"/>
      <c r="CPB39" s="29"/>
      <c r="CPC39" s="29"/>
      <c r="CPD39" s="29"/>
      <c r="CPE39" s="29"/>
      <c r="CPF39" s="29"/>
      <c r="CPG39" s="29"/>
      <c r="CPH39" s="29"/>
      <c r="CPI39" s="29"/>
      <c r="CPJ39" s="29"/>
      <c r="CPK39" s="29"/>
      <c r="CPL39" s="29"/>
      <c r="CPM39" s="29"/>
      <c r="CPN39" s="29"/>
      <c r="CPO39" s="29"/>
      <c r="CPP39" s="29"/>
      <c r="CPQ39" s="29"/>
      <c r="CPR39" s="29"/>
      <c r="CPS39" s="29"/>
      <c r="CPT39" s="29"/>
      <c r="CPU39" s="29"/>
      <c r="CPV39" s="29"/>
      <c r="CPW39" s="29"/>
      <c r="CPX39" s="29"/>
      <c r="CPY39" s="29"/>
      <c r="CPZ39" s="29"/>
      <c r="CQA39" s="29"/>
      <c r="CQB39" s="29"/>
      <c r="CQC39" s="29"/>
      <c r="CQD39" s="29"/>
      <c r="CQE39" s="29"/>
      <c r="CQF39" s="29"/>
      <c r="CQG39" s="29"/>
      <c r="CQH39" s="29"/>
      <c r="CQI39" s="29"/>
      <c r="CQJ39" s="29"/>
      <c r="CQK39" s="29"/>
      <c r="CQL39" s="29"/>
      <c r="CQM39" s="29"/>
      <c r="CQN39" s="29"/>
      <c r="CQO39" s="29"/>
      <c r="CQP39" s="29"/>
      <c r="CQQ39" s="29"/>
      <c r="CQR39" s="29"/>
      <c r="CQS39" s="29"/>
      <c r="CQT39" s="29"/>
      <c r="CQU39" s="29"/>
      <c r="CQV39" s="29"/>
      <c r="CQW39" s="29"/>
      <c r="CQX39" s="29"/>
      <c r="CQY39" s="29"/>
      <c r="CQZ39" s="29"/>
      <c r="CRA39" s="29"/>
      <c r="CRB39" s="29"/>
      <c r="CRC39" s="29"/>
      <c r="CRD39" s="29"/>
      <c r="CRE39" s="29"/>
      <c r="CRF39" s="29"/>
      <c r="CRG39" s="29"/>
      <c r="CRH39" s="29"/>
      <c r="CRI39" s="29"/>
      <c r="CRJ39" s="29"/>
      <c r="CRK39" s="29"/>
      <c r="CRL39" s="29"/>
      <c r="CRM39" s="29"/>
      <c r="CRN39" s="29"/>
      <c r="CRO39" s="29"/>
      <c r="CRP39" s="29"/>
      <c r="CRQ39" s="29"/>
      <c r="CRR39" s="29"/>
      <c r="CRS39" s="29"/>
      <c r="CRT39" s="29"/>
      <c r="CRU39" s="29"/>
      <c r="CRV39" s="29"/>
      <c r="CRW39" s="29"/>
      <c r="CRX39" s="29"/>
      <c r="CRY39" s="29"/>
      <c r="CRZ39" s="29"/>
      <c r="CSA39" s="29"/>
      <c r="CSB39" s="29"/>
      <c r="CSC39" s="29"/>
      <c r="CSD39" s="29"/>
      <c r="CSE39" s="29"/>
      <c r="CSF39" s="29"/>
      <c r="CSG39" s="29"/>
      <c r="CSH39" s="29"/>
      <c r="CSI39" s="29"/>
      <c r="CSJ39" s="29"/>
      <c r="CSK39" s="29"/>
      <c r="CSL39" s="29"/>
      <c r="CSM39" s="29"/>
      <c r="CSN39" s="29"/>
      <c r="CSO39" s="29"/>
      <c r="CSP39" s="29"/>
      <c r="CSQ39" s="29"/>
      <c r="CSR39" s="29"/>
      <c r="CSS39" s="29"/>
      <c r="CST39" s="29"/>
      <c r="CSU39" s="29"/>
      <c r="CSV39" s="29"/>
      <c r="CSW39" s="29"/>
      <c r="CSX39" s="29"/>
      <c r="CSY39" s="29"/>
      <c r="CSZ39" s="29"/>
      <c r="CTA39" s="29"/>
      <c r="CTB39" s="29"/>
      <c r="CTC39" s="29"/>
      <c r="CTD39" s="29"/>
      <c r="CTE39" s="29"/>
      <c r="CTF39" s="29"/>
      <c r="CTG39" s="29"/>
      <c r="CTH39" s="29"/>
      <c r="CTI39" s="29"/>
      <c r="CTJ39" s="29"/>
      <c r="CTK39" s="29"/>
      <c r="CTL39" s="29"/>
      <c r="CTM39" s="29"/>
      <c r="CTN39" s="29"/>
      <c r="CTO39" s="29"/>
      <c r="CTP39" s="29"/>
      <c r="CTQ39" s="29"/>
      <c r="CTR39" s="29"/>
      <c r="CTS39" s="29"/>
      <c r="CTT39" s="29"/>
      <c r="CTU39" s="29"/>
      <c r="CTV39" s="29"/>
      <c r="CTW39" s="29"/>
      <c r="CTX39" s="29"/>
      <c r="CTY39" s="29"/>
      <c r="CTZ39" s="29"/>
      <c r="CUA39" s="29"/>
      <c r="CUB39" s="29"/>
      <c r="CUC39" s="29"/>
      <c r="CUD39" s="29"/>
      <c r="CUE39" s="29"/>
      <c r="CUF39" s="29"/>
      <c r="CUG39" s="29"/>
      <c r="CUH39" s="29"/>
      <c r="CUI39" s="29"/>
      <c r="CUJ39" s="29"/>
      <c r="CUK39" s="29"/>
      <c r="CUL39" s="29"/>
      <c r="CUM39" s="29"/>
      <c r="CUN39" s="29"/>
      <c r="CUO39" s="29"/>
      <c r="CUP39" s="29"/>
      <c r="CUQ39" s="29"/>
      <c r="CUR39" s="29"/>
      <c r="CUS39" s="29"/>
      <c r="CUT39" s="29"/>
      <c r="CUU39" s="29"/>
      <c r="CUV39" s="29"/>
      <c r="CUW39" s="29"/>
      <c r="CUX39" s="29"/>
      <c r="CUY39" s="29"/>
      <c r="CUZ39" s="29"/>
      <c r="CVA39" s="29"/>
      <c r="CVB39" s="29"/>
      <c r="CVC39" s="29"/>
      <c r="CVD39" s="29"/>
      <c r="CVE39" s="29"/>
      <c r="CVF39" s="29"/>
      <c r="CVG39" s="29"/>
      <c r="CVH39" s="29"/>
      <c r="CVI39" s="29"/>
      <c r="CVJ39" s="29"/>
      <c r="CVK39" s="29"/>
      <c r="CVL39" s="29"/>
      <c r="CVM39" s="29"/>
      <c r="CVN39" s="29"/>
      <c r="CVO39" s="29"/>
      <c r="CVP39" s="29"/>
      <c r="CVQ39" s="29"/>
      <c r="CVR39" s="29"/>
      <c r="CVS39" s="29"/>
      <c r="CVT39" s="29"/>
      <c r="CVU39" s="29"/>
      <c r="CVV39" s="29"/>
      <c r="CVW39" s="29"/>
      <c r="CVX39" s="29"/>
      <c r="CVY39" s="29"/>
      <c r="CVZ39" s="29"/>
      <c r="CWA39" s="29"/>
      <c r="CWB39" s="29"/>
      <c r="CWC39" s="29"/>
      <c r="CWD39" s="29"/>
      <c r="CWE39" s="29"/>
      <c r="CWF39" s="29"/>
      <c r="CWG39" s="29"/>
      <c r="CWH39" s="29"/>
      <c r="CWI39" s="29"/>
      <c r="CWJ39" s="29"/>
      <c r="CWK39" s="29"/>
      <c r="CWL39" s="29"/>
      <c r="CWM39" s="29"/>
      <c r="CWN39" s="29"/>
      <c r="CWO39" s="29"/>
      <c r="CWP39" s="29"/>
      <c r="CWQ39" s="29"/>
      <c r="CWR39" s="29"/>
      <c r="CWS39" s="29"/>
      <c r="CWT39" s="29"/>
      <c r="CWU39" s="29"/>
      <c r="CWV39" s="29"/>
      <c r="CWW39" s="29"/>
      <c r="CWX39" s="29"/>
      <c r="CWY39" s="29"/>
      <c r="CWZ39" s="29"/>
      <c r="CXA39" s="29"/>
      <c r="CXB39" s="29"/>
      <c r="CXC39" s="29"/>
      <c r="CXD39" s="29"/>
      <c r="CXE39" s="29"/>
      <c r="CXF39" s="29"/>
      <c r="CXG39" s="29"/>
      <c r="CXH39" s="29"/>
      <c r="CXI39" s="29"/>
      <c r="CXJ39" s="29"/>
      <c r="CXK39" s="29"/>
      <c r="CXL39" s="29"/>
      <c r="CXM39" s="29"/>
      <c r="CXN39" s="29"/>
      <c r="CXO39" s="29"/>
      <c r="CXP39" s="29"/>
      <c r="CXQ39" s="29"/>
      <c r="CXR39" s="29"/>
      <c r="CXS39" s="29"/>
      <c r="CXT39" s="29"/>
      <c r="CXU39" s="29"/>
      <c r="CXV39" s="29"/>
      <c r="CXW39" s="29"/>
      <c r="CXX39" s="29"/>
      <c r="CXY39" s="29"/>
      <c r="CXZ39" s="29"/>
      <c r="CYA39" s="29"/>
      <c r="CYB39" s="29"/>
      <c r="CYC39" s="29"/>
      <c r="CYD39" s="29"/>
      <c r="CYE39" s="29"/>
      <c r="CYF39" s="29"/>
      <c r="CYG39" s="29"/>
      <c r="CYH39" s="29"/>
      <c r="CYI39" s="29"/>
      <c r="CYJ39" s="29"/>
      <c r="CYK39" s="29"/>
      <c r="CYL39" s="29"/>
      <c r="CYM39" s="29"/>
      <c r="CYN39" s="29"/>
      <c r="CYO39" s="29"/>
      <c r="CYP39" s="29"/>
      <c r="CYQ39" s="29"/>
      <c r="CYR39" s="29"/>
      <c r="CYS39" s="29"/>
      <c r="CYT39" s="29"/>
      <c r="CYU39" s="29"/>
      <c r="CYV39" s="29"/>
      <c r="CYW39" s="29"/>
      <c r="CYX39" s="29"/>
      <c r="CYY39" s="29"/>
      <c r="CYZ39" s="29"/>
      <c r="CZA39" s="29"/>
      <c r="CZB39" s="29"/>
      <c r="CZC39" s="29"/>
      <c r="CZD39" s="29"/>
      <c r="CZE39" s="29"/>
      <c r="CZF39" s="29"/>
      <c r="CZG39" s="29"/>
      <c r="CZH39" s="29"/>
      <c r="CZI39" s="29"/>
      <c r="CZJ39" s="29"/>
      <c r="CZK39" s="29"/>
      <c r="CZL39" s="29"/>
      <c r="CZM39" s="29"/>
      <c r="CZN39" s="29"/>
      <c r="CZO39" s="29"/>
      <c r="CZP39" s="29"/>
      <c r="CZQ39" s="29"/>
      <c r="CZR39" s="29"/>
      <c r="CZS39" s="29"/>
      <c r="CZT39" s="29"/>
      <c r="CZU39" s="29"/>
      <c r="CZV39" s="29"/>
      <c r="CZW39" s="29"/>
      <c r="CZX39" s="29"/>
      <c r="CZY39" s="29"/>
      <c r="CZZ39" s="29"/>
      <c r="DAA39" s="29"/>
      <c r="DAB39" s="29"/>
      <c r="DAC39" s="29"/>
      <c r="DAD39" s="29"/>
      <c r="DAE39" s="29"/>
      <c r="DAF39" s="29"/>
      <c r="DAG39" s="29"/>
      <c r="DAH39" s="29"/>
      <c r="DAI39" s="29"/>
      <c r="DAJ39" s="29"/>
      <c r="DAK39" s="29"/>
      <c r="DAL39" s="29"/>
      <c r="DAM39" s="29"/>
      <c r="DAN39" s="29"/>
      <c r="DAO39" s="29"/>
      <c r="DAP39" s="29"/>
      <c r="DAQ39" s="29"/>
      <c r="DAR39" s="29"/>
      <c r="DAS39" s="29"/>
      <c r="DAT39" s="29"/>
      <c r="DAU39" s="29"/>
      <c r="DAV39" s="29"/>
      <c r="DAW39" s="29"/>
      <c r="DAX39" s="29"/>
      <c r="DAY39" s="29"/>
      <c r="DAZ39" s="29"/>
      <c r="DBA39" s="29"/>
      <c r="DBB39" s="29"/>
      <c r="DBC39" s="29"/>
      <c r="DBD39" s="29"/>
      <c r="DBE39" s="29"/>
      <c r="DBF39" s="29"/>
      <c r="DBG39" s="29"/>
      <c r="DBH39" s="29"/>
      <c r="DBI39" s="29"/>
      <c r="DBJ39" s="29"/>
      <c r="DBK39" s="29"/>
      <c r="DBL39" s="29"/>
      <c r="DBM39" s="29"/>
      <c r="DBN39" s="29"/>
      <c r="DBO39" s="29"/>
      <c r="DBP39" s="29"/>
      <c r="DBQ39" s="29"/>
      <c r="DBR39" s="29"/>
      <c r="DBS39" s="29"/>
      <c r="DBT39" s="29"/>
      <c r="DBU39" s="29"/>
      <c r="DBV39" s="29"/>
      <c r="DBW39" s="29"/>
      <c r="DBX39" s="29"/>
      <c r="DBY39" s="29"/>
      <c r="DBZ39" s="29"/>
      <c r="DCA39" s="29"/>
      <c r="DCB39" s="29"/>
      <c r="DCC39" s="29"/>
      <c r="DCD39" s="29"/>
      <c r="DCE39" s="29"/>
      <c r="DCF39" s="29"/>
      <c r="DCG39" s="29"/>
      <c r="DCH39" s="29"/>
      <c r="DCI39" s="29"/>
      <c r="DCJ39" s="29"/>
      <c r="DCK39" s="29"/>
      <c r="DCL39" s="29"/>
      <c r="DCM39" s="29"/>
      <c r="DCN39" s="29"/>
      <c r="DCO39" s="29"/>
      <c r="DCP39" s="29"/>
      <c r="DCQ39" s="29"/>
      <c r="DCR39" s="29"/>
      <c r="DCS39" s="29"/>
      <c r="DCT39" s="29"/>
      <c r="DCU39" s="29"/>
      <c r="DCV39" s="29"/>
      <c r="DCW39" s="29"/>
      <c r="DCX39" s="29"/>
      <c r="DCY39" s="29"/>
      <c r="DCZ39" s="29"/>
      <c r="DDA39" s="29"/>
      <c r="DDB39" s="29"/>
      <c r="DDC39" s="29"/>
      <c r="DDD39" s="29"/>
      <c r="DDE39" s="29"/>
      <c r="DDF39" s="29"/>
      <c r="DDG39" s="29"/>
      <c r="DDH39" s="29"/>
      <c r="DDI39" s="29"/>
      <c r="DDJ39" s="29"/>
      <c r="DDK39" s="29"/>
      <c r="DDL39" s="29"/>
      <c r="DDM39" s="29"/>
      <c r="DDN39" s="29"/>
      <c r="DDO39" s="29"/>
      <c r="DDP39" s="29"/>
      <c r="DDQ39" s="29"/>
      <c r="DDR39" s="29"/>
      <c r="DDS39" s="29"/>
      <c r="DDT39" s="29"/>
      <c r="DDU39" s="29"/>
      <c r="DDV39" s="29"/>
      <c r="DDW39" s="29"/>
      <c r="DDX39" s="29"/>
      <c r="DDY39" s="29"/>
      <c r="DDZ39" s="29"/>
      <c r="DEA39" s="29"/>
      <c r="DEB39" s="29"/>
      <c r="DEC39" s="29"/>
      <c r="DED39" s="29"/>
      <c r="DEE39" s="29"/>
      <c r="DEF39" s="29"/>
      <c r="DEG39" s="29"/>
      <c r="DEH39" s="29"/>
      <c r="DEI39" s="29"/>
      <c r="DEJ39" s="29"/>
      <c r="DEK39" s="29"/>
      <c r="DEL39" s="29"/>
      <c r="DEM39" s="29"/>
      <c r="DEN39" s="29"/>
      <c r="DEO39" s="29"/>
      <c r="DEP39" s="29"/>
      <c r="DEQ39" s="29"/>
      <c r="DER39" s="29"/>
      <c r="DES39" s="29"/>
      <c r="DET39" s="29"/>
      <c r="DEU39" s="29"/>
      <c r="DEV39" s="29"/>
      <c r="DEW39" s="29"/>
      <c r="DEX39" s="29"/>
      <c r="DEY39" s="29"/>
      <c r="DEZ39" s="29"/>
      <c r="DFA39" s="29"/>
      <c r="DFB39" s="29"/>
      <c r="DFC39" s="29"/>
      <c r="DFD39" s="29"/>
      <c r="DFE39" s="29"/>
      <c r="DFF39" s="29"/>
      <c r="DFG39" s="29"/>
      <c r="DFH39" s="29"/>
      <c r="DFI39" s="29"/>
      <c r="DFJ39" s="29"/>
      <c r="DFK39" s="29"/>
      <c r="DFL39" s="29"/>
      <c r="DFM39" s="29"/>
      <c r="DFN39" s="29"/>
      <c r="DFO39" s="29"/>
      <c r="DFP39" s="29"/>
      <c r="DFQ39" s="29"/>
      <c r="DFR39" s="29"/>
      <c r="DFS39" s="29"/>
      <c r="DFT39" s="29"/>
      <c r="DFU39" s="29"/>
      <c r="DFV39" s="29"/>
      <c r="DFW39" s="29"/>
      <c r="DFX39" s="29"/>
      <c r="DFY39" s="29"/>
      <c r="DFZ39" s="29"/>
      <c r="DGA39" s="29"/>
      <c r="DGB39" s="29"/>
      <c r="DGC39" s="29"/>
      <c r="DGD39" s="29"/>
      <c r="DGE39" s="29"/>
      <c r="DGF39" s="29"/>
      <c r="DGG39" s="29"/>
      <c r="DGH39" s="29"/>
      <c r="DGI39" s="29"/>
      <c r="DGJ39" s="29"/>
      <c r="DGK39" s="29"/>
      <c r="DGL39" s="29"/>
      <c r="DGM39" s="29"/>
      <c r="DGN39" s="29"/>
      <c r="DGO39" s="29"/>
      <c r="DGP39" s="29"/>
      <c r="DGQ39" s="29"/>
      <c r="DGR39" s="29"/>
      <c r="DGS39" s="29"/>
      <c r="DGT39" s="29"/>
      <c r="DGU39" s="29"/>
      <c r="DGV39" s="29"/>
      <c r="DGW39" s="29"/>
      <c r="DGX39" s="29"/>
      <c r="DGY39" s="29"/>
      <c r="DGZ39" s="29"/>
      <c r="DHA39" s="29"/>
      <c r="DHB39" s="29"/>
      <c r="DHC39" s="29"/>
      <c r="DHD39" s="29"/>
      <c r="DHE39" s="29"/>
      <c r="DHF39" s="29"/>
      <c r="DHG39" s="29"/>
      <c r="DHH39" s="29"/>
      <c r="DHI39" s="29"/>
      <c r="DHJ39" s="29"/>
      <c r="DHK39" s="29"/>
      <c r="DHL39" s="29"/>
      <c r="DHM39" s="29"/>
      <c r="DHN39" s="29"/>
      <c r="DHO39" s="29"/>
      <c r="DHP39" s="29"/>
      <c r="DHQ39" s="29"/>
      <c r="DHR39" s="29"/>
      <c r="DHS39" s="29"/>
      <c r="DHT39" s="29"/>
      <c r="DHU39" s="29"/>
      <c r="DHV39" s="29"/>
      <c r="DHW39" s="29"/>
      <c r="DHX39" s="29"/>
      <c r="DHY39" s="29"/>
      <c r="DHZ39" s="29"/>
      <c r="DIA39" s="29"/>
      <c r="DIB39" s="29"/>
      <c r="DIC39" s="29"/>
      <c r="DID39" s="29"/>
      <c r="DIE39" s="29"/>
      <c r="DIF39" s="29"/>
      <c r="DIG39" s="29"/>
      <c r="DIH39" s="29"/>
      <c r="DII39" s="29"/>
      <c r="DIJ39" s="29"/>
      <c r="DIK39" s="29"/>
      <c r="DIL39" s="29"/>
      <c r="DIM39" s="29"/>
      <c r="DIN39" s="29"/>
      <c r="DIO39" s="29"/>
      <c r="DIP39" s="29"/>
      <c r="DIQ39" s="29"/>
      <c r="DIR39" s="29"/>
      <c r="DIS39" s="29"/>
      <c r="DIT39" s="29"/>
      <c r="DIU39" s="29"/>
      <c r="DIV39" s="29"/>
      <c r="DIW39" s="29"/>
      <c r="DIX39" s="29"/>
      <c r="DIY39" s="29"/>
      <c r="DIZ39" s="29"/>
      <c r="DJA39" s="29"/>
      <c r="DJB39" s="29"/>
      <c r="DJC39" s="29"/>
      <c r="DJD39" s="29"/>
      <c r="DJE39" s="29"/>
      <c r="DJF39" s="29"/>
      <c r="DJG39" s="29"/>
      <c r="DJH39" s="29"/>
      <c r="DJI39" s="29"/>
      <c r="DJJ39" s="29"/>
      <c r="DJK39" s="29"/>
      <c r="DJL39" s="29"/>
      <c r="DJM39" s="29"/>
      <c r="DJN39" s="29"/>
      <c r="DJO39" s="29"/>
      <c r="DJP39" s="29"/>
      <c r="DJQ39" s="29"/>
      <c r="DJR39" s="29"/>
      <c r="DJS39" s="29"/>
      <c r="DJT39" s="29"/>
      <c r="DJU39" s="29"/>
      <c r="DJV39" s="29"/>
      <c r="DJW39" s="29"/>
      <c r="DJX39" s="29"/>
      <c r="DJY39" s="29"/>
      <c r="DJZ39" s="29"/>
      <c r="DKA39" s="29"/>
      <c r="DKB39" s="29"/>
      <c r="DKC39" s="29"/>
      <c r="DKD39" s="29"/>
      <c r="DKE39" s="29"/>
      <c r="DKF39" s="29"/>
      <c r="DKG39" s="29"/>
      <c r="DKH39" s="29"/>
      <c r="DKI39" s="29"/>
      <c r="DKJ39" s="29"/>
      <c r="DKK39" s="29"/>
      <c r="DKL39" s="29"/>
      <c r="DKM39" s="29"/>
      <c r="DKN39" s="29"/>
      <c r="DKO39" s="29"/>
      <c r="DKP39" s="29"/>
      <c r="DKQ39" s="29"/>
      <c r="DKR39" s="29"/>
      <c r="DKS39" s="29"/>
      <c r="DKT39" s="29"/>
      <c r="DKU39" s="29"/>
      <c r="DKV39" s="29"/>
      <c r="DKW39" s="29"/>
      <c r="DKX39" s="29"/>
      <c r="DKY39" s="29"/>
      <c r="DKZ39" s="29"/>
      <c r="DLA39" s="29"/>
      <c r="DLB39" s="29"/>
      <c r="DLC39" s="29"/>
      <c r="DLD39" s="29"/>
      <c r="DLE39" s="29"/>
      <c r="DLF39" s="29"/>
      <c r="DLG39" s="29"/>
      <c r="DLH39" s="29"/>
      <c r="DLI39" s="29"/>
      <c r="DLJ39" s="29"/>
      <c r="DLK39" s="29"/>
      <c r="DLL39" s="29"/>
      <c r="DLM39" s="29"/>
      <c r="DLN39" s="29"/>
      <c r="DLO39" s="29"/>
      <c r="DLP39" s="29"/>
      <c r="DLQ39" s="29"/>
      <c r="DLR39" s="29"/>
      <c r="DLS39" s="29"/>
      <c r="DLT39" s="29"/>
      <c r="DLU39" s="29"/>
      <c r="DLV39" s="29"/>
      <c r="DLW39" s="29"/>
      <c r="DLX39" s="29"/>
      <c r="DLY39" s="29"/>
      <c r="DLZ39" s="29"/>
      <c r="DMA39" s="29"/>
      <c r="DMB39" s="29"/>
      <c r="DMC39" s="29"/>
      <c r="DMD39" s="29"/>
      <c r="DME39" s="29"/>
      <c r="DMF39" s="29"/>
      <c r="DMG39" s="29"/>
      <c r="DMH39" s="29"/>
      <c r="DMI39" s="29"/>
      <c r="DMJ39" s="29"/>
      <c r="DMK39" s="29"/>
      <c r="DML39" s="29"/>
      <c r="DMM39" s="29"/>
      <c r="DMN39" s="29"/>
      <c r="DMO39" s="29"/>
      <c r="DMP39" s="29"/>
      <c r="DMQ39" s="29"/>
      <c r="DMR39" s="29"/>
      <c r="DMS39" s="29"/>
      <c r="DMT39" s="29"/>
      <c r="DMU39" s="29"/>
      <c r="DMV39" s="29"/>
      <c r="DMW39" s="29"/>
      <c r="DMX39" s="29"/>
      <c r="DMY39" s="29"/>
      <c r="DMZ39" s="29"/>
      <c r="DNA39" s="29"/>
      <c r="DNB39" s="29"/>
      <c r="DNC39" s="29"/>
      <c r="DND39" s="29"/>
      <c r="DNE39" s="29"/>
      <c r="DNF39" s="29"/>
      <c r="DNG39" s="29"/>
      <c r="DNH39" s="29"/>
      <c r="DNI39" s="29"/>
      <c r="DNJ39" s="29"/>
      <c r="DNK39" s="29"/>
      <c r="DNL39" s="29"/>
      <c r="DNM39" s="29"/>
      <c r="DNN39" s="29"/>
      <c r="DNO39" s="29"/>
      <c r="DNP39" s="29"/>
      <c r="DNQ39" s="29"/>
      <c r="DNR39" s="29"/>
      <c r="DNS39" s="29"/>
      <c r="DNT39" s="29"/>
      <c r="DNU39" s="29"/>
      <c r="DNV39" s="29"/>
      <c r="DNW39" s="29"/>
      <c r="DNX39" s="29"/>
      <c r="DNY39" s="29"/>
      <c r="DNZ39" s="29"/>
      <c r="DOA39" s="29"/>
      <c r="DOB39" s="29"/>
      <c r="DOC39" s="29"/>
      <c r="DOD39" s="29"/>
      <c r="DOE39" s="29"/>
      <c r="DOF39" s="29"/>
      <c r="DOG39" s="29"/>
      <c r="DOH39" s="29"/>
      <c r="DOI39" s="29"/>
      <c r="DOJ39" s="29"/>
      <c r="DOK39" s="29"/>
      <c r="DOL39" s="29"/>
      <c r="DOM39" s="29"/>
      <c r="DON39" s="29"/>
      <c r="DOO39" s="29"/>
      <c r="DOP39" s="29"/>
      <c r="DOQ39" s="29"/>
      <c r="DOR39" s="29"/>
      <c r="DOS39" s="29"/>
      <c r="DOT39" s="29"/>
      <c r="DOU39" s="29"/>
      <c r="DOV39" s="29"/>
      <c r="DOW39" s="29"/>
      <c r="DOX39" s="29"/>
      <c r="DOY39" s="29"/>
      <c r="DOZ39" s="29"/>
      <c r="DPA39" s="29"/>
      <c r="DPB39" s="29"/>
      <c r="DPC39" s="29"/>
      <c r="DPD39" s="29"/>
      <c r="DPE39" s="29"/>
      <c r="DPF39" s="29"/>
      <c r="DPG39" s="29"/>
      <c r="DPH39" s="29"/>
      <c r="DPI39" s="29"/>
      <c r="DPJ39" s="29"/>
      <c r="DPK39" s="29"/>
      <c r="DPL39" s="29"/>
      <c r="DPM39" s="29"/>
      <c r="DPN39" s="29"/>
      <c r="DPO39" s="29"/>
      <c r="DPP39" s="29"/>
      <c r="DPQ39" s="29"/>
      <c r="DPR39" s="29"/>
      <c r="DPS39" s="29"/>
      <c r="DPT39" s="29"/>
      <c r="DPU39" s="29"/>
      <c r="DPV39" s="29"/>
      <c r="DPW39" s="29"/>
      <c r="DPX39" s="29"/>
      <c r="DPY39" s="29"/>
      <c r="DPZ39" s="29"/>
      <c r="DQA39" s="29"/>
      <c r="DQB39" s="29"/>
      <c r="DQC39" s="29"/>
      <c r="DQD39" s="29"/>
      <c r="DQE39" s="29"/>
      <c r="DQF39" s="29"/>
      <c r="DQG39" s="29"/>
      <c r="DQH39" s="29"/>
      <c r="DQI39" s="29"/>
      <c r="DQJ39" s="29"/>
      <c r="DQK39" s="29"/>
      <c r="DQL39" s="29"/>
      <c r="DQM39" s="29"/>
      <c r="DQN39" s="29"/>
      <c r="DQO39" s="29"/>
      <c r="DQP39" s="29"/>
      <c r="DQQ39" s="29"/>
      <c r="DQR39" s="29"/>
      <c r="DQS39" s="29"/>
      <c r="DQT39" s="29"/>
      <c r="DQU39" s="29"/>
      <c r="DQV39" s="29"/>
      <c r="DQW39" s="29"/>
      <c r="DQX39" s="29"/>
      <c r="DQY39" s="29"/>
      <c r="DQZ39" s="29"/>
      <c r="DRA39" s="29"/>
      <c r="DRB39" s="29"/>
      <c r="DRC39" s="29"/>
      <c r="DRD39" s="29"/>
      <c r="DRE39" s="29"/>
      <c r="DRF39" s="29"/>
      <c r="DRG39" s="29"/>
      <c r="DRH39" s="29"/>
      <c r="DRI39" s="29"/>
      <c r="DRJ39" s="29"/>
      <c r="DRK39" s="29"/>
      <c r="DRL39" s="29"/>
      <c r="DRM39" s="29"/>
      <c r="DRN39" s="29"/>
      <c r="DRO39" s="29"/>
      <c r="DRP39" s="29"/>
      <c r="DRQ39" s="29"/>
      <c r="DRR39" s="29"/>
      <c r="DRS39" s="29"/>
      <c r="DRT39" s="29"/>
      <c r="DRU39" s="29"/>
      <c r="DRV39" s="29"/>
      <c r="DRW39" s="29"/>
      <c r="DRX39" s="29"/>
      <c r="DRY39" s="29"/>
      <c r="DRZ39" s="29"/>
      <c r="DSA39" s="29"/>
      <c r="DSB39" s="29"/>
      <c r="DSC39" s="29"/>
      <c r="DSD39" s="29"/>
      <c r="DSE39" s="29"/>
      <c r="DSF39" s="29"/>
      <c r="DSG39" s="29"/>
      <c r="DSH39" s="29"/>
      <c r="DSI39" s="29"/>
      <c r="DSJ39" s="29"/>
      <c r="DSK39" s="29"/>
      <c r="DSL39" s="29"/>
      <c r="DSM39" s="29"/>
      <c r="DSN39" s="29"/>
      <c r="DSO39" s="29"/>
      <c r="DSP39" s="29"/>
      <c r="DSQ39" s="29"/>
      <c r="DSR39" s="29"/>
      <c r="DSS39" s="29"/>
      <c r="DST39" s="29"/>
      <c r="DSU39" s="29"/>
      <c r="DSV39" s="29"/>
      <c r="DSW39" s="29"/>
      <c r="DSX39" s="29"/>
      <c r="DSY39" s="29"/>
      <c r="DSZ39" s="29"/>
      <c r="DTA39" s="29"/>
      <c r="DTB39" s="29"/>
      <c r="DTC39" s="29"/>
      <c r="DTD39" s="29"/>
      <c r="DTE39" s="29"/>
      <c r="DTF39" s="29"/>
      <c r="DTG39" s="29"/>
      <c r="DTH39" s="29"/>
      <c r="DTI39" s="29"/>
      <c r="DTJ39" s="29"/>
      <c r="DTK39" s="29"/>
      <c r="DTL39" s="29"/>
      <c r="DTM39" s="29"/>
      <c r="DTN39" s="29"/>
      <c r="DTO39" s="29"/>
      <c r="DTP39" s="29"/>
      <c r="DTQ39" s="29"/>
      <c r="DTR39" s="29"/>
      <c r="DTS39" s="29"/>
      <c r="DTT39" s="29"/>
      <c r="DTU39" s="29"/>
      <c r="DTV39" s="29"/>
      <c r="DTW39" s="29"/>
      <c r="DTX39" s="29"/>
      <c r="DTY39" s="29"/>
      <c r="DTZ39" s="29"/>
      <c r="DUA39" s="29"/>
      <c r="DUB39" s="29"/>
      <c r="DUC39" s="29"/>
      <c r="DUD39" s="29"/>
      <c r="DUE39" s="29"/>
      <c r="DUF39" s="29"/>
      <c r="DUG39" s="29"/>
      <c r="DUH39" s="29"/>
      <c r="DUI39" s="29"/>
      <c r="DUJ39" s="29"/>
      <c r="DUK39" s="29"/>
      <c r="DUL39" s="29"/>
      <c r="DUM39" s="29"/>
      <c r="DUN39" s="29"/>
      <c r="DUO39" s="29"/>
      <c r="DUP39" s="29"/>
      <c r="DUQ39" s="29"/>
      <c r="DUR39" s="29"/>
      <c r="DUS39" s="29"/>
      <c r="DUT39" s="29"/>
      <c r="DUU39" s="29"/>
      <c r="DUV39" s="29"/>
      <c r="DUW39" s="29"/>
      <c r="DUX39" s="29"/>
      <c r="DUY39" s="29"/>
      <c r="DUZ39" s="29"/>
      <c r="DVA39" s="29"/>
      <c r="DVB39" s="29"/>
      <c r="DVC39" s="29"/>
      <c r="DVD39" s="29"/>
      <c r="DVE39" s="29"/>
      <c r="DVF39" s="29"/>
      <c r="DVG39" s="29"/>
      <c r="DVH39" s="29"/>
      <c r="DVI39" s="29"/>
      <c r="DVJ39" s="29"/>
      <c r="DVK39" s="29"/>
      <c r="DVL39" s="29"/>
      <c r="DVM39" s="29"/>
      <c r="DVN39" s="29"/>
      <c r="DVO39" s="29"/>
      <c r="DVP39" s="29"/>
      <c r="DVQ39" s="29"/>
      <c r="DVR39" s="29"/>
      <c r="DVS39" s="29"/>
      <c r="DVT39" s="29"/>
      <c r="DVU39" s="29"/>
      <c r="DVV39" s="29"/>
      <c r="DVW39" s="29"/>
      <c r="DVX39" s="29"/>
      <c r="DVY39" s="29"/>
      <c r="DVZ39" s="29"/>
      <c r="DWA39" s="29"/>
      <c r="DWB39" s="29"/>
      <c r="DWC39" s="29"/>
      <c r="DWD39" s="29"/>
      <c r="DWE39" s="29"/>
      <c r="DWF39" s="29"/>
      <c r="DWG39" s="29"/>
      <c r="DWH39" s="29"/>
      <c r="DWI39" s="29"/>
      <c r="DWJ39" s="29"/>
      <c r="DWK39" s="29"/>
      <c r="DWL39" s="29"/>
      <c r="DWM39" s="29"/>
      <c r="DWN39" s="29"/>
      <c r="DWO39" s="29"/>
      <c r="DWP39" s="29"/>
      <c r="DWQ39" s="29"/>
      <c r="DWR39" s="29"/>
      <c r="DWS39" s="29"/>
      <c r="DWT39" s="29"/>
      <c r="DWU39" s="29"/>
      <c r="DWV39" s="29"/>
      <c r="DWW39" s="29"/>
      <c r="DWX39" s="29"/>
      <c r="DWY39" s="29"/>
      <c r="DWZ39" s="29"/>
      <c r="DXA39" s="29"/>
      <c r="DXB39" s="29"/>
      <c r="DXC39" s="29"/>
      <c r="DXD39" s="29"/>
      <c r="DXE39" s="29"/>
      <c r="DXF39" s="29"/>
      <c r="DXG39" s="29"/>
      <c r="DXH39" s="29"/>
      <c r="DXI39" s="29"/>
      <c r="DXJ39" s="29"/>
      <c r="DXK39" s="29"/>
      <c r="DXL39" s="29"/>
      <c r="DXM39" s="29"/>
      <c r="DXN39" s="29"/>
      <c r="DXO39" s="29"/>
      <c r="DXP39" s="29"/>
      <c r="DXQ39" s="29"/>
      <c r="DXR39" s="29"/>
      <c r="DXS39" s="29"/>
      <c r="DXT39" s="29"/>
      <c r="DXU39" s="29"/>
      <c r="DXV39" s="29"/>
      <c r="DXW39" s="29"/>
      <c r="DXX39" s="29"/>
      <c r="DXY39" s="29"/>
      <c r="DXZ39" s="29"/>
      <c r="DYA39" s="29"/>
      <c r="DYB39" s="29"/>
      <c r="DYC39" s="29"/>
      <c r="DYD39" s="29"/>
      <c r="DYE39" s="29"/>
      <c r="DYF39" s="29"/>
      <c r="DYG39" s="29"/>
      <c r="DYH39" s="29"/>
      <c r="DYI39" s="29"/>
      <c r="DYJ39" s="29"/>
      <c r="DYK39" s="29"/>
      <c r="DYL39" s="29"/>
      <c r="DYM39" s="29"/>
      <c r="DYN39" s="29"/>
      <c r="DYO39" s="29"/>
      <c r="DYP39" s="29"/>
      <c r="DYQ39" s="29"/>
      <c r="DYR39" s="29"/>
      <c r="DYS39" s="29"/>
      <c r="DYT39" s="29"/>
      <c r="DYU39" s="29"/>
      <c r="DYV39" s="29"/>
      <c r="DYW39" s="29"/>
      <c r="DYX39" s="29"/>
      <c r="DYY39" s="29"/>
      <c r="DYZ39" s="29"/>
      <c r="DZA39" s="29"/>
      <c r="DZB39" s="29"/>
      <c r="DZC39" s="29"/>
      <c r="DZD39" s="29"/>
      <c r="DZE39" s="29"/>
      <c r="DZF39" s="29"/>
      <c r="DZG39" s="29"/>
      <c r="DZH39" s="29"/>
      <c r="DZI39" s="29"/>
      <c r="DZJ39" s="29"/>
      <c r="DZK39" s="29"/>
      <c r="DZL39" s="29"/>
      <c r="DZM39" s="29"/>
      <c r="DZN39" s="29"/>
      <c r="DZO39" s="29"/>
      <c r="DZP39" s="29"/>
      <c r="DZQ39" s="29"/>
      <c r="DZR39" s="29"/>
      <c r="DZS39" s="29"/>
      <c r="DZT39" s="29"/>
      <c r="DZU39" s="29"/>
      <c r="DZV39" s="29"/>
      <c r="DZW39" s="29"/>
      <c r="DZX39" s="29"/>
      <c r="DZY39" s="29"/>
      <c r="DZZ39" s="29"/>
      <c r="EAA39" s="29"/>
      <c r="EAB39" s="29"/>
      <c r="EAC39" s="29"/>
      <c r="EAD39" s="29"/>
      <c r="EAE39" s="29"/>
      <c r="EAF39" s="29"/>
      <c r="EAG39" s="29"/>
      <c r="EAH39" s="29"/>
      <c r="EAI39" s="29"/>
      <c r="EAJ39" s="29"/>
      <c r="EAK39" s="29"/>
      <c r="EAL39" s="29"/>
      <c r="EAM39" s="29"/>
      <c r="EAN39" s="29"/>
      <c r="EAO39" s="29"/>
      <c r="EAP39" s="29"/>
      <c r="EAQ39" s="29"/>
      <c r="EAR39" s="29"/>
      <c r="EAS39" s="29"/>
      <c r="EAT39" s="29"/>
      <c r="EAU39" s="29"/>
      <c r="EAV39" s="29"/>
      <c r="EAW39" s="29"/>
      <c r="EAX39" s="29"/>
      <c r="EAY39" s="29"/>
      <c r="EAZ39" s="29"/>
      <c r="EBA39" s="29"/>
      <c r="EBB39" s="29"/>
      <c r="EBC39" s="29"/>
      <c r="EBD39" s="29"/>
      <c r="EBE39" s="29"/>
      <c r="EBF39" s="29"/>
      <c r="EBG39" s="29"/>
      <c r="EBH39" s="29"/>
      <c r="EBI39" s="29"/>
      <c r="EBJ39" s="29"/>
      <c r="EBK39" s="29"/>
      <c r="EBL39" s="29"/>
      <c r="EBM39" s="29"/>
      <c r="EBN39" s="29"/>
      <c r="EBO39" s="29"/>
      <c r="EBP39" s="29"/>
      <c r="EBQ39" s="29"/>
      <c r="EBR39" s="29"/>
      <c r="EBS39" s="29"/>
      <c r="EBT39" s="29"/>
      <c r="EBU39" s="29"/>
      <c r="EBV39" s="29"/>
      <c r="EBW39" s="29"/>
      <c r="EBX39" s="29"/>
      <c r="EBY39" s="29"/>
      <c r="EBZ39" s="29"/>
      <c r="ECA39" s="29"/>
      <c r="ECB39" s="29"/>
      <c r="ECC39" s="29"/>
      <c r="ECD39" s="29"/>
      <c r="ECE39" s="29"/>
      <c r="ECF39" s="29"/>
      <c r="ECG39" s="29"/>
      <c r="ECH39" s="29"/>
      <c r="ECI39" s="29"/>
      <c r="ECJ39" s="29"/>
      <c r="ECK39" s="29"/>
      <c r="ECL39" s="29"/>
      <c r="ECM39" s="29"/>
      <c r="ECN39" s="29"/>
      <c r="ECO39" s="29"/>
      <c r="ECP39" s="29"/>
      <c r="ECQ39" s="29"/>
      <c r="ECR39" s="29"/>
      <c r="ECS39" s="29"/>
      <c r="ECT39" s="29"/>
      <c r="ECU39" s="29"/>
      <c r="ECV39" s="29"/>
      <c r="ECW39" s="29"/>
      <c r="ECX39" s="29"/>
      <c r="ECY39" s="29"/>
      <c r="ECZ39" s="29"/>
      <c r="EDA39" s="29"/>
      <c r="EDB39" s="29"/>
      <c r="EDC39" s="29"/>
      <c r="EDD39" s="29"/>
      <c r="EDE39" s="29"/>
      <c r="EDF39" s="29"/>
      <c r="EDG39" s="29"/>
      <c r="EDH39" s="29"/>
      <c r="EDI39" s="29"/>
      <c r="EDJ39" s="29"/>
      <c r="EDK39" s="29"/>
      <c r="EDL39" s="29"/>
      <c r="EDM39" s="29"/>
      <c r="EDN39" s="29"/>
      <c r="EDO39" s="29"/>
      <c r="EDP39" s="29"/>
      <c r="EDQ39" s="29"/>
      <c r="EDR39" s="29"/>
      <c r="EDS39" s="29"/>
      <c r="EDT39" s="29"/>
      <c r="EDU39" s="29"/>
      <c r="EDV39" s="29"/>
      <c r="EDW39" s="29"/>
      <c r="EDX39" s="29"/>
      <c r="EDY39" s="29"/>
      <c r="EDZ39" s="29"/>
      <c r="EEA39" s="29"/>
      <c r="EEB39" s="29"/>
      <c r="EEC39" s="29"/>
      <c r="EED39" s="29"/>
      <c r="EEE39" s="29"/>
      <c r="EEF39" s="29"/>
      <c r="EEG39" s="29"/>
      <c r="EEH39" s="29"/>
      <c r="EEI39" s="29"/>
      <c r="EEJ39" s="29"/>
      <c r="EEK39" s="29"/>
      <c r="EEL39" s="29"/>
      <c r="EEM39" s="29"/>
      <c r="EEN39" s="29"/>
      <c r="EEO39" s="29"/>
      <c r="EEP39" s="29"/>
      <c r="EEQ39" s="29"/>
      <c r="EER39" s="29"/>
      <c r="EES39" s="29"/>
      <c r="EET39" s="29"/>
      <c r="EEU39" s="29"/>
      <c r="EEV39" s="29"/>
      <c r="EEW39" s="29"/>
      <c r="EEX39" s="29"/>
      <c r="EEY39" s="29"/>
      <c r="EEZ39" s="29"/>
      <c r="EFA39" s="29"/>
      <c r="EFB39" s="29"/>
      <c r="EFC39" s="29"/>
      <c r="EFD39" s="29"/>
      <c r="EFE39" s="29"/>
      <c r="EFF39" s="29"/>
      <c r="EFG39" s="29"/>
      <c r="EFH39" s="29"/>
      <c r="EFI39" s="29"/>
      <c r="EFJ39" s="29"/>
      <c r="EFK39" s="29"/>
      <c r="EFL39" s="29"/>
      <c r="EFM39" s="29"/>
      <c r="EFN39" s="29"/>
      <c r="EFO39" s="29"/>
      <c r="EFP39" s="29"/>
      <c r="EFQ39" s="29"/>
      <c r="EFR39" s="29"/>
      <c r="EFS39" s="29"/>
      <c r="EFT39" s="29"/>
      <c r="EFU39" s="29"/>
      <c r="EFV39" s="29"/>
      <c r="EFW39" s="29"/>
      <c r="EFX39" s="29"/>
      <c r="EFY39" s="29"/>
      <c r="EFZ39" s="29"/>
      <c r="EGA39" s="29"/>
      <c r="EGB39" s="29"/>
      <c r="EGC39" s="29"/>
      <c r="EGD39" s="29"/>
      <c r="EGE39" s="29"/>
      <c r="EGF39" s="29"/>
      <c r="EGG39" s="29"/>
      <c r="EGH39" s="29"/>
      <c r="EGI39" s="29"/>
      <c r="EGJ39" s="29"/>
      <c r="EGK39" s="29"/>
      <c r="EGL39" s="29"/>
      <c r="EGM39" s="29"/>
      <c r="EGN39" s="29"/>
      <c r="EGO39" s="29"/>
      <c r="EGP39" s="29"/>
      <c r="EGQ39" s="29"/>
      <c r="EGR39" s="29"/>
      <c r="EGS39" s="29"/>
      <c r="EGT39" s="29"/>
      <c r="EGU39" s="29"/>
      <c r="EGV39" s="29"/>
      <c r="EGW39" s="29"/>
      <c r="EGX39" s="29"/>
      <c r="EGY39" s="29"/>
      <c r="EGZ39" s="29"/>
      <c r="EHA39" s="29"/>
      <c r="EHB39" s="29"/>
      <c r="EHC39" s="29"/>
      <c r="EHD39" s="29"/>
      <c r="EHE39" s="29"/>
      <c r="EHF39" s="29"/>
      <c r="EHG39" s="29"/>
      <c r="EHH39" s="29"/>
      <c r="EHI39" s="29"/>
      <c r="EHJ39" s="29"/>
      <c r="EHK39" s="29"/>
      <c r="EHL39" s="29"/>
      <c r="EHM39" s="29"/>
      <c r="EHN39" s="29"/>
      <c r="EHO39" s="29"/>
      <c r="EHP39" s="29"/>
      <c r="EHQ39" s="29"/>
      <c r="EHR39" s="29"/>
      <c r="EHS39" s="29"/>
      <c r="EHT39" s="29"/>
      <c r="EHU39" s="29"/>
      <c r="EHV39" s="29"/>
      <c r="EHW39" s="29"/>
      <c r="EHX39" s="29"/>
      <c r="EHY39" s="29"/>
      <c r="EHZ39" s="29"/>
      <c r="EIA39" s="29"/>
      <c r="EIB39" s="29"/>
      <c r="EIC39" s="29"/>
      <c r="EID39" s="29"/>
      <c r="EIE39" s="29"/>
      <c r="EIF39" s="29"/>
      <c r="EIG39" s="29"/>
      <c r="EIH39" s="29"/>
      <c r="EII39" s="29"/>
      <c r="EIJ39" s="29"/>
      <c r="EIK39" s="29"/>
      <c r="EIL39" s="29"/>
      <c r="EIM39" s="29"/>
      <c r="EIN39" s="29"/>
      <c r="EIO39" s="29"/>
      <c r="EIP39" s="29"/>
      <c r="EIQ39" s="29"/>
      <c r="EIR39" s="29"/>
      <c r="EIS39" s="29"/>
      <c r="EIT39" s="29"/>
      <c r="EIU39" s="29"/>
      <c r="EIV39" s="29"/>
      <c r="EIW39" s="29"/>
      <c r="EIX39" s="29"/>
      <c r="EIY39" s="29"/>
      <c r="EIZ39" s="29"/>
      <c r="EJA39" s="29"/>
      <c r="EJB39" s="29"/>
      <c r="EJC39" s="29"/>
      <c r="EJD39" s="29"/>
      <c r="EJE39" s="29"/>
      <c r="EJF39" s="29"/>
      <c r="EJG39" s="29"/>
      <c r="EJH39" s="29"/>
      <c r="EJI39" s="29"/>
      <c r="EJJ39" s="29"/>
      <c r="EJK39" s="29"/>
      <c r="EJL39" s="29"/>
      <c r="EJM39" s="29"/>
      <c r="EJN39" s="29"/>
      <c r="EJO39" s="29"/>
      <c r="EJP39" s="29"/>
      <c r="EJQ39" s="29"/>
      <c r="EJR39" s="29"/>
      <c r="EJS39" s="29"/>
      <c r="EJT39" s="29"/>
      <c r="EJU39" s="29"/>
      <c r="EJV39" s="29"/>
      <c r="EJW39" s="29"/>
      <c r="EJX39" s="29"/>
      <c r="EJY39" s="29"/>
      <c r="EJZ39" s="29"/>
      <c r="EKA39" s="29"/>
      <c r="EKB39" s="29"/>
      <c r="EKC39" s="29"/>
      <c r="EKD39" s="29"/>
      <c r="EKE39" s="29"/>
      <c r="EKF39" s="29"/>
      <c r="EKG39" s="29"/>
      <c r="EKH39" s="29"/>
      <c r="EKI39" s="29"/>
      <c r="EKJ39" s="29"/>
      <c r="EKK39" s="29"/>
      <c r="EKL39" s="29"/>
      <c r="EKM39" s="29"/>
      <c r="EKN39" s="29"/>
      <c r="EKO39" s="29"/>
      <c r="EKP39" s="29"/>
      <c r="EKQ39" s="29"/>
      <c r="EKR39" s="29"/>
      <c r="EKS39" s="29"/>
      <c r="EKT39" s="29"/>
      <c r="EKU39" s="29"/>
      <c r="EKV39" s="29"/>
      <c r="EKW39" s="29"/>
      <c r="EKX39" s="29"/>
      <c r="EKY39" s="29"/>
      <c r="EKZ39" s="29"/>
      <c r="ELA39" s="29"/>
      <c r="ELB39" s="29"/>
      <c r="ELC39" s="29"/>
      <c r="ELD39" s="29"/>
      <c r="ELE39" s="29"/>
      <c r="ELF39" s="29"/>
      <c r="ELG39" s="29"/>
      <c r="ELH39" s="29"/>
      <c r="ELI39" s="29"/>
      <c r="ELJ39" s="29"/>
      <c r="ELK39" s="29"/>
      <c r="ELL39" s="29"/>
      <c r="ELM39" s="29"/>
      <c r="ELN39" s="29"/>
      <c r="ELO39" s="29"/>
      <c r="ELP39" s="29"/>
      <c r="ELQ39" s="29"/>
      <c r="ELR39" s="29"/>
      <c r="ELS39" s="29"/>
      <c r="ELT39" s="29"/>
      <c r="ELU39" s="29"/>
      <c r="ELV39" s="29"/>
      <c r="ELW39" s="29"/>
      <c r="ELX39" s="29"/>
      <c r="ELY39" s="29"/>
      <c r="ELZ39" s="29"/>
      <c r="EMA39" s="29"/>
      <c r="EMB39" s="29"/>
      <c r="EMC39" s="29"/>
      <c r="EMD39" s="29"/>
      <c r="EME39" s="29"/>
      <c r="EMF39" s="29"/>
      <c r="EMG39" s="29"/>
      <c r="EMH39" s="29"/>
      <c r="EMI39" s="29"/>
      <c r="EMJ39" s="29"/>
      <c r="EMK39" s="29"/>
      <c r="EML39" s="29"/>
      <c r="EMM39" s="29"/>
      <c r="EMN39" s="29"/>
      <c r="EMO39" s="29"/>
      <c r="EMP39" s="29"/>
      <c r="EMQ39" s="29"/>
      <c r="EMR39" s="29"/>
      <c r="EMS39" s="29"/>
      <c r="EMT39" s="29"/>
      <c r="EMU39" s="29"/>
      <c r="EMV39" s="29"/>
      <c r="EMW39" s="29"/>
      <c r="EMX39" s="29"/>
      <c r="EMY39" s="29"/>
      <c r="EMZ39" s="29"/>
      <c r="ENA39" s="29"/>
      <c r="ENB39" s="29"/>
      <c r="ENC39" s="29"/>
      <c r="END39" s="29"/>
      <c r="ENE39" s="29"/>
      <c r="ENF39" s="29"/>
      <c r="ENG39" s="29"/>
      <c r="ENH39" s="29"/>
      <c r="ENI39" s="29"/>
      <c r="ENJ39" s="29"/>
      <c r="ENK39" s="29"/>
      <c r="ENL39" s="29"/>
      <c r="ENM39" s="29"/>
      <c r="ENN39" s="29"/>
      <c r="ENO39" s="29"/>
      <c r="ENP39" s="29"/>
      <c r="ENQ39" s="29"/>
      <c r="ENR39" s="29"/>
      <c r="ENS39" s="29"/>
      <c r="ENT39" s="29"/>
      <c r="ENU39" s="29"/>
      <c r="ENV39" s="29"/>
      <c r="ENW39" s="29"/>
      <c r="ENX39" s="29"/>
      <c r="ENY39" s="29"/>
      <c r="ENZ39" s="29"/>
      <c r="EOA39" s="29"/>
      <c r="EOB39" s="29"/>
      <c r="EOC39" s="29"/>
      <c r="EOD39" s="29"/>
      <c r="EOE39" s="29"/>
      <c r="EOF39" s="29"/>
      <c r="EOG39" s="29"/>
      <c r="EOH39" s="29"/>
      <c r="EOI39" s="29"/>
      <c r="EOJ39" s="29"/>
      <c r="EOK39" s="29"/>
      <c r="EOL39" s="29"/>
      <c r="EOM39" s="29"/>
      <c r="EON39" s="29"/>
      <c r="EOO39" s="29"/>
      <c r="EOP39" s="29"/>
      <c r="EOQ39" s="29"/>
      <c r="EOR39" s="29"/>
      <c r="EOS39" s="29"/>
      <c r="EOT39" s="29"/>
      <c r="EOU39" s="29"/>
      <c r="EOV39" s="29"/>
      <c r="EOW39" s="29"/>
      <c r="EOX39" s="29"/>
      <c r="EOY39" s="29"/>
      <c r="EOZ39" s="29"/>
      <c r="EPA39" s="29"/>
      <c r="EPB39" s="29"/>
      <c r="EPC39" s="29"/>
      <c r="EPD39" s="29"/>
      <c r="EPE39" s="29"/>
      <c r="EPF39" s="29"/>
      <c r="EPG39" s="29"/>
      <c r="EPH39" s="29"/>
      <c r="EPI39" s="29"/>
      <c r="EPJ39" s="29"/>
      <c r="EPK39" s="29"/>
      <c r="EPL39" s="29"/>
      <c r="EPM39" s="29"/>
      <c r="EPN39" s="29"/>
      <c r="EPO39" s="29"/>
      <c r="EPP39" s="29"/>
      <c r="EPQ39" s="29"/>
      <c r="EPR39" s="29"/>
      <c r="EPS39" s="29"/>
      <c r="EPT39" s="29"/>
      <c r="EPU39" s="29"/>
      <c r="EPV39" s="29"/>
      <c r="EPW39" s="29"/>
      <c r="EPX39" s="29"/>
      <c r="EPY39" s="29"/>
      <c r="EPZ39" s="29"/>
      <c r="EQA39" s="29"/>
      <c r="EQB39" s="29"/>
      <c r="EQC39" s="29"/>
      <c r="EQD39" s="29"/>
      <c r="EQE39" s="29"/>
      <c r="EQF39" s="29"/>
      <c r="EQG39" s="29"/>
      <c r="EQH39" s="29"/>
      <c r="EQI39" s="29"/>
      <c r="EQJ39" s="29"/>
      <c r="EQK39" s="29"/>
      <c r="EQL39" s="29"/>
      <c r="EQM39" s="29"/>
      <c r="EQN39" s="29"/>
      <c r="EQO39" s="29"/>
      <c r="EQP39" s="29"/>
      <c r="EQQ39" s="29"/>
      <c r="EQR39" s="29"/>
      <c r="EQS39" s="29"/>
      <c r="EQT39" s="29"/>
      <c r="EQU39" s="29"/>
      <c r="EQV39" s="29"/>
      <c r="EQW39" s="29"/>
      <c r="EQX39" s="29"/>
      <c r="EQY39" s="29"/>
      <c r="EQZ39" s="29"/>
      <c r="ERA39" s="29"/>
      <c r="ERB39" s="29"/>
      <c r="ERC39" s="29"/>
      <c r="ERD39" s="29"/>
      <c r="ERE39" s="29"/>
      <c r="ERF39" s="29"/>
      <c r="ERG39" s="29"/>
      <c r="ERH39" s="29"/>
      <c r="ERI39" s="29"/>
      <c r="ERJ39" s="29"/>
      <c r="ERK39" s="29"/>
      <c r="ERL39" s="29"/>
      <c r="ERM39" s="29"/>
      <c r="ERN39" s="29"/>
      <c r="ERO39" s="29"/>
      <c r="ERP39" s="29"/>
      <c r="ERQ39" s="29"/>
      <c r="ERR39" s="29"/>
      <c r="ERS39" s="29"/>
      <c r="ERT39" s="29"/>
      <c r="ERU39" s="29"/>
      <c r="ERV39" s="29"/>
      <c r="ERW39" s="29"/>
      <c r="ERX39" s="29"/>
      <c r="ERY39" s="29"/>
      <c r="ERZ39" s="29"/>
      <c r="ESA39" s="29"/>
      <c r="ESB39" s="29"/>
      <c r="ESC39" s="29"/>
      <c r="ESD39" s="29"/>
      <c r="ESE39" s="29"/>
      <c r="ESF39" s="29"/>
      <c r="ESG39" s="29"/>
      <c r="ESH39" s="29"/>
      <c r="ESI39" s="29"/>
      <c r="ESJ39" s="29"/>
      <c r="ESK39" s="29"/>
      <c r="ESL39" s="29"/>
      <c r="ESM39" s="29"/>
      <c r="ESN39" s="29"/>
      <c r="ESO39" s="29"/>
      <c r="ESP39" s="29"/>
      <c r="ESQ39" s="29"/>
      <c r="ESR39" s="29"/>
      <c r="ESS39" s="29"/>
      <c r="EST39" s="29"/>
      <c r="ESU39" s="29"/>
      <c r="ESV39" s="29"/>
      <c r="ESW39" s="29"/>
      <c r="ESX39" s="29"/>
      <c r="ESY39" s="29"/>
      <c r="ESZ39" s="29"/>
      <c r="ETA39" s="29"/>
      <c r="ETB39" s="29"/>
      <c r="ETC39" s="29"/>
      <c r="ETD39" s="29"/>
      <c r="ETE39" s="29"/>
      <c r="ETF39" s="29"/>
      <c r="ETG39" s="29"/>
      <c r="ETH39" s="29"/>
      <c r="ETI39" s="29"/>
      <c r="ETJ39" s="29"/>
      <c r="ETK39" s="29"/>
      <c r="ETL39" s="29"/>
      <c r="ETM39" s="29"/>
      <c r="ETN39" s="29"/>
      <c r="ETO39" s="29"/>
      <c r="ETP39" s="29"/>
      <c r="ETQ39" s="29"/>
      <c r="ETR39" s="29"/>
      <c r="ETS39" s="29"/>
      <c r="ETT39" s="29"/>
      <c r="ETU39" s="29"/>
      <c r="ETV39" s="29"/>
      <c r="ETW39" s="29"/>
      <c r="ETX39" s="29"/>
      <c r="ETY39" s="29"/>
      <c r="ETZ39" s="29"/>
      <c r="EUA39" s="29"/>
      <c r="EUB39" s="29"/>
      <c r="EUC39" s="29"/>
      <c r="EUD39" s="29"/>
      <c r="EUE39" s="29"/>
      <c r="EUF39" s="29"/>
      <c r="EUG39" s="29"/>
      <c r="EUH39" s="29"/>
      <c r="EUI39" s="29"/>
      <c r="EUJ39" s="29"/>
      <c r="EUK39" s="29"/>
      <c r="EUL39" s="29"/>
      <c r="EUM39" s="29"/>
      <c r="EUN39" s="29"/>
      <c r="EUO39" s="29"/>
      <c r="EUP39" s="29"/>
      <c r="EUQ39" s="29"/>
      <c r="EUR39" s="29"/>
      <c r="EUS39" s="29"/>
      <c r="EUT39" s="29"/>
      <c r="EUU39" s="29"/>
      <c r="EUV39" s="29"/>
      <c r="EUW39" s="29"/>
      <c r="EUX39" s="29"/>
      <c r="EUY39" s="29"/>
      <c r="EUZ39" s="29"/>
      <c r="EVA39" s="29"/>
      <c r="EVB39" s="29"/>
      <c r="EVC39" s="29"/>
      <c r="EVD39" s="29"/>
      <c r="EVE39" s="29"/>
      <c r="EVF39" s="29"/>
      <c r="EVG39" s="29"/>
      <c r="EVH39" s="29"/>
      <c r="EVI39" s="29"/>
      <c r="EVJ39" s="29"/>
      <c r="EVK39" s="29"/>
      <c r="EVL39" s="29"/>
      <c r="EVM39" s="29"/>
      <c r="EVN39" s="29"/>
      <c r="EVO39" s="29"/>
      <c r="EVP39" s="29"/>
      <c r="EVQ39" s="29"/>
      <c r="EVR39" s="29"/>
      <c r="EVS39" s="29"/>
      <c r="EVT39" s="29"/>
      <c r="EVU39" s="29"/>
      <c r="EVV39" s="29"/>
      <c r="EVW39" s="29"/>
      <c r="EVX39" s="29"/>
      <c r="EVY39" s="29"/>
      <c r="EVZ39" s="29"/>
      <c r="EWA39" s="29"/>
      <c r="EWB39" s="29"/>
      <c r="EWC39" s="29"/>
      <c r="EWD39" s="29"/>
      <c r="EWE39" s="29"/>
      <c r="EWF39" s="29"/>
      <c r="EWG39" s="29"/>
      <c r="EWH39" s="29"/>
      <c r="EWI39" s="29"/>
      <c r="EWJ39" s="29"/>
      <c r="EWK39" s="29"/>
      <c r="EWL39" s="29"/>
      <c r="EWM39" s="29"/>
      <c r="EWN39" s="29"/>
      <c r="EWO39" s="29"/>
      <c r="EWP39" s="29"/>
      <c r="EWQ39" s="29"/>
      <c r="EWR39" s="29"/>
      <c r="EWS39" s="29"/>
      <c r="EWT39" s="29"/>
      <c r="EWU39" s="29"/>
      <c r="EWV39" s="29"/>
      <c r="EWW39" s="29"/>
      <c r="EWX39" s="29"/>
      <c r="EWY39" s="29"/>
      <c r="EWZ39" s="29"/>
      <c r="EXA39" s="29"/>
      <c r="EXB39" s="29"/>
      <c r="EXC39" s="29"/>
      <c r="EXD39" s="29"/>
      <c r="EXE39" s="29"/>
      <c r="EXF39" s="29"/>
      <c r="EXG39" s="29"/>
      <c r="EXH39" s="29"/>
      <c r="EXI39" s="29"/>
      <c r="EXJ39" s="29"/>
      <c r="EXK39" s="29"/>
      <c r="EXL39" s="29"/>
      <c r="EXM39" s="29"/>
      <c r="EXN39" s="29"/>
      <c r="EXO39" s="29"/>
      <c r="EXP39" s="29"/>
      <c r="EXQ39" s="29"/>
      <c r="EXR39" s="29"/>
      <c r="EXS39" s="29"/>
      <c r="EXT39" s="29"/>
      <c r="EXU39" s="29"/>
      <c r="EXV39" s="29"/>
      <c r="EXW39" s="29"/>
      <c r="EXX39" s="29"/>
      <c r="EXY39" s="29"/>
      <c r="EXZ39" s="29"/>
      <c r="EYA39" s="29"/>
      <c r="EYB39" s="29"/>
      <c r="EYC39" s="29"/>
      <c r="EYD39" s="29"/>
      <c r="EYE39" s="29"/>
      <c r="EYF39" s="29"/>
      <c r="EYG39" s="29"/>
      <c r="EYH39" s="29"/>
      <c r="EYI39" s="29"/>
      <c r="EYJ39" s="29"/>
      <c r="EYK39" s="29"/>
      <c r="EYL39" s="29"/>
      <c r="EYM39" s="29"/>
      <c r="EYN39" s="29"/>
      <c r="EYO39" s="29"/>
      <c r="EYP39" s="29"/>
      <c r="EYQ39" s="29"/>
      <c r="EYR39" s="29"/>
      <c r="EYS39" s="29"/>
      <c r="EYT39" s="29"/>
      <c r="EYU39" s="29"/>
      <c r="EYV39" s="29"/>
      <c r="EYW39" s="29"/>
      <c r="EYX39" s="29"/>
      <c r="EYY39" s="29"/>
      <c r="EYZ39" s="29"/>
      <c r="EZA39" s="29"/>
      <c r="EZB39" s="29"/>
      <c r="EZC39" s="29"/>
      <c r="EZD39" s="29"/>
      <c r="EZE39" s="29"/>
      <c r="EZF39" s="29"/>
      <c r="EZG39" s="29"/>
      <c r="EZH39" s="29"/>
      <c r="EZI39" s="29"/>
      <c r="EZJ39" s="29"/>
      <c r="EZK39" s="29"/>
      <c r="EZL39" s="29"/>
      <c r="EZM39" s="29"/>
      <c r="EZN39" s="29"/>
      <c r="EZO39" s="29"/>
      <c r="EZP39" s="29"/>
      <c r="EZQ39" s="29"/>
      <c r="EZR39" s="29"/>
      <c r="EZS39" s="29"/>
      <c r="EZT39" s="29"/>
      <c r="EZU39" s="29"/>
      <c r="EZV39" s="29"/>
      <c r="EZW39" s="29"/>
      <c r="EZX39" s="29"/>
      <c r="EZY39" s="29"/>
      <c r="EZZ39" s="29"/>
      <c r="FAA39" s="29"/>
      <c r="FAB39" s="29"/>
      <c r="FAC39" s="29"/>
      <c r="FAD39" s="29"/>
      <c r="FAE39" s="29"/>
      <c r="FAF39" s="29"/>
      <c r="FAG39" s="29"/>
      <c r="FAH39" s="29"/>
      <c r="FAI39" s="29"/>
      <c r="FAJ39" s="29"/>
      <c r="FAK39" s="29"/>
      <c r="FAL39" s="29"/>
      <c r="FAM39" s="29"/>
      <c r="FAN39" s="29"/>
      <c r="FAO39" s="29"/>
      <c r="FAP39" s="29"/>
      <c r="FAQ39" s="29"/>
      <c r="FAR39" s="29"/>
      <c r="FAS39" s="29"/>
      <c r="FAT39" s="29"/>
      <c r="FAU39" s="29"/>
      <c r="FAV39" s="29"/>
      <c r="FAW39" s="29"/>
      <c r="FAX39" s="29"/>
      <c r="FAY39" s="29"/>
      <c r="FAZ39" s="29"/>
      <c r="FBA39" s="29"/>
      <c r="FBB39" s="29"/>
      <c r="FBC39" s="29"/>
      <c r="FBD39" s="29"/>
      <c r="FBE39" s="29"/>
      <c r="FBF39" s="29"/>
      <c r="FBG39" s="29"/>
      <c r="FBH39" s="29"/>
      <c r="FBI39" s="29"/>
      <c r="FBJ39" s="29"/>
      <c r="FBK39" s="29"/>
      <c r="FBL39" s="29"/>
      <c r="FBM39" s="29"/>
      <c r="FBN39" s="29"/>
      <c r="FBO39" s="29"/>
      <c r="FBP39" s="29"/>
      <c r="FBQ39" s="29"/>
      <c r="FBR39" s="29"/>
      <c r="FBS39" s="29"/>
      <c r="FBT39" s="29"/>
      <c r="FBU39" s="29"/>
      <c r="FBV39" s="29"/>
      <c r="FBW39" s="29"/>
      <c r="FBX39" s="29"/>
      <c r="FBY39" s="29"/>
      <c r="FBZ39" s="29"/>
      <c r="FCA39" s="29"/>
      <c r="FCB39" s="29"/>
      <c r="FCC39" s="29"/>
      <c r="FCD39" s="29"/>
      <c r="FCE39" s="29"/>
      <c r="FCF39" s="29"/>
      <c r="FCG39" s="29"/>
      <c r="FCH39" s="29"/>
      <c r="FCI39" s="29"/>
      <c r="FCJ39" s="29"/>
      <c r="FCK39" s="29"/>
      <c r="FCL39" s="29"/>
      <c r="FCM39" s="29"/>
      <c r="FCN39" s="29"/>
      <c r="FCO39" s="29"/>
      <c r="FCP39" s="29"/>
      <c r="FCQ39" s="29"/>
      <c r="FCR39" s="29"/>
      <c r="FCS39" s="29"/>
      <c r="FCT39" s="29"/>
      <c r="FCU39" s="29"/>
      <c r="FCV39" s="29"/>
      <c r="FCW39" s="29"/>
      <c r="FCX39" s="29"/>
      <c r="FCY39" s="29"/>
      <c r="FCZ39" s="29"/>
      <c r="FDA39" s="29"/>
      <c r="FDB39" s="29"/>
      <c r="FDC39" s="29"/>
      <c r="FDD39" s="29"/>
      <c r="FDE39" s="29"/>
      <c r="FDF39" s="29"/>
      <c r="FDG39" s="29"/>
      <c r="FDH39" s="29"/>
      <c r="FDI39" s="29"/>
      <c r="FDJ39" s="29"/>
      <c r="FDK39" s="29"/>
      <c r="FDL39" s="29"/>
      <c r="FDM39" s="29"/>
      <c r="FDN39" s="29"/>
      <c r="FDO39" s="29"/>
      <c r="FDP39" s="29"/>
      <c r="FDQ39" s="29"/>
      <c r="FDR39" s="29"/>
      <c r="FDS39" s="29"/>
      <c r="FDT39" s="29"/>
      <c r="FDU39" s="29"/>
      <c r="FDV39" s="29"/>
      <c r="FDW39" s="29"/>
      <c r="FDX39" s="29"/>
      <c r="FDY39" s="29"/>
      <c r="FDZ39" s="29"/>
      <c r="FEA39" s="29"/>
      <c r="FEB39" s="29"/>
      <c r="FEC39" s="29"/>
      <c r="FED39" s="29"/>
      <c r="FEE39" s="29"/>
      <c r="FEF39" s="29"/>
      <c r="FEG39" s="29"/>
      <c r="FEH39" s="29"/>
      <c r="FEI39" s="29"/>
      <c r="FEJ39" s="29"/>
      <c r="FEK39" s="29"/>
      <c r="FEL39" s="29"/>
      <c r="FEM39" s="29"/>
      <c r="FEN39" s="29"/>
      <c r="FEO39" s="29"/>
      <c r="FEP39" s="29"/>
      <c r="FEQ39" s="29"/>
      <c r="FER39" s="29"/>
      <c r="FES39" s="29"/>
      <c r="FET39" s="29"/>
      <c r="FEU39" s="29"/>
      <c r="FEV39" s="29"/>
      <c r="FEW39" s="29"/>
      <c r="FEX39" s="29"/>
      <c r="FEY39" s="29"/>
      <c r="FEZ39" s="29"/>
      <c r="FFA39" s="29"/>
      <c r="FFB39" s="29"/>
      <c r="FFC39" s="29"/>
      <c r="FFD39" s="29"/>
      <c r="FFE39" s="29"/>
      <c r="FFF39" s="29"/>
      <c r="FFG39" s="29"/>
      <c r="FFH39" s="29"/>
      <c r="FFI39" s="29"/>
      <c r="FFJ39" s="29"/>
      <c r="FFK39" s="29"/>
      <c r="FFL39" s="29"/>
      <c r="FFM39" s="29"/>
      <c r="FFN39" s="29"/>
      <c r="FFO39" s="29"/>
      <c r="FFP39" s="29"/>
      <c r="FFQ39" s="29"/>
      <c r="FFR39" s="29"/>
      <c r="FFS39" s="29"/>
      <c r="FFT39" s="29"/>
      <c r="FFU39" s="29"/>
      <c r="FFV39" s="29"/>
      <c r="FFW39" s="29"/>
      <c r="FFX39" s="29"/>
      <c r="FFY39" s="29"/>
      <c r="FFZ39" s="29"/>
      <c r="FGA39" s="29"/>
      <c r="FGB39" s="29"/>
      <c r="FGC39" s="29"/>
      <c r="FGD39" s="29"/>
      <c r="FGE39" s="29"/>
      <c r="FGF39" s="29"/>
      <c r="FGG39" s="29"/>
      <c r="FGH39" s="29"/>
      <c r="FGI39" s="29"/>
      <c r="FGJ39" s="29"/>
      <c r="FGK39" s="29"/>
      <c r="FGL39" s="29"/>
      <c r="FGM39" s="29"/>
      <c r="FGN39" s="29"/>
      <c r="FGO39" s="29"/>
      <c r="FGP39" s="29"/>
      <c r="FGQ39" s="29"/>
      <c r="FGR39" s="29"/>
      <c r="FGS39" s="29"/>
      <c r="FGT39" s="29"/>
      <c r="FGU39" s="29"/>
      <c r="FGV39" s="29"/>
      <c r="FGW39" s="29"/>
      <c r="FGX39" s="29"/>
      <c r="FGY39" s="29"/>
      <c r="FGZ39" s="29"/>
      <c r="FHA39" s="29"/>
      <c r="FHB39" s="29"/>
      <c r="FHC39" s="29"/>
      <c r="FHD39" s="29"/>
      <c r="FHE39" s="29"/>
      <c r="FHF39" s="29"/>
      <c r="FHG39" s="29"/>
      <c r="FHH39" s="29"/>
      <c r="FHI39" s="29"/>
      <c r="FHJ39" s="29"/>
      <c r="FHK39" s="29"/>
      <c r="FHL39" s="29"/>
      <c r="FHM39" s="29"/>
      <c r="FHN39" s="29"/>
      <c r="FHO39" s="29"/>
      <c r="FHP39" s="29"/>
      <c r="FHQ39" s="29"/>
      <c r="FHR39" s="29"/>
      <c r="FHS39" s="29"/>
      <c r="FHT39" s="29"/>
      <c r="FHU39" s="29"/>
      <c r="FHV39" s="29"/>
      <c r="FHW39" s="29"/>
      <c r="FHX39" s="29"/>
      <c r="FHY39" s="29"/>
      <c r="FHZ39" s="29"/>
      <c r="FIA39" s="29"/>
      <c r="FIB39" s="29"/>
      <c r="FIC39" s="29"/>
      <c r="FID39" s="29"/>
      <c r="FIE39" s="29"/>
      <c r="FIF39" s="29"/>
      <c r="FIG39" s="29"/>
      <c r="FIH39" s="29"/>
      <c r="FII39" s="29"/>
      <c r="FIJ39" s="29"/>
      <c r="FIK39" s="29"/>
      <c r="FIL39" s="29"/>
      <c r="FIM39" s="29"/>
      <c r="FIN39" s="29"/>
      <c r="FIO39" s="29"/>
      <c r="FIP39" s="29"/>
      <c r="FIQ39" s="29"/>
      <c r="FIR39" s="29"/>
      <c r="FIS39" s="29"/>
      <c r="FIT39" s="29"/>
      <c r="FIU39" s="29"/>
      <c r="FIV39" s="29"/>
      <c r="FIW39" s="29"/>
      <c r="FIX39" s="29"/>
      <c r="FIY39" s="29"/>
      <c r="FIZ39" s="29"/>
      <c r="FJA39" s="29"/>
      <c r="FJB39" s="29"/>
      <c r="FJC39" s="29"/>
      <c r="FJD39" s="29"/>
      <c r="FJE39" s="29"/>
      <c r="FJF39" s="29"/>
      <c r="FJG39" s="29"/>
      <c r="FJH39" s="29"/>
      <c r="FJI39" s="29"/>
      <c r="FJJ39" s="29"/>
      <c r="FJK39" s="29"/>
      <c r="FJL39" s="29"/>
      <c r="FJM39" s="29"/>
      <c r="FJN39" s="29"/>
      <c r="FJO39" s="29"/>
      <c r="FJP39" s="29"/>
      <c r="FJQ39" s="29"/>
      <c r="FJR39" s="29"/>
      <c r="FJS39" s="29"/>
      <c r="FJT39" s="29"/>
      <c r="FJU39" s="29"/>
      <c r="FJV39" s="29"/>
      <c r="FJW39" s="29"/>
      <c r="FJX39" s="29"/>
      <c r="FJY39" s="29"/>
      <c r="FJZ39" s="29"/>
      <c r="FKA39" s="29"/>
      <c r="FKB39" s="29"/>
      <c r="FKC39" s="29"/>
      <c r="FKD39" s="29"/>
      <c r="FKE39" s="29"/>
      <c r="FKF39" s="29"/>
      <c r="FKG39" s="29"/>
      <c r="FKH39" s="29"/>
      <c r="FKI39" s="29"/>
      <c r="FKJ39" s="29"/>
      <c r="FKK39" s="29"/>
      <c r="FKL39" s="29"/>
      <c r="FKM39" s="29"/>
      <c r="FKN39" s="29"/>
      <c r="FKO39" s="29"/>
      <c r="FKP39" s="29"/>
      <c r="FKQ39" s="29"/>
      <c r="FKR39" s="29"/>
      <c r="FKS39" s="29"/>
      <c r="FKT39" s="29"/>
      <c r="FKU39" s="29"/>
      <c r="FKV39" s="29"/>
      <c r="FKW39" s="29"/>
      <c r="FKX39" s="29"/>
      <c r="FKY39" s="29"/>
      <c r="FKZ39" s="29"/>
      <c r="FLA39" s="29"/>
      <c r="FLB39" s="29"/>
      <c r="FLC39" s="29"/>
      <c r="FLD39" s="29"/>
      <c r="FLE39" s="29"/>
      <c r="FLF39" s="29"/>
      <c r="FLG39" s="29"/>
      <c r="FLH39" s="29"/>
      <c r="FLI39" s="29"/>
      <c r="FLJ39" s="29"/>
      <c r="FLK39" s="29"/>
      <c r="FLL39" s="29"/>
      <c r="FLM39" s="29"/>
      <c r="FLN39" s="29"/>
      <c r="FLO39" s="29"/>
      <c r="FLP39" s="29"/>
      <c r="FLQ39" s="29"/>
      <c r="FLR39" s="29"/>
      <c r="FLS39" s="29"/>
      <c r="FLT39" s="29"/>
      <c r="FLU39" s="29"/>
      <c r="FLV39" s="29"/>
      <c r="FLW39" s="29"/>
      <c r="FLX39" s="29"/>
      <c r="FLY39" s="29"/>
      <c r="FLZ39" s="29"/>
      <c r="FMA39" s="29"/>
      <c r="FMB39" s="29"/>
      <c r="FMC39" s="29"/>
      <c r="FMD39" s="29"/>
      <c r="FME39" s="29"/>
      <c r="FMF39" s="29"/>
      <c r="FMG39" s="29"/>
      <c r="FMH39" s="29"/>
      <c r="FMI39" s="29"/>
      <c r="FMJ39" s="29"/>
      <c r="FMK39" s="29"/>
      <c r="FML39" s="29"/>
      <c r="FMM39" s="29"/>
      <c r="FMN39" s="29"/>
      <c r="FMO39" s="29"/>
      <c r="FMP39" s="29"/>
      <c r="FMQ39" s="29"/>
      <c r="FMR39" s="29"/>
      <c r="FMS39" s="29"/>
      <c r="FMT39" s="29"/>
      <c r="FMU39" s="29"/>
      <c r="FMV39" s="29"/>
      <c r="FMW39" s="29"/>
      <c r="FMX39" s="29"/>
      <c r="FMY39" s="29"/>
      <c r="FMZ39" s="29"/>
      <c r="FNA39" s="29"/>
      <c r="FNB39" s="29"/>
      <c r="FNC39" s="29"/>
      <c r="FND39" s="29"/>
      <c r="FNE39" s="29"/>
      <c r="FNF39" s="29"/>
      <c r="FNG39" s="29"/>
    </row>
    <row r="40" spans="1:4431" x14ac:dyDescent="0.3">
      <c r="A40" s="124"/>
      <c r="B40" s="52"/>
      <c r="C40" s="47"/>
      <c r="D40" s="48"/>
      <c r="E40" s="47"/>
      <c r="F40" s="49"/>
      <c r="G40" s="43"/>
      <c r="H40" s="44"/>
      <c r="I40" s="233">
        <f>IF(G40="",H40,H40*G40)</f>
        <v>0</v>
      </c>
      <c r="J40" s="233">
        <f ca="1">IF(I40&lt;0,"",IF(OFFSET(I40,1,0)&lt;0,OFFSET(I40,1,0)+I40,I40))</f>
        <v>0</v>
      </c>
      <c r="K40" s="233">
        <f t="shared" ca="1" si="5"/>
        <v>0</v>
      </c>
      <c r="L40" s="233">
        <f ca="1">IF(K40="","",K40*$I$165)</f>
        <v>0</v>
      </c>
      <c r="M40" s="233">
        <f ca="1">IFERROR(IF(($I$164*$I$165)&gt;$I$167,((L40/($I$164*$I$165))*$I$167),L40),"")</f>
        <v>0</v>
      </c>
      <c r="N40" s="236"/>
      <c r="O40" s="233">
        <f ca="1">IF(M40="","",M40-N40)</f>
        <v>0</v>
      </c>
      <c r="P40" s="237"/>
      <c r="Q40" s="233">
        <f t="shared" ref="Q40:Q42" ca="1" si="28">IF(O40="","",O40*P40)</f>
        <v>0</v>
      </c>
      <c r="R40" s="234">
        <f t="shared" ref="R40:R42" ca="1" si="29">IF(Q40="","",O40-Q40)</f>
        <v>0</v>
      </c>
      <c r="S40" s="26"/>
      <c r="T40" s="26"/>
      <c r="U40" s="26"/>
      <c r="V40" s="26"/>
      <c r="FNH40" s="16"/>
      <c r="FNI40" s="16"/>
      <c r="FNJ40" s="16"/>
      <c r="FNK40" s="16"/>
    </row>
    <row r="41" spans="1:4431" x14ac:dyDescent="0.3">
      <c r="A41" s="124"/>
      <c r="B41" s="52"/>
      <c r="C41" s="47"/>
      <c r="D41" s="48"/>
      <c r="E41" s="47"/>
      <c r="F41" s="49"/>
      <c r="G41" s="43"/>
      <c r="H41" s="44"/>
      <c r="I41" s="233">
        <f>IF(G41="",H41,H41*G41)</f>
        <v>0</v>
      </c>
      <c r="J41" s="233">
        <f ca="1">IF(I41&lt;0,"",IF(OFFSET(I41,1,0)&lt;0,OFFSET(I41,1,0)+I41,I41))</f>
        <v>0</v>
      </c>
      <c r="K41" s="233">
        <f t="shared" ca="1" si="5"/>
        <v>0</v>
      </c>
      <c r="L41" s="233">
        <f ca="1">IF(K41="","",K41*$I$165)</f>
        <v>0</v>
      </c>
      <c r="M41" s="233">
        <f ca="1">IFERROR(IF(($I$164*$I$165)&gt;$I$167,((L41/($I$164*$I$165))*$I$167),L41),"")</f>
        <v>0</v>
      </c>
      <c r="N41" s="236"/>
      <c r="O41" s="233">
        <f ca="1">IF(M41="","",M41-N41)</f>
        <v>0</v>
      </c>
      <c r="P41" s="237"/>
      <c r="Q41" s="233">
        <f t="shared" ca="1" si="28"/>
        <v>0</v>
      </c>
      <c r="R41" s="234">
        <f t="shared" ca="1" si="29"/>
        <v>0</v>
      </c>
      <c r="S41" s="26"/>
      <c r="T41" s="26"/>
      <c r="U41" s="26"/>
      <c r="V41" s="26"/>
      <c r="FNH41" s="16"/>
      <c r="FNI41" s="16"/>
      <c r="FNJ41" s="16"/>
      <c r="FNK41" s="16"/>
    </row>
    <row r="42" spans="1:4431" x14ac:dyDescent="0.3">
      <c r="A42" s="124"/>
      <c r="B42" s="52"/>
      <c r="C42" s="47"/>
      <c r="D42" s="48"/>
      <c r="E42" s="47"/>
      <c r="F42" s="49"/>
      <c r="G42" s="43"/>
      <c r="H42" s="44"/>
      <c r="I42" s="233">
        <f>IF(G42="",H42,H42*G42)</f>
        <v>0</v>
      </c>
      <c r="J42" s="233">
        <f ca="1">IF(I42&lt;0,"",IF(OFFSET(I42,1,0)&lt;0,OFFSET(I42,1,0)+I42,I42))</f>
        <v>0</v>
      </c>
      <c r="K42" s="233">
        <f t="shared" ca="1" si="5"/>
        <v>0</v>
      </c>
      <c r="L42" s="233">
        <f ca="1">IF(K42="","",K42*$I$165)</f>
        <v>0</v>
      </c>
      <c r="M42" s="233">
        <f ca="1">IFERROR(IF(($I$164*$I$165)&gt;$I$167,((L42/($I$164*$I$165))*$I$167),L42),"")</f>
        <v>0</v>
      </c>
      <c r="N42" s="236"/>
      <c r="O42" s="233">
        <f ca="1">IF(M42="","",M42-N42)</f>
        <v>0</v>
      </c>
      <c r="P42" s="237"/>
      <c r="Q42" s="233">
        <f t="shared" ca="1" si="28"/>
        <v>0</v>
      </c>
      <c r="R42" s="234">
        <f t="shared" ca="1" si="29"/>
        <v>0</v>
      </c>
      <c r="S42" s="26"/>
      <c r="T42" s="26"/>
      <c r="U42" s="26"/>
      <c r="V42" s="26"/>
      <c r="FNH42" s="16"/>
      <c r="FNI42" s="16"/>
      <c r="FNJ42" s="16"/>
      <c r="FNK42" s="16"/>
    </row>
    <row r="43" spans="1:4431" s="30" customFormat="1" ht="51" customHeight="1" x14ac:dyDescent="0.3">
      <c r="A43" s="125"/>
      <c r="B43" s="55" t="s">
        <v>104</v>
      </c>
      <c r="C43" s="126"/>
      <c r="D43" s="127"/>
      <c r="E43" s="126"/>
      <c r="F43" s="126"/>
      <c r="G43" s="126"/>
      <c r="H43" s="130"/>
      <c r="I43" s="136">
        <f>SUM(I44:I46)</f>
        <v>0</v>
      </c>
      <c r="J43" s="136">
        <f ca="1">SUM(J44:J46)</f>
        <v>0</v>
      </c>
      <c r="K43" s="198">
        <f t="shared" ref="K43:R43" ca="1" si="30">SUM(K44:K46)</f>
        <v>0</v>
      </c>
      <c r="L43" s="198">
        <f t="shared" ca="1" si="30"/>
        <v>0</v>
      </c>
      <c r="M43" s="198">
        <f t="shared" ca="1" si="30"/>
        <v>0</v>
      </c>
      <c r="N43" s="198">
        <f t="shared" si="30"/>
        <v>0</v>
      </c>
      <c r="O43" s="198">
        <f t="shared" ca="1" si="30"/>
        <v>0</v>
      </c>
      <c r="P43" s="199"/>
      <c r="Q43" s="198">
        <f t="shared" ca="1" si="30"/>
        <v>0</v>
      </c>
      <c r="R43" s="200">
        <f t="shared" ca="1" si="30"/>
        <v>0</v>
      </c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  <c r="FY43" s="29"/>
      <c r="FZ43" s="29"/>
      <c r="GA43" s="29"/>
      <c r="GB43" s="29"/>
      <c r="GC43" s="29"/>
      <c r="GD43" s="29"/>
      <c r="GE43" s="29"/>
      <c r="GF43" s="29"/>
      <c r="GG43" s="29"/>
      <c r="GH43" s="29"/>
      <c r="GI43" s="29"/>
      <c r="GJ43" s="29"/>
      <c r="GK43" s="29"/>
      <c r="GL43" s="29"/>
      <c r="GM43" s="29"/>
      <c r="GN43" s="29"/>
      <c r="GO43" s="29"/>
      <c r="GP43" s="29"/>
      <c r="GQ43" s="29"/>
      <c r="GR43" s="29"/>
      <c r="GS43" s="29"/>
      <c r="GT43" s="29"/>
      <c r="GU43" s="29"/>
      <c r="GV43" s="29"/>
      <c r="GW43" s="29"/>
      <c r="GX43" s="29"/>
      <c r="GY43" s="29"/>
      <c r="GZ43" s="29"/>
      <c r="HA43" s="29"/>
      <c r="HB43" s="29"/>
      <c r="HC43" s="29"/>
      <c r="HD43" s="29"/>
      <c r="HE43" s="29"/>
      <c r="HF43" s="29"/>
      <c r="HG43" s="29"/>
      <c r="HH43" s="29"/>
      <c r="HI43" s="29"/>
      <c r="HJ43" s="29"/>
      <c r="HK43" s="29"/>
      <c r="HL43" s="29"/>
      <c r="HM43" s="29"/>
      <c r="HN43" s="29"/>
      <c r="HO43" s="29"/>
      <c r="HP43" s="29"/>
      <c r="HQ43" s="29"/>
      <c r="HR43" s="29"/>
      <c r="HS43" s="29"/>
      <c r="HT43" s="29"/>
      <c r="HU43" s="29"/>
      <c r="HV43" s="29"/>
      <c r="HW43" s="29"/>
      <c r="HX43" s="29"/>
      <c r="HY43" s="29"/>
      <c r="HZ43" s="29"/>
      <c r="IA43" s="29"/>
      <c r="IB43" s="29"/>
      <c r="IC43" s="29"/>
      <c r="ID43" s="29"/>
      <c r="IE43" s="29"/>
      <c r="IF43" s="29"/>
      <c r="IG43" s="29"/>
      <c r="IH43" s="29"/>
      <c r="II43" s="29"/>
      <c r="IJ43" s="29"/>
      <c r="IK43" s="29"/>
      <c r="IL43" s="29"/>
      <c r="IM43" s="29"/>
      <c r="IN43" s="29"/>
      <c r="IO43" s="29"/>
      <c r="IP43" s="29"/>
      <c r="IQ43" s="29"/>
      <c r="IR43" s="29"/>
      <c r="IS43" s="29"/>
      <c r="IT43" s="29"/>
      <c r="IU43" s="29"/>
      <c r="IV43" s="29"/>
      <c r="IW43" s="29"/>
      <c r="IX43" s="29"/>
      <c r="IY43" s="29"/>
      <c r="IZ43" s="29"/>
      <c r="JA43" s="29"/>
      <c r="JB43" s="29"/>
      <c r="JC43" s="29"/>
      <c r="JD43" s="29"/>
      <c r="JE43" s="29"/>
      <c r="JF43" s="29"/>
      <c r="JG43" s="29"/>
      <c r="JH43" s="29"/>
      <c r="JI43" s="29"/>
      <c r="JJ43" s="29"/>
      <c r="JK43" s="29"/>
      <c r="JL43" s="29"/>
      <c r="JM43" s="29"/>
      <c r="JN43" s="29"/>
      <c r="JO43" s="29"/>
      <c r="JP43" s="29"/>
      <c r="JQ43" s="29"/>
      <c r="JR43" s="29"/>
      <c r="JS43" s="29"/>
      <c r="JT43" s="29"/>
      <c r="JU43" s="29"/>
      <c r="JV43" s="29"/>
      <c r="JW43" s="29"/>
      <c r="JX43" s="29"/>
      <c r="JY43" s="29"/>
      <c r="JZ43" s="29"/>
      <c r="KA43" s="29"/>
      <c r="KB43" s="29"/>
      <c r="KC43" s="29"/>
      <c r="KD43" s="29"/>
      <c r="KE43" s="29"/>
      <c r="KF43" s="29"/>
      <c r="KG43" s="29"/>
      <c r="KH43" s="29"/>
      <c r="KI43" s="29"/>
      <c r="KJ43" s="29"/>
      <c r="KK43" s="29"/>
      <c r="KL43" s="29"/>
      <c r="KM43" s="29"/>
      <c r="KN43" s="29"/>
      <c r="KO43" s="29"/>
      <c r="KP43" s="29"/>
      <c r="KQ43" s="29"/>
      <c r="KR43" s="29"/>
      <c r="KS43" s="29"/>
      <c r="KT43" s="29"/>
      <c r="KU43" s="29"/>
      <c r="KV43" s="29"/>
      <c r="KW43" s="29"/>
      <c r="KX43" s="29"/>
      <c r="KY43" s="29"/>
      <c r="KZ43" s="29"/>
      <c r="LA43" s="29"/>
      <c r="LB43" s="29"/>
      <c r="LC43" s="29"/>
      <c r="LD43" s="29"/>
      <c r="LE43" s="29"/>
      <c r="LF43" s="29"/>
      <c r="LG43" s="29"/>
      <c r="LH43" s="29"/>
      <c r="LI43" s="29"/>
      <c r="LJ43" s="29"/>
      <c r="LK43" s="29"/>
      <c r="LL43" s="29"/>
      <c r="LM43" s="29"/>
      <c r="LN43" s="29"/>
      <c r="LO43" s="29"/>
      <c r="LP43" s="29"/>
      <c r="LQ43" s="29"/>
      <c r="LR43" s="29"/>
      <c r="LS43" s="29"/>
      <c r="LT43" s="29"/>
      <c r="LU43" s="29"/>
      <c r="LV43" s="29"/>
      <c r="LW43" s="29"/>
      <c r="LX43" s="29"/>
      <c r="LY43" s="29"/>
      <c r="LZ43" s="29"/>
      <c r="MA43" s="29"/>
      <c r="MB43" s="29"/>
      <c r="MC43" s="29"/>
      <c r="MD43" s="29"/>
      <c r="ME43" s="29"/>
      <c r="MF43" s="29"/>
      <c r="MG43" s="29"/>
      <c r="MH43" s="29"/>
      <c r="MI43" s="29"/>
      <c r="MJ43" s="29"/>
      <c r="MK43" s="29"/>
      <c r="ML43" s="29"/>
      <c r="MM43" s="29"/>
      <c r="MN43" s="29"/>
      <c r="MO43" s="29"/>
      <c r="MP43" s="29"/>
      <c r="MQ43" s="29"/>
      <c r="MR43" s="29"/>
      <c r="MS43" s="29"/>
      <c r="MT43" s="29"/>
      <c r="MU43" s="29"/>
      <c r="MV43" s="29"/>
      <c r="MW43" s="29"/>
      <c r="MX43" s="29"/>
      <c r="MY43" s="29"/>
      <c r="MZ43" s="29"/>
      <c r="NA43" s="29"/>
      <c r="NB43" s="29"/>
      <c r="NC43" s="29"/>
      <c r="ND43" s="29"/>
      <c r="NE43" s="29"/>
      <c r="NF43" s="29"/>
      <c r="NG43" s="29"/>
      <c r="NH43" s="29"/>
      <c r="NI43" s="29"/>
      <c r="NJ43" s="29"/>
      <c r="NK43" s="29"/>
      <c r="NL43" s="29"/>
      <c r="NM43" s="29"/>
      <c r="NN43" s="29"/>
      <c r="NO43" s="29"/>
      <c r="NP43" s="29"/>
      <c r="NQ43" s="29"/>
      <c r="NR43" s="29"/>
      <c r="NS43" s="29"/>
      <c r="NT43" s="29"/>
      <c r="NU43" s="29"/>
      <c r="NV43" s="29"/>
      <c r="NW43" s="29"/>
      <c r="NX43" s="29"/>
      <c r="NY43" s="29"/>
      <c r="NZ43" s="29"/>
      <c r="OA43" s="29"/>
      <c r="OB43" s="29"/>
      <c r="OC43" s="29"/>
      <c r="OD43" s="29"/>
      <c r="OE43" s="29"/>
      <c r="OF43" s="29"/>
      <c r="OG43" s="29"/>
      <c r="OH43" s="29"/>
      <c r="OI43" s="29"/>
      <c r="OJ43" s="29"/>
      <c r="OK43" s="29"/>
      <c r="OL43" s="29"/>
      <c r="OM43" s="29"/>
      <c r="ON43" s="29"/>
      <c r="OO43" s="29"/>
      <c r="OP43" s="29"/>
      <c r="OQ43" s="29"/>
      <c r="OR43" s="29"/>
      <c r="OS43" s="29"/>
      <c r="OT43" s="29"/>
      <c r="OU43" s="29"/>
      <c r="OV43" s="29"/>
      <c r="OW43" s="29"/>
      <c r="OX43" s="29"/>
      <c r="OY43" s="29"/>
      <c r="OZ43" s="29"/>
      <c r="PA43" s="29"/>
      <c r="PB43" s="29"/>
      <c r="PC43" s="29"/>
      <c r="PD43" s="29"/>
      <c r="PE43" s="29"/>
      <c r="PF43" s="29"/>
      <c r="PG43" s="29"/>
      <c r="PH43" s="29"/>
      <c r="PI43" s="29"/>
      <c r="PJ43" s="29"/>
      <c r="PK43" s="29"/>
      <c r="PL43" s="29"/>
      <c r="PM43" s="29"/>
      <c r="PN43" s="29"/>
      <c r="PO43" s="29"/>
      <c r="PP43" s="29"/>
      <c r="PQ43" s="29"/>
      <c r="PR43" s="29"/>
      <c r="PS43" s="29"/>
      <c r="PT43" s="29"/>
      <c r="PU43" s="29"/>
      <c r="PV43" s="29"/>
      <c r="PW43" s="29"/>
      <c r="PX43" s="29"/>
      <c r="PY43" s="29"/>
      <c r="PZ43" s="29"/>
      <c r="QA43" s="29"/>
      <c r="QB43" s="29"/>
      <c r="QC43" s="29"/>
      <c r="QD43" s="29"/>
      <c r="QE43" s="29"/>
      <c r="QF43" s="29"/>
      <c r="QG43" s="29"/>
      <c r="QH43" s="29"/>
      <c r="QI43" s="29"/>
      <c r="QJ43" s="29"/>
      <c r="QK43" s="29"/>
      <c r="QL43" s="29"/>
      <c r="QM43" s="29"/>
      <c r="QN43" s="29"/>
      <c r="QO43" s="29"/>
      <c r="QP43" s="29"/>
      <c r="QQ43" s="29"/>
      <c r="QR43" s="29"/>
      <c r="QS43" s="29"/>
      <c r="QT43" s="29"/>
      <c r="QU43" s="29"/>
      <c r="QV43" s="29"/>
      <c r="QW43" s="29"/>
      <c r="QX43" s="29"/>
      <c r="QY43" s="29"/>
      <c r="QZ43" s="29"/>
      <c r="RA43" s="29"/>
      <c r="RB43" s="29"/>
      <c r="RC43" s="29"/>
      <c r="RD43" s="29"/>
      <c r="RE43" s="29"/>
      <c r="RF43" s="29"/>
      <c r="RG43" s="29"/>
      <c r="RH43" s="29"/>
      <c r="RI43" s="29"/>
      <c r="RJ43" s="29"/>
      <c r="RK43" s="29"/>
      <c r="RL43" s="29"/>
      <c r="RM43" s="29"/>
      <c r="RN43" s="29"/>
      <c r="RO43" s="29"/>
      <c r="RP43" s="29"/>
      <c r="RQ43" s="29"/>
      <c r="RR43" s="29"/>
      <c r="RS43" s="29"/>
      <c r="RT43" s="29"/>
      <c r="RU43" s="29"/>
      <c r="RV43" s="29"/>
      <c r="RW43" s="29"/>
      <c r="RX43" s="29"/>
      <c r="RY43" s="29"/>
      <c r="RZ43" s="29"/>
      <c r="SA43" s="29"/>
      <c r="SB43" s="29"/>
      <c r="SC43" s="29"/>
      <c r="SD43" s="29"/>
      <c r="SE43" s="29"/>
      <c r="SF43" s="29"/>
      <c r="SG43" s="29"/>
      <c r="SH43" s="29"/>
      <c r="SI43" s="29"/>
      <c r="SJ43" s="29"/>
      <c r="SK43" s="29"/>
      <c r="SL43" s="29"/>
      <c r="SM43" s="29"/>
      <c r="SN43" s="29"/>
      <c r="SO43" s="29"/>
      <c r="SP43" s="29"/>
      <c r="SQ43" s="29"/>
      <c r="SR43" s="29"/>
      <c r="SS43" s="29"/>
      <c r="ST43" s="29"/>
      <c r="SU43" s="29"/>
      <c r="SV43" s="29"/>
      <c r="SW43" s="29"/>
      <c r="SX43" s="29"/>
      <c r="SY43" s="29"/>
      <c r="SZ43" s="29"/>
      <c r="TA43" s="29"/>
      <c r="TB43" s="29"/>
      <c r="TC43" s="29"/>
      <c r="TD43" s="29"/>
      <c r="TE43" s="29"/>
      <c r="TF43" s="29"/>
      <c r="TG43" s="29"/>
      <c r="TH43" s="29"/>
      <c r="TI43" s="29"/>
      <c r="TJ43" s="29"/>
      <c r="TK43" s="29"/>
      <c r="TL43" s="29"/>
      <c r="TM43" s="29"/>
      <c r="TN43" s="29"/>
      <c r="TO43" s="29"/>
      <c r="TP43" s="29"/>
      <c r="TQ43" s="29"/>
      <c r="TR43" s="29"/>
      <c r="TS43" s="29"/>
      <c r="TT43" s="29"/>
      <c r="TU43" s="29"/>
      <c r="TV43" s="29"/>
      <c r="TW43" s="29"/>
      <c r="TX43" s="29"/>
      <c r="TY43" s="29"/>
      <c r="TZ43" s="29"/>
      <c r="UA43" s="29"/>
      <c r="UB43" s="29"/>
      <c r="UC43" s="29"/>
      <c r="UD43" s="29"/>
      <c r="UE43" s="29"/>
      <c r="UF43" s="29"/>
      <c r="UG43" s="29"/>
      <c r="UH43" s="29"/>
      <c r="UI43" s="29"/>
      <c r="UJ43" s="29"/>
      <c r="UK43" s="29"/>
      <c r="UL43" s="29"/>
      <c r="UM43" s="29"/>
      <c r="UN43" s="29"/>
      <c r="UO43" s="29"/>
      <c r="UP43" s="29"/>
      <c r="UQ43" s="29"/>
      <c r="UR43" s="29"/>
      <c r="US43" s="29"/>
      <c r="UT43" s="29"/>
      <c r="UU43" s="29"/>
      <c r="UV43" s="29"/>
      <c r="UW43" s="29"/>
      <c r="UX43" s="29"/>
      <c r="UY43" s="29"/>
      <c r="UZ43" s="29"/>
      <c r="VA43" s="29"/>
      <c r="VB43" s="29"/>
      <c r="VC43" s="29"/>
      <c r="VD43" s="29"/>
      <c r="VE43" s="29"/>
      <c r="VF43" s="29"/>
      <c r="VG43" s="29"/>
      <c r="VH43" s="29"/>
      <c r="VI43" s="29"/>
      <c r="VJ43" s="29"/>
      <c r="VK43" s="29"/>
      <c r="VL43" s="29"/>
      <c r="VM43" s="29"/>
      <c r="VN43" s="29"/>
      <c r="VO43" s="29"/>
      <c r="VP43" s="29"/>
      <c r="VQ43" s="29"/>
      <c r="VR43" s="29"/>
      <c r="VS43" s="29"/>
      <c r="VT43" s="29"/>
      <c r="VU43" s="29"/>
      <c r="VV43" s="29"/>
      <c r="VW43" s="29"/>
      <c r="VX43" s="29"/>
      <c r="VY43" s="29"/>
      <c r="VZ43" s="29"/>
      <c r="WA43" s="29"/>
      <c r="WB43" s="29"/>
      <c r="WC43" s="29"/>
      <c r="WD43" s="29"/>
      <c r="WE43" s="29"/>
      <c r="WF43" s="29"/>
      <c r="WG43" s="29"/>
      <c r="WH43" s="29"/>
      <c r="WI43" s="29"/>
      <c r="WJ43" s="29"/>
      <c r="WK43" s="29"/>
      <c r="WL43" s="29"/>
      <c r="WM43" s="29"/>
      <c r="WN43" s="29"/>
      <c r="WO43" s="29"/>
      <c r="WP43" s="29"/>
      <c r="WQ43" s="29"/>
      <c r="WR43" s="29"/>
      <c r="WS43" s="29"/>
      <c r="WT43" s="29"/>
      <c r="WU43" s="29"/>
      <c r="WV43" s="29"/>
      <c r="WW43" s="29"/>
      <c r="WX43" s="29"/>
      <c r="WY43" s="29"/>
      <c r="WZ43" s="29"/>
      <c r="XA43" s="29"/>
      <c r="XB43" s="29"/>
      <c r="XC43" s="29"/>
      <c r="XD43" s="29"/>
      <c r="XE43" s="29"/>
      <c r="XF43" s="29"/>
      <c r="XG43" s="29"/>
      <c r="XH43" s="29"/>
      <c r="XI43" s="29"/>
      <c r="XJ43" s="29"/>
      <c r="XK43" s="29"/>
      <c r="XL43" s="29"/>
      <c r="XM43" s="29"/>
      <c r="XN43" s="29"/>
      <c r="XO43" s="29"/>
      <c r="XP43" s="29"/>
      <c r="XQ43" s="29"/>
      <c r="XR43" s="29"/>
      <c r="XS43" s="29"/>
      <c r="XT43" s="29"/>
      <c r="XU43" s="29"/>
      <c r="XV43" s="29"/>
      <c r="XW43" s="29"/>
      <c r="XX43" s="29"/>
      <c r="XY43" s="29"/>
      <c r="XZ43" s="29"/>
      <c r="YA43" s="29"/>
      <c r="YB43" s="29"/>
      <c r="YC43" s="29"/>
      <c r="YD43" s="29"/>
      <c r="YE43" s="29"/>
      <c r="YF43" s="29"/>
      <c r="YG43" s="29"/>
      <c r="YH43" s="29"/>
      <c r="YI43" s="29"/>
      <c r="YJ43" s="29"/>
      <c r="YK43" s="29"/>
      <c r="YL43" s="29"/>
      <c r="YM43" s="29"/>
      <c r="YN43" s="29"/>
      <c r="YO43" s="29"/>
      <c r="YP43" s="29"/>
      <c r="YQ43" s="29"/>
      <c r="YR43" s="29"/>
      <c r="YS43" s="29"/>
      <c r="YT43" s="29"/>
      <c r="YU43" s="29"/>
      <c r="YV43" s="29"/>
      <c r="YW43" s="29"/>
      <c r="YX43" s="29"/>
      <c r="YY43" s="29"/>
      <c r="YZ43" s="29"/>
      <c r="ZA43" s="29"/>
      <c r="ZB43" s="29"/>
      <c r="ZC43" s="29"/>
      <c r="ZD43" s="29"/>
      <c r="ZE43" s="29"/>
      <c r="ZF43" s="29"/>
      <c r="ZG43" s="29"/>
      <c r="ZH43" s="29"/>
      <c r="ZI43" s="29"/>
      <c r="ZJ43" s="29"/>
      <c r="ZK43" s="29"/>
      <c r="ZL43" s="29"/>
      <c r="ZM43" s="29"/>
      <c r="ZN43" s="29"/>
      <c r="ZO43" s="29"/>
      <c r="ZP43" s="29"/>
      <c r="ZQ43" s="29"/>
      <c r="ZR43" s="29"/>
      <c r="ZS43" s="29"/>
      <c r="ZT43" s="29"/>
      <c r="ZU43" s="29"/>
      <c r="ZV43" s="29"/>
      <c r="ZW43" s="29"/>
      <c r="ZX43" s="29"/>
      <c r="ZY43" s="29"/>
      <c r="ZZ43" s="29"/>
      <c r="AAA43" s="29"/>
      <c r="AAB43" s="29"/>
      <c r="AAC43" s="29"/>
      <c r="AAD43" s="29"/>
      <c r="AAE43" s="29"/>
      <c r="AAF43" s="29"/>
      <c r="AAG43" s="29"/>
      <c r="AAH43" s="29"/>
      <c r="AAI43" s="29"/>
      <c r="AAJ43" s="29"/>
      <c r="AAK43" s="29"/>
      <c r="AAL43" s="29"/>
      <c r="AAM43" s="29"/>
      <c r="AAN43" s="29"/>
      <c r="AAO43" s="29"/>
      <c r="AAP43" s="29"/>
      <c r="AAQ43" s="29"/>
      <c r="AAR43" s="29"/>
      <c r="AAS43" s="29"/>
      <c r="AAT43" s="29"/>
      <c r="AAU43" s="29"/>
      <c r="AAV43" s="29"/>
      <c r="AAW43" s="29"/>
      <c r="AAX43" s="29"/>
      <c r="AAY43" s="29"/>
      <c r="AAZ43" s="29"/>
      <c r="ABA43" s="29"/>
      <c r="ABB43" s="29"/>
      <c r="ABC43" s="29"/>
      <c r="ABD43" s="29"/>
      <c r="ABE43" s="29"/>
      <c r="ABF43" s="29"/>
      <c r="ABG43" s="29"/>
      <c r="ABH43" s="29"/>
      <c r="ABI43" s="29"/>
      <c r="ABJ43" s="29"/>
      <c r="ABK43" s="29"/>
      <c r="ABL43" s="29"/>
      <c r="ABM43" s="29"/>
      <c r="ABN43" s="29"/>
      <c r="ABO43" s="29"/>
      <c r="ABP43" s="29"/>
      <c r="ABQ43" s="29"/>
      <c r="ABR43" s="29"/>
      <c r="ABS43" s="29"/>
      <c r="ABT43" s="29"/>
      <c r="ABU43" s="29"/>
      <c r="ABV43" s="29"/>
      <c r="ABW43" s="29"/>
      <c r="ABX43" s="29"/>
      <c r="ABY43" s="29"/>
      <c r="ABZ43" s="29"/>
      <c r="ACA43" s="29"/>
      <c r="ACB43" s="29"/>
      <c r="ACC43" s="29"/>
      <c r="ACD43" s="29"/>
      <c r="ACE43" s="29"/>
      <c r="ACF43" s="29"/>
      <c r="ACG43" s="29"/>
      <c r="ACH43" s="29"/>
      <c r="ACI43" s="29"/>
      <c r="ACJ43" s="29"/>
      <c r="ACK43" s="29"/>
      <c r="ACL43" s="29"/>
      <c r="ACM43" s="29"/>
      <c r="ACN43" s="29"/>
      <c r="ACO43" s="29"/>
      <c r="ACP43" s="29"/>
      <c r="ACQ43" s="29"/>
      <c r="ACR43" s="29"/>
      <c r="ACS43" s="29"/>
      <c r="ACT43" s="29"/>
      <c r="ACU43" s="29"/>
      <c r="ACV43" s="29"/>
      <c r="ACW43" s="29"/>
      <c r="ACX43" s="29"/>
      <c r="ACY43" s="29"/>
      <c r="ACZ43" s="29"/>
      <c r="ADA43" s="29"/>
      <c r="ADB43" s="29"/>
      <c r="ADC43" s="29"/>
      <c r="ADD43" s="29"/>
      <c r="ADE43" s="29"/>
      <c r="ADF43" s="29"/>
      <c r="ADG43" s="29"/>
      <c r="ADH43" s="29"/>
      <c r="ADI43" s="29"/>
      <c r="ADJ43" s="29"/>
      <c r="ADK43" s="29"/>
      <c r="ADL43" s="29"/>
      <c r="ADM43" s="29"/>
      <c r="ADN43" s="29"/>
      <c r="ADO43" s="29"/>
      <c r="ADP43" s="29"/>
      <c r="ADQ43" s="29"/>
      <c r="ADR43" s="29"/>
      <c r="ADS43" s="29"/>
      <c r="ADT43" s="29"/>
      <c r="ADU43" s="29"/>
      <c r="ADV43" s="29"/>
      <c r="ADW43" s="29"/>
      <c r="ADX43" s="29"/>
      <c r="ADY43" s="29"/>
      <c r="ADZ43" s="29"/>
      <c r="AEA43" s="29"/>
      <c r="AEB43" s="29"/>
      <c r="AEC43" s="29"/>
      <c r="AED43" s="29"/>
      <c r="AEE43" s="29"/>
      <c r="AEF43" s="29"/>
      <c r="AEG43" s="29"/>
      <c r="AEH43" s="29"/>
      <c r="AEI43" s="29"/>
      <c r="AEJ43" s="29"/>
      <c r="AEK43" s="29"/>
      <c r="AEL43" s="29"/>
      <c r="AEM43" s="29"/>
      <c r="AEN43" s="29"/>
      <c r="AEO43" s="29"/>
      <c r="AEP43" s="29"/>
      <c r="AEQ43" s="29"/>
      <c r="AER43" s="29"/>
      <c r="AES43" s="29"/>
      <c r="AET43" s="29"/>
      <c r="AEU43" s="29"/>
      <c r="AEV43" s="29"/>
      <c r="AEW43" s="29"/>
      <c r="AEX43" s="29"/>
      <c r="AEY43" s="29"/>
      <c r="AEZ43" s="29"/>
      <c r="AFA43" s="29"/>
      <c r="AFB43" s="29"/>
      <c r="AFC43" s="29"/>
      <c r="AFD43" s="29"/>
      <c r="AFE43" s="29"/>
      <c r="AFF43" s="29"/>
      <c r="AFG43" s="29"/>
      <c r="AFH43" s="29"/>
      <c r="AFI43" s="29"/>
      <c r="AFJ43" s="29"/>
      <c r="AFK43" s="29"/>
      <c r="AFL43" s="29"/>
      <c r="AFM43" s="29"/>
      <c r="AFN43" s="29"/>
      <c r="AFO43" s="29"/>
      <c r="AFP43" s="29"/>
      <c r="AFQ43" s="29"/>
      <c r="AFR43" s="29"/>
      <c r="AFS43" s="29"/>
      <c r="AFT43" s="29"/>
      <c r="AFU43" s="29"/>
      <c r="AFV43" s="29"/>
      <c r="AFW43" s="29"/>
      <c r="AFX43" s="29"/>
      <c r="AFY43" s="29"/>
      <c r="AFZ43" s="29"/>
      <c r="AGA43" s="29"/>
      <c r="AGB43" s="29"/>
      <c r="AGC43" s="29"/>
      <c r="AGD43" s="29"/>
      <c r="AGE43" s="29"/>
      <c r="AGF43" s="29"/>
      <c r="AGG43" s="29"/>
      <c r="AGH43" s="29"/>
      <c r="AGI43" s="29"/>
      <c r="AGJ43" s="29"/>
      <c r="AGK43" s="29"/>
      <c r="AGL43" s="29"/>
      <c r="AGM43" s="29"/>
      <c r="AGN43" s="29"/>
      <c r="AGO43" s="29"/>
      <c r="AGP43" s="29"/>
      <c r="AGQ43" s="29"/>
      <c r="AGR43" s="29"/>
      <c r="AGS43" s="29"/>
      <c r="AGT43" s="29"/>
      <c r="AGU43" s="29"/>
      <c r="AGV43" s="29"/>
      <c r="AGW43" s="29"/>
      <c r="AGX43" s="29"/>
      <c r="AGY43" s="29"/>
      <c r="AGZ43" s="29"/>
      <c r="AHA43" s="29"/>
      <c r="AHB43" s="29"/>
      <c r="AHC43" s="29"/>
      <c r="AHD43" s="29"/>
      <c r="AHE43" s="29"/>
      <c r="AHF43" s="29"/>
      <c r="AHG43" s="29"/>
      <c r="AHH43" s="29"/>
      <c r="AHI43" s="29"/>
      <c r="AHJ43" s="29"/>
      <c r="AHK43" s="29"/>
      <c r="AHL43" s="29"/>
      <c r="AHM43" s="29"/>
      <c r="AHN43" s="29"/>
      <c r="AHO43" s="29"/>
      <c r="AHP43" s="29"/>
      <c r="AHQ43" s="29"/>
      <c r="AHR43" s="29"/>
      <c r="AHS43" s="29"/>
      <c r="AHT43" s="29"/>
      <c r="AHU43" s="29"/>
      <c r="AHV43" s="29"/>
      <c r="AHW43" s="29"/>
      <c r="AHX43" s="29"/>
      <c r="AHY43" s="29"/>
      <c r="AHZ43" s="29"/>
      <c r="AIA43" s="29"/>
      <c r="AIB43" s="29"/>
      <c r="AIC43" s="29"/>
      <c r="AID43" s="29"/>
      <c r="AIE43" s="29"/>
      <c r="AIF43" s="29"/>
      <c r="AIG43" s="29"/>
      <c r="AIH43" s="29"/>
      <c r="AII43" s="29"/>
      <c r="AIJ43" s="29"/>
      <c r="AIK43" s="29"/>
      <c r="AIL43" s="29"/>
      <c r="AIM43" s="29"/>
      <c r="AIN43" s="29"/>
      <c r="AIO43" s="29"/>
      <c r="AIP43" s="29"/>
      <c r="AIQ43" s="29"/>
      <c r="AIR43" s="29"/>
      <c r="AIS43" s="29"/>
      <c r="AIT43" s="29"/>
      <c r="AIU43" s="29"/>
      <c r="AIV43" s="29"/>
      <c r="AIW43" s="29"/>
      <c r="AIX43" s="29"/>
      <c r="AIY43" s="29"/>
      <c r="AIZ43" s="29"/>
      <c r="AJA43" s="29"/>
      <c r="AJB43" s="29"/>
      <c r="AJC43" s="29"/>
      <c r="AJD43" s="29"/>
      <c r="AJE43" s="29"/>
      <c r="AJF43" s="29"/>
      <c r="AJG43" s="29"/>
      <c r="AJH43" s="29"/>
      <c r="AJI43" s="29"/>
      <c r="AJJ43" s="29"/>
      <c r="AJK43" s="29"/>
      <c r="AJL43" s="29"/>
      <c r="AJM43" s="29"/>
      <c r="AJN43" s="29"/>
      <c r="AJO43" s="29"/>
      <c r="AJP43" s="29"/>
      <c r="AJQ43" s="29"/>
      <c r="AJR43" s="29"/>
      <c r="AJS43" s="29"/>
      <c r="AJT43" s="29"/>
      <c r="AJU43" s="29"/>
      <c r="AJV43" s="29"/>
      <c r="AJW43" s="29"/>
      <c r="AJX43" s="29"/>
      <c r="AJY43" s="29"/>
      <c r="AJZ43" s="29"/>
      <c r="AKA43" s="29"/>
      <c r="AKB43" s="29"/>
      <c r="AKC43" s="29"/>
      <c r="AKD43" s="29"/>
      <c r="AKE43" s="29"/>
      <c r="AKF43" s="29"/>
      <c r="AKG43" s="29"/>
      <c r="AKH43" s="29"/>
      <c r="AKI43" s="29"/>
      <c r="AKJ43" s="29"/>
      <c r="AKK43" s="29"/>
      <c r="AKL43" s="29"/>
      <c r="AKM43" s="29"/>
      <c r="AKN43" s="29"/>
      <c r="AKO43" s="29"/>
      <c r="AKP43" s="29"/>
      <c r="AKQ43" s="29"/>
      <c r="AKR43" s="29"/>
      <c r="AKS43" s="29"/>
      <c r="AKT43" s="29"/>
      <c r="AKU43" s="29"/>
      <c r="AKV43" s="29"/>
      <c r="AKW43" s="29"/>
      <c r="AKX43" s="29"/>
      <c r="AKY43" s="29"/>
      <c r="AKZ43" s="29"/>
      <c r="ALA43" s="29"/>
      <c r="ALB43" s="29"/>
      <c r="ALC43" s="29"/>
      <c r="ALD43" s="29"/>
      <c r="ALE43" s="29"/>
      <c r="ALF43" s="29"/>
      <c r="ALG43" s="29"/>
      <c r="ALH43" s="29"/>
      <c r="ALI43" s="29"/>
      <c r="ALJ43" s="29"/>
      <c r="ALK43" s="29"/>
      <c r="ALL43" s="29"/>
      <c r="ALM43" s="29"/>
      <c r="ALN43" s="29"/>
      <c r="ALO43" s="29"/>
      <c r="ALP43" s="29"/>
      <c r="ALQ43" s="29"/>
      <c r="ALR43" s="29"/>
      <c r="ALS43" s="29"/>
      <c r="ALT43" s="29"/>
      <c r="ALU43" s="29"/>
      <c r="ALV43" s="29"/>
      <c r="ALW43" s="29"/>
      <c r="ALX43" s="29"/>
      <c r="ALY43" s="29"/>
      <c r="ALZ43" s="29"/>
      <c r="AMA43" s="29"/>
      <c r="AMB43" s="29"/>
      <c r="AMC43" s="29"/>
      <c r="AMD43" s="29"/>
      <c r="AME43" s="29"/>
      <c r="AMF43" s="29"/>
      <c r="AMG43" s="29"/>
      <c r="AMH43" s="29"/>
      <c r="AMI43" s="29"/>
      <c r="AMJ43" s="29"/>
      <c r="AMK43" s="29"/>
      <c r="AML43" s="29"/>
      <c r="AMM43" s="29"/>
      <c r="AMN43" s="29"/>
      <c r="AMO43" s="29"/>
      <c r="AMP43" s="29"/>
      <c r="AMQ43" s="29"/>
      <c r="AMR43" s="29"/>
      <c r="AMS43" s="29"/>
      <c r="AMT43" s="29"/>
      <c r="AMU43" s="29"/>
      <c r="AMV43" s="29"/>
      <c r="AMW43" s="29"/>
      <c r="AMX43" s="29"/>
      <c r="AMY43" s="29"/>
      <c r="AMZ43" s="29"/>
      <c r="ANA43" s="29"/>
      <c r="ANB43" s="29"/>
      <c r="ANC43" s="29"/>
      <c r="AND43" s="29"/>
      <c r="ANE43" s="29"/>
      <c r="ANF43" s="29"/>
      <c r="ANG43" s="29"/>
      <c r="ANH43" s="29"/>
      <c r="ANI43" s="29"/>
      <c r="ANJ43" s="29"/>
      <c r="ANK43" s="29"/>
      <c r="ANL43" s="29"/>
      <c r="ANM43" s="29"/>
      <c r="ANN43" s="29"/>
      <c r="ANO43" s="29"/>
      <c r="ANP43" s="29"/>
      <c r="ANQ43" s="29"/>
      <c r="ANR43" s="29"/>
      <c r="ANS43" s="29"/>
      <c r="ANT43" s="29"/>
      <c r="ANU43" s="29"/>
      <c r="ANV43" s="29"/>
      <c r="ANW43" s="29"/>
      <c r="ANX43" s="29"/>
      <c r="ANY43" s="29"/>
      <c r="ANZ43" s="29"/>
      <c r="AOA43" s="29"/>
      <c r="AOB43" s="29"/>
      <c r="AOC43" s="29"/>
      <c r="AOD43" s="29"/>
      <c r="AOE43" s="29"/>
      <c r="AOF43" s="29"/>
      <c r="AOG43" s="29"/>
      <c r="AOH43" s="29"/>
      <c r="AOI43" s="29"/>
      <c r="AOJ43" s="29"/>
      <c r="AOK43" s="29"/>
      <c r="AOL43" s="29"/>
      <c r="AOM43" s="29"/>
      <c r="AON43" s="29"/>
      <c r="AOO43" s="29"/>
      <c r="AOP43" s="29"/>
      <c r="AOQ43" s="29"/>
      <c r="AOR43" s="29"/>
      <c r="AOS43" s="29"/>
      <c r="AOT43" s="29"/>
      <c r="AOU43" s="29"/>
      <c r="AOV43" s="29"/>
      <c r="AOW43" s="29"/>
      <c r="AOX43" s="29"/>
      <c r="AOY43" s="29"/>
      <c r="AOZ43" s="29"/>
      <c r="APA43" s="29"/>
      <c r="APB43" s="29"/>
      <c r="APC43" s="29"/>
      <c r="APD43" s="29"/>
      <c r="APE43" s="29"/>
      <c r="APF43" s="29"/>
      <c r="APG43" s="29"/>
      <c r="APH43" s="29"/>
      <c r="API43" s="29"/>
      <c r="APJ43" s="29"/>
      <c r="APK43" s="29"/>
      <c r="APL43" s="29"/>
      <c r="APM43" s="29"/>
      <c r="APN43" s="29"/>
      <c r="APO43" s="29"/>
      <c r="APP43" s="29"/>
      <c r="APQ43" s="29"/>
      <c r="APR43" s="29"/>
      <c r="APS43" s="29"/>
      <c r="APT43" s="29"/>
      <c r="APU43" s="29"/>
      <c r="APV43" s="29"/>
      <c r="APW43" s="29"/>
      <c r="APX43" s="29"/>
      <c r="APY43" s="29"/>
      <c r="APZ43" s="29"/>
      <c r="AQA43" s="29"/>
      <c r="AQB43" s="29"/>
      <c r="AQC43" s="29"/>
      <c r="AQD43" s="29"/>
      <c r="AQE43" s="29"/>
      <c r="AQF43" s="29"/>
      <c r="AQG43" s="29"/>
      <c r="AQH43" s="29"/>
      <c r="AQI43" s="29"/>
      <c r="AQJ43" s="29"/>
      <c r="AQK43" s="29"/>
      <c r="AQL43" s="29"/>
      <c r="AQM43" s="29"/>
      <c r="AQN43" s="29"/>
      <c r="AQO43" s="29"/>
      <c r="AQP43" s="29"/>
      <c r="AQQ43" s="29"/>
      <c r="AQR43" s="29"/>
      <c r="AQS43" s="29"/>
      <c r="AQT43" s="29"/>
      <c r="AQU43" s="29"/>
      <c r="AQV43" s="29"/>
      <c r="AQW43" s="29"/>
      <c r="AQX43" s="29"/>
      <c r="AQY43" s="29"/>
      <c r="AQZ43" s="29"/>
      <c r="ARA43" s="29"/>
      <c r="ARB43" s="29"/>
      <c r="ARC43" s="29"/>
      <c r="ARD43" s="29"/>
      <c r="ARE43" s="29"/>
      <c r="ARF43" s="29"/>
      <c r="ARG43" s="29"/>
      <c r="ARH43" s="29"/>
      <c r="ARI43" s="29"/>
      <c r="ARJ43" s="29"/>
      <c r="ARK43" s="29"/>
      <c r="ARL43" s="29"/>
      <c r="ARM43" s="29"/>
      <c r="ARN43" s="29"/>
      <c r="ARO43" s="29"/>
      <c r="ARP43" s="29"/>
      <c r="ARQ43" s="29"/>
      <c r="ARR43" s="29"/>
      <c r="ARS43" s="29"/>
      <c r="ART43" s="29"/>
      <c r="ARU43" s="29"/>
      <c r="ARV43" s="29"/>
      <c r="ARW43" s="29"/>
      <c r="ARX43" s="29"/>
      <c r="ARY43" s="29"/>
      <c r="ARZ43" s="29"/>
      <c r="ASA43" s="29"/>
      <c r="ASB43" s="29"/>
      <c r="ASC43" s="29"/>
      <c r="ASD43" s="29"/>
      <c r="ASE43" s="29"/>
      <c r="ASF43" s="29"/>
      <c r="ASG43" s="29"/>
      <c r="ASH43" s="29"/>
      <c r="ASI43" s="29"/>
      <c r="ASJ43" s="29"/>
      <c r="ASK43" s="29"/>
      <c r="ASL43" s="29"/>
      <c r="ASM43" s="29"/>
      <c r="ASN43" s="29"/>
      <c r="ASO43" s="29"/>
      <c r="ASP43" s="29"/>
      <c r="ASQ43" s="29"/>
      <c r="ASR43" s="29"/>
      <c r="ASS43" s="29"/>
      <c r="AST43" s="29"/>
      <c r="ASU43" s="29"/>
      <c r="ASV43" s="29"/>
      <c r="ASW43" s="29"/>
      <c r="ASX43" s="29"/>
      <c r="ASY43" s="29"/>
      <c r="ASZ43" s="29"/>
      <c r="ATA43" s="29"/>
      <c r="ATB43" s="29"/>
      <c r="ATC43" s="29"/>
      <c r="ATD43" s="29"/>
      <c r="ATE43" s="29"/>
      <c r="ATF43" s="29"/>
      <c r="ATG43" s="29"/>
      <c r="ATH43" s="29"/>
      <c r="ATI43" s="29"/>
      <c r="ATJ43" s="29"/>
      <c r="ATK43" s="29"/>
      <c r="ATL43" s="29"/>
      <c r="ATM43" s="29"/>
      <c r="ATN43" s="29"/>
      <c r="ATO43" s="29"/>
      <c r="ATP43" s="29"/>
      <c r="ATQ43" s="29"/>
      <c r="ATR43" s="29"/>
      <c r="ATS43" s="29"/>
      <c r="ATT43" s="29"/>
      <c r="ATU43" s="29"/>
      <c r="ATV43" s="29"/>
      <c r="ATW43" s="29"/>
      <c r="ATX43" s="29"/>
      <c r="ATY43" s="29"/>
      <c r="ATZ43" s="29"/>
      <c r="AUA43" s="29"/>
      <c r="AUB43" s="29"/>
      <c r="AUC43" s="29"/>
      <c r="AUD43" s="29"/>
      <c r="AUE43" s="29"/>
      <c r="AUF43" s="29"/>
      <c r="AUG43" s="29"/>
      <c r="AUH43" s="29"/>
      <c r="AUI43" s="29"/>
      <c r="AUJ43" s="29"/>
      <c r="AUK43" s="29"/>
      <c r="AUL43" s="29"/>
      <c r="AUM43" s="29"/>
      <c r="AUN43" s="29"/>
      <c r="AUO43" s="29"/>
      <c r="AUP43" s="29"/>
      <c r="AUQ43" s="29"/>
      <c r="AUR43" s="29"/>
      <c r="AUS43" s="29"/>
      <c r="AUT43" s="29"/>
      <c r="AUU43" s="29"/>
      <c r="AUV43" s="29"/>
      <c r="AUW43" s="29"/>
      <c r="AUX43" s="29"/>
      <c r="AUY43" s="29"/>
      <c r="AUZ43" s="29"/>
      <c r="AVA43" s="29"/>
      <c r="AVB43" s="29"/>
      <c r="AVC43" s="29"/>
      <c r="AVD43" s="29"/>
      <c r="AVE43" s="29"/>
      <c r="AVF43" s="29"/>
      <c r="AVG43" s="29"/>
      <c r="AVH43" s="29"/>
      <c r="AVI43" s="29"/>
      <c r="AVJ43" s="29"/>
      <c r="AVK43" s="29"/>
      <c r="AVL43" s="29"/>
      <c r="AVM43" s="29"/>
      <c r="AVN43" s="29"/>
      <c r="AVO43" s="29"/>
      <c r="AVP43" s="29"/>
      <c r="AVQ43" s="29"/>
      <c r="AVR43" s="29"/>
      <c r="AVS43" s="29"/>
      <c r="AVT43" s="29"/>
      <c r="AVU43" s="29"/>
      <c r="AVV43" s="29"/>
      <c r="AVW43" s="29"/>
      <c r="AVX43" s="29"/>
      <c r="AVY43" s="29"/>
      <c r="AVZ43" s="29"/>
      <c r="AWA43" s="29"/>
      <c r="AWB43" s="29"/>
      <c r="AWC43" s="29"/>
      <c r="AWD43" s="29"/>
      <c r="AWE43" s="29"/>
      <c r="AWF43" s="29"/>
      <c r="AWG43" s="29"/>
      <c r="AWH43" s="29"/>
      <c r="AWI43" s="29"/>
      <c r="AWJ43" s="29"/>
      <c r="AWK43" s="29"/>
      <c r="AWL43" s="29"/>
      <c r="AWM43" s="29"/>
      <c r="AWN43" s="29"/>
      <c r="AWO43" s="29"/>
      <c r="AWP43" s="29"/>
      <c r="AWQ43" s="29"/>
      <c r="AWR43" s="29"/>
      <c r="AWS43" s="29"/>
      <c r="AWT43" s="29"/>
      <c r="AWU43" s="29"/>
      <c r="AWV43" s="29"/>
      <c r="AWW43" s="29"/>
      <c r="AWX43" s="29"/>
      <c r="AWY43" s="29"/>
      <c r="AWZ43" s="29"/>
      <c r="AXA43" s="29"/>
      <c r="AXB43" s="29"/>
      <c r="AXC43" s="29"/>
      <c r="AXD43" s="29"/>
      <c r="AXE43" s="29"/>
      <c r="AXF43" s="29"/>
      <c r="AXG43" s="29"/>
      <c r="AXH43" s="29"/>
      <c r="AXI43" s="29"/>
      <c r="AXJ43" s="29"/>
      <c r="AXK43" s="29"/>
      <c r="AXL43" s="29"/>
      <c r="AXM43" s="29"/>
      <c r="AXN43" s="29"/>
      <c r="AXO43" s="29"/>
      <c r="AXP43" s="29"/>
      <c r="AXQ43" s="29"/>
      <c r="AXR43" s="29"/>
      <c r="AXS43" s="29"/>
      <c r="AXT43" s="29"/>
      <c r="AXU43" s="29"/>
      <c r="AXV43" s="29"/>
      <c r="AXW43" s="29"/>
      <c r="AXX43" s="29"/>
      <c r="AXY43" s="29"/>
      <c r="AXZ43" s="29"/>
      <c r="AYA43" s="29"/>
      <c r="AYB43" s="29"/>
      <c r="AYC43" s="29"/>
      <c r="AYD43" s="29"/>
      <c r="AYE43" s="29"/>
      <c r="AYF43" s="29"/>
      <c r="AYG43" s="29"/>
      <c r="AYH43" s="29"/>
      <c r="AYI43" s="29"/>
      <c r="AYJ43" s="29"/>
      <c r="AYK43" s="29"/>
      <c r="AYL43" s="29"/>
      <c r="AYM43" s="29"/>
      <c r="AYN43" s="29"/>
      <c r="AYO43" s="29"/>
      <c r="AYP43" s="29"/>
      <c r="AYQ43" s="29"/>
      <c r="AYR43" s="29"/>
      <c r="AYS43" s="29"/>
      <c r="AYT43" s="29"/>
      <c r="AYU43" s="29"/>
      <c r="AYV43" s="29"/>
      <c r="AYW43" s="29"/>
      <c r="AYX43" s="29"/>
      <c r="AYY43" s="29"/>
      <c r="AYZ43" s="29"/>
      <c r="AZA43" s="29"/>
      <c r="AZB43" s="29"/>
      <c r="AZC43" s="29"/>
      <c r="AZD43" s="29"/>
      <c r="AZE43" s="29"/>
      <c r="AZF43" s="29"/>
      <c r="AZG43" s="29"/>
      <c r="AZH43" s="29"/>
      <c r="AZI43" s="29"/>
      <c r="AZJ43" s="29"/>
      <c r="AZK43" s="29"/>
      <c r="AZL43" s="29"/>
      <c r="AZM43" s="29"/>
      <c r="AZN43" s="29"/>
      <c r="AZO43" s="29"/>
      <c r="AZP43" s="29"/>
      <c r="AZQ43" s="29"/>
      <c r="AZR43" s="29"/>
      <c r="AZS43" s="29"/>
      <c r="AZT43" s="29"/>
      <c r="AZU43" s="29"/>
      <c r="AZV43" s="29"/>
      <c r="AZW43" s="29"/>
      <c r="AZX43" s="29"/>
      <c r="AZY43" s="29"/>
      <c r="AZZ43" s="29"/>
      <c r="BAA43" s="29"/>
      <c r="BAB43" s="29"/>
      <c r="BAC43" s="29"/>
      <c r="BAD43" s="29"/>
      <c r="BAE43" s="29"/>
      <c r="BAF43" s="29"/>
      <c r="BAG43" s="29"/>
      <c r="BAH43" s="29"/>
      <c r="BAI43" s="29"/>
      <c r="BAJ43" s="29"/>
      <c r="BAK43" s="29"/>
      <c r="BAL43" s="29"/>
      <c r="BAM43" s="29"/>
      <c r="BAN43" s="29"/>
      <c r="BAO43" s="29"/>
      <c r="BAP43" s="29"/>
      <c r="BAQ43" s="29"/>
      <c r="BAR43" s="29"/>
      <c r="BAS43" s="29"/>
      <c r="BAT43" s="29"/>
      <c r="BAU43" s="29"/>
      <c r="BAV43" s="29"/>
      <c r="BAW43" s="29"/>
      <c r="BAX43" s="29"/>
      <c r="BAY43" s="29"/>
      <c r="BAZ43" s="29"/>
      <c r="BBA43" s="29"/>
      <c r="BBB43" s="29"/>
      <c r="BBC43" s="29"/>
      <c r="BBD43" s="29"/>
      <c r="BBE43" s="29"/>
      <c r="BBF43" s="29"/>
      <c r="BBG43" s="29"/>
      <c r="BBH43" s="29"/>
      <c r="BBI43" s="29"/>
      <c r="BBJ43" s="29"/>
      <c r="BBK43" s="29"/>
      <c r="BBL43" s="29"/>
      <c r="BBM43" s="29"/>
      <c r="BBN43" s="29"/>
      <c r="BBO43" s="29"/>
      <c r="BBP43" s="29"/>
      <c r="BBQ43" s="29"/>
      <c r="BBR43" s="29"/>
      <c r="BBS43" s="29"/>
      <c r="BBT43" s="29"/>
      <c r="BBU43" s="29"/>
      <c r="BBV43" s="29"/>
      <c r="BBW43" s="29"/>
      <c r="BBX43" s="29"/>
      <c r="BBY43" s="29"/>
      <c r="BBZ43" s="29"/>
      <c r="BCA43" s="29"/>
      <c r="BCB43" s="29"/>
      <c r="BCC43" s="29"/>
      <c r="BCD43" s="29"/>
      <c r="BCE43" s="29"/>
      <c r="BCF43" s="29"/>
      <c r="BCG43" s="29"/>
      <c r="BCH43" s="29"/>
      <c r="BCI43" s="29"/>
      <c r="BCJ43" s="29"/>
      <c r="BCK43" s="29"/>
      <c r="BCL43" s="29"/>
      <c r="BCM43" s="29"/>
      <c r="BCN43" s="29"/>
      <c r="BCO43" s="29"/>
      <c r="BCP43" s="29"/>
      <c r="BCQ43" s="29"/>
      <c r="BCR43" s="29"/>
      <c r="BCS43" s="29"/>
      <c r="BCT43" s="29"/>
      <c r="BCU43" s="29"/>
      <c r="BCV43" s="29"/>
      <c r="BCW43" s="29"/>
      <c r="BCX43" s="29"/>
      <c r="BCY43" s="29"/>
      <c r="BCZ43" s="29"/>
      <c r="BDA43" s="29"/>
      <c r="BDB43" s="29"/>
      <c r="BDC43" s="29"/>
      <c r="BDD43" s="29"/>
      <c r="BDE43" s="29"/>
      <c r="BDF43" s="29"/>
      <c r="BDG43" s="29"/>
      <c r="BDH43" s="29"/>
      <c r="BDI43" s="29"/>
      <c r="BDJ43" s="29"/>
      <c r="BDK43" s="29"/>
      <c r="BDL43" s="29"/>
      <c r="BDM43" s="29"/>
      <c r="BDN43" s="29"/>
      <c r="BDO43" s="29"/>
      <c r="BDP43" s="29"/>
      <c r="BDQ43" s="29"/>
      <c r="BDR43" s="29"/>
      <c r="BDS43" s="29"/>
      <c r="BDT43" s="29"/>
      <c r="BDU43" s="29"/>
      <c r="BDV43" s="29"/>
      <c r="BDW43" s="29"/>
      <c r="BDX43" s="29"/>
      <c r="BDY43" s="29"/>
      <c r="BDZ43" s="29"/>
      <c r="BEA43" s="29"/>
      <c r="BEB43" s="29"/>
      <c r="BEC43" s="29"/>
      <c r="BED43" s="29"/>
      <c r="BEE43" s="29"/>
      <c r="BEF43" s="29"/>
      <c r="BEG43" s="29"/>
      <c r="BEH43" s="29"/>
      <c r="BEI43" s="29"/>
      <c r="BEJ43" s="29"/>
      <c r="BEK43" s="29"/>
      <c r="BEL43" s="29"/>
      <c r="BEM43" s="29"/>
      <c r="BEN43" s="29"/>
      <c r="BEO43" s="29"/>
      <c r="BEP43" s="29"/>
      <c r="BEQ43" s="29"/>
      <c r="BER43" s="29"/>
      <c r="BES43" s="29"/>
      <c r="BET43" s="29"/>
      <c r="BEU43" s="29"/>
      <c r="BEV43" s="29"/>
      <c r="BEW43" s="29"/>
      <c r="BEX43" s="29"/>
      <c r="BEY43" s="29"/>
      <c r="BEZ43" s="29"/>
      <c r="BFA43" s="29"/>
      <c r="BFB43" s="29"/>
      <c r="BFC43" s="29"/>
      <c r="BFD43" s="29"/>
      <c r="BFE43" s="29"/>
      <c r="BFF43" s="29"/>
      <c r="BFG43" s="29"/>
      <c r="BFH43" s="29"/>
      <c r="BFI43" s="29"/>
      <c r="BFJ43" s="29"/>
      <c r="BFK43" s="29"/>
      <c r="BFL43" s="29"/>
      <c r="BFM43" s="29"/>
      <c r="BFN43" s="29"/>
      <c r="BFO43" s="29"/>
      <c r="BFP43" s="29"/>
      <c r="BFQ43" s="29"/>
      <c r="BFR43" s="29"/>
      <c r="BFS43" s="29"/>
      <c r="BFT43" s="29"/>
      <c r="BFU43" s="29"/>
      <c r="BFV43" s="29"/>
      <c r="BFW43" s="29"/>
      <c r="BFX43" s="29"/>
      <c r="BFY43" s="29"/>
      <c r="BFZ43" s="29"/>
      <c r="BGA43" s="29"/>
      <c r="BGB43" s="29"/>
      <c r="BGC43" s="29"/>
      <c r="BGD43" s="29"/>
      <c r="BGE43" s="29"/>
      <c r="BGF43" s="29"/>
      <c r="BGG43" s="29"/>
      <c r="BGH43" s="29"/>
      <c r="BGI43" s="29"/>
      <c r="BGJ43" s="29"/>
      <c r="BGK43" s="29"/>
      <c r="BGL43" s="29"/>
      <c r="BGM43" s="29"/>
      <c r="BGN43" s="29"/>
      <c r="BGO43" s="29"/>
      <c r="BGP43" s="29"/>
      <c r="BGQ43" s="29"/>
      <c r="BGR43" s="29"/>
      <c r="BGS43" s="29"/>
      <c r="BGT43" s="29"/>
      <c r="BGU43" s="29"/>
      <c r="BGV43" s="29"/>
      <c r="BGW43" s="29"/>
      <c r="BGX43" s="29"/>
      <c r="BGY43" s="29"/>
      <c r="BGZ43" s="29"/>
      <c r="BHA43" s="29"/>
      <c r="BHB43" s="29"/>
      <c r="BHC43" s="29"/>
      <c r="BHD43" s="29"/>
      <c r="BHE43" s="29"/>
      <c r="BHF43" s="29"/>
      <c r="BHG43" s="29"/>
      <c r="BHH43" s="29"/>
      <c r="BHI43" s="29"/>
      <c r="BHJ43" s="29"/>
      <c r="BHK43" s="29"/>
      <c r="BHL43" s="29"/>
      <c r="BHM43" s="29"/>
      <c r="BHN43" s="29"/>
      <c r="BHO43" s="29"/>
      <c r="BHP43" s="29"/>
      <c r="BHQ43" s="29"/>
      <c r="BHR43" s="29"/>
      <c r="BHS43" s="29"/>
      <c r="BHT43" s="29"/>
      <c r="BHU43" s="29"/>
      <c r="BHV43" s="29"/>
      <c r="BHW43" s="29"/>
      <c r="BHX43" s="29"/>
      <c r="BHY43" s="29"/>
      <c r="BHZ43" s="29"/>
      <c r="BIA43" s="29"/>
      <c r="BIB43" s="29"/>
      <c r="BIC43" s="29"/>
      <c r="BID43" s="29"/>
      <c r="BIE43" s="29"/>
      <c r="BIF43" s="29"/>
      <c r="BIG43" s="29"/>
      <c r="BIH43" s="29"/>
      <c r="BII43" s="29"/>
      <c r="BIJ43" s="29"/>
      <c r="BIK43" s="29"/>
      <c r="BIL43" s="29"/>
      <c r="BIM43" s="29"/>
      <c r="BIN43" s="29"/>
      <c r="BIO43" s="29"/>
      <c r="BIP43" s="29"/>
      <c r="BIQ43" s="29"/>
      <c r="BIR43" s="29"/>
      <c r="BIS43" s="29"/>
      <c r="BIT43" s="29"/>
      <c r="BIU43" s="29"/>
      <c r="BIV43" s="29"/>
      <c r="BIW43" s="29"/>
      <c r="BIX43" s="29"/>
      <c r="BIY43" s="29"/>
      <c r="BIZ43" s="29"/>
      <c r="BJA43" s="29"/>
      <c r="BJB43" s="29"/>
      <c r="BJC43" s="29"/>
      <c r="BJD43" s="29"/>
      <c r="BJE43" s="29"/>
      <c r="BJF43" s="29"/>
      <c r="BJG43" s="29"/>
      <c r="BJH43" s="29"/>
      <c r="BJI43" s="29"/>
      <c r="BJJ43" s="29"/>
      <c r="BJK43" s="29"/>
      <c r="BJL43" s="29"/>
      <c r="BJM43" s="29"/>
      <c r="BJN43" s="29"/>
      <c r="BJO43" s="29"/>
      <c r="BJP43" s="29"/>
      <c r="BJQ43" s="29"/>
      <c r="BJR43" s="29"/>
      <c r="BJS43" s="29"/>
      <c r="BJT43" s="29"/>
      <c r="BJU43" s="29"/>
      <c r="BJV43" s="29"/>
      <c r="BJW43" s="29"/>
      <c r="BJX43" s="29"/>
      <c r="BJY43" s="29"/>
      <c r="BJZ43" s="29"/>
      <c r="BKA43" s="29"/>
      <c r="BKB43" s="29"/>
      <c r="BKC43" s="29"/>
      <c r="BKD43" s="29"/>
      <c r="BKE43" s="29"/>
      <c r="BKF43" s="29"/>
      <c r="BKG43" s="29"/>
      <c r="BKH43" s="29"/>
      <c r="BKI43" s="29"/>
      <c r="BKJ43" s="29"/>
      <c r="BKK43" s="29"/>
      <c r="BKL43" s="29"/>
      <c r="BKM43" s="29"/>
      <c r="BKN43" s="29"/>
      <c r="BKO43" s="29"/>
      <c r="BKP43" s="29"/>
      <c r="BKQ43" s="29"/>
      <c r="BKR43" s="29"/>
      <c r="BKS43" s="29"/>
      <c r="BKT43" s="29"/>
      <c r="BKU43" s="29"/>
      <c r="BKV43" s="29"/>
      <c r="BKW43" s="29"/>
      <c r="BKX43" s="29"/>
      <c r="BKY43" s="29"/>
      <c r="BKZ43" s="29"/>
      <c r="BLA43" s="29"/>
      <c r="BLB43" s="29"/>
      <c r="BLC43" s="29"/>
      <c r="BLD43" s="29"/>
      <c r="BLE43" s="29"/>
      <c r="BLF43" s="29"/>
      <c r="BLG43" s="29"/>
      <c r="BLH43" s="29"/>
      <c r="BLI43" s="29"/>
      <c r="BLJ43" s="29"/>
      <c r="BLK43" s="29"/>
      <c r="BLL43" s="29"/>
      <c r="BLM43" s="29"/>
      <c r="BLN43" s="29"/>
      <c r="BLO43" s="29"/>
      <c r="BLP43" s="29"/>
      <c r="BLQ43" s="29"/>
      <c r="BLR43" s="29"/>
      <c r="BLS43" s="29"/>
      <c r="BLT43" s="29"/>
      <c r="BLU43" s="29"/>
      <c r="BLV43" s="29"/>
      <c r="BLW43" s="29"/>
      <c r="BLX43" s="29"/>
      <c r="BLY43" s="29"/>
      <c r="BLZ43" s="29"/>
      <c r="BMA43" s="29"/>
      <c r="BMB43" s="29"/>
      <c r="BMC43" s="29"/>
      <c r="BMD43" s="29"/>
      <c r="BME43" s="29"/>
      <c r="BMF43" s="29"/>
      <c r="BMG43" s="29"/>
      <c r="BMH43" s="29"/>
      <c r="BMI43" s="29"/>
      <c r="BMJ43" s="29"/>
      <c r="BMK43" s="29"/>
      <c r="BML43" s="29"/>
      <c r="BMM43" s="29"/>
      <c r="BMN43" s="29"/>
      <c r="BMO43" s="29"/>
      <c r="BMP43" s="29"/>
      <c r="BMQ43" s="29"/>
      <c r="BMR43" s="29"/>
      <c r="BMS43" s="29"/>
      <c r="BMT43" s="29"/>
      <c r="BMU43" s="29"/>
      <c r="BMV43" s="29"/>
      <c r="BMW43" s="29"/>
      <c r="BMX43" s="29"/>
      <c r="BMY43" s="29"/>
      <c r="BMZ43" s="29"/>
      <c r="BNA43" s="29"/>
      <c r="BNB43" s="29"/>
      <c r="BNC43" s="29"/>
      <c r="BND43" s="29"/>
      <c r="BNE43" s="29"/>
      <c r="BNF43" s="29"/>
      <c r="BNG43" s="29"/>
      <c r="BNH43" s="29"/>
      <c r="BNI43" s="29"/>
      <c r="BNJ43" s="29"/>
      <c r="BNK43" s="29"/>
      <c r="BNL43" s="29"/>
      <c r="BNM43" s="29"/>
      <c r="BNN43" s="29"/>
      <c r="BNO43" s="29"/>
      <c r="BNP43" s="29"/>
      <c r="BNQ43" s="29"/>
      <c r="BNR43" s="29"/>
      <c r="BNS43" s="29"/>
      <c r="BNT43" s="29"/>
      <c r="BNU43" s="29"/>
      <c r="BNV43" s="29"/>
      <c r="BNW43" s="29"/>
      <c r="BNX43" s="29"/>
      <c r="BNY43" s="29"/>
      <c r="BNZ43" s="29"/>
      <c r="BOA43" s="29"/>
      <c r="BOB43" s="29"/>
      <c r="BOC43" s="29"/>
      <c r="BOD43" s="29"/>
      <c r="BOE43" s="29"/>
      <c r="BOF43" s="29"/>
      <c r="BOG43" s="29"/>
      <c r="BOH43" s="29"/>
      <c r="BOI43" s="29"/>
      <c r="BOJ43" s="29"/>
      <c r="BOK43" s="29"/>
      <c r="BOL43" s="29"/>
      <c r="BOM43" s="29"/>
      <c r="BON43" s="29"/>
      <c r="BOO43" s="29"/>
      <c r="BOP43" s="29"/>
      <c r="BOQ43" s="29"/>
      <c r="BOR43" s="29"/>
      <c r="BOS43" s="29"/>
      <c r="BOT43" s="29"/>
      <c r="BOU43" s="29"/>
      <c r="BOV43" s="29"/>
      <c r="BOW43" s="29"/>
      <c r="BOX43" s="29"/>
      <c r="BOY43" s="29"/>
      <c r="BOZ43" s="29"/>
      <c r="BPA43" s="29"/>
      <c r="BPB43" s="29"/>
      <c r="BPC43" s="29"/>
      <c r="BPD43" s="29"/>
      <c r="BPE43" s="29"/>
      <c r="BPF43" s="29"/>
      <c r="BPG43" s="29"/>
      <c r="BPH43" s="29"/>
      <c r="BPI43" s="29"/>
      <c r="BPJ43" s="29"/>
      <c r="BPK43" s="29"/>
      <c r="BPL43" s="29"/>
      <c r="BPM43" s="29"/>
      <c r="BPN43" s="29"/>
      <c r="BPO43" s="29"/>
      <c r="BPP43" s="29"/>
      <c r="BPQ43" s="29"/>
      <c r="BPR43" s="29"/>
      <c r="BPS43" s="29"/>
      <c r="BPT43" s="29"/>
      <c r="BPU43" s="29"/>
      <c r="BPV43" s="29"/>
      <c r="BPW43" s="29"/>
      <c r="BPX43" s="29"/>
      <c r="BPY43" s="29"/>
      <c r="BPZ43" s="29"/>
      <c r="BQA43" s="29"/>
      <c r="BQB43" s="29"/>
      <c r="BQC43" s="29"/>
      <c r="BQD43" s="29"/>
      <c r="BQE43" s="29"/>
      <c r="BQF43" s="29"/>
      <c r="BQG43" s="29"/>
      <c r="BQH43" s="29"/>
      <c r="BQI43" s="29"/>
      <c r="BQJ43" s="29"/>
      <c r="BQK43" s="29"/>
      <c r="BQL43" s="29"/>
      <c r="BQM43" s="29"/>
      <c r="BQN43" s="29"/>
      <c r="BQO43" s="29"/>
      <c r="BQP43" s="29"/>
      <c r="BQQ43" s="29"/>
      <c r="BQR43" s="29"/>
      <c r="BQS43" s="29"/>
      <c r="BQT43" s="29"/>
      <c r="BQU43" s="29"/>
      <c r="BQV43" s="29"/>
      <c r="BQW43" s="29"/>
      <c r="BQX43" s="29"/>
      <c r="BQY43" s="29"/>
      <c r="BQZ43" s="29"/>
      <c r="BRA43" s="29"/>
      <c r="BRB43" s="29"/>
      <c r="BRC43" s="29"/>
      <c r="BRD43" s="29"/>
      <c r="BRE43" s="29"/>
      <c r="BRF43" s="29"/>
      <c r="BRG43" s="29"/>
      <c r="BRH43" s="29"/>
      <c r="BRI43" s="29"/>
      <c r="BRJ43" s="29"/>
      <c r="BRK43" s="29"/>
      <c r="BRL43" s="29"/>
      <c r="BRM43" s="29"/>
      <c r="BRN43" s="29"/>
      <c r="BRO43" s="29"/>
      <c r="BRP43" s="29"/>
      <c r="BRQ43" s="29"/>
      <c r="BRR43" s="29"/>
      <c r="BRS43" s="29"/>
      <c r="BRT43" s="29"/>
      <c r="BRU43" s="29"/>
      <c r="BRV43" s="29"/>
      <c r="BRW43" s="29"/>
      <c r="BRX43" s="29"/>
      <c r="BRY43" s="29"/>
      <c r="BRZ43" s="29"/>
      <c r="BSA43" s="29"/>
      <c r="BSB43" s="29"/>
      <c r="BSC43" s="29"/>
      <c r="BSD43" s="29"/>
      <c r="BSE43" s="29"/>
      <c r="BSF43" s="29"/>
      <c r="BSG43" s="29"/>
      <c r="BSH43" s="29"/>
      <c r="BSI43" s="29"/>
      <c r="BSJ43" s="29"/>
      <c r="BSK43" s="29"/>
      <c r="BSL43" s="29"/>
      <c r="BSM43" s="29"/>
      <c r="BSN43" s="29"/>
      <c r="BSO43" s="29"/>
      <c r="BSP43" s="29"/>
      <c r="BSQ43" s="29"/>
      <c r="BSR43" s="29"/>
      <c r="BSS43" s="29"/>
      <c r="BST43" s="29"/>
      <c r="BSU43" s="29"/>
      <c r="BSV43" s="29"/>
      <c r="BSW43" s="29"/>
      <c r="BSX43" s="29"/>
      <c r="BSY43" s="29"/>
      <c r="BSZ43" s="29"/>
      <c r="BTA43" s="29"/>
      <c r="BTB43" s="29"/>
      <c r="BTC43" s="29"/>
      <c r="BTD43" s="29"/>
      <c r="BTE43" s="29"/>
      <c r="BTF43" s="29"/>
      <c r="BTG43" s="29"/>
      <c r="BTH43" s="29"/>
      <c r="BTI43" s="29"/>
      <c r="BTJ43" s="29"/>
      <c r="BTK43" s="29"/>
      <c r="BTL43" s="29"/>
      <c r="BTM43" s="29"/>
      <c r="BTN43" s="29"/>
      <c r="BTO43" s="29"/>
      <c r="BTP43" s="29"/>
      <c r="BTQ43" s="29"/>
      <c r="BTR43" s="29"/>
      <c r="BTS43" s="29"/>
      <c r="BTT43" s="29"/>
      <c r="BTU43" s="29"/>
      <c r="BTV43" s="29"/>
      <c r="BTW43" s="29"/>
      <c r="BTX43" s="29"/>
      <c r="BTY43" s="29"/>
      <c r="BTZ43" s="29"/>
      <c r="BUA43" s="29"/>
      <c r="BUB43" s="29"/>
      <c r="BUC43" s="29"/>
      <c r="BUD43" s="29"/>
      <c r="BUE43" s="29"/>
      <c r="BUF43" s="29"/>
      <c r="BUG43" s="29"/>
      <c r="BUH43" s="29"/>
      <c r="BUI43" s="29"/>
      <c r="BUJ43" s="29"/>
      <c r="BUK43" s="29"/>
      <c r="BUL43" s="29"/>
      <c r="BUM43" s="29"/>
      <c r="BUN43" s="29"/>
      <c r="BUO43" s="29"/>
      <c r="BUP43" s="29"/>
      <c r="BUQ43" s="29"/>
      <c r="BUR43" s="29"/>
      <c r="BUS43" s="29"/>
      <c r="BUT43" s="29"/>
      <c r="BUU43" s="29"/>
      <c r="BUV43" s="29"/>
      <c r="BUW43" s="29"/>
      <c r="BUX43" s="29"/>
      <c r="BUY43" s="29"/>
      <c r="BUZ43" s="29"/>
      <c r="BVA43" s="29"/>
      <c r="BVB43" s="29"/>
      <c r="BVC43" s="29"/>
      <c r="BVD43" s="29"/>
      <c r="BVE43" s="29"/>
      <c r="BVF43" s="29"/>
      <c r="BVG43" s="29"/>
      <c r="BVH43" s="29"/>
      <c r="BVI43" s="29"/>
      <c r="BVJ43" s="29"/>
      <c r="BVK43" s="29"/>
      <c r="BVL43" s="29"/>
      <c r="BVM43" s="29"/>
      <c r="BVN43" s="29"/>
      <c r="BVO43" s="29"/>
      <c r="BVP43" s="29"/>
      <c r="BVQ43" s="29"/>
      <c r="BVR43" s="29"/>
      <c r="BVS43" s="29"/>
      <c r="BVT43" s="29"/>
      <c r="BVU43" s="29"/>
      <c r="BVV43" s="29"/>
      <c r="BVW43" s="29"/>
      <c r="BVX43" s="29"/>
      <c r="BVY43" s="29"/>
      <c r="BVZ43" s="29"/>
      <c r="BWA43" s="29"/>
      <c r="BWB43" s="29"/>
      <c r="BWC43" s="29"/>
      <c r="BWD43" s="29"/>
      <c r="BWE43" s="29"/>
      <c r="BWF43" s="29"/>
      <c r="BWG43" s="29"/>
      <c r="BWH43" s="29"/>
      <c r="BWI43" s="29"/>
      <c r="BWJ43" s="29"/>
      <c r="BWK43" s="29"/>
      <c r="BWL43" s="29"/>
      <c r="BWM43" s="29"/>
      <c r="BWN43" s="29"/>
      <c r="BWO43" s="29"/>
      <c r="BWP43" s="29"/>
      <c r="BWQ43" s="29"/>
      <c r="BWR43" s="29"/>
      <c r="BWS43" s="29"/>
      <c r="BWT43" s="29"/>
      <c r="BWU43" s="29"/>
      <c r="BWV43" s="29"/>
      <c r="BWW43" s="29"/>
      <c r="BWX43" s="29"/>
      <c r="BWY43" s="29"/>
      <c r="BWZ43" s="29"/>
      <c r="BXA43" s="29"/>
      <c r="BXB43" s="29"/>
      <c r="BXC43" s="29"/>
      <c r="BXD43" s="29"/>
      <c r="BXE43" s="29"/>
      <c r="BXF43" s="29"/>
      <c r="BXG43" s="29"/>
      <c r="BXH43" s="29"/>
      <c r="BXI43" s="29"/>
      <c r="BXJ43" s="29"/>
      <c r="BXK43" s="29"/>
      <c r="BXL43" s="29"/>
      <c r="BXM43" s="29"/>
      <c r="BXN43" s="29"/>
      <c r="BXO43" s="29"/>
      <c r="BXP43" s="29"/>
      <c r="BXQ43" s="29"/>
      <c r="BXR43" s="29"/>
      <c r="BXS43" s="29"/>
      <c r="BXT43" s="29"/>
      <c r="BXU43" s="29"/>
      <c r="BXV43" s="29"/>
      <c r="BXW43" s="29"/>
      <c r="BXX43" s="29"/>
      <c r="BXY43" s="29"/>
      <c r="BXZ43" s="29"/>
      <c r="BYA43" s="29"/>
      <c r="BYB43" s="29"/>
      <c r="BYC43" s="29"/>
      <c r="BYD43" s="29"/>
      <c r="BYE43" s="29"/>
      <c r="BYF43" s="29"/>
      <c r="BYG43" s="29"/>
      <c r="BYH43" s="29"/>
      <c r="BYI43" s="29"/>
      <c r="BYJ43" s="29"/>
      <c r="BYK43" s="29"/>
      <c r="BYL43" s="29"/>
      <c r="BYM43" s="29"/>
      <c r="BYN43" s="29"/>
      <c r="BYO43" s="29"/>
      <c r="BYP43" s="29"/>
      <c r="BYQ43" s="29"/>
      <c r="BYR43" s="29"/>
      <c r="BYS43" s="29"/>
      <c r="BYT43" s="29"/>
      <c r="BYU43" s="29"/>
      <c r="BYV43" s="29"/>
      <c r="BYW43" s="29"/>
      <c r="BYX43" s="29"/>
      <c r="BYY43" s="29"/>
      <c r="BYZ43" s="29"/>
      <c r="BZA43" s="29"/>
      <c r="BZB43" s="29"/>
      <c r="BZC43" s="29"/>
      <c r="BZD43" s="29"/>
      <c r="BZE43" s="29"/>
      <c r="BZF43" s="29"/>
      <c r="BZG43" s="29"/>
      <c r="BZH43" s="29"/>
      <c r="BZI43" s="29"/>
      <c r="BZJ43" s="29"/>
      <c r="BZK43" s="29"/>
      <c r="BZL43" s="29"/>
      <c r="BZM43" s="29"/>
      <c r="BZN43" s="29"/>
      <c r="BZO43" s="29"/>
      <c r="BZP43" s="29"/>
      <c r="BZQ43" s="29"/>
      <c r="BZR43" s="29"/>
      <c r="BZS43" s="29"/>
      <c r="BZT43" s="29"/>
      <c r="BZU43" s="29"/>
      <c r="BZV43" s="29"/>
      <c r="BZW43" s="29"/>
      <c r="BZX43" s="29"/>
      <c r="BZY43" s="29"/>
      <c r="BZZ43" s="29"/>
      <c r="CAA43" s="29"/>
      <c r="CAB43" s="29"/>
      <c r="CAC43" s="29"/>
      <c r="CAD43" s="29"/>
      <c r="CAE43" s="29"/>
      <c r="CAF43" s="29"/>
      <c r="CAG43" s="29"/>
      <c r="CAH43" s="29"/>
      <c r="CAI43" s="29"/>
      <c r="CAJ43" s="29"/>
      <c r="CAK43" s="29"/>
      <c r="CAL43" s="29"/>
      <c r="CAM43" s="29"/>
      <c r="CAN43" s="29"/>
      <c r="CAO43" s="29"/>
      <c r="CAP43" s="29"/>
      <c r="CAQ43" s="29"/>
      <c r="CAR43" s="29"/>
      <c r="CAS43" s="29"/>
      <c r="CAT43" s="29"/>
      <c r="CAU43" s="29"/>
      <c r="CAV43" s="29"/>
      <c r="CAW43" s="29"/>
      <c r="CAX43" s="29"/>
      <c r="CAY43" s="29"/>
      <c r="CAZ43" s="29"/>
      <c r="CBA43" s="29"/>
      <c r="CBB43" s="29"/>
      <c r="CBC43" s="29"/>
      <c r="CBD43" s="29"/>
      <c r="CBE43" s="29"/>
      <c r="CBF43" s="29"/>
      <c r="CBG43" s="29"/>
      <c r="CBH43" s="29"/>
      <c r="CBI43" s="29"/>
      <c r="CBJ43" s="29"/>
      <c r="CBK43" s="29"/>
      <c r="CBL43" s="29"/>
      <c r="CBM43" s="29"/>
      <c r="CBN43" s="29"/>
      <c r="CBO43" s="29"/>
      <c r="CBP43" s="29"/>
      <c r="CBQ43" s="29"/>
      <c r="CBR43" s="29"/>
      <c r="CBS43" s="29"/>
      <c r="CBT43" s="29"/>
      <c r="CBU43" s="29"/>
      <c r="CBV43" s="29"/>
      <c r="CBW43" s="29"/>
      <c r="CBX43" s="29"/>
      <c r="CBY43" s="29"/>
      <c r="CBZ43" s="29"/>
      <c r="CCA43" s="29"/>
      <c r="CCB43" s="29"/>
      <c r="CCC43" s="29"/>
      <c r="CCD43" s="29"/>
      <c r="CCE43" s="29"/>
      <c r="CCF43" s="29"/>
      <c r="CCG43" s="29"/>
      <c r="CCH43" s="29"/>
      <c r="CCI43" s="29"/>
      <c r="CCJ43" s="29"/>
      <c r="CCK43" s="29"/>
      <c r="CCL43" s="29"/>
      <c r="CCM43" s="29"/>
      <c r="CCN43" s="29"/>
      <c r="CCO43" s="29"/>
      <c r="CCP43" s="29"/>
      <c r="CCQ43" s="29"/>
      <c r="CCR43" s="29"/>
      <c r="CCS43" s="29"/>
      <c r="CCT43" s="29"/>
      <c r="CCU43" s="29"/>
      <c r="CCV43" s="29"/>
      <c r="CCW43" s="29"/>
      <c r="CCX43" s="29"/>
      <c r="CCY43" s="29"/>
      <c r="CCZ43" s="29"/>
      <c r="CDA43" s="29"/>
      <c r="CDB43" s="29"/>
      <c r="CDC43" s="29"/>
      <c r="CDD43" s="29"/>
      <c r="CDE43" s="29"/>
      <c r="CDF43" s="29"/>
      <c r="CDG43" s="29"/>
      <c r="CDH43" s="29"/>
      <c r="CDI43" s="29"/>
      <c r="CDJ43" s="29"/>
      <c r="CDK43" s="29"/>
      <c r="CDL43" s="29"/>
      <c r="CDM43" s="29"/>
      <c r="CDN43" s="29"/>
      <c r="CDO43" s="29"/>
      <c r="CDP43" s="29"/>
      <c r="CDQ43" s="29"/>
      <c r="CDR43" s="29"/>
      <c r="CDS43" s="29"/>
      <c r="CDT43" s="29"/>
      <c r="CDU43" s="29"/>
      <c r="CDV43" s="29"/>
      <c r="CDW43" s="29"/>
      <c r="CDX43" s="29"/>
      <c r="CDY43" s="29"/>
      <c r="CDZ43" s="29"/>
      <c r="CEA43" s="29"/>
      <c r="CEB43" s="29"/>
      <c r="CEC43" s="29"/>
      <c r="CED43" s="29"/>
      <c r="CEE43" s="29"/>
      <c r="CEF43" s="29"/>
      <c r="CEG43" s="29"/>
      <c r="CEH43" s="29"/>
      <c r="CEI43" s="29"/>
      <c r="CEJ43" s="29"/>
      <c r="CEK43" s="29"/>
      <c r="CEL43" s="29"/>
      <c r="CEM43" s="29"/>
      <c r="CEN43" s="29"/>
      <c r="CEO43" s="29"/>
      <c r="CEP43" s="29"/>
      <c r="CEQ43" s="29"/>
      <c r="CER43" s="29"/>
      <c r="CES43" s="29"/>
      <c r="CET43" s="29"/>
      <c r="CEU43" s="29"/>
      <c r="CEV43" s="29"/>
      <c r="CEW43" s="29"/>
      <c r="CEX43" s="29"/>
      <c r="CEY43" s="29"/>
      <c r="CEZ43" s="29"/>
      <c r="CFA43" s="29"/>
      <c r="CFB43" s="29"/>
      <c r="CFC43" s="29"/>
      <c r="CFD43" s="29"/>
      <c r="CFE43" s="29"/>
      <c r="CFF43" s="29"/>
      <c r="CFG43" s="29"/>
      <c r="CFH43" s="29"/>
      <c r="CFI43" s="29"/>
      <c r="CFJ43" s="29"/>
      <c r="CFK43" s="29"/>
      <c r="CFL43" s="29"/>
      <c r="CFM43" s="29"/>
      <c r="CFN43" s="29"/>
      <c r="CFO43" s="29"/>
      <c r="CFP43" s="29"/>
      <c r="CFQ43" s="29"/>
      <c r="CFR43" s="29"/>
      <c r="CFS43" s="29"/>
      <c r="CFT43" s="29"/>
      <c r="CFU43" s="29"/>
      <c r="CFV43" s="29"/>
      <c r="CFW43" s="29"/>
      <c r="CFX43" s="29"/>
      <c r="CFY43" s="29"/>
      <c r="CFZ43" s="29"/>
      <c r="CGA43" s="29"/>
      <c r="CGB43" s="29"/>
      <c r="CGC43" s="29"/>
      <c r="CGD43" s="29"/>
      <c r="CGE43" s="29"/>
      <c r="CGF43" s="29"/>
      <c r="CGG43" s="29"/>
      <c r="CGH43" s="29"/>
      <c r="CGI43" s="29"/>
      <c r="CGJ43" s="29"/>
      <c r="CGK43" s="29"/>
      <c r="CGL43" s="29"/>
      <c r="CGM43" s="29"/>
      <c r="CGN43" s="29"/>
      <c r="CGO43" s="29"/>
      <c r="CGP43" s="29"/>
      <c r="CGQ43" s="29"/>
      <c r="CGR43" s="29"/>
      <c r="CGS43" s="29"/>
      <c r="CGT43" s="29"/>
      <c r="CGU43" s="29"/>
      <c r="CGV43" s="29"/>
      <c r="CGW43" s="29"/>
      <c r="CGX43" s="29"/>
      <c r="CGY43" s="29"/>
      <c r="CGZ43" s="29"/>
      <c r="CHA43" s="29"/>
      <c r="CHB43" s="29"/>
      <c r="CHC43" s="29"/>
      <c r="CHD43" s="29"/>
      <c r="CHE43" s="29"/>
      <c r="CHF43" s="29"/>
      <c r="CHG43" s="29"/>
      <c r="CHH43" s="29"/>
      <c r="CHI43" s="29"/>
      <c r="CHJ43" s="29"/>
      <c r="CHK43" s="29"/>
      <c r="CHL43" s="29"/>
      <c r="CHM43" s="29"/>
      <c r="CHN43" s="29"/>
      <c r="CHO43" s="29"/>
      <c r="CHP43" s="29"/>
      <c r="CHQ43" s="29"/>
      <c r="CHR43" s="29"/>
      <c r="CHS43" s="29"/>
      <c r="CHT43" s="29"/>
      <c r="CHU43" s="29"/>
      <c r="CHV43" s="29"/>
      <c r="CHW43" s="29"/>
      <c r="CHX43" s="29"/>
      <c r="CHY43" s="29"/>
      <c r="CHZ43" s="29"/>
      <c r="CIA43" s="29"/>
      <c r="CIB43" s="29"/>
      <c r="CIC43" s="29"/>
      <c r="CID43" s="29"/>
      <c r="CIE43" s="29"/>
      <c r="CIF43" s="29"/>
      <c r="CIG43" s="29"/>
      <c r="CIH43" s="29"/>
      <c r="CII43" s="29"/>
      <c r="CIJ43" s="29"/>
      <c r="CIK43" s="29"/>
      <c r="CIL43" s="29"/>
      <c r="CIM43" s="29"/>
      <c r="CIN43" s="29"/>
      <c r="CIO43" s="29"/>
      <c r="CIP43" s="29"/>
      <c r="CIQ43" s="29"/>
      <c r="CIR43" s="29"/>
      <c r="CIS43" s="29"/>
      <c r="CIT43" s="29"/>
      <c r="CIU43" s="29"/>
      <c r="CIV43" s="29"/>
      <c r="CIW43" s="29"/>
      <c r="CIX43" s="29"/>
      <c r="CIY43" s="29"/>
      <c r="CIZ43" s="29"/>
      <c r="CJA43" s="29"/>
      <c r="CJB43" s="29"/>
      <c r="CJC43" s="29"/>
      <c r="CJD43" s="29"/>
      <c r="CJE43" s="29"/>
      <c r="CJF43" s="29"/>
      <c r="CJG43" s="29"/>
      <c r="CJH43" s="29"/>
      <c r="CJI43" s="29"/>
      <c r="CJJ43" s="29"/>
      <c r="CJK43" s="29"/>
      <c r="CJL43" s="29"/>
      <c r="CJM43" s="29"/>
      <c r="CJN43" s="29"/>
      <c r="CJO43" s="29"/>
      <c r="CJP43" s="29"/>
      <c r="CJQ43" s="29"/>
      <c r="CJR43" s="29"/>
      <c r="CJS43" s="29"/>
      <c r="CJT43" s="29"/>
      <c r="CJU43" s="29"/>
      <c r="CJV43" s="29"/>
      <c r="CJW43" s="29"/>
      <c r="CJX43" s="29"/>
      <c r="CJY43" s="29"/>
      <c r="CJZ43" s="29"/>
      <c r="CKA43" s="29"/>
      <c r="CKB43" s="29"/>
      <c r="CKC43" s="29"/>
      <c r="CKD43" s="29"/>
      <c r="CKE43" s="29"/>
      <c r="CKF43" s="29"/>
      <c r="CKG43" s="29"/>
      <c r="CKH43" s="29"/>
      <c r="CKI43" s="29"/>
      <c r="CKJ43" s="29"/>
      <c r="CKK43" s="29"/>
      <c r="CKL43" s="29"/>
      <c r="CKM43" s="29"/>
      <c r="CKN43" s="29"/>
      <c r="CKO43" s="29"/>
      <c r="CKP43" s="29"/>
      <c r="CKQ43" s="29"/>
      <c r="CKR43" s="29"/>
      <c r="CKS43" s="29"/>
      <c r="CKT43" s="29"/>
      <c r="CKU43" s="29"/>
      <c r="CKV43" s="29"/>
      <c r="CKW43" s="29"/>
      <c r="CKX43" s="29"/>
      <c r="CKY43" s="29"/>
      <c r="CKZ43" s="29"/>
      <c r="CLA43" s="29"/>
      <c r="CLB43" s="29"/>
      <c r="CLC43" s="29"/>
      <c r="CLD43" s="29"/>
      <c r="CLE43" s="29"/>
      <c r="CLF43" s="29"/>
      <c r="CLG43" s="29"/>
      <c r="CLH43" s="29"/>
      <c r="CLI43" s="29"/>
      <c r="CLJ43" s="29"/>
      <c r="CLK43" s="29"/>
      <c r="CLL43" s="29"/>
      <c r="CLM43" s="29"/>
      <c r="CLN43" s="29"/>
      <c r="CLO43" s="29"/>
      <c r="CLP43" s="29"/>
      <c r="CLQ43" s="29"/>
      <c r="CLR43" s="29"/>
      <c r="CLS43" s="29"/>
      <c r="CLT43" s="29"/>
      <c r="CLU43" s="29"/>
      <c r="CLV43" s="29"/>
      <c r="CLW43" s="29"/>
      <c r="CLX43" s="29"/>
      <c r="CLY43" s="29"/>
      <c r="CLZ43" s="29"/>
      <c r="CMA43" s="29"/>
      <c r="CMB43" s="29"/>
      <c r="CMC43" s="29"/>
      <c r="CMD43" s="29"/>
      <c r="CME43" s="29"/>
      <c r="CMF43" s="29"/>
      <c r="CMG43" s="29"/>
      <c r="CMH43" s="29"/>
      <c r="CMI43" s="29"/>
      <c r="CMJ43" s="29"/>
      <c r="CMK43" s="29"/>
      <c r="CML43" s="29"/>
      <c r="CMM43" s="29"/>
      <c r="CMN43" s="29"/>
      <c r="CMO43" s="29"/>
      <c r="CMP43" s="29"/>
      <c r="CMQ43" s="29"/>
      <c r="CMR43" s="29"/>
      <c r="CMS43" s="29"/>
      <c r="CMT43" s="29"/>
      <c r="CMU43" s="29"/>
      <c r="CMV43" s="29"/>
      <c r="CMW43" s="29"/>
      <c r="CMX43" s="29"/>
      <c r="CMY43" s="29"/>
      <c r="CMZ43" s="29"/>
      <c r="CNA43" s="29"/>
      <c r="CNB43" s="29"/>
      <c r="CNC43" s="29"/>
      <c r="CND43" s="29"/>
      <c r="CNE43" s="29"/>
      <c r="CNF43" s="29"/>
      <c r="CNG43" s="29"/>
      <c r="CNH43" s="29"/>
      <c r="CNI43" s="29"/>
      <c r="CNJ43" s="29"/>
      <c r="CNK43" s="29"/>
      <c r="CNL43" s="29"/>
      <c r="CNM43" s="29"/>
      <c r="CNN43" s="29"/>
      <c r="CNO43" s="29"/>
      <c r="CNP43" s="29"/>
      <c r="CNQ43" s="29"/>
      <c r="CNR43" s="29"/>
      <c r="CNS43" s="29"/>
      <c r="CNT43" s="29"/>
      <c r="CNU43" s="29"/>
      <c r="CNV43" s="29"/>
      <c r="CNW43" s="29"/>
      <c r="CNX43" s="29"/>
      <c r="CNY43" s="29"/>
      <c r="CNZ43" s="29"/>
      <c r="COA43" s="29"/>
      <c r="COB43" s="29"/>
      <c r="COC43" s="29"/>
      <c r="COD43" s="29"/>
      <c r="COE43" s="29"/>
      <c r="COF43" s="29"/>
      <c r="COG43" s="29"/>
      <c r="COH43" s="29"/>
      <c r="COI43" s="29"/>
      <c r="COJ43" s="29"/>
      <c r="COK43" s="29"/>
      <c r="COL43" s="29"/>
      <c r="COM43" s="29"/>
      <c r="CON43" s="29"/>
      <c r="COO43" s="29"/>
      <c r="COP43" s="29"/>
      <c r="COQ43" s="29"/>
      <c r="COR43" s="29"/>
      <c r="COS43" s="29"/>
      <c r="COT43" s="29"/>
      <c r="COU43" s="29"/>
      <c r="COV43" s="29"/>
      <c r="COW43" s="29"/>
      <c r="COX43" s="29"/>
      <c r="COY43" s="29"/>
      <c r="COZ43" s="29"/>
      <c r="CPA43" s="29"/>
      <c r="CPB43" s="29"/>
      <c r="CPC43" s="29"/>
      <c r="CPD43" s="29"/>
      <c r="CPE43" s="29"/>
      <c r="CPF43" s="29"/>
      <c r="CPG43" s="29"/>
      <c r="CPH43" s="29"/>
      <c r="CPI43" s="29"/>
      <c r="CPJ43" s="29"/>
      <c r="CPK43" s="29"/>
      <c r="CPL43" s="29"/>
      <c r="CPM43" s="29"/>
      <c r="CPN43" s="29"/>
      <c r="CPO43" s="29"/>
      <c r="CPP43" s="29"/>
      <c r="CPQ43" s="29"/>
      <c r="CPR43" s="29"/>
      <c r="CPS43" s="29"/>
      <c r="CPT43" s="29"/>
      <c r="CPU43" s="29"/>
      <c r="CPV43" s="29"/>
      <c r="CPW43" s="29"/>
      <c r="CPX43" s="29"/>
      <c r="CPY43" s="29"/>
      <c r="CPZ43" s="29"/>
      <c r="CQA43" s="29"/>
      <c r="CQB43" s="29"/>
      <c r="CQC43" s="29"/>
      <c r="CQD43" s="29"/>
      <c r="CQE43" s="29"/>
      <c r="CQF43" s="29"/>
      <c r="CQG43" s="29"/>
      <c r="CQH43" s="29"/>
      <c r="CQI43" s="29"/>
      <c r="CQJ43" s="29"/>
      <c r="CQK43" s="29"/>
      <c r="CQL43" s="29"/>
      <c r="CQM43" s="29"/>
      <c r="CQN43" s="29"/>
      <c r="CQO43" s="29"/>
      <c r="CQP43" s="29"/>
      <c r="CQQ43" s="29"/>
      <c r="CQR43" s="29"/>
      <c r="CQS43" s="29"/>
      <c r="CQT43" s="29"/>
      <c r="CQU43" s="29"/>
      <c r="CQV43" s="29"/>
      <c r="CQW43" s="29"/>
      <c r="CQX43" s="29"/>
      <c r="CQY43" s="29"/>
      <c r="CQZ43" s="29"/>
      <c r="CRA43" s="29"/>
      <c r="CRB43" s="29"/>
      <c r="CRC43" s="29"/>
      <c r="CRD43" s="29"/>
      <c r="CRE43" s="29"/>
      <c r="CRF43" s="29"/>
      <c r="CRG43" s="29"/>
      <c r="CRH43" s="29"/>
      <c r="CRI43" s="29"/>
      <c r="CRJ43" s="29"/>
      <c r="CRK43" s="29"/>
      <c r="CRL43" s="29"/>
      <c r="CRM43" s="29"/>
      <c r="CRN43" s="29"/>
      <c r="CRO43" s="29"/>
      <c r="CRP43" s="29"/>
      <c r="CRQ43" s="29"/>
      <c r="CRR43" s="29"/>
      <c r="CRS43" s="29"/>
      <c r="CRT43" s="29"/>
      <c r="CRU43" s="29"/>
      <c r="CRV43" s="29"/>
      <c r="CRW43" s="29"/>
      <c r="CRX43" s="29"/>
      <c r="CRY43" s="29"/>
      <c r="CRZ43" s="29"/>
      <c r="CSA43" s="29"/>
      <c r="CSB43" s="29"/>
      <c r="CSC43" s="29"/>
      <c r="CSD43" s="29"/>
      <c r="CSE43" s="29"/>
      <c r="CSF43" s="29"/>
      <c r="CSG43" s="29"/>
      <c r="CSH43" s="29"/>
      <c r="CSI43" s="29"/>
      <c r="CSJ43" s="29"/>
      <c r="CSK43" s="29"/>
      <c r="CSL43" s="29"/>
      <c r="CSM43" s="29"/>
      <c r="CSN43" s="29"/>
      <c r="CSO43" s="29"/>
      <c r="CSP43" s="29"/>
      <c r="CSQ43" s="29"/>
      <c r="CSR43" s="29"/>
      <c r="CSS43" s="29"/>
      <c r="CST43" s="29"/>
      <c r="CSU43" s="29"/>
      <c r="CSV43" s="29"/>
      <c r="CSW43" s="29"/>
      <c r="CSX43" s="29"/>
      <c r="CSY43" s="29"/>
      <c r="CSZ43" s="29"/>
      <c r="CTA43" s="29"/>
      <c r="CTB43" s="29"/>
      <c r="CTC43" s="29"/>
      <c r="CTD43" s="29"/>
      <c r="CTE43" s="29"/>
      <c r="CTF43" s="29"/>
      <c r="CTG43" s="29"/>
      <c r="CTH43" s="29"/>
      <c r="CTI43" s="29"/>
      <c r="CTJ43" s="29"/>
      <c r="CTK43" s="29"/>
      <c r="CTL43" s="29"/>
      <c r="CTM43" s="29"/>
      <c r="CTN43" s="29"/>
      <c r="CTO43" s="29"/>
      <c r="CTP43" s="29"/>
      <c r="CTQ43" s="29"/>
      <c r="CTR43" s="29"/>
      <c r="CTS43" s="29"/>
      <c r="CTT43" s="29"/>
      <c r="CTU43" s="29"/>
      <c r="CTV43" s="29"/>
      <c r="CTW43" s="29"/>
      <c r="CTX43" s="29"/>
      <c r="CTY43" s="29"/>
      <c r="CTZ43" s="29"/>
      <c r="CUA43" s="29"/>
      <c r="CUB43" s="29"/>
      <c r="CUC43" s="29"/>
      <c r="CUD43" s="29"/>
      <c r="CUE43" s="29"/>
      <c r="CUF43" s="29"/>
      <c r="CUG43" s="29"/>
      <c r="CUH43" s="29"/>
      <c r="CUI43" s="29"/>
      <c r="CUJ43" s="29"/>
      <c r="CUK43" s="29"/>
      <c r="CUL43" s="29"/>
      <c r="CUM43" s="29"/>
      <c r="CUN43" s="29"/>
      <c r="CUO43" s="29"/>
      <c r="CUP43" s="29"/>
      <c r="CUQ43" s="29"/>
      <c r="CUR43" s="29"/>
      <c r="CUS43" s="29"/>
      <c r="CUT43" s="29"/>
      <c r="CUU43" s="29"/>
      <c r="CUV43" s="29"/>
      <c r="CUW43" s="29"/>
      <c r="CUX43" s="29"/>
      <c r="CUY43" s="29"/>
      <c r="CUZ43" s="29"/>
      <c r="CVA43" s="29"/>
      <c r="CVB43" s="29"/>
      <c r="CVC43" s="29"/>
      <c r="CVD43" s="29"/>
      <c r="CVE43" s="29"/>
      <c r="CVF43" s="29"/>
      <c r="CVG43" s="29"/>
      <c r="CVH43" s="29"/>
      <c r="CVI43" s="29"/>
      <c r="CVJ43" s="29"/>
      <c r="CVK43" s="29"/>
      <c r="CVL43" s="29"/>
      <c r="CVM43" s="29"/>
      <c r="CVN43" s="29"/>
      <c r="CVO43" s="29"/>
      <c r="CVP43" s="29"/>
      <c r="CVQ43" s="29"/>
      <c r="CVR43" s="29"/>
      <c r="CVS43" s="29"/>
      <c r="CVT43" s="29"/>
      <c r="CVU43" s="29"/>
      <c r="CVV43" s="29"/>
      <c r="CVW43" s="29"/>
      <c r="CVX43" s="29"/>
      <c r="CVY43" s="29"/>
      <c r="CVZ43" s="29"/>
      <c r="CWA43" s="29"/>
      <c r="CWB43" s="29"/>
      <c r="CWC43" s="29"/>
      <c r="CWD43" s="29"/>
      <c r="CWE43" s="29"/>
      <c r="CWF43" s="29"/>
      <c r="CWG43" s="29"/>
      <c r="CWH43" s="29"/>
      <c r="CWI43" s="29"/>
      <c r="CWJ43" s="29"/>
      <c r="CWK43" s="29"/>
      <c r="CWL43" s="29"/>
      <c r="CWM43" s="29"/>
      <c r="CWN43" s="29"/>
      <c r="CWO43" s="29"/>
      <c r="CWP43" s="29"/>
      <c r="CWQ43" s="29"/>
      <c r="CWR43" s="29"/>
      <c r="CWS43" s="29"/>
      <c r="CWT43" s="29"/>
      <c r="CWU43" s="29"/>
      <c r="CWV43" s="29"/>
      <c r="CWW43" s="29"/>
      <c r="CWX43" s="29"/>
      <c r="CWY43" s="29"/>
      <c r="CWZ43" s="29"/>
      <c r="CXA43" s="29"/>
      <c r="CXB43" s="29"/>
      <c r="CXC43" s="29"/>
      <c r="CXD43" s="29"/>
      <c r="CXE43" s="29"/>
      <c r="CXF43" s="29"/>
      <c r="CXG43" s="29"/>
      <c r="CXH43" s="29"/>
      <c r="CXI43" s="29"/>
      <c r="CXJ43" s="29"/>
      <c r="CXK43" s="29"/>
      <c r="CXL43" s="29"/>
      <c r="CXM43" s="29"/>
      <c r="CXN43" s="29"/>
      <c r="CXO43" s="29"/>
      <c r="CXP43" s="29"/>
      <c r="CXQ43" s="29"/>
      <c r="CXR43" s="29"/>
      <c r="CXS43" s="29"/>
      <c r="CXT43" s="29"/>
      <c r="CXU43" s="29"/>
      <c r="CXV43" s="29"/>
      <c r="CXW43" s="29"/>
      <c r="CXX43" s="29"/>
      <c r="CXY43" s="29"/>
      <c r="CXZ43" s="29"/>
      <c r="CYA43" s="29"/>
      <c r="CYB43" s="29"/>
      <c r="CYC43" s="29"/>
      <c r="CYD43" s="29"/>
      <c r="CYE43" s="29"/>
      <c r="CYF43" s="29"/>
      <c r="CYG43" s="29"/>
      <c r="CYH43" s="29"/>
      <c r="CYI43" s="29"/>
      <c r="CYJ43" s="29"/>
      <c r="CYK43" s="29"/>
      <c r="CYL43" s="29"/>
      <c r="CYM43" s="29"/>
      <c r="CYN43" s="29"/>
      <c r="CYO43" s="29"/>
      <c r="CYP43" s="29"/>
      <c r="CYQ43" s="29"/>
      <c r="CYR43" s="29"/>
      <c r="CYS43" s="29"/>
      <c r="CYT43" s="29"/>
      <c r="CYU43" s="29"/>
      <c r="CYV43" s="29"/>
      <c r="CYW43" s="29"/>
      <c r="CYX43" s="29"/>
      <c r="CYY43" s="29"/>
      <c r="CYZ43" s="29"/>
      <c r="CZA43" s="29"/>
      <c r="CZB43" s="29"/>
      <c r="CZC43" s="29"/>
      <c r="CZD43" s="29"/>
      <c r="CZE43" s="29"/>
      <c r="CZF43" s="29"/>
      <c r="CZG43" s="29"/>
      <c r="CZH43" s="29"/>
      <c r="CZI43" s="29"/>
      <c r="CZJ43" s="29"/>
      <c r="CZK43" s="29"/>
      <c r="CZL43" s="29"/>
      <c r="CZM43" s="29"/>
      <c r="CZN43" s="29"/>
      <c r="CZO43" s="29"/>
      <c r="CZP43" s="29"/>
      <c r="CZQ43" s="29"/>
      <c r="CZR43" s="29"/>
      <c r="CZS43" s="29"/>
      <c r="CZT43" s="29"/>
      <c r="CZU43" s="29"/>
      <c r="CZV43" s="29"/>
      <c r="CZW43" s="29"/>
      <c r="CZX43" s="29"/>
      <c r="CZY43" s="29"/>
      <c r="CZZ43" s="29"/>
      <c r="DAA43" s="29"/>
      <c r="DAB43" s="29"/>
      <c r="DAC43" s="29"/>
      <c r="DAD43" s="29"/>
      <c r="DAE43" s="29"/>
      <c r="DAF43" s="29"/>
      <c r="DAG43" s="29"/>
      <c r="DAH43" s="29"/>
      <c r="DAI43" s="29"/>
      <c r="DAJ43" s="29"/>
      <c r="DAK43" s="29"/>
      <c r="DAL43" s="29"/>
      <c r="DAM43" s="29"/>
      <c r="DAN43" s="29"/>
      <c r="DAO43" s="29"/>
      <c r="DAP43" s="29"/>
      <c r="DAQ43" s="29"/>
      <c r="DAR43" s="29"/>
      <c r="DAS43" s="29"/>
      <c r="DAT43" s="29"/>
      <c r="DAU43" s="29"/>
      <c r="DAV43" s="29"/>
      <c r="DAW43" s="29"/>
      <c r="DAX43" s="29"/>
      <c r="DAY43" s="29"/>
      <c r="DAZ43" s="29"/>
      <c r="DBA43" s="29"/>
      <c r="DBB43" s="29"/>
      <c r="DBC43" s="29"/>
      <c r="DBD43" s="29"/>
      <c r="DBE43" s="29"/>
      <c r="DBF43" s="29"/>
      <c r="DBG43" s="29"/>
      <c r="DBH43" s="29"/>
      <c r="DBI43" s="29"/>
      <c r="DBJ43" s="29"/>
      <c r="DBK43" s="29"/>
      <c r="DBL43" s="29"/>
      <c r="DBM43" s="29"/>
      <c r="DBN43" s="29"/>
      <c r="DBO43" s="29"/>
      <c r="DBP43" s="29"/>
      <c r="DBQ43" s="29"/>
      <c r="DBR43" s="29"/>
      <c r="DBS43" s="29"/>
      <c r="DBT43" s="29"/>
      <c r="DBU43" s="29"/>
      <c r="DBV43" s="29"/>
      <c r="DBW43" s="29"/>
      <c r="DBX43" s="29"/>
      <c r="DBY43" s="29"/>
      <c r="DBZ43" s="29"/>
      <c r="DCA43" s="29"/>
      <c r="DCB43" s="29"/>
      <c r="DCC43" s="29"/>
      <c r="DCD43" s="29"/>
      <c r="DCE43" s="29"/>
      <c r="DCF43" s="29"/>
      <c r="DCG43" s="29"/>
      <c r="DCH43" s="29"/>
      <c r="DCI43" s="29"/>
      <c r="DCJ43" s="29"/>
      <c r="DCK43" s="29"/>
      <c r="DCL43" s="29"/>
      <c r="DCM43" s="29"/>
      <c r="DCN43" s="29"/>
      <c r="DCO43" s="29"/>
      <c r="DCP43" s="29"/>
      <c r="DCQ43" s="29"/>
      <c r="DCR43" s="29"/>
      <c r="DCS43" s="29"/>
      <c r="DCT43" s="29"/>
      <c r="DCU43" s="29"/>
      <c r="DCV43" s="29"/>
      <c r="DCW43" s="29"/>
      <c r="DCX43" s="29"/>
      <c r="DCY43" s="29"/>
      <c r="DCZ43" s="29"/>
      <c r="DDA43" s="29"/>
      <c r="DDB43" s="29"/>
      <c r="DDC43" s="29"/>
      <c r="DDD43" s="29"/>
      <c r="DDE43" s="29"/>
      <c r="DDF43" s="29"/>
      <c r="DDG43" s="29"/>
      <c r="DDH43" s="29"/>
      <c r="DDI43" s="29"/>
      <c r="DDJ43" s="29"/>
      <c r="DDK43" s="29"/>
      <c r="DDL43" s="29"/>
      <c r="DDM43" s="29"/>
      <c r="DDN43" s="29"/>
      <c r="DDO43" s="29"/>
      <c r="DDP43" s="29"/>
      <c r="DDQ43" s="29"/>
      <c r="DDR43" s="29"/>
      <c r="DDS43" s="29"/>
      <c r="DDT43" s="29"/>
      <c r="DDU43" s="29"/>
      <c r="DDV43" s="29"/>
      <c r="DDW43" s="29"/>
      <c r="DDX43" s="29"/>
      <c r="DDY43" s="29"/>
      <c r="DDZ43" s="29"/>
      <c r="DEA43" s="29"/>
      <c r="DEB43" s="29"/>
      <c r="DEC43" s="29"/>
      <c r="DED43" s="29"/>
      <c r="DEE43" s="29"/>
      <c r="DEF43" s="29"/>
      <c r="DEG43" s="29"/>
      <c r="DEH43" s="29"/>
      <c r="DEI43" s="29"/>
      <c r="DEJ43" s="29"/>
      <c r="DEK43" s="29"/>
      <c r="DEL43" s="29"/>
      <c r="DEM43" s="29"/>
      <c r="DEN43" s="29"/>
      <c r="DEO43" s="29"/>
      <c r="DEP43" s="29"/>
      <c r="DEQ43" s="29"/>
      <c r="DER43" s="29"/>
      <c r="DES43" s="29"/>
      <c r="DET43" s="29"/>
      <c r="DEU43" s="29"/>
      <c r="DEV43" s="29"/>
      <c r="DEW43" s="29"/>
      <c r="DEX43" s="29"/>
      <c r="DEY43" s="29"/>
      <c r="DEZ43" s="29"/>
      <c r="DFA43" s="29"/>
      <c r="DFB43" s="29"/>
      <c r="DFC43" s="29"/>
      <c r="DFD43" s="29"/>
      <c r="DFE43" s="29"/>
      <c r="DFF43" s="29"/>
      <c r="DFG43" s="29"/>
      <c r="DFH43" s="29"/>
      <c r="DFI43" s="29"/>
      <c r="DFJ43" s="29"/>
      <c r="DFK43" s="29"/>
      <c r="DFL43" s="29"/>
      <c r="DFM43" s="29"/>
      <c r="DFN43" s="29"/>
      <c r="DFO43" s="29"/>
      <c r="DFP43" s="29"/>
      <c r="DFQ43" s="29"/>
      <c r="DFR43" s="29"/>
      <c r="DFS43" s="29"/>
      <c r="DFT43" s="29"/>
      <c r="DFU43" s="29"/>
      <c r="DFV43" s="29"/>
      <c r="DFW43" s="29"/>
      <c r="DFX43" s="29"/>
      <c r="DFY43" s="29"/>
      <c r="DFZ43" s="29"/>
      <c r="DGA43" s="29"/>
      <c r="DGB43" s="29"/>
      <c r="DGC43" s="29"/>
      <c r="DGD43" s="29"/>
      <c r="DGE43" s="29"/>
      <c r="DGF43" s="29"/>
      <c r="DGG43" s="29"/>
      <c r="DGH43" s="29"/>
      <c r="DGI43" s="29"/>
      <c r="DGJ43" s="29"/>
      <c r="DGK43" s="29"/>
      <c r="DGL43" s="29"/>
      <c r="DGM43" s="29"/>
      <c r="DGN43" s="29"/>
      <c r="DGO43" s="29"/>
      <c r="DGP43" s="29"/>
      <c r="DGQ43" s="29"/>
      <c r="DGR43" s="29"/>
      <c r="DGS43" s="29"/>
      <c r="DGT43" s="29"/>
      <c r="DGU43" s="29"/>
      <c r="DGV43" s="29"/>
      <c r="DGW43" s="29"/>
      <c r="DGX43" s="29"/>
      <c r="DGY43" s="29"/>
      <c r="DGZ43" s="29"/>
      <c r="DHA43" s="29"/>
      <c r="DHB43" s="29"/>
      <c r="DHC43" s="29"/>
      <c r="DHD43" s="29"/>
      <c r="DHE43" s="29"/>
      <c r="DHF43" s="29"/>
      <c r="DHG43" s="29"/>
      <c r="DHH43" s="29"/>
      <c r="DHI43" s="29"/>
      <c r="DHJ43" s="29"/>
      <c r="DHK43" s="29"/>
      <c r="DHL43" s="29"/>
      <c r="DHM43" s="29"/>
      <c r="DHN43" s="29"/>
      <c r="DHO43" s="29"/>
      <c r="DHP43" s="29"/>
      <c r="DHQ43" s="29"/>
      <c r="DHR43" s="29"/>
      <c r="DHS43" s="29"/>
      <c r="DHT43" s="29"/>
      <c r="DHU43" s="29"/>
      <c r="DHV43" s="29"/>
      <c r="DHW43" s="29"/>
      <c r="DHX43" s="29"/>
      <c r="DHY43" s="29"/>
      <c r="DHZ43" s="29"/>
      <c r="DIA43" s="29"/>
      <c r="DIB43" s="29"/>
      <c r="DIC43" s="29"/>
      <c r="DID43" s="29"/>
      <c r="DIE43" s="29"/>
      <c r="DIF43" s="29"/>
      <c r="DIG43" s="29"/>
      <c r="DIH43" s="29"/>
      <c r="DII43" s="29"/>
      <c r="DIJ43" s="29"/>
      <c r="DIK43" s="29"/>
      <c r="DIL43" s="29"/>
      <c r="DIM43" s="29"/>
      <c r="DIN43" s="29"/>
      <c r="DIO43" s="29"/>
      <c r="DIP43" s="29"/>
      <c r="DIQ43" s="29"/>
      <c r="DIR43" s="29"/>
      <c r="DIS43" s="29"/>
      <c r="DIT43" s="29"/>
      <c r="DIU43" s="29"/>
      <c r="DIV43" s="29"/>
      <c r="DIW43" s="29"/>
      <c r="DIX43" s="29"/>
      <c r="DIY43" s="29"/>
      <c r="DIZ43" s="29"/>
      <c r="DJA43" s="29"/>
      <c r="DJB43" s="29"/>
      <c r="DJC43" s="29"/>
      <c r="DJD43" s="29"/>
      <c r="DJE43" s="29"/>
      <c r="DJF43" s="29"/>
      <c r="DJG43" s="29"/>
      <c r="DJH43" s="29"/>
      <c r="DJI43" s="29"/>
      <c r="DJJ43" s="29"/>
      <c r="DJK43" s="29"/>
      <c r="DJL43" s="29"/>
      <c r="DJM43" s="29"/>
      <c r="DJN43" s="29"/>
      <c r="DJO43" s="29"/>
      <c r="DJP43" s="29"/>
      <c r="DJQ43" s="29"/>
      <c r="DJR43" s="29"/>
      <c r="DJS43" s="29"/>
      <c r="DJT43" s="29"/>
      <c r="DJU43" s="29"/>
      <c r="DJV43" s="29"/>
      <c r="DJW43" s="29"/>
      <c r="DJX43" s="29"/>
      <c r="DJY43" s="29"/>
      <c r="DJZ43" s="29"/>
      <c r="DKA43" s="29"/>
      <c r="DKB43" s="29"/>
      <c r="DKC43" s="29"/>
      <c r="DKD43" s="29"/>
      <c r="DKE43" s="29"/>
      <c r="DKF43" s="29"/>
      <c r="DKG43" s="29"/>
      <c r="DKH43" s="29"/>
      <c r="DKI43" s="29"/>
      <c r="DKJ43" s="29"/>
      <c r="DKK43" s="29"/>
      <c r="DKL43" s="29"/>
      <c r="DKM43" s="29"/>
      <c r="DKN43" s="29"/>
      <c r="DKO43" s="29"/>
      <c r="DKP43" s="29"/>
      <c r="DKQ43" s="29"/>
      <c r="DKR43" s="29"/>
      <c r="DKS43" s="29"/>
      <c r="DKT43" s="29"/>
      <c r="DKU43" s="29"/>
      <c r="DKV43" s="29"/>
      <c r="DKW43" s="29"/>
      <c r="DKX43" s="29"/>
      <c r="DKY43" s="29"/>
      <c r="DKZ43" s="29"/>
      <c r="DLA43" s="29"/>
      <c r="DLB43" s="29"/>
      <c r="DLC43" s="29"/>
      <c r="DLD43" s="29"/>
      <c r="DLE43" s="29"/>
      <c r="DLF43" s="29"/>
      <c r="DLG43" s="29"/>
      <c r="DLH43" s="29"/>
      <c r="DLI43" s="29"/>
      <c r="DLJ43" s="29"/>
      <c r="DLK43" s="29"/>
      <c r="DLL43" s="29"/>
      <c r="DLM43" s="29"/>
      <c r="DLN43" s="29"/>
      <c r="DLO43" s="29"/>
      <c r="DLP43" s="29"/>
      <c r="DLQ43" s="29"/>
      <c r="DLR43" s="29"/>
      <c r="DLS43" s="29"/>
      <c r="DLT43" s="29"/>
      <c r="DLU43" s="29"/>
      <c r="DLV43" s="29"/>
      <c r="DLW43" s="29"/>
      <c r="DLX43" s="29"/>
      <c r="DLY43" s="29"/>
      <c r="DLZ43" s="29"/>
      <c r="DMA43" s="29"/>
      <c r="DMB43" s="29"/>
      <c r="DMC43" s="29"/>
      <c r="DMD43" s="29"/>
      <c r="DME43" s="29"/>
      <c r="DMF43" s="29"/>
      <c r="DMG43" s="29"/>
      <c r="DMH43" s="29"/>
      <c r="DMI43" s="29"/>
      <c r="DMJ43" s="29"/>
      <c r="DMK43" s="29"/>
      <c r="DML43" s="29"/>
      <c r="DMM43" s="29"/>
      <c r="DMN43" s="29"/>
      <c r="DMO43" s="29"/>
      <c r="DMP43" s="29"/>
      <c r="DMQ43" s="29"/>
      <c r="DMR43" s="29"/>
      <c r="DMS43" s="29"/>
      <c r="DMT43" s="29"/>
      <c r="DMU43" s="29"/>
      <c r="DMV43" s="29"/>
      <c r="DMW43" s="29"/>
      <c r="DMX43" s="29"/>
      <c r="DMY43" s="29"/>
      <c r="DMZ43" s="29"/>
      <c r="DNA43" s="29"/>
      <c r="DNB43" s="29"/>
      <c r="DNC43" s="29"/>
      <c r="DND43" s="29"/>
      <c r="DNE43" s="29"/>
      <c r="DNF43" s="29"/>
      <c r="DNG43" s="29"/>
      <c r="DNH43" s="29"/>
      <c r="DNI43" s="29"/>
      <c r="DNJ43" s="29"/>
      <c r="DNK43" s="29"/>
      <c r="DNL43" s="29"/>
      <c r="DNM43" s="29"/>
      <c r="DNN43" s="29"/>
      <c r="DNO43" s="29"/>
      <c r="DNP43" s="29"/>
      <c r="DNQ43" s="29"/>
      <c r="DNR43" s="29"/>
      <c r="DNS43" s="29"/>
      <c r="DNT43" s="29"/>
      <c r="DNU43" s="29"/>
      <c r="DNV43" s="29"/>
      <c r="DNW43" s="29"/>
      <c r="DNX43" s="29"/>
      <c r="DNY43" s="29"/>
      <c r="DNZ43" s="29"/>
      <c r="DOA43" s="29"/>
      <c r="DOB43" s="29"/>
      <c r="DOC43" s="29"/>
      <c r="DOD43" s="29"/>
      <c r="DOE43" s="29"/>
      <c r="DOF43" s="29"/>
      <c r="DOG43" s="29"/>
      <c r="DOH43" s="29"/>
      <c r="DOI43" s="29"/>
      <c r="DOJ43" s="29"/>
      <c r="DOK43" s="29"/>
      <c r="DOL43" s="29"/>
      <c r="DOM43" s="29"/>
      <c r="DON43" s="29"/>
      <c r="DOO43" s="29"/>
      <c r="DOP43" s="29"/>
      <c r="DOQ43" s="29"/>
      <c r="DOR43" s="29"/>
      <c r="DOS43" s="29"/>
      <c r="DOT43" s="29"/>
      <c r="DOU43" s="29"/>
      <c r="DOV43" s="29"/>
      <c r="DOW43" s="29"/>
      <c r="DOX43" s="29"/>
      <c r="DOY43" s="29"/>
      <c r="DOZ43" s="29"/>
      <c r="DPA43" s="29"/>
      <c r="DPB43" s="29"/>
      <c r="DPC43" s="29"/>
      <c r="DPD43" s="29"/>
      <c r="DPE43" s="29"/>
      <c r="DPF43" s="29"/>
      <c r="DPG43" s="29"/>
      <c r="DPH43" s="29"/>
      <c r="DPI43" s="29"/>
      <c r="DPJ43" s="29"/>
      <c r="DPK43" s="29"/>
      <c r="DPL43" s="29"/>
      <c r="DPM43" s="29"/>
      <c r="DPN43" s="29"/>
      <c r="DPO43" s="29"/>
      <c r="DPP43" s="29"/>
      <c r="DPQ43" s="29"/>
      <c r="DPR43" s="29"/>
      <c r="DPS43" s="29"/>
      <c r="DPT43" s="29"/>
      <c r="DPU43" s="29"/>
      <c r="DPV43" s="29"/>
      <c r="DPW43" s="29"/>
      <c r="DPX43" s="29"/>
      <c r="DPY43" s="29"/>
      <c r="DPZ43" s="29"/>
      <c r="DQA43" s="29"/>
      <c r="DQB43" s="29"/>
      <c r="DQC43" s="29"/>
      <c r="DQD43" s="29"/>
      <c r="DQE43" s="29"/>
      <c r="DQF43" s="29"/>
      <c r="DQG43" s="29"/>
      <c r="DQH43" s="29"/>
      <c r="DQI43" s="29"/>
      <c r="DQJ43" s="29"/>
      <c r="DQK43" s="29"/>
      <c r="DQL43" s="29"/>
      <c r="DQM43" s="29"/>
      <c r="DQN43" s="29"/>
      <c r="DQO43" s="29"/>
      <c r="DQP43" s="29"/>
      <c r="DQQ43" s="29"/>
      <c r="DQR43" s="29"/>
      <c r="DQS43" s="29"/>
      <c r="DQT43" s="29"/>
      <c r="DQU43" s="29"/>
      <c r="DQV43" s="29"/>
      <c r="DQW43" s="29"/>
      <c r="DQX43" s="29"/>
      <c r="DQY43" s="29"/>
      <c r="DQZ43" s="29"/>
      <c r="DRA43" s="29"/>
      <c r="DRB43" s="29"/>
      <c r="DRC43" s="29"/>
      <c r="DRD43" s="29"/>
      <c r="DRE43" s="29"/>
      <c r="DRF43" s="29"/>
      <c r="DRG43" s="29"/>
      <c r="DRH43" s="29"/>
      <c r="DRI43" s="29"/>
      <c r="DRJ43" s="29"/>
      <c r="DRK43" s="29"/>
      <c r="DRL43" s="29"/>
      <c r="DRM43" s="29"/>
      <c r="DRN43" s="29"/>
      <c r="DRO43" s="29"/>
      <c r="DRP43" s="29"/>
      <c r="DRQ43" s="29"/>
      <c r="DRR43" s="29"/>
      <c r="DRS43" s="29"/>
      <c r="DRT43" s="29"/>
      <c r="DRU43" s="29"/>
      <c r="DRV43" s="29"/>
      <c r="DRW43" s="29"/>
      <c r="DRX43" s="29"/>
      <c r="DRY43" s="29"/>
      <c r="DRZ43" s="29"/>
      <c r="DSA43" s="29"/>
      <c r="DSB43" s="29"/>
      <c r="DSC43" s="29"/>
      <c r="DSD43" s="29"/>
      <c r="DSE43" s="29"/>
      <c r="DSF43" s="29"/>
      <c r="DSG43" s="29"/>
      <c r="DSH43" s="29"/>
      <c r="DSI43" s="29"/>
      <c r="DSJ43" s="29"/>
      <c r="DSK43" s="29"/>
      <c r="DSL43" s="29"/>
      <c r="DSM43" s="29"/>
      <c r="DSN43" s="29"/>
      <c r="DSO43" s="29"/>
      <c r="DSP43" s="29"/>
      <c r="DSQ43" s="29"/>
      <c r="DSR43" s="29"/>
      <c r="DSS43" s="29"/>
      <c r="DST43" s="29"/>
      <c r="DSU43" s="29"/>
      <c r="DSV43" s="29"/>
      <c r="DSW43" s="29"/>
      <c r="DSX43" s="29"/>
      <c r="DSY43" s="29"/>
      <c r="DSZ43" s="29"/>
      <c r="DTA43" s="29"/>
      <c r="DTB43" s="29"/>
      <c r="DTC43" s="29"/>
      <c r="DTD43" s="29"/>
      <c r="DTE43" s="29"/>
      <c r="DTF43" s="29"/>
      <c r="DTG43" s="29"/>
      <c r="DTH43" s="29"/>
      <c r="DTI43" s="29"/>
      <c r="DTJ43" s="29"/>
      <c r="DTK43" s="29"/>
      <c r="DTL43" s="29"/>
      <c r="DTM43" s="29"/>
      <c r="DTN43" s="29"/>
      <c r="DTO43" s="29"/>
      <c r="DTP43" s="29"/>
      <c r="DTQ43" s="29"/>
      <c r="DTR43" s="29"/>
      <c r="DTS43" s="29"/>
      <c r="DTT43" s="29"/>
      <c r="DTU43" s="29"/>
      <c r="DTV43" s="29"/>
      <c r="DTW43" s="29"/>
      <c r="DTX43" s="29"/>
      <c r="DTY43" s="29"/>
      <c r="DTZ43" s="29"/>
      <c r="DUA43" s="29"/>
      <c r="DUB43" s="29"/>
      <c r="DUC43" s="29"/>
      <c r="DUD43" s="29"/>
      <c r="DUE43" s="29"/>
      <c r="DUF43" s="29"/>
      <c r="DUG43" s="29"/>
      <c r="DUH43" s="29"/>
      <c r="DUI43" s="29"/>
      <c r="DUJ43" s="29"/>
      <c r="DUK43" s="29"/>
      <c r="DUL43" s="29"/>
      <c r="DUM43" s="29"/>
      <c r="DUN43" s="29"/>
      <c r="DUO43" s="29"/>
      <c r="DUP43" s="29"/>
      <c r="DUQ43" s="29"/>
      <c r="DUR43" s="29"/>
      <c r="DUS43" s="29"/>
      <c r="DUT43" s="29"/>
      <c r="DUU43" s="29"/>
      <c r="DUV43" s="29"/>
      <c r="DUW43" s="29"/>
      <c r="DUX43" s="29"/>
      <c r="DUY43" s="29"/>
      <c r="DUZ43" s="29"/>
      <c r="DVA43" s="29"/>
      <c r="DVB43" s="29"/>
      <c r="DVC43" s="29"/>
      <c r="DVD43" s="29"/>
      <c r="DVE43" s="29"/>
      <c r="DVF43" s="29"/>
      <c r="DVG43" s="29"/>
      <c r="DVH43" s="29"/>
      <c r="DVI43" s="29"/>
      <c r="DVJ43" s="29"/>
      <c r="DVK43" s="29"/>
      <c r="DVL43" s="29"/>
      <c r="DVM43" s="29"/>
      <c r="DVN43" s="29"/>
      <c r="DVO43" s="29"/>
      <c r="DVP43" s="29"/>
      <c r="DVQ43" s="29"/>
      <c r="DVR43" s="29"/>
      <c r="DVS43" s="29"/>
      <c r="DVT43" s="29"/>
      <c r="DVU43" s="29"/>
      <c r="DVV43" s="29"/>
      <c r="DVW43" s="29"/>
      <c r="DVX43" s="29"/>
      <c r="DVY43" s="29"/>
      <c r="DVZ43" s="29"/>
      <c r="DWA43" s="29"/>
      <c r="DWB43" s="29"/>
      <c r="DWC43" s="29"/>
      <c r="DWD43" s="29"/>
      <c r="DWE43" s="29"/>
      <c r="DWF43" s="29"/>
      <c r="DWG43" s="29"/>
      <c r="DWH43" s="29"/>
      <c r="DWI43" s="29"/>
      <c r="DWJ43" s="29"/>
      <c r="DWK43" s="29"/>
      <c r="DWL43" s="29"/>
      <c r="DWM43" s="29"/>
      <c r="DWN43" s="29"/>
      <c r="DWO43" s="29"/>
      <c r="DWP43" s="29"/>
      <c r="DWQ43" s="29"/>
      <c r="DWR43" s="29"/>
      <c r="DWS43" s="29"/>
      <c r="DWT43" s="29"/>
      <c r="DWU43" s="29"/>
      <c r="DWV43" s="29"/>
      <c r="DWW43" s="29"/>
      <c r="DWX43" s="29"/>
      <c r="DWY43" s="29"/>
      <c r="DWZ43" s="29"/>
      <c r="DXA43" s="29"/>
      <c r="DXB43" s="29"/>
      <c r="DXC43" s="29"/>
      <c r="DXD43" s="29"/>
      <c r="DXE43" s="29"/>
      <c r="DXF43" s="29"/>
      <c r="DXG43" s="29"/>
      <c r="DXH43" s="29"/>
      <c r="DXI43" s="29"/>
      <c r="DXJ43" s="29"/>
      <c r="DXK43" s="29"/>
      <c r="DXL43" s="29"/>
      <c r="DXM43" s="29"/>
      <c r="DXN43" s="29"/>
      <c r="DXO43" s="29"/>
      <c r="DXP43" s="29"/>
      <c r="DXQ43" s="29"/>
      <c r="DXR43" s="29"/>
      <c r="DXS43" s="29"/>
      <c r="DXT43" s="29"/>
      <c r="DXU43" s="29"/>
      <c r="DXV43" s="29"/>
      <c r="DXW43" s="29"/>
      <c r="DXX43" s="29"/>
      <c r="DXY43" s="29"/>
      <c r="DXZ43" s="29"/>
      <c r="DYA43" s="29"/>
      <c r="DYB43" s="29"/>
      <c r="DYC43" s="29"/>
      <c r="DYD43" s="29"/>
      <c r="DYE43" s="29"/>
      <c r="DYF43" s="29"/>
      <c r="DYG43" s="29"/>
      <c r="DYH43" s="29"/>
      <c r="DYI43" s="29"/>
      <c r="DYJ43" s="29"/>
      <c r="DYK43" s="29"/>
      <c r="DYL43" s="29"/>
      <c r="DYM43" s="29"/>
      <c r="DYN43" s="29"/>
      <c r="DYO43" s="29"/>
      <c r="DYP43" s="29"/>
      <c r="DYQ43" s="29"/>
      <c r="DYR43" s="29"/>
      <c r="DYS43" s="29"/>
      <c r="DYT43" s="29"/>
      <c r="DYU43" s="29"/>
      <c r="DYV43" s="29"/>
      <c r="DYW43" s="29"/>
      <c r="DYX43" s="29"/>
      <c r="DYY43" s="29"/>
      <c r="DYZ43" s="29"/>
      <c r="DZA43" s="29"/>
      <c r="DZB43" s="29"/>
      <c r="DZC43" s="29"/>
      <c r="DZD43" s="29"/>
      <c r="DZE43" s="29"/>
      <c r="DZF43" s="29"/>
      <c r="DZG43" s="29"/>
      <c r="DZH43" s="29"/>
      <c r="DZI43" s="29"/>
      <c r="DZJ43" s="29"/>
      <c r="DZK43" s="29"/>
      <c r="DZL43" s="29"/>
      <c r="DZM43" s="29"/>
      <c r="DZN43" s="29"/>
      <c r="DZO43" s="29"/>
      <c r="DZP43" s="29"/>
      <c r="DZQ43" s="29"/>
      <c r="DZR43" s="29"/>
      <c r="DZS43" s="29"/>
      <c r="DZT43" s="29"/>
      <c r="DZU43" s="29"/>
      <c r="DZV43" s="29"/>
      <c r="DZW43" s="29"/>
      <c r="DZX43" s="29"/>
      <c r="DZY43" s="29"/>
      <c r="DZZ43" s="29"/>
      <c r="EAA43" s="29"/>
      <c r="EAB43" s="29"/>
      <c r="EAC43" s="29"/>
      <c r="EAD43" s="29"/>
      <c r="EAE43" s="29"/>
      <c r="EAF43" s="29"/>
      <c r="EAG43" s="29"/>
      <c r="EAH43" s="29"/>
      <c r="EAI43" s="29"/>
      <c r="EAJ43" s="29"/>
      <c r="EAK43" s="29"/>
      <c r="EAL43" s="29"/>
      <c r="EAM43" s="29"/>
      <c r="EAN43" s="29"/>
      <c r="EAO43" s="29"/>
      <c r="EAP43" s="29"/>
      <c r="EAQ43" s="29"/>
      <c r="EAR43" s="29"/>
      <c r="EAS43" s="29"/>
      <c r="EAT43" s="29"/>
      <c r="EAU43" s="29"/>
      <c r="EAV43" s="29"/>
      <c r="EAW43" s="29"/>
      <c r="EAX43" s="29"/>
      <c r="EAY43" s="29"/>
      <c r="EAZ43" s="29"/>
      <c r="EBA43" s="29"/>
      <c r="EBB43" s="29"/>
      <c r="EBC43" s="29"/>
      <c r="EBD43" s="29"/>
      <c r="EBE43" s="29"/>
      <c r="EBF43" s="29"/>
      <c r="EBG43" s="29"/>
      <c r="EBH43" s="29"/>
      <c r="EBI43" s="29"/>
      <c r="EBJ43" s="29"/>
      <c r="EBK43" s="29"/>
      <c r="EBL43" s="29"/>
      <c r="EBM43" s="29"/>
      <c r="EBN43" s="29"/>
      <c r="EBO43" s="29"/>
      <c r="EBP43" s="29"/>
      <c r="EBQ43" s="29"/>
      <c r="EBR43" s="29"/>
      <c r="EBS43" s="29"/>
      <c r="EBT43" s="29"/>
      <c r="EBU43" s="29"/>
      <c r="EBV43" s="29"/>
      <c r="EBW43" s="29"/>
      <c r="EBX43" s="29"/>
      <c r="EBY43" s="29"/>
      <c r="EBZ43" s="29"/>
      <c r="ECA43" s="29"/>
      <c r="ECB43" s="29"/>
      <c r="ECC43" s="29"/>
      <c r="ECD43" s="29"/>
      <c r="ECE43" s="29"/>
      <c r="ECF43" s="29"/>
      <c r="ECG43" s="29"/>
      <c r="ECH43" s="29"/>
      <c r="ECI43" s="29"/>
      <c r="ECJ43" s="29"/>
      <c r="ECK43" s="29"/>
      <c r="ECL43" s="29"/>
      <c r="ECM43" s="29"/>
      <c r="ECN43" s="29"/>
      <c r="ECO43" s="29"/>
      <c r="ECP43" s="29"/>
      <c r="ECQ43" s="29"/>
      <c r="ECR43" s="29"/>
      <c r="ECS43" s="29"/>
      <c r="ECT43" s="29"/>
      <c r="ECU43" s="29"/>
      <c r="ECV43" s="29"/>
      <c r="ECW43" s="29"/>
      <c r="ECX43" s="29"/>
      <c r="ECY43" s="29"/>
      <c r="ECZ43" s="29"/>
      <c r="EDA43" s="29"/>
      <c r="EDB43" s="29"/>
      <c r="EDC43" s="29"/>
      <c r="EDD43" s="29"/>
      <c r="EDE43" s="29"/>
      <c r="EDF43" s="29"/>
      <c r="EDG43" s="29"/>
      <c r="EDH43" s="29"/>
      <c r="EDI43" s="29"/>
      <c r="EDJ43" s="29"/>
      <c r="EDK43" s="29"/>
      <c r="EDL43" s="29"/>
      <c r="EDM43" s="29"/>
      <c r="EDN43" s="29"/>
      <c r="EDO43" s="29"/>
      <c r="EDP43" s="29"/>
      <c r="EDQ43" s="29"/>
      <c r="EDR43" s="29"/>
      <c r="EDS43" s="29"/>
      <c r="EDT43" s="29"/>
      <c r="EDU43" s="29"/>
      <c r="EDV43" s="29"/>
      <c r="EDW43" s="29"/>
      <c r="EDX43" s="29"/>
      <c r="EDY43" s="29"/>
      <c r="EDZ43" s="29"/>
      <c r="EEA43" s="29"/>
      <c r="EEB43" s="29"/>
      <c r="EEC43" s="29"/>
      <c r="EED43" s="29"/>
      <c r="EEE43" s="29"/>
      <c r="EEF43" s="29"/>
      <c r="EEG43" s="29"/>
      <c r="EEH43" s="29"/>
      <c r="EEI43" s="29"/>
      <c r="EEJ43" s="29"/>
      <c r="EEK43" s="29"/>
      <c r="EEL43" s="29"/>
      <c r="EEM43" s="29"/>
      <c r="EEN43" s="29"/>
      <c r="EEO43" s="29"/>
      <c r="EEP43" s="29"/>
      <c r="EEQ43" s="29"/>
      <c r="EER43" s="29"/>
      <c r="EES43" s="29"/>
      <c r="EET43" s="29"/>
      <c r="EEU43" s="29"/>
      <c r="EEV43" s="29"/>
      <c r="EEW43" s="29"/>
      <c r="EEX43" s="29"/>
      <c r="EEY43" s="29"/>
      <c r="EEZ43" s="29"/>
      <c r="EFA43" s="29"/>
      <c r="EFB43" s="29"/>
      <c r="EFC43" s="29"/>
      <c r="EFD43" s="29"/>
      <c r="EFE43" s="29"/>
      <c r="EFF43" s="29"/>
      <c r="EFG43" s="29"/>
      <c r="EFH43" s="29"/>
      <c r="EFI43" s="29"/>
      <c r="EFJ43" s="29"/>
      <c r="EFK43" s="29"/>
      <c r="EFL43" s="29"/>
      <c r="EFM43" s="29"/>
      <c r="EFN43" s="29"/>
      <c r="EFO43" s="29"/>
      <c r="EFP43" s="29"/>
      <c r="EFQ43" s="29"/>
      <c r="EFR43" s="29"/>
      <c r="EFS43" s="29"/>
      <c r="EFT43" s="29"/>
      <c r="EFU43" s="29"/>
      <c r="EFV43" s="29"/>
      <c r="EFW43" s="29"/>
      <c r="EFX43" s="29"/>
      <c r="EFY43" s="29"/>
      <c r="EFZ43" s="29"/>
      <c r="EGA43" s="29"/>
      <c r="EGB43" s="29"/>
      <c r="EGC43" s="29"/>
      <c r="EGD43" s="29"/>
      <c r="EGE43" s="29"/>
      <c r="EGF43" s="29"/>
      <c r="EGG43" s="29"/>
      <c r="EGH43" s="29"/>
      <c r="EGI43" s="29"/>
      <c r="EGJ43" s="29"/>
      <c r="EGK43" s="29"/>
      <c r="EGL43" s="29"/>
      <c r="EGM43" s="29"/>
      <c r="EGN43" s="29"/>
      <c r="EGO43" s="29"/>
      <c r="EGP43" s="29"/>
      <c r="EGQ43" s="29"/>
      <c r="EGR43" s="29"/>
      <c r="EGS43" s="29"/>
      <c r="EGT43" s="29"/>
      <c r="EGU43" s="29"/>
      <c r="EGV43" s="29"/>
      <c r="EGW43" s="29"/>
      <c r="EGX43" s="29"/>
      <c r="EGY43" s="29"/>
      <c r="EGZ43" s="29"/>
      <c r="EHA43" s="29"/>
      <c r="EHB43" s="29"/>
      <c r="EHC43" s="29"/>
      <c r="EHD43" s="29"/>
      <c r="EHE43" s="29"/>
      <c r="EHF43" s="29"/>
      <c r="EHG43" s="29"/>
      <c r="EHH43" s="29"/>
      <c r="EHI43" s="29"/>
      <c r="EHJ43" s="29"/>
      <c r="EHK43" s="29"/>
      <c r="EHL43" s="29"/>
      <c r="EHM43" s="29"/>
      <c r="EHN43" s="29"/>
      <c r="EHO43" s="29"/>
      <c r="EHP43" s="29"/>
      <c r="EHQ43" s="29"/>
      <c r="EHR43" s="29"/>
      <c r="EHS43" s="29"/>
      <c r="EHT43" s="29"/>
      <c r="EHU43" s="29"/>
      <c r="EHV43" s="29"/>
      <c r="EHW43" s="29"/>
      <c r="EHX43" s="29"/>
      <c r="EHY43" s="29"/>
      <c r="EHZ43" s="29"/>
      <c r="EIA43" s="29"/>
      <c r="EIB43" s="29"/>
      <c r="EIC43" s="29"/>
      <c r="EID43" s="29"/>
      <c r="EIE43" s="29"/>
      <c r="EIF43" s="29"/>
      <c r="EIG43" s="29"/>
      <c r="EIH43" s="29"/>
      <c r="EII43" s="29"/>
      <c r="EIJ43" s="29"/>
      <c r="EIK43" s="29"/>
      <c r="EIL43" s="29"/>
      <c r="EIM43" s="29"/>
      <c r="EIN43" s="29"/>
      <c r="EIO43" s="29"/>
      <c r="EIP43" s="29"/>
      <c r="EIQ43" s="29"/>
      <c r="EIR43" s="29"/>
      <c r="EIS43" s="29"/>
      <c r="EIT43" s="29"/>
      <c r="EIU43" s="29"/>
      <c r="EIV43" s="29"/>
      <c r="EIW43" s="29"/>
      <c r="EIX43" s="29"/>
      <c r="EIY43" s="29"/>
      <c r="EIZ43" s="29"/>
      <c r="EJA43" s="29"/>
      <c r="EJB43" s="29"/>
      <c r="EJC43" s="29"/>
      <c r="EJD43" s="29"/>
      <c r="EJE43" s="29"/>
      <c r="EJF43" s="29"/>
      <c r="EJG43" s="29"/>
      <c r="EJH43" s="29"/>
      <c r="EJI43" s="29"/>
      <c r="EJJ43" s="29"/>
      <c r="EJK43" s="29"/>
      <c r="EJL43" s="29"/>
      <c r="EJM43" s="29"/>
      <c r="EJN43" s="29"/>
      <c r="EJO43" s="29"/>
      <c r="EJP43" s="29"/>
      <c r="EJQ43" s="29"/>
      <c r="EJR43" s="29"/>
      <c r="EJS43" s="29"/>
      <c r="EJT43" s="29"/>
      <c r="EJU43" s="29"/>
      <c r="EJV43" s="29"/>
      <c r="EJW43" s="29"/>
      <c r="EJX43" s="29"/>
      <c r="EJY43" s="29"/>
      <c r="EJZ43" s="29"/>
      <c r="EKA43" s="29"/>
      <c r="EKB43" s="29"/>
      <c r="EKC43" s="29"/>
      <c r="EKD43" s="29"/>
      <c r="EKE43" s="29"/>
      <c r="EKF43" s="29"/>
      <c r="EKG43" s="29"/>
      <c r="EKH43" s="29"/>
      <c r="EKI43" s="29"/>
      <c r="EKJ43" s="29"/>
      <c r="EKK43" s="29"/>
      <c r="EKL43" s="29"/>
      <c r="EKM43" s="29"/>
      <c r="EKN43" s="29"/>
      <c r="EKO43" s="29"/>
      <c r="EKP43" s="29"/>
      <c r="EKQ43" s="29"/>
      <c r="EKR43" s="29"/>
      <c r="EKS43" s="29"/>
      <c r="EKT43" s="29"/>
      <c r="EKU43" s="29"/>
      <c r="EKV43" s="29"/>
      <c r="EKW43" s="29"/>
      <c r="EKX43" s="29"/>
      <c r="EKY43" s="29"/>
      <c r="EKZ43" s="29"/>
      <c r="ELA43" s="29"/>
      <c r="ELB43" s="29"/>
      <c r="ELC43" s="29"/>
      <c r="ELD43" s="29"/>
      <c r="ELE43" s="29"/>
      <c r="ELF43" s="29"/>
      <c r="ELG43" s="29"/>
      <c r="ELH43" s="29"/>
      <c r="ELI43" s="29"/>
      <c r="ELJ43" s="29"/>
      <c r="ELK43" s="29"/>
      <c r="ELL43" s="29"/>
      <c r="ELM43" s="29"/>
      <c r="ELN43" s="29"/>
      <c r="ELO43" s="29"/>
      <c r="ELP43" s="29"/>
      <c r="ELQ43" s="29"/>
      <c r="ELR43" s="29"/>
      <c r="ELS43" s="29"/>
      <c r="ELT43" s="29"/>
      <c r="ELU43" s="29"/>
      <c r="ELV43" s="29"/>
      <c r="ELW43" s="29"/>
      <c r="ELX43" s="29"/>
      <c r="ELY43" s="29"/>
      <c r="ELZ43" s="29"/>
      <c r="EMA43" s="29"/>
      <c r="EMB43" s="29"/>
      <c r="EMC43" s="29"/>
      <c r="EMD43" s="29"/>
      <c r="EME43" s="29"/>
      <c r="EMF43" s="29"/>
      <c r="EMG43" s="29"/>
      <c r="EMH43" s="29"/>
      <c r="EMI43" s="29"/>
      <c r="EMJ43" s="29"/>
      <c r="EMK43" s="29"/>
      <c r="EML43" s="29"/>
      <c r="EMM43" s="29"/>
      <c r="EMN43" s="29"/>
      <c r="EMO43" s="29"/>
      <c r="EMP43" s="29"/>
      <c r="EMQ43" s="29"/>
      <c r="EMR43" s="29"/>
      <c r="EMS43" s="29"/>
      <c r="EMT43" s="29"/>
      <c r="EMU43" s="29"/>
      <c r="EMV43" s="29"/>
      <c r="EMW43" s="29"/>
      <c r="EMX43" s="29"/>
      <c r="EMY43" s="29"/>
      <c r="EMZ43" s="29"/>
      <c r="ENA43" s="29"/>
      <c r="ENB43" s="29"/>
      <c r="ENC43" s="29"/>
      <c r="END43" s="29"/>
      <c r="ENE43" s="29"/>
      <c r="ENF43" s="29"/>
      <c r="ENG43" s="29"/>
      <c r="ENH43" s="29"/>
      <c r="ENI43" s="29"/>
      <c r="ENJ43" s="29"/>
      <c r="ENK43" s="29"/>
      <c r="ENL43" s="29"/>
      <c r="ENM43" s="29"/>
      <c r="ENN43" s="29"/>
      <c r="ENO43" s="29"/>
      <c r="ENP43" s="29"/>
      <c r="ENQ43" s="29"/>
      <c r="ENR43" s="29"/>
      <c r="ENS43" s="29"/>
      <c r="ENT43" s="29"/>
      <c r="ENU43" s="29"/>
      <c r="ENV43" s="29"/>
      <c r="ENW43" s="29"/>
      <c r="ENX43" s="29"/>
      <c r="ENY43" s="29"/>
      <c r="ENZ43" s="29"/>
      <c r="EOA43" s="29"/>
      <c r="EOB43" s="29"/>
      <c r="EOC43" s="29"/>
      <c r="EOD43" s="29"/>
      <c r="EOE43" s="29"/>
      <c r="EOF43" s="29"/>
      <c r="EOG43" s="29"/>
      <c r="EOH43" s="29"/>
      <c r="EOI43" s="29"/>
      <c r="EOJ43" s="29"/>
      <c r="EOK43" s="29"/>
      <c r="EOL43" s="29"/>
      <c r="EOM43" s="29"/>
      <c r="EON43" s="29"/>
      <c r="EOO43" s="29"/>
      <c r="EOP43" s="29"/>
      <c r="EOQ43" s="29"/>
      <c r="EOR43" s="29"/>
      <c r="EOS43" s="29"/>
      <c r="EOT43" s="29"/>
      <c r="EOU43" s="29"/>
      <c r="EOV43" s="29"/>
      <c r="EOW43" s="29"/>
      <c r="EOX43" s="29"/>
      <c r="EOY43" s="29"/>
      <c r="EOZ43" s="29"/>
      <c r="EPA43" s="29"/>
      <c r="EPB43" s="29"/>
      <c r="EPC43" s="29"/>
      <c r="EPD43" s="29"/>
      <c r="EPE43" s="29"/>
      <c r="EPF43" s="29"/>
      <c r="EPG43" s="29"/>
      <c r="EPH43" s="29"/>
      <c r="EPI43" s="29"/>
      <c r="EPJ43" s="29"/>
      <c r="EPK43" s="29"/>
      <c r="EPL43" s="29"/>
      <c r="EPM43" s="29"/>
      <c r="EPN43" s="29"/>
      <c r="EPO43" s="29"/>
      <c r="EPP43" s="29"/>
      <c r="EPQ43" s="29"/>
      <c r="EPR43" s="29"/>
      <c r="EPS43" s="29"/>
      <c r="EPT43" s="29"/>
      <c r="EPU43" s="29"/>
      <c r="EPV43" s="29"/>
      <c r="EPW43" s="29"/>
      <c r="EPX43" s="29"/>
      <c r="EPY43" s="29"/>
      <c r="EPZ43" s="29"/>
      <c r="EQA43" s="29"/>
      <c r="EQB43" s="29"/>
      <c r="EQC43" s="29"/>
      <c r="EQD43" s="29"/>
      <c r="EQE43" s="29"/>
      <c r="EQF43" s="29"/>
      <c r="EQG43" s="29"/>
      <c r="EQH43" s="29"/>
      <c r="EQI43" s="29"/>
      <c r="EQJ43" s="29"/>
      <c r="EQK43" s="29"/>
      <c r="EQL43" s="29"/>
      <c r="EQM43" s="29"/>
      <c r="EQN43" s="29"/>
      <c r="EQO43" s="29"/>
      <c r="EQP43" s="29"/>
      <c r="EQQ43" s="29"/>
      <c r="EQR43" s="29"/>
      <c r="EQS43" s="29"/>
      <c r="EQT43" s="29"/>
      <c r="EQU43" s="29"/>
      <c r="EQV43" s="29"/>
      <c r="EQW43" s="29"/>
      <c r="EQX43" s="29"/>
      <c r="EQY43" s="29"/>
      <c r="EQZ43" s="29"/>
      <c r="ERA43" s="29"/>
      <c r="ERB43" s="29"/>
      <c r="ERC43" s="29"/>
      <c r="ERD43" s="29"/>
      <c r="ERE43" s="29"/>
      <c r="ERF43" s="29"/>
      <c r="ERG43" s="29"/>
      <c r="ERH43" s="29"/>
      <c r="ERI43" s="29"/>
      <c r="ERJ43" s="29"/>
      <c r="ERK43" s="29"/>
      <c r="ERL43" s="29"/>
      <c r="ERM43" s="29"/>
      <c r="ERN43" s="29"/>
      <c r="ERO43" s="29"/>
      <c r="ERP43" s="29"/>
      <c r="ERQ43" s="29"/>
      <c r="ERR43" s="29"/>
      <c r="ERS43" s="29"/>
      <c r="ERT43" s="29"/>
      <c r="ERU43" s="29"/>
      <c r="ERV43" s="29"/>
      <c r="ERW43" s="29"/>
      <c r="ERX43" s="29"/>
      <c r="ERY43" s="29"/>
      <c r="ERZ43" s="29"/>
      <c r="ESA43" s="29"/>
      <c r="ESB43" s="29"/>
      <c r="ESC43" s="29"/>
      <c r="ESD43" s="29"/>
      <c r="ESE43" s="29"/>
      <c r="ESF43" s="29"/>
      <c r="ESG43" s="29"/>
      <c r="ESH43" s="29"/>
      <c r="ESI43" s="29"/>
      <c r="ESJ43" s="29"/>
      <c r="ESK43" s="29"/>
      <c r="ESL43" s="29"/>
      <c r="ESM43" s="29"/>
      <c r="ESN43" s="29"/>
      <c r="ESO43" s="29"/>
      <c r="ESP43" s="29"/>
      <c r="ESQ43" s="29"/>
      <c r="ESR43" s="29"/>
      <c r="ESS43" s="29"/>
      <c r="EST43" s="29"/>
      <c r="ESU43" s="29"/>
      <c r="ESV43" s="29"/>
      <c r="ESW43" s="29"/>
      <c r="ESX43" s="29"/>
      <c r="ESY43" s="29"/>
      <c r="ESZ43" s="29"/>
      <c r="ETA43" s="29"/>
      <c r="ETB43" s="29"/>
      <c r="ETC43" s="29"/>
      <c r="ETD43" s="29"/>
      <c r="ETE43" s="29"/>
      <c r="ETF43" s="29"/>
      <c r="ETG43" s="29"/>
      <c r="ETH43" s="29"/>
      <c r="ETI43" s="29"/>
      <c r="ETJ43" s="29"/>
      <c r="ETK43" s="29"/>
      <c r="ETL43" s="29"/>
      <c r="ETM43" s="29"/>
      <c r="ETN43" s="29"/>
      <c r="ETO43" s="29"/>
      <c r="ETP43" s="29"/>
      <c r="ETQ43" s="29"/>
      <c r="ETR43" s="29"/>
      <c r="ETS43" s="29"/>
      <c r="ETT43" s="29"/>
      <c r="ETU43" s="29"/>
      <c r="ETV43" s="29"/>
      <c r="ETW43" s="29"/>
      <c r="ETX43" s="29"/>
      <c r="ETY43" s="29"/>
      <c r="ETZ43" s="29"/>
      <c r="EUA43" s="29"/>
      <c r="EUB43" s="29"/>
      <c r="EUC43" s="29"/>
      <c r="EUD43" s="29"/>
      <c r="EUE43" s="29"/>
      <c r="EUF43" s="29"/>
      <c r="EUG43" s="29"/>
      <c r="EUH43" s="29"/>
      <c r="EUI43" s="29"/>
      <c r="EUJ43" s="29"/>
      <c r="EUK43" s="29"/>
      <c r="EUL43" s="29"/>
      <c r="EUM43" s="29"/>
      <c r="EUN43" s="29"/>
      <c r="EUO43" s="29"/>
      <c r="EUP43" s="29"/>
      <c r="EUQ43" s="29"/>
      <c r="EUR43" s="29"/>
      <c r="EUS43" s="29"/>
      <c r="EUT43" s="29"/>
      <c r="EUU43" s="29"/>
      <c r="EUV43" s="29"/>
      <c r="EUW43" s="29"/>
      <c r="EUX43" s="29"/>
      <c r="EUY43" s="29"/>
      <c r="EUZ43" s="29"/>
      <c r="EVA43" s="29"/>
      <c r="EVB43" s="29"/>
      <c r="EVC43" s="29"/>
      <c r="EVD43" s="29"/>
      <c r="EVE43" s="29"/>
      <c r="EVF43" s="29"/>
      <c r="EVG43" s="29"/>
      <c r="EVH43" s="29"/>
      <c r="EVI43" s="29"/>
      <c r="EVJ43" s="29"/>
      <c r="EVK43" s="29"/>
      <c r="EVL43" s="29"/>
      <c r="EVM43" s="29"/>
      <c r="EVN43" s="29"/>
      <c r="EVO43" s="29"/>
      <c r="EVP43" s="29"/>
      <c r="EVQ43" s="29"/>
      <c r="EVR43" s="29"/>
      <c r="EVS43" s="29"/>
      <c r="EVT43" s="29"/>
      <c r="EVU43" s="29"/>
      <c r="EVV43" s="29"/>
      <c r="EVW43" s="29"/>
      <c r="EVX43" s="29"/>
      <c r="EVY43" s="29"/>
      <c r="EVZ43" s="29"/>
      <c r="EWA43" s="29"/>
      <c r="EWB43" s="29"/>
      <c r="EWC43" s="29"/>
      <c r="EWD43" s="29"/>
      <c r="EWE43" s="29"/>
      <c r="EWF43" s="29"/>
      <c r="EWG43" s="29"/>
      <c r="EWH43" s="29"/>
      <c r="EWI43" s="29"/>
      <c r="EWJ43" s="29"/>
      <c r="EWK43" s="29"/>
      <c r="EWL43" s="29"/>
      <c r="EWM43" s="29"/>
      <c r="EWN43" s="29"/>
      <c r="EWO43" s="29"/>
      <c r="EWP43" s="29"/>
      <c r="EWQ43" s="29"/>
      <c r="EWR43" s="29"/>
      <c r="EWS43" s="29"/>
      <c r="EWT43" s="29"/>
      <c r="EWU43" s="29"/>
      <c r="EWV43" s="29"/>
      <c r="EWW43" s="29"/>
      <c r="EWX43" s="29"/>
      <c r="EWY43" s="29"/>
      <c r="EWZ43" s="29"/>
      <c r="EXA43" s="29"/>
      <c r="EXB43" s="29"/>
      <c r="EXC43" s="29"/>
      <c r="EXD43" s="29"/>
      <c r="EXE43" s="29"/>
      <c r="EXF43" s="29"/>
      <c r="EXG43" s="29"/>
      <c r="EXH43" s="29"/>
      <c r="EXI43" s="29"/>
      <c r="EXJ43" s="29"/>
      <c r="EXK43" s="29"/>
      <c r="EXL43" s="29"/>
      <c r="EXM43" s="29"/>
      <c r="EXN43" s="29"/>
      <c r="EXO43" s="29"/>
      <c r="EXP43" s="29"/>
      <c r="EXQ43" s="29"/>
      <c r="EXR43" s="29"/>
      <c r="EXS43" s="29"/>
      <c r="EXT43" s="29"/>
      <c r="EXU43" s="29"/>
      <c r="EXV43" s="29"/>
      <c r="EXW43" s="29"/>
      <c r="EXX43" s="29"/>
      <c r="EXY43" s="29"/>
      <c r="EXZ43" s="29"/>
      <c r="EYA43" s="29"/>
      <c r="EYB43" s="29"/>
      <c r="EYC43" s="29"/>
      <c r="EYD43" s="29"/>
      <c r="EYE43" s="29"/>
      <c r="EYF43" s="29"/>
      <c r="EYG43" s="29"/>
      <c r="EYH43" s="29"/>
      <c r="EYI43" s="29"/>
      <c r="EYJ43" s="29"/>
      <c r="EYK43" s="29"/>
      <c r="EYL43" s="29"/>
      <c r="EYM43" s="29"/>
      <c r="EYN43" s="29"/>
      <c r="EYO43" s="29"/>
      <c r="EYP43" s="29"/>
      <c r="EYQ43" s="29"/>
      <c r="EYR43" s="29"/>
      <c r="EYS43" s="29"/>
      <c r="EYT43" s="29"/>
      <c r="EYU43" s="29"/>
      <c r="EYV43" s="29"/>
      <c r="EYW43" s="29"/>
      <c r="EYX43" s="29"/>
      <c r="EYY43" s="29"/>
      <c r="EYZ43" s="29"/>
      <c r="EZA43" s="29"/>
      <c r="EZB43" s="29"/>
      <c r="EZC43" s="29"/>
      <c r="EZD43" s="29"/>
      <c r="EZE43" s="29"/>
      <c r="EZF43" s="29"/>
      <c r="EZG43" s="29"/>
      <c r="EZH43" s="29"/>
      <c r="EZI43" s="29"/>
      <c r="EZJ43" s="29"/>
      <c r="EZK43" s="29"/>
      <c r="EZL43" s="29"/>
      <c r="EZM43" s="29"/>
      <c r="EZN43" s="29"/>
      <c r="EZO43" s="29"/>
      <c r="EZP43" s="29"/>
      <c r="EZQ43" s="29"/>
      <c r="EZR43" s="29"/>
      <c r="EZS43" s="29"/>
      <c r="EZT43" s="29"/>
      <c r="EZU43" s="29"/>
      <c r="EZV43" s="29"/>
      <c r="EZW43" s="29"/>
      <c r="EZX43" s="29"/>
      <c r="EZY43" s="29"/>
      <c r="EZZ43" s="29"/>
      <c r="FAA43" s="29"/>
      <c r="FAB43" s="29"/>
      <c r="FAC43" s="29"/>
      <c r="FAD43" s="29"/>
      <c r="FAE43" s="29"/>
      <c r="FAF43" s="29"/>
      <c r="FAG43" s="29"/>
      <c r="FAH43" s="29"/>
      <c r="FAI43" s="29"/>
      <c r="FAJ43" s="29"/>
      <c r="FAK43" s="29"/>
      <c r="FAL43" s="29"/>
      <c r="FAM43" s="29"/>
      <c r="FAN43" s="29"/>
      <c r="FAO43" s="29"/>
      <c r="FAP43" s="29"/>
      <c r="FAQ43" s="29"/>
      <c r="FAR43" s="29"/>
      <c r="FAS43" s="29"/>
      <c r="FAT43" s="29"/>
      <c r="FAU43" s="29"/>
      <c r="FAV43" s="29"/>
      <c r="FAW43" s="29"/>
      <c r="FAX43" s="29"/>
      <c r="FAY43" s="29"/>
      <c r="FAZ43" s="29"/>
      <c r="FBA43" s="29"/>
      <c r="FBB43" s="29"/>
      <c r="FBC43" s="29"/>
      <c r="FBD43" s="29"/>
      <c r="FBE43" s="29"/>
      <c r="FBF43" s="29"/>
      <c r="FBG43" s="29"/>
      <c r="FBH43" s="29"/>
      <c r="FBI43" s="29"/>
      <c r="FBJ43" s="29"/>
      <c r="FBK43" s="29"/>
      <c r="FBL43" s="29"/>
      <c r="FBM43" s="29"/>
      <c r="FBN43" s="29"/>
      <c r="FBO43" s="29"/>
      <c r="FBP43" s="29"/>
      <c r="FBQ43" s="29"/>
      <c r="FBR43" s="29"/>
      <c r="FBS43" s="29"/>
      <c r="FBT43" s="29"/>
      <c r="FBU43" s="29"/>
      <c r="FBV43" s="29"/>
      <c r="FBW43" s="29"/>
      <c r="FBX43" s="29"/>
      <c r="FBY43" s="29"/>
      <c r="FBZ43" s="29"/>
      <c r="FCA43" s="29"/>
      <c r="FCB43" s="29"/>
      <c r="FCC43" s="29"/>
      <c r="FCD43" s="29"/>
      <c r="FCE43" s="29"/>
      <c r="FCF43" s="29"/>
      <c r="FCG43" s="29"/>
      <c r="FCH43" s="29"/>
      <c r="FCI43" s="29"/>
      <c r="FCJ43" s="29"/>
      <c r="FCK43" s="29"/>
      <c r="FCL43" s="29"/>
      <c r="FCM43" s="29"/>
      <c r="FCN43" s="29"/>
      <c r="FCO43" s="29"/>
      <c r="FCP43" s="29"/>
      <c r="FCQ43" s="29"/>
      <c r="FCR43" s="29"/>
      <c r="FCS43" s="29"/>
      <c r="FCT43" s="29"/>
      <c r="FCU43" s="29"/>
      <c r="FCV43" s="29"/>
      <c r="FCW43" s="29"/>
      <c r="FCX43" s="29"/>
      <c r="FCY43" s="29"/>
      <c r="FCZ43" s="29"/>
      <c r="FDA43" s="29"/>
      <c r="FDB43" s="29"/>
      <c r="FDC43" s="29"/>
      <c r="FDD43" s="29"/>
      <c r="FDE43" s="29"/>
      <c r="FDF43" s="29"/>
      <c r="FDG43" s="29"/>
      <c r="FDH43" s="29"/>
      <c r="FDI43" s="29"/>
      <c r="FDJ43" s="29"/>
      <c r="FDK43" s="29"/>
      <c r="FDL43" s="29"/>
      <c r="FDM43" s="29"/>
      <c r="FDN43" s="29"/>
      <c r="FDO43" s="29"/>
      <c r="FDP43" s="29"/>
      <c r="FDQ43" s="29"/>
      <c r="FDR43" s="29"/>
      <c r="FDS43" s="29"/>
      <c r="FDT43" s="29"/>
      <c r="FDU43" s="29"/>
      <c r="FDV43" s="29"/>
      <c r="FDW43" s="29"/>
      <c r="FDX43" s="29"/>
      <c r="FDY43" s="29"/>
      <c r="FDZ43" s="29"/>
      <c r="FEA43" s="29"/>
      <c r="FEB43" s="29"/>
      <c r="FEC43" s="29"/>
      <c r="FED43" s="29"/>
      <c r="FEE43" s="29"/>
      <c r="FEF43" s="29"/>
      <c r="FEG43" s="29"/>
      <c r="FEH43" s="29"/>
      <c r="FEI43" s="29"/>
      <c r="FEJ43" s="29"/>
      <c r="FEK43" s="29"/>
      <c r="FEL43" s="29"/>
      <c r="FEM43" s="29"/>
      <c r="FEN43" s="29"/>
      <c r="FEO43" s="29"/>
      <c r="FEP43" s="29"/>
      <c r="FEQ43" s="29"/>
      <c r="FER43" s="29"/>
      <c r="FES43" s="29"/>
      <c r="FET43" s="29"/>
      <c r="FEU43" s="29"/>
      <c r="FEV43" s="29"/>
      <c r="FEW43" s="29"/>
      <c r="FEX43" s="29"/>
      <c r="FEY43" s="29"/>
      <c r="FEZ43" s="29"/>
      <c r="FFA43" s="29"/>
      <c r="FFB43" s="29"/>
      <c r="FFC43" s="29"/>
      <c r="FFD43" s="29"/>
      <c r="FFE43" s="29"/>
      <c r="FFF43" s="29"/>
      <c r="FFG43" s="29"/>
      <c r="FFH43" s="29"/>
      <c r="FFI43" s="29"/>
      <c r="FFJ43" s="29"/>
      <c r="FFK43" s="29"/>
      <c r="FFL43" s="29"/>
      <c r="FFM43" s="29"/>
      <c r="FFN43" s="29"/>
      <c r="FFO43" s="29"/>
      <c r="FFP43" s="29"/>
      <c r="FFQ43" s="29"/>
      <c r="FFR43" s="29"/>
      <c r="FFS43" s="29"/>
      <c r="FFT43" s="29"/>
      <c r="FFU43" s="29"/>
      <c r="FFV43" s="29"/>
      <c r="FFW43" s="29"/>
      <c r="FFX43" s="29"/>
      <c r="FFY43" s="29"/>
      <c r="FFZ43" s="29"/>
      <c r="FGA43" s="29"/>
      <c r="FGB43" s="29"/>
      <c r="FGC43" s="29"/>
      <c r="FGD43" s="29"/>
      <c r="FGE43" s="29"/>
      <c r="FGF43" s="29"/>
      <c r="FGG43" s="29"/>
      <c r="FGH43" s="29"/>
      <c r="FGI43" s="29"/>
      <c r="FGJ43" s="29"/>
      <c r="FGK43" s="29"/>
      <c r="FGL43" s="29"/>
      <c r="FGM43" s="29"/>
      <c r="FGN43" s="29"/>
      <c r="FGO43" s="29"/>
      <c r="FGP43" s="29"/>
      <c r="FGQ43" s="29"/>
      <c r="FGR43" s="29"/>
      <c r="FGS43" s="29"/>
      <c r="FGT43" s="29"/>
      <c r="FGU43" s="29"/>
      <c r="FGV43" s="29"/>
      <c r="FGW43" s="29"/>
      <c r="FGX43" s="29"/>
      <c r="FGY43" s="29"/>
      <c r="FGZ43" s="29"/>
      <c r="FHA43" s="29"/>
      <c r="FHB43" s="29"/>
      <c r="FHC43" s="29"/>
      <c r="FHD43" s="29"/>
      <c r="FHE43" s="29"/>
      <c r="FHF43" s="29"/>
      <c r="FHG43" s="29"/>
      <c r="FHH43" s="29"/>
      <c r="FHI43" s="29"/>
      <c r="FHJ43" s="29"/>
      <c r="FHK43" s="29"/>
      <c r="FHL43" s="29"/>
      <c r="FHM43" s="29"/>
      <c r="FHN43" s="29"/>
      <c r="FHO43" s="29"/>
      <c r="FHP43" s="29"/>
      <c r="FHQ43" s="29"/>
      <c r="FHR43" s="29"/>
      <c r="FHS43" s="29"/>
      <c r="FHT43" s="29"/>
      <c r="FHU43" s="29"/>
      <c r="FHV43" s="29"/>
      <c r="FHW43" s="29"/>
      <c r="FHX43" s="29"/>
      <c r="FHY43" s="29"/>
      <c r="FHZ43" s="29"/>
      <c r="FIA43" s="29"/>
      <c r="FIB43" s="29"/>
      <c r="FIC43" s="29"/>
      <c r="FID43" s="29"/>
      <c r="FIE43" s="29"/>
      <c r="FIF43" s="29"/>
      <c r="FIG43" s="29"/>
      <c r="FIH43" s="29"/>
      <c r="FII43" s="29"/>
      <c r="FIJ43" s="29"/>
      <c r="FIK43" s="29"/>
      <c r="FIL43" s="29"/>
      <c r="FIM43" s="29"/>
      <c r="FIN43" s="29"/>
      <c r="FIO43" s="29"/>
      <c r="FIP43" s="29"/>
      <c r="FIQ43" s="29"/>
      <c r="FIR43" s="29"/>
      <c r="FIS43" s="29"/>
      <c r="FIT43" s="29"/>
      <c r="FIU43" s="29"/>
      <c r="FIV43" s="29"/>
      <c r="FIW43" s="29"/>
      <c r="FIX43" s="29"/>
      <c r="FIY43" s="29"/>
      <c r="FIZ43" s="29"/>
      <c r="FJA43" s="29"/>
      <c r="FJB43" s="29"/>
      <c r="FJC43" s="29"/>
      <c r="FJD43" s="29"/>
      <c r="FJE43" s="29"/>
      <c r="FJF43" s="29"/>
      <c r="FJG43" s="29"/>
      <c r="FJH43" s="29"/>
      <c r="FJI43" s="29"/>
      <c r="FJJ43" s="29"/>
      <c r="FJK43" s="29"/>
      <c r="FJL43" s="29"/>
      <c r="FJM43" s="29"/>
      <c r="FJN43" s="29"/>
      <c r="FJO43" s="29"/>
      <c r="FJP43" s="29"/>
      <c r="FJQ43" s="29"/>
      <c r="FJR43" s="29"/>
      <c r="FJS43" s="29"/>
      <c r="FJT43" s="29"/>
      <c r="FJU43" s="29"/>
      <c r="FJV43" s="29"/>
      <c r="FJW43" s="29"/>
      <c r="FJX43" s="29"/>
      <c r="FJY43" s="29"/>
      <c r="FJZ43" s="29"/>
      <c r="FKA43" s="29"/>
      <c r="FKB43" s="29"/>
      <c r="FKC43" s="29"/>
      <c r="FKD43" s="29"/>
      <c r="FKE43" s="29"/>
      <c r="FKF43" s="29"/>
      <c r="FKG43" s="29"/>
      <c r="FKH43" s="29"/>
      <c r="FKI43" s="29"/>
      <c r="FKJ43" s="29"/>
      <c r="FKK43" s="29"/>
      <c r="FKL43" s="29"/>
      <c r="FKM43" s="29"/>
      <c r="FKN43" s="29"/>
      <c r="FKO43" s="29"/>
      <c r="FKP43" s="29"/>
      <c r="FKQ43" s="29"/>
      <c r="FKR43" s="29"/>
      <c r="FKS43" s="29"/>
      <c r="FKT43" s="29"/>
      <c r="FKU43" s="29"/>
      <c r="FKV43" s="29"/>
      <c r="FKW43" s="29"/>
      <c r="FKX43" s="29"/>
      <c r="FKY43" s="29"/>
      <c r="FKZ43" s="29"/>
      <c r="FLA43" s="29"/>
      <c r="FLB43" s="29"/>
      <c r="FLC43" s="29"/>
      <c r="FLD43" s="29"/>
      <c r="FLE43" s="29"/>
      <c r="FLF43" s="29"/>
      <c r="FLG43" s="29"/>
      <c r="FLH43" s="29"/>
      <c r="FLI43" s="29"/>
      <c r="FLJ43" s="29"/>
      <c r="FLK43" s="29"/>
      <c r="FLL43" s="29"/>
      <c r="FLM43" s="29"/>
      <c r="FLN43" s="29"/>
      <c r="FLO43" s="29"/>
      <c r="FLP43" s="29"/>
      <c r="FLQ43" s="29"/>
      <c r="FLR43" s="29"/>
      <c r="FLS43" s="29"/>
      <c r="FLT43" s="29"/>
      <c r="FLU43" s="29"/>
      <c r="FLV43" s="29"/>
      <c r="FLW43" s="29"/>
      <c r="FLX43" s="29"/>
      <c r="FLY43" s="29"/>
      <c r="FLZ43" s="29"/>
      <c r="FMA43" s="29"/>
      <c r="FMB43" s="29"/>
      <c r="FMC43" s="29"/>
      <c r="FMD43" s="29"/>
      <c r="FME43" s="29"/>
      <c r="FMF43" s="29"/>
      <c r="FMG43" s="29"/>
      <c r="FMH43" s="29"/>
      <c r="FMI43" s="29"/>
      <c r="FMJ43" s="29"/>
      <c r="FMK43" s="29"/>
      <c r="FML43" s="29"/>
      <c r="FMM43" s="29"/>
      <c r="FMN43" s="29"/>
      <c r="FMO43" s="29"/>
      <c r="FMP43" s="29"/>
      <c r="FMQ43" s="29"/>
      <c r="FMR43" s="29"/>
      <c r="FMS43" s="29"/>
      <c r="FMT43" s="29"/>
      <c r="FMU43" s="29"/>
      <c r="FMV43" s="29"/>
      <c r="FMW43" s="29"/>
      <c r="FMX43" s="29"/>
      <c r="FMY43" s="29"/>
      <c r="FMZ43" s="29"/>
      <c r="FNA43" s="29"/>
      <c r="FNB43" s="29"/>
      <c r="FNC43" s="29"/>
      <c r="FND43" s="29"/>
      <c r="FNE43" s="29"/>
      <c r="FNF43" s="29"/>
      <c r="FNG43" s="29"/>
    </row>
    <row r="44" spans="1:4431" x14ac:dyDescent="0.3">
      <c r="A44" s="124"/>
      <c r="B44" s="52"/>
      <c r="C44" s="47"/>
      <c r="D44" s="48"/>
      <c r="E44" s="47"/>
      <c r="F44" s="49"/>
      <c r="G44" s="43"/>
      <c r="H44" s="44"/>
      <c r="I44" s="233">
        <f>IF(G44="",H44,H44*G44)</f>
        <v>0</v>
      </c>
      <c r="J44" s="233">
        <f ca="1">IF(I44&lt;0,"",IF(OFFSET(I44,1,0)&lt;0,OFFSET(I44,1,0)+I44,I44))</f>
        <v>0</v>
      </c>
      <c r="K44" s="233">
        <f t="shared" ca="1" si="5"/>
        <v>0</v>
      </c>
      <c r="L44" s="233">
        <f ca="1">IF(K44="","",K44*$I$165)</f>
        <v>0</v>
      </c>
      <c r="M44" s="233">
        <f ca="1">IFERROR(IF(($I$164*$I$165)&gt;$I$167,((L44/($I$164*$I$165))*$I$167),L44),"")</f>
        <v>0</v>
      </c>
      <c r="N44" s="236"/>
      <c r="O44" s="233">
        <f ca="1">IF(M44="","",M44-N44)</f>
        <v>0</v>
      </c>
      <c r="P44" s="237"/>
      <c r="Q44" s="233">
        <f t="shared" ref="Q44:Q46" ca="1" si="31">IF(O44="","",O44*P44)</f>
        <v>0</v>
      </c>
      <c r="R44" s="234">
        <f t="shared" ref="R44:R46" ca="1" si="32">IF(Q44="","",O44-Q44)</f>
        <v>0</v>
      </c>
      <c r="S44" s="26"/>
      <c r="T44" s="26"/>
      <c r="U44" s="26"/>
      <c r="V44" s="26"/>
      <c r="FNH44" s="16"/>
      <c r="FNI44" s="16"/>
      <c r="FNJ44" s="16"/>
      <c r="FNK44" s="16"/>
    </row>
    <row r="45" spans="1:4431" x14ac:dyDescent="0.3">
      <c r="A45" s="124"/>
      <c r="B45" s="52"/>
      <c r="C45" s="47"/>
      <c r="D45" s="48"/>
      <c r="E45" s="47"/>
      <c r="F45" s="49"/>
      <c r="G45" s="43"/>
      <c r="H45" s="44"/>
      <c r="I45" s="233">
        <f>IF(G45="",H45,H45*G45)</f>
        <v>0</v>
      </c>
      <c r="J45" s="233">
        <f ca="1">IF(I45&lt;0,"",IF(OFFSET(I45,1,0)&lt;0,OFFSET(I45,1,0)+I45,I45))</f>
        <v>0</v>
      </c>
      <c r="K45" s="233">
        <f t="shared" ca="1" si="5"/>
        <v>0</v>
      </c>
      <c r="L45" s="233">
        <f ca="1">IF(K45="","",K45*$I$165)</f>
        <v>0</v>
      </c>
      <c r="M45" s="233">
        <f ca="1">IFERROR(IF(($I$164*$I$165)&gt;$I$167,((L45/($I$164*$I$165))*$I$167),L45),"")</f>
        <v>0</v>
      </c>
      <c r="N45" s="236"/>
      <c r="O45" s="233">
        <f ca="1">IF(M45="","",M45-N45)</f>
        <v>0</v>
      </c>
      <c r="P45" s="237"/>
      <c r="Q45" s="233">
        <f t="shared" ca="1" si="31"/>
        <v>0</v>
      </c>
      <c r="R45" s="234">
        <f t="shared" ca="1" si="32"/>
        <v>0</v>
      </c>
      <c r="S45" s="26"/>
      <c r="T45" s="26"/>
      <c r="U45" s="26"/>
      <c r="V45" s="26"/>
      <c r="FNH45" s="16"/>
      <c r="FNI45" s="16"/>
      <c r="FNJ45" s="16"/>
      <c r="FNK45" s="16"/>
    </row>
    <row r="46" spans="1:4431" x14ac:dyDescent="0.3">
      <c r="A46" s="124"/>
      <c r="B46" s="52"/>
      <c r="C46" s="47"/>
      <c r="D46" s="48"/>
      <c r="E46" s="47"/>
      <c r="F46" s="49"/>
      <c r="G46" s="43"/>
      <c r="H46" s="44"/>
      <c r="I46" s="233">
        <f>IF(G46="",H46,H46*G46)</f>
        <v>0</v>
      </c>
      <c r="J46" s="233">
        <f ca="1">IF(I46&lt;0,"",IF(OFFSET(I46,1,0)&lt;0,OFFSET(I46,1,0)+I46,I46))</f>
        <v>0</v>
      </c>
      <c r="K46" s="233">
        <f t="shared" ca="1" si="5"/>
        <v>0</v>
      </c>
      <c r="L46" s="233">
        <f ca="1">IF(K46="","",K46*$I$165)</f>
        <v>0</v>
      </c>
      <c r="M46" s="233">
        <f ca="1">IFERROR(IF(($I$164*$I$165)&gt;$I$167,((L46/($I$164*$I$165))*$I$167),L46),"")</f>
        <v>0</v>
      </c>
      <c r="N46" s="236"/>
      <c r="O46" s="233">
        <f ca="1">IF(M46="","",M46-N46)</f>
        <v>0</v>
      </c>
      <c r="P46" s="237"/>
      <c r="Q46" s="233">
        <f t="shared" ca="1" si="31"/>
        <v>0</v>
      </c>
      <c r="R46" s="234">
        <f t="shared" ca="1" si="32"/>
        <v>0</v>
      </c>
      <c r="S46" s="26"/>
      <c r="T46" s="26"/>
      <c r="U46" s="26"/>
      <c r="V46" s="26"/>
      <c r="FNH46" s="16"/>
      <c r="FNI46" s="16"/>
      <c r="FNJ46" s="16"/>
      <c r="FNK46" s="16"/>
    </row>
    <row r="47" spans="1:4431" s="30" customFormat="1" ht="64.5" customHeight="1" x14ac:dyDescent="0.3">
      <c r="A47" s="125"/>
      <c r="B47" s="55" t="s">
        <v>115</v>
      </c>
      <c r="C47" s="126"/>
      <c r="D47" s="127"/>
      <c r="E47" s="126"/>
      <c r="F47" s="126"/>
      <c r="G47" s="126"/>
      <c r="H47" s="130"/>
      <c r="I47" s="136">
        <f>SUM(I48:I50)</f>
        <v>0</v>
      </c>
      <c r="J47" s="136">
        <f ca="1">SUM(J48:J50)</f>
        <v>0</v>
      </c>
      <c r="K47" s="198">
        <f t="shared" ref="K47:R47" ca="1" si="33">SUM(K48:K50)</f>
        <v>0</v>
      </c>
      <c r="L47" s="198">
        <f t="shared" ca="1" si="33"/>
        <v>0</v>
      </c>
      <c r="M47" s="198">
        <f t="shared" ca="1" si="33"/>
        <v>0</v>
      </c>
      <c r="N47" s="198">
        <f t="shared" si="33"/>
        <v>0</v>
      </c>
      <c r="O47" s="198">
        <f t="shared" ca="1" si="33"/>
        <v>0</v>
      </c>
      <c r="P47" s="199"/>
      <c r="Q47" s="198">
        <f t="shared" ca="1" si="33"/>
        <v>0</v>
      </c>
      <c r="R47" s="200">
        <f t="shared" ca="1" si="33"/>
        <v>0</v>
      </c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  <c r="FY47" s="29"/>
      <c r="FZ47" s="29"/>
      <c r="GA47" s="29"/>
      <c r="GB47" s="29"/>
      <c r="GC47" s="29"/>
      <c r="GD47" s="29"/>
      <c r="GE47" s="29"/>
      <c r="GF47" s="29"/>
      <c r="GG47" s="29"/>
      <c r="GH47" s="29"/>
      <c r="GI47" s="29"/>
      <c r="GJ47" s="29"/>
      <c r="GK47" s="29"/>
      <c r="GL47" s="29"/>
      <c r="GM47" s="29"/>
      <c r="GN47" s="29"/>
      <c r="GO47" s="29"/>
      <c r="GP47" s="29"/>
      <c r="GQ47" s="29"/>
      <c r="GR47" s="29"/>
      <c r="GS47" s="29"/>
      <c r="GT47" s="29"/>
      <c r="GU47" s="29"/>
      <c r="GV47" s="29"/>
      <c r="GW47" s="29"/>
      <c r="GX47" s="29"/>
      <c r="GY47" s="29"/>
      <c r="GZ47" s="29"/>
      <c r="HA47" s="29"/>
      <c r="HB47" s="29"/>
      <c r="HC47" s="29"/>
      <c r="HD47" s="29"/>
      <c r="HE47" s="29"/>
      <c r="HF47" s="29"/>
      <c r="HG47" s="29"/>
      <c r="HH47" s="29"/>
      <c r="HI47" s="29"/>
      <c r="HJ47" s="29"/>
      <c r="HK47" s="29"/>
      <c r="HL47" s="29"/>
      <c r="HM47" s="29"/>
      <c r="HN47" s="29"/>
      <c r="HO47" s="29"/>
      <c r="HP47" s="29"/>
      <c r="HQ47" s="29"/>
      <c r="HR47" s="29"/>
      <c r="HS47" s="29"/>
      <c r="HT47" s="29"/>
      <c r="HU47" s="29"/>
      <c r="HV47" s="29"/>
      <c r="HW47" s="29"/>
      <c r="HX47" s="29"/>
      <c r="HY47" s="29"/>
      <c r="HZ47" s="29"/>
      <c r="IA47" s="29"/>
      <c r="IB47" s="29"/>
      <c r="IC47" s="29"/>
      <c r="ID47" s="29"/>
      <c r="IE47" s="29"/>
      <c r="IF47" s="29"/>
      <c r="IG47" s="29"/>
      <c r="IH47" s="29"/>
      <c r="II47" s="29"/>
      <c r="IJ47" s="29"/>
      <c r="IK47" s="29"/>
      <c r="IL47" s="29"/>
      <c r="IM47" s="29"/>
      <c r="IN47" s="29"/>
      <c r="IO47" s="29"/>
      <c r="IP47" s="29"/>
      <c r="IQ47" s="29"/>
      <c r="IR47" s="29"/>
      <c r="IS47" s="29"/>
      <c r="IT47" s="29"/>
      <c r="IU47" s="29"/>
      <c r="IV47" s="29"/>
      <c r="IW47" s="29"/>
      <c r="IX47" s="29"/>
      <c r="IY47" s="29"/>
      <c r="IZ47" s="29"/>
      <c r="JA47" s="29"/>
      <c r="JB47" s="29"/>
      <c r="JC47" s="29"/>
      <c r="JD47" s="29"/>
      <c r="JE47" s="29"/>
      <c r="JF47" s="29"/>
      <c r="JG47" s="29"/>
      <c r="JH47" s="29"/>
      <c r="JI47" s="29"/>
      <c r="JJ47" s="29"/>
      <c r="JK47" s="29"/>
      <c r="JL47" s="29"/>
      <c r="JM47" s="29"/>
      <c r="JN47" s="29"/>
      <c r="JO47" s="29"/>
      <c r="JP47" s="29"/>
      <c r="JQ47" s="29"/>
      <c r="JR47" s="29"/>
      <c r="JS47" s="29"/>
      <c r="JT47" s="29"/>
      <c r="JU47" s="29"/>
      <c r="JV47" s="29"/>
      <c r="JW47" s="29"/>
      <c r="JX47" s="29"/>
      <c r="JY47" s="29"/>
      <c r="JZ47" s="29"/>
      <c r="KA47" s="29"/>
      <c r="KB47" s="29"/>
      <c r="KC47" s="29"/>
      <c r="KD47" s="29"/>
      <c r="KE47" s="29"/>
      <c r="KF47" s="29"/>
      <c r="KG47" s="29"/>
      <c r="KH47" s="29"/>
      <c r="KI47" s="29"/>
      <c r="KJ47" s="29"/>
      <c r="KK47" s="29"/>
      <c r="KL47" s="29"/>
      <c r="KM47" s="29"/>
      <c r="KN47" s="29"/>
      <c r="KO47" s="29"/>
      <c r="KP47" s="29"/>
      <c r="KQ47" s="29"/>
      <c r="KR47" s="29"/>
      <c r="KS47" s="29"/>
      <c r="KT47" s="29"/>
      <c r="KU47" s="29"/>
      <c r="KV47" s="29"/>
      <c r="KW47" s="29"/>
      <c r="KX47" s="29"/>
      <c r="KY47" s="29"/>
      <c r="KZ47" s="29"/>
      <c r="LA47" s="29"/>
      <c r="LB47" s="29"/>
      <c r="LC47" s="29"/>
      <c r="LD47" s="29"/>
      <c r="LE47" s="29"/>
      <c r="LF47" s="29"/>
      <c r="LG47" s="29"/>
      <c r="LH47" s="29"/>
      <c r="LI47" s="29"/>
      <c r="LJ47" s="29"/>
      <c r="LK47" s="29"/>
      <c r="LL47" s="29"/>
      <c r="LM47" s="29"/>
      <c r="LN47" s="29"/>
      <c r="LO47" s="29"/>
      <c r="LP47" s="29"/>
      <c r="LQ47" s="29"/>
      <c r="LR47" s="29"/>
      <c r="LS47" s="29"/>
      <c r="LT47" s="29"/>
      <c r="LU47" s="29"/>
      <c r="LV47" s="29"/>
      <c r="LW47" s="29"/>
      <c r="LX47" s="29"/>
      <c r="LY47" s="29"/>
      <c r="LZ47" s="29"/>
      <c r="MA47" s="29"/>
      <c r="MB47" s="29"/>
      <c r="MC47" s="29"/>
      <c r="MD47" s="29"/>
      <c r="ME47" s="29"/>
      <c r="MF47" s="29"/>
      <c r="MG47" s="29"/>
      <c r="MH47" s="29"/>
      <c r="MI47" s="29"/>
      <c r="MJ47" s="29"/>
      <c r="MK47" s="29"/>
      <c r="ML47" s="29"/>
      <c r="MM47" s="29"/>
      <c r="MN47" s="29"/>
      <c r="MO47" s="29"/>
      <c r="MP47" s="29"/>
      <c r="MQ47" s="29"/>
      <c r="MR47" s="29"/>
      <c r="MS47" s="29"/>
      <c r="MT47" s="29"/>
      <c r="MU47" s="29"/>
      <c r="MV47" s="29"/>
      <c r="MW47" s="29"/>
      <c r="MX47" s="29"/>
      <c r="MY47" s="29"/>
      <c r="MZ47" s="29"/>
      <c r="NA47" s="29"/>
      <c r="NB47" s="29"/>
      <c r="NC47" s="29"/>
      <c r="ND47" s="29"/>
      <c r="NE47" s="29"/>
      <c r="NF47" s="29"/>
      <c r="NG47" s="29"/>
      <c r="NH47" s="29"/>
      <c r="NI47" s="29"/>
      <c r="NJ47" s="29"/>
      <c r="NK47" s="29"/>
      <c r="NL47" s="29"/>
      <c r="NM47" s="29"/>
      <c r="NN47" s="29"/>
      <c r="NO47" s="29"/>
      <c r="NP47" s="29"/>
      <c r="NQ47" s="29"/>
      <c r="NR47" s="29"/>
      <c r="NS47" s="29"/>
      <c r="NT47" s="29"/>
      <c r="NU47" s="29"/>
      <c r="NV47" s="29"/>
      <c r="NW47" s="29"/>
      <c r="NX47" s="29"/>
      <c r="NY47" s="29"/>
      <c r="NZ47" s="29"/>
      <c r="OA47" s="29"/>
      <c r="OB47" s="29"/>
      <c r="OC47" s="29"/>
      <c r="OD47" s="29"/>
      <c r="OE47" s="29"/>
      <c r="OF47" s="29"/>
      <c r="OG47" s="29"/>
      <c r="OH47" s="29"/>
      <c r="OI47" s="29"/>
      <c r="OJ47" s="29"/>
      <c r="OK47" s="29"/>
      <c r="OL47" s="29"/>
      <c r="OM47" s="29"/>
      <c r="ON47" s="29"/>
      <c r="OO47" s="29"/>
      <c r="OP47" s="29"/>
      <c r="OQ47" s="29"/>
      <c r="OR47" s="29"/>
      <c r="OS47" s="29"/>
      <c r="OT47" s="29"/>
      <c r="OU47" s="29"/>
      <c r="OV47" s="29"/>
      <c r="OW47" s="29"/>
      <c r="OX47" s="29"/>
      <c r="OY47" s="29"/>
      <c r="OZ47" s="29"/>
      <c r="PA47" s="29"/>
      <c r="PB47" s="29"/>
      <c r="PC47" s="29"/>
      <c r="PD47" s="29"/>
      <c r="PE47" s="29"/>
      <c r="PF47" s="29"/>
      <c r="PG47" s="29"/>
      <c r="PH47" s="29"/>
      <c r="PI47" s="29"/>
      <c r="PJ47" s="29"/>
      <c r="PK47" s="29"/>
      <c r="PL47" s="29"/>
      <c r="PM47" s="29"/>
      <c r="PN47" s="29"/>
      <c r="PO47" s="29"/>
      <c r="PP47" s="29"/>
      <c r="PQ47" s="29"/>
      <c r="PR47" s="29"/>
      <c r="PS47" s="29"/>
      <c r="PT47" s="29"/>
      <c r="PU47" s="29"/>
      <c r="PV47" s="29"/>
      <c r="PW47" s="29"/>
      <c r="PX47" s="29"/>
      <c r="PY47" s="29"/>
      <c r="PZ47" s="29"/>
      <c r="QA47" s="29"/>
      <c r="QB47" s="29"/>
      <c r="QC47" s="29"/>
      <c r="QD47" s="29"/>
      <c r="QE47" s="29"/>
      <c r="QF47" s="29"/>
      <c r="QG47" s="29"/>
      <c r="QH47" s="29"/>
      <c r="QI47" s="29"/>
      <c r="QJ47" s="29"/>
      <c r="QK47" s="29"/>
      <c r="QL47" s="29"/>
      <c r="QM47" s="29"/>
      <c r="QN47" s="29"/>
      <c r="QO47" s="29"/>
      <c r="QP47" s="29"/>
      <c r="QQ47" s="29"/>
      <c r="QR47" s="29"/>
      <c r="QS47" s="29"/>
      <c r="QT47" s="29"/>
      <c r="QU47" s="29"/>
      <c r="QV47" s="29"/>
      <c r="QW47" s="29"/>
      <c r="QX47" s="29"/>
      <c r="QY47" s="29"/>
      <c r="QZ47" s="29"/>
      <c r="RA47" s="29"/>
      <c r="RB47" s="29"/>
      <c r="RC47" s="29"/>
      <c r="RD47" s="29"/>
      <c r="RE47" s="29"/>
      <c r="RF47" s="29"/>
      <c r="RG47" s="29"/>
      <c r="RH47" s="29"/>
      <c r="RI47" s="29"/>
      <c r="RJ47" s="29"/>
      <c r="RK47" s="29"/>
      <c r="RL47" s="29"/>
      <c r="RM47" s="29"/>
      <c r="RN47" s="29"/>
      <c r="RO47" s="29"/>
      <c r="RP47" s="29"/>
      <c r="RQ47" s="29"/>
      <c r="RR47" s="29"/>
      <c r="RS47" s="29"/>
      <c r="RT47" s="29"/>
      <c r="RU47" s="29"/>
      <c r="RV47" s="29"/>
      <c r="RW47" s="29"/>
      <c r="RX47" s="29"/>
      <c r="RY47" s="29"/>
      <c r="RZ47" s="29"/>
      <c r="SA47" s="29"/>
      <c r="SB47" s="29"/>
      <c r="SC47" s="29"/>
      <c r="SD47" s="29"/>
      <c r="SE47" s="29"/>
      <c r="SF47" s="29"/>
      <c r="SG47" s="29"/>
      <c r="SH47" s="29"/>
      <c r="SI47" s="29"/>
      <c r="SJ47" s="29"/>
      <c r="SK47" s="29"/>
      <c r="SL47" s="29"/>
      <c r="SM47" s="29"/>
      <c r="SN47" s="29"/>
      <c r="SO47" s="29"/>
      <c r="SP47" s="29"/>
      <c r="SQ47" s="29"/>
      <c r="SR47" s="29"/>
      <c r="SS47" s="29"/>
      <c r="ST47" s="29"/>
      <c r="SU47" s="29"/>
      <c r="SV47" s="29"/>
      <c r="SW47" s="29"/>
      <c r="SX47" s="29"/>
      <c r="SY47" s="29"/>
      <c r="SZ47" s="29"/>
      <c r="TA47" s="29"/>
      <c r="TB47" s="29"/>
      <c r="TC47" s="29"/>
      <c r="TD47" s="29"/>
      <c r="TE47" s="29"/>
      <c r="TF47" s="29"/>
      <c r="TG47" s="29"/>
      <c r="TH47" s="29"/>
      <c r="TI47" s="29"/>
      <c r="TJ47" s="29"/>
      <c r="TK47" s="29"/>
      <c r="TL47" s="29"/>
      <c r="TM47" s="29"/>
      <c r="TN47" s="29"/>
      <c r="TO47" s="29"/>
      <c r="TP47" s="29"/>
      <c r="TQ47" s="29"/>
      <c r="TR47" s="29"/>
      <c r="TS47" s="29"/>
      <c r="TT47" s="29"/>
      <c r="TU47" s="29"/>
      <c r="TV47" s="29"/>
      <c r="TW47" s="29"/>
      <c r="TX47" s="29"/>
      <c r="TY47" s="29"/>
      <c r="TZ47" s="29"/>
      <c r="UA47" s="29"/>
      <c r="UB47" s="29"/>
      <c r="UC47" s="29"/>
      <c r="UD47" s="29"/>
      <c r="UE47" s="29"/>
      <c r="UF47" s="29"/>
      <c r="UG47" s="29"/>
      <c r="UH47" s="29"/>
      <c r="UI47" s="29"/>
      <c r="UJ47" s="29"/>
      <c r="UK47" s="29"/>
      <c r="UL47" s="29"/>
      <c r="UM47" s="29"/>
      <c r="UN47" s="29"/>
      <c r="UO47" s="29"/>
      <c r="UP47" s="29"/>
      <c r="UQ47" s="29"/>
      <c r="UR47" s="29"/>
      <c r="US47" s="29"/>
      <c r="UT47" s="29"/>
      <c r="UU47" s="29"/>
      <c r="UV47" s="29"/>
      <c r="UW47" s="29"/>
      <c r="UX47" s="29"/>
      <c r="UY47" s="29"/>
      <c r="UZ47" s="29"/>
      <c r="VA47" s="29"/>
      <c r="VB47" s="29"/>
      <c r="VC47" s="29"/>
      <c r="VD47" s="29"/>
      <c r="VE47" s="29"/>
      <c r="VF47" s="29"/>
      <c r="VG47" s="29"/>
      <c r="VH47" s="29"/>
      <c r="VI47" s="29"/>
      <c r="VJ47" s="29"/>
      <c r="VK47" s="29"/>
      <c r="VL47" s="29"/>
      <c r="VM47" s="29"/>
      <c r="VN47" s="29"/>
      <c r="VO47" s="29"/>
      <c r="VP47" s="29"/>
      <c r="VQ47" s="29"/>
      <c r="VR47" s="29"/>
      <c r="VS47" s="29"/>
      <c r="VT47" s="29"/>
      <c r="VU47" s="29"/>
      <c r="VV47" s="29"/>
      <c r="VW47" s="29"/>
      <c r="VX47" s="29"/>
      <c r="VY47" s="29"/>
      <c r="VZ47" s="29"/>
      <c r="WA47" s="29"/>
      <c r="WB47" s="29"/>
      <c r="WC47" s="29"/>
      <c r="WD47" s="29"/>
      <c r="WE47" s="29"/>
      <c r="WF47" s="29"/>
      <c r="WG47" s="29"/>
      <c r="WH47" s="29"/>
      <c r="WI47" s="29"/>
      <c r="WJ47" s="29"/>
      <c r="WK47" s="29"/>
      <c r="WL47" s="29"/>
      <c r="WM47" s="29"/>
      <c r="WN47" s="29"/>
      <c r="WO47" s="29"/>
      <c r="WP47" s="29"/>
      <c r="WQ47" s="29"/>
      <c r="WR47" s="29"/>
      <c r="WS47" s="29"/>
      <c r="WT47" s="29"/>
      <c r="WU47" s="29"/>
      <c r="WV47" s="29"/>
      <c r="WW47" s="29"/>
      <c r="WX47" s="29"/>
      <c r="WY47" s="29"/>
      <c r="WZ47" s="29"/>
      <c r="XA47" s="29"/>
      <c r="XB47" s="29"/>
      <c r="XC47" s="29"/>
      <c r="XD47" s="29"/>
      <c r="XE47" s="29"/>
      <c r="XF47" s="29"/>
      <c r="XG47" s="29"/>
      <c r="XH47" s="29"/>
      <c r="XI47" s="29"/>
      <c r="XJ47" s="29"/>
      <c r="XK47" s="29"/>
      <c r="XL47" s="29"/>
      <c r="XM47" s="29"/>
      <c r="XN47" s="29"/>
      <c r="XO47" s="29"/>
      <c r="XP47" s="29"/>
      <c r="XQ47" s="29"/>
      <c r="XR47" s="29"/>
      <c r="XS47" s="29"/>
      <c r="XT47" s="29"/>
      <c r="XU47" s="29"/>
      <c r="XV47" s="29"/>
      <c r="XW47" s="29"/>
      <c r="XX47" s="29"/>
      <c r="XY47" s="29"/>
      <c r="XZ47" s="29"/>
      <c r="YA47" s="29"/>
      <c r="YB47" s="29"/>
      <c r="YC47" s="29"/>
      <c r="YD47" s="29"/>
      <c r="YE47" s="29"/>
      <c r="YF47" s="29"/>
      <c r="YG47" s="29"/>
      <c r="YH47" s="29"/>
      <c r="YI47" s="29"/>
      <c r="YJ47" s="29"/>
      <c r="YK47" s="29"/>
      <c r="YL47" s="29"/>
      <c r="YM47" s="29"/>
      <c r="YN47" s="29"/>
      <c r="YO47" s="29"/>
      <c r="YP47" s="29"/>
      <c r="YQ47" s="29"/>
      <c r="YR47" s="29"/>
      <c r="YS47" s="29"/>
      <c r="YT47" s="29"/>
      <c r="YU47" s="29"/>
      <c r="YV47" s="29"/>
      <c r="YW47" s="29"/>
      <c r="YX47" s="29"/>
      <c r="YY47" s="29"/>
      <c r="YZ47" s="29"/>
      <c r="ZA47" s="29"/>
      <c r="ZB47" s="29"/>
      <c r="ZC47" s="29"/>
      <c r="ZD47" s="29"/>
      <c r="ZE47" s="29"/>
      <c r="ZF47" s="29"/>
      <c r="ZG47" s="29"/>
      <c r="ZH47" s="29"/>
      <c r="ZI47" s="29"/>
      <c r="ZJ47" s="29"/>
      <c r="ZK47" s="29"/>
      <c r="ZL47" s="29"/>
      <c r="ZM47" s="29"/>
      <c r="ZN47" s="29"/>
      <c r="ZO47" s="29"/>
      <c r="ZP47" s="29"/>
      <c r="ZQ47" s="29"/>
      <c r="ZR47" s="29"/>
      <c r="ZS47" s="29"/>
      <c r="ZT47" s="29"/>
      <c r="ZU47" s="29"/>
      <c r="ZV47" s="29"/>
      <c r="ZW47" s="29"/>
      <c r="ZX47" s="29"/>
      <c r="ZY47" s="29"/>
      <c r="ZZ47" s="29"/>
      <c r="AAA47" s="29"/>
      <c r="AAB47" s="29"/>
      <c r="AAC47" s="29"/>
      <c r="AAD47" s="29"/>
      <c r="AAE47" s="29"/>
      <c r="AAF47" s="29"/>
      <c r="AAG47" s="29"/>
      <c r="AAH47" s="29"/>
      <c r="AAI47" s="29"/>
      <c r="AAJ47" s="29"/>
      <c r="AAK47" s="29"/>
      <c r="AAL47" s="29"/>
      <c r="AAM47" s="29"/>
      <c r="AAN47" s="29"/>
      <c r="AAO47" s="29"/>
      <c r="AAP47" s="29"/>
      <c r="AAQ47" s="29"/>
      <c r="AAR47" s="29"/>
      <c r="AAS47" s="29"/>
      <c r="AAT47" s="29"/>
      <c r="AAU47" s="29"/>
      <c r="AAV47" s="29"/>
      <c r="AAW47" s="29"/>
      <c r="AAX47" s="29"/>
      <c r="AAY47" s="29"/>
      <c r="AAZ47" s="29"/>
      <c r="ABA47" s="29"/>
      <c r="ABB47" s="29"/>
      <c r="ABC47" s="29"/>
      <c r="ABD47" s="29"/>
      <c r="ABE47" s="29"/>
      <c r="ABF47" s="29"/>
      <c r="ABG47" s="29"/>
      <c r="ABH47" s="29"/>
      <c r="ABI47" s="29"/>
      <c r="ABJ47" s="29"/>
      <c r="ABK47" s="29"/>
      <c r="ABL47" s="29"/>
      <c r="ABM47" s="29"/>
      <c r="ABN47" s="29"/>
      <c r="ABO47" s="29"/>
      <c r="ABP47" s="29"/>
      <c r="ABQ47" s="29"/>
      <c r="ABR47" s="29"/>
      <c r="ABS47" s="29"/>
      <c r="ABT47" s="29"/>
      <c r="ABU47" s="29"/>
      <c r="ABV47" s="29"/>
      <c r="ABW47" s="29"/>
      <c r="ABX47" s="29"/>
      <c r="ABY47" s="29"/>
      <c r="ABZ47" s="29"/>
      <c r="ACA47" s="29"/>
      <c r="ACB47" s="29"/>
      <c r="ACC47" s="29"/>
      <c r="ACD47" s="29"/>
      <c r="ACE47" s="29"/>
      <c r="ACF47" s="29"/>
      <c r="ACG47" s="29"/>
      <c r="ACH47" s="29"/>
      <c r="ACI47" s="29"/>
      <c r="ACJ47" s="29"/>
      <c r="ACK47" s="29"/>
      <c r="ACL47" s="29"/>
      <c r="ACM47" s="29"/>
      <c r="ACN47" s="29"/>
      <c r="ACO47" s="29"/>
      <c r="ACP47" s="29"/>
      <c r="ACQ47" s="29"/>
      <c r="ACR47" s="29"/>
      <c r="ACS47" s="29"/>
      <c r="ACT47" s="29"/>
      <c r="ACU47" s="29"/>
      <c r="ACV47" s="29"/>
      <c r="ACW47" s="29"/>
      <c r="ACX47" s="29"/>
      <c r="ACY47" s="29"/>
      <c r="ACZ47" s="29"/>
      <c r="ADA47" s="29"/>
      <c r="ADB47" s="29"/>
      <c r="ADC47" s="29"/>
      <c r="ADD47" s="29"/>
      <c r="ADE47" s="29"/>
      <c r="ADF47" s="29"/>
      <c r="ADG47" s="29"/>
      <c r="ADH47" s="29"/>
      <c r="ADI47" s="29"/>
      <c r="ADJ47" s="29"/>
      <c r="ADK47" s="29"/>
      <c r="ADL47" s="29"/>
      <c r="ADM47" s="29"/>
      <c r="ADN47" s="29"/>
      <c r="ADO47" s="29"/>
      <c r="ADP47" s="29"/>
      <c r="ADQ47" s="29"/>
      <c r="ADR47" s="29"/>
      <c r="ADS47" s="29"/>
      <c r="ADT47" s="29"/>
      <c r="ADU47" s="29"/>
      <c r="ADV47" s="29"/>
      <c r="ADW47" s="29"/>
      <c r="ADX47" s="29"/>
      <c r="ADY47" s="29"/>
      <c r="ADZ47" s="29"/>
      <c r="AEA47" s="29"/>
      <c r="AEB47" s="29"/>
      <c r="AEC47" s="29"/>
      <c r="AED47" s="29"/>
      <c r="AEE47" s="29"/>
      <c r="AEF47" s="29"/>
      <c r="AEG47" s="29"/>
      <c r="AEH47" s="29"/>
      <c r="AEI47" s="29"/>
      <c r="AEJ47" s="29"/>
      <c r="AEK47" s="29"/>
      <c r="AEL47" s="29"/>
      <c r="AEM47" s="29"/>
      <c r="AEN47" s="29"/>
      <c r="AEO47" s="29"/>
      <c r="AEP47" s="29"/>
      <c r="AEQ47" s="29"/>
      <c r="AER47" s="29"/>
      <c r="AES47" s="29"/>
      <c r="AET47" s="29"/>
      <c r="AEU47" s="29"/>
      <c r="AEV47" s="29"/>
      <c r="AEW47" s="29"/>
      <c r="AEX47" s="29"/>
      <c r="AEY47" s="29"/>
      <c r="AEZ47" s="29"/>
      <c r="AFA47" s="29"/>
      <c r="AFB47" s="29"/>
      <c r="AFC47" s="29"/>
      <c r="AFD47" s="29"/>
      <c r="AFE47" s="29"/>
      <c r="AFF47" s="29"/>
      <c r="AFG47" s="29"/>
      <c r="AFH47" s="29"/>
      <c r="AFI47" s="29"/>
      <c r="AFJ47" s="29"/>
      <c r="AFK47" s="29"/>
      <c r="AFL47" s="29"/>
      <c r="AFM47" s="29"/>
      <c r="AFN47" s="29"/>
      <c r="AFO47" s="29"/>
      <c r="AFP47" s="29"/>
      <c r="AFQ47" s="29"/>
      <c r="AFR47" s="29"/>
      <c r="AFS47" s="29"/>
      <c r="AFT47" s="29"/>
      <c r="AFU47" s="29"/>
      <c r="AFV47" s="29"/>
      <c r="AFW47" s="29"/>
      <c r="AFX47" s="29"/>
      <c r="AFY47" s="29"/>
      <c r="AFZ47" s="29"/>
      <c r="AGA47" s="29"/>
      <c r="AGB47" s="29"/>
      <c r="AGC47" s="29"/>
      <c r="AGD47" s="29"/>
      <c r="AGE47" s="29"/>
      <c r="AGF47" s="29"/>
      <c r="AGG47" s="29"/>
      <c r="AGH47" s="29"/>
      <c r="AGI47" s="29"/>
      <c r="AGJ47" s="29"/>
      <c r="AGK47" s="29"/>
      <c r="AGL47" s="29"/>
      <c r="AGM47" s="29"/>
      <c r="AGN47" s="29"/>
      <c r="AGO47" s="29"/>
      <c r="AGP47" s="29"/>
      <c r="AGQ47" s="29"/>
      <c r="AGR47" s="29"/>
      <c r="AGS47" s="29"/>
      <c r="AGT47" s="29"/>
      <c r="AGU47" s="29"/>
      <c r="AGV47" s="29"/>
      <c r="AGW47" s="29"/>
      <c r="AGX47" s="29"/>
      <c r="AGY47" s="29"/>
      <c r="AGZ47" s="29"/>
      <c r="AHA47" s="29"/>
      <c r="AHB47" s="29"/>
      <c r="AHC47" s="29"/>
      <c r="AHD47" s="29"/>
      <c r="AHE47" s="29"/>
      <c r="AHF47" s="29"/>
      <c r="AHG47" s="29"/>
      <c r="AHH47" s="29"/>
      <c r="AHI47" s="29"/>
      <c r="AHJ47" s="29"/>
      <c r="AHK47" s="29"/>
      <c r="AHL47" s="29"/>
      <c r="AHM47" s="29"/>
      <c r="AHN47" s="29"/>
      <c r="AHO47" s="29"/>
      <c r="AHP47" s="29"/>
      <c r="AHQ47" s="29"/>
      <c r="AHR47" s="29"/>
      <c r="AHS47" s="29"/>
      <c r="AHT47" s="29"/>
      <c r="AHU47" s="29"/>
      <c r="AHV47" s="29"/>
      <c r="AHW47" s="29"/>
      <c r="AHX47" s="29"/>
      <c r="AHY47" s="29"/>
      <c r="AHZ47" s="29"/>
      <c r="AIA47" s="29"/>
      <c r="AIB47" s="29"/>
      <c r="AIC47" s="29"/>
      <c r="AID47" s="29"/>
      <c r="AIE47" s="29"/>
      <c r="AIF47" s="29"/>
      <c r="AIG47" s="29"/>
      <c r="AIH47" s="29"/>
      <c r="AII47" s="29"/>
      <c r="AIJ47" s="29"/>
      <c r="AIK47" s="29"/>
      <c r="AIL47" s="29"/>
      <c r="AIM47" s="29"/>
      <c r="AIN47" s="29"/>
      <c r="AIO47" s="29"/>
      <c r="AIP47" s="29"/>
      <c r="AIQ47" s="29"/>
      <c r="AIR47" s="29"/>
      <c r="AIS47" s="29"/>
      <c r="AIT47" s="29"/>
      <c r="AIU47" s="29"/>
      <c r="AIV47" s="29"/>
      <c r="AIW47" s="29"/>
      <c r="AIX47" s="29"/>
      <c r="AIY47" s="29"/>
      <c r="AIZ47" s="29"/>
      <c r="AJA47" s="29"/>
      <c r="AJB47" s="29"/>
      <c r="AJC47" s="29"/>
      <c r="AJD47" s="29"/>
      <c r="AJE47" s="29"/>
      <c r="AJF47" s="29"/>
      <c r="AJG47" s="29"/>
      <c r="AJH47" s="29"/>
      <c r="AJI47" s="29"/>
      <c r="AJJ47" s="29"/>
      <c r="AJK47" s="29"/>
      <c r="AJL47" s="29"/>
      <c r="AJM47" s="29"/>
      <c r="AJN47" s="29"/>
      <c r="AJO47" s="29"/>
      <c r="AJP47" s="29"/>
      <c r="AJQ47" s="29"/>
      <c r="AJR47" s="29"/>
      <c r="AJS47" s="29"/>
      <c r="AJT47" s="29"/>
      <c r="AJU47" s="29"/>
      <c r="AJV47" s="29"/>
      <c r="AJW47" s="29"/>
      <c r="AJX47" s="29"/>
      <c r="AJY47" s="29"/>
      <c r="AJZ47" s="29"/>
      <c r="AKA47" s="29"/>
      <c r="AKB47" s="29"/>
      <c r="AKC47" s="29"/>
      <c r="AKD47" s="29"/>
      <c r="AKE47" s="29"/>
      <c r="AKF47" s="29"/>
      <c r="AKG47" s="29"/>
      <c r="AKH47" s="29"/>
      <c r="AKI47" s="29"/>
      <c r="AKJ47" s="29"/>
      <c r="AKK47" s="29"/>
      <c r="AKL47" s="29"/>
      <c r="AKM47" s="29"/>
      <c r="AKN47" s="29"/>
      <c r="AKO47" s="29"/>
      <c r="AKP47" s="29"/>
      <c r="AKQ47" s="29"/>
      <c r="AKR47" s="29"/>
      <c r="AKS47" s="29"/>
      <c r="AKT47" s="29"/>
      <c r="AKU47" s="29"/>
      <c r="AKV47" s="29"/>
      <c r="AKW47" s="29"/>
      <c r="AKX47" s="29"/>
      <c r="AKY47" s="29"/>
      <c r="AKZ47" s="29"/>
      <c r="ALA47" s="29"/>
      <c r="ALB47" s="29"/>
      <c r="ALC47" s="29"/>
      <c r="ALD47" s="29"/>
      <c r="ALE47" s="29"/>
      <c r="ALF47" s="29"/>
      <c r="ALG47" s="29"/>
      <c r="ALH47" s="29"/>
      <c r="ALI47" s="29"/>
      <c r="ALJ47" s="29"/>
      <c r="ALK47" s="29"/>
      <c r="ALL47" s="29"/>
      <c r="ALM47" s="29"/>
      <c r="ALN47" s="29"/>
      <c r="ALO47" s="29"/>
      <c r="ALP47" s="29"/>
      <c r="ALQ47" s="29"/>
      <c r="ALR47" s="29"/>
      <c r="ALS47" s="29"/>
      <c r="ALT47" s="29"/>
      <c r="ALU47" s="29"/>
      <c r="ALV47" s="29"/>
      <c r="ALW47" s="29"/>
      <c r="ALX47" s="29"/>
      <c r="ALY47" s="29"/>
      <c r="ALZ47" s="29"/>
      <c r="AMA47" s="29"/>
      <c r="AMB47" s="29"/>
      <c r="AMC47" s="29"/>
      <c r="AMD47" s="29"/>
      <c r="AME47" s="29"/>
      <c r="AMF47" s="29"/>
      <c r="AMG47" s="29"/>
      <c r="AMH47" s="29"/>
      <c r="AMI47" s="29"/>
      <c r="AMJ47" s="29"/>
      <c r="AMK47" s="29"/>
      <c r="AML47" s="29"/>
      <c r="AMM47" s="29"/>
      <c r="AMN47" s="29"/>
      <c r="AMO47" s="29"/>
      <c r="AMP47" s="29"/>
      <c r="AMQ47" s="29"/>
      <c r="AMR47" s="29"/>
      <c r="AMS47" s="29"/>
      <c r="AMT47" s="29"/>
      <c r="AMU47" s="29"/>
      <c r="AMV47" s="29"/>
      <c r="AMW47" s="29"/>
      <c r="AMX47" s="29"/>
      <c r="AMY47" s="29"/>
      <c r="AMZ47" s="29"/>
      <c r="ANA47" s="29"/>
      <c r="ANB47" s="29"/>
      <c r="ANC47" s="29"/>
      <c r="AND47" s="29"/>
      <c r="ANE47" s="29"/>
      <c r="ANF47" s="29"/>
      <c r="ANG47" s="29"/>
      <c r="ANH47" s="29"/>
      <c r="ANI47" s="29"/>
      <c r="ANJ47" s="29"/>
      <c r="ANK47" s="29"/>
      <c r="ANL47" s="29"/>
      <c r="ANM47" s="29"/>
      <c r="ANN47" s="29"/>
      <c r="ANO47" s="29"/>
      <c r="ANP47" s="29"/>
      <c r="ANQ47" s="29"/>
      <c r="ANR47" s="29"/>
      <c r="ANS47" s="29"/>
      <c r="ANT47" s="29"/>
      <c r="ANU47" s="29"/>
      <c r="ANV47" s="29"/>
      <c r="ANW47" s="29"/>
      <c r="ANX47" s="29"/>
      <c r="ANY47" s="29"/>
      <c r="ANZ47" s="29"/>
      <c r="AOA47" s="29"/>
      <c r="AOB47" s="29"/>
      <c r="AOC47" s="29"/>
      <c r="AOD47" s="29"/>
      <c r="AOE47" s="29"/>
      <c r="AOF47" s="29"/>
      <c r="AOG47" s="29"/>
      <c r="AOH47" s="29"/>
      <c r="AOI47" s="29"/>
      <c r="AOJ47" s="29"/>
      <c r="AOK47" s="29"/>
      <c r="AOL47" s="29"/>
      <c r="AOM47" s="29"/>
      <c r="AON47" s="29"/>
      <c r="AOO47" s="29"/>
      <c r="AOP47" s="29"/>
      <c r="AOQ47" s="29"/>
      <c r="AOR47" s="29"/>
      <c r="AOS47" s="29"/>
      <c r="AOT47" s="29"/>
      <c r="AOU47" s="29"/>
      <c r="AOV47" s="29"/>
      <c r="AOW47" s="29"/>
      <c r="AOX47" s="29"/>
      <c r="AOY47" s="29"/>
      <c r="AOZ47" s="29"/>
      <c r="APA47" s="29"/>
      <c r="APB47" s="29"/>
      <c r="APC47" s="29"/>
      <c r="APD47" s="29"/>
      <c r="APE47" s="29"/>
      <c r="APF47" s="29"/>
      <c r="APG47" s="29"/>
      <c r="APH47" s="29"/>
      <c r="API47" s="29"/>
      <c r="APJ47" s="29"/>
      <c r="APK47" s="29"/>
      <c r="APL47" s="29"/>
      <c r="APM47" s="29"/>
      <c r="APN47" s="29"/>
      <c r="APO47" s="29"/>
      <c r="APP47" s="29"/>
      <c r="APQ47" s="29"/>
      <c r="APR47" s="29"/>
      <c r="APS47" s="29"/>
      <c r="APT47" s="29"/>
      <c r="APU47" s="29"/>
      <c r="APV47" s="29"/>
      <c r="APW47" s="29"/>
      <c r="APX47" s="29"/>
      <c r="APY47" s="29"/>
      <c r="APZ47" s="29"/>
      <c r="AQA47" s="29"/>
      <c r="AQB47" s="29"/>
      <c r="AQC47" s="29"/>
      <c r="AQD47" s="29"/>
      <c r="AQE47" s="29"/>
      <c r="AQF47" s="29"/>
      <c r="AQG47" s="29"/>
      <c r="AQH47" s="29"/>
      <c r="AQI47" s="29"/>
      <c r="AQJ47" s="29"/>
      <c r="AQK47" s="29"/>
      <c r="AQL47" s="29"/>
      <c r="AQM47" s="29"/>
      <c r="AQN47" s="29"/>
      <c r="AQO47" s="29"/>
      <c r="AQP47" s="29"/>
      <c r="AQQ47" s="29"/>
      <c r="AQR47" s="29"/>
      <c r="AQS47" s="29"/>
      <c r="AQT47" s="29"/>
      <c r="AQU47" s="29"/>
      <c r="AQV47" s="29"/>
      <c r="AQW47" s="29"/>
      <c r="AQX47" s="29"/>
      <c r="AQY47" s="29"/>
      <c r="AQZ47" s="29"/>
      <c r="ARA47" s="29"/>
      <c r="ARB47" s="29"/>
      <c r="ARC47" s="29"/>
      <c r="ARD47" s="29"/>
      <c r="ARE47" s="29"/>
      <c r="ARF47" s="29"/>
      <c r="ARG47" s="29"/>
      <c r="ARH47" s="29"/>
      <c r="ARI47" s="29"/>
      <c r="ARJ47" s="29"/>
      <c r="ARK47" s="29"/>
      <c r="ARL47" s="29"/>
      <c r="ARM47" s="29"/>
      <c r="ARN47" s="29"/>
      <c r="ARO47" s="29"/>
      <c r="ARP47" s="29"/>
      <c r="ARQ47" s="29"/>
      <c r="ARR47" s="29"/>
      <c r="ARS47" s="29"/>
      <c r="ART47" s="29"/>
      <c r="ARU47" s="29"/>
      <c r="ARV47" s="29"/>
      <c r="ARW47" s="29"/>
      <c r="ARX47" s="29"/>
      <c r="ARY47" s="29"/>
      <c r="ARZ47" s="29"/>
      <c r="ASA47" s="29"/>
      <c r="ASB47" s="29"/>
      <c r="ASC47" s="29"/>
      <c r="ASD47" s="29"/>
      <c r="ASE47" s="29"/>
      <c r="ASF47" s="29"/>
      <c r="ASG47" s="29"/>
      <c r="ASH47" s="29"/>
      <c r="ASI47" s="29"/>
      <c r="ASJ47" s="29"/>
      <c r="ASK47" s="29"/>
      <c r="ASL47" s="29"/>
      <c r="ASM47" s="29"/>
      <c r="ASN47" s="29"/>
      <c r="ASO47" s="29"/>
      <c r="ASP47" s="29"/>
      <c r="ASQ47" s="29"/>
      <c r="ASR47" s="29"/>
      <c r="ASS47" s="29"/>
      <c r="AST47" s="29"/>
      <c r="ASU47" s="29"/>
      <c r="ASV47" s="29"/>
      <c r="ASW47" s="29"/>
      <c r="ASX47" s="29"/>
      <c r="ASY47" s="29"/>
      <c r="ASZ47" s="29"/>
      <c r="ATA47" s="29"/>
      <c r="ATB47" s="29"/>
      <c r="ATC47" s="29"/>
      <c r="ATD47" s="29"/>
      <c r="ATE47" s="29"/>
      <c r="ATF47" s="29"/>
      <c r="ATG47" s="29"/>
      <c r="ATH47" s="29"/>
      <c r="ATI47" s="29"/>
      <c r="ATJ47" s="29"/>
      <c r="ATK47" s="29"/>
      <c r="ATL47" s="29"/>
      <c r="ATM47" s="29"/>
      <c r="ATN47" s="29"/>
      <c r="ATO47" s="29"/>
      <c r="ATP47" s="29"/>
      <c r="ATQ47" s="29"/>
      <c r="ATR47" s="29"/>
      <c r="ATS47" s="29"/>
      <c r="ATT47" s="29"/>
      <c r="ATU47" s="29"/>
      <c r="ATV47" s="29"/>
      <c r="ATW47" s="29"/>
      <c r="ATX47" s="29"/>
      <c r="ATY47" s="29"/>
      <c r="ATZ47" s="29"/>
      <c r="AUA47" s="29"/>
      <c r="AUB47" s="29"/>
      <c r="AUC47" s="29"/>
      <c r="AUD47" s="29"/>
      <c r="AUE47" s="29"/>
      <c r="AUF47" s="29"/>
      <c r="AUG47" s="29"/>
      <c r="AUH47" s="29"/>
      <c r="AUI47" s="29"/>
      <c r="AUJ47" s="29"/>
      <c r="AUK47" s="29"/>
      <c r="AUL47" s="29"/>
      <c r="AUM47" s="29"/>
      <c r="AUN47" s="29"/>
      <c r="AUO47" s="29"/>
      <c r="AUP47" s="29"/>
      <c r="AUQ47" s="29"/>
      <c r="AUR47" s="29"/>
      <c r="AUS47" s="29"/>
      <c r="AUT47" s="29"/>
      <c r="AUU47" s="29"/>
      <c r="AUV47" s="29"/>
      <c r="AUW47" s="29"/>
      <c r="AUX47" s="29"/>
      <c r="AUY47" s="29"/>
      <c r="AUZ47" s="29"/>
      <c r="AVA47" s="29"/>
      <c r="AVB47" s="29"/>
      <c r="AVC47" s="29"/>
      <c r="AVD47" s="29"/>
      <c r="AVE47" s="29"/>
      <c r="AVF47" s="29"/>
      <c r="AVG47" s="29"/>
      <c r="AVH47" s="29"/>
      <c r="AVI47" s="29"/>
      <c r="AVJ47" s="29"/>
      <c r="AVK47" s="29"/>
      <c r="AVL47" s="29"/>
      <c r="AVM47" s="29"/>
      <c r="AVN47" s="29"/>
      <c r="AVO47" s="29"/>
      <c r="AVP47" s="29"/>
      <c r="AVQ47" s="29"/>
      <c r="AVR47" s="29"/>
      <c r="AVS47" s="29"/>
      <c r="AVT47" s="29"/>
      <c r="AVU47" s="29"/>
      <c r="AVV47" s="29"/>
      <c r="AVW47" s="29"/>
      <c r="AVX47" s="29"/>
      <c r="AVY47" s="29"/>
      <c r="AVZ47" s="29"/>
      <c r="AWA47" s="29"/>
      <c r="AWB47" s="29"/>
      <c r="AWC47" s="29"/>
      <c r="AWD47" s="29"/>
      <c r="AWE47" s="29"/>
      <c r="AWF47" s="29"/>
      <c r="AWG47" s="29"/>
      <c r="AWH47" s="29"/>
      <c r="AWI47" s="29"/>
      <c r="AWJ47" s="29"/>
      <c r="AWK47" s="29"/>
      <c r="AWL47" s="29"/>
      <c r="AWM47" s="29"/>
      <c r="AWN47" s="29"/>
      <c r="AWO47" s="29"/>
      <c r="AWP47" s="29"/>
      <c r="AWQ47" s="29"/>
      <c r="AWR47" s="29"/>
      <c r="AWS47" s="29"/>
      <c r="AWT47" s="29"/>
      <c r="AWU47" s="29"/>
      <c r="AWV47" s="29"/>
      <c r="AWW47" s="29"/>
      <c r="AWX47" s="29"/>
      <c r="AWY47" s="29"/>
      <c r="AWZ47" s="29"/>
      <c r="AXA47" s="29"/>
      <c r="AXB47" s="29"/>
      <c r="AXC47" s="29"/>
      <c r="AXD47" s="29"/>
      <c r="AXE47" s="29"/>
      <c r="AXF47" s="29"/>
      <c r="AXG47" s="29"/>
      <c r="AXH47" s="29"/>
      <c r="AXI47" s="29"/>
      <c r="AXJ47" s="29"/>
      <c r="AXK47" s="29"/>
      <c r="AXL47" s="29"/>
      <c r="AXM47" s="29"/>
      <c r="AXN47" s="29"/>
      <c r="AXO47" s="29"/>
      <c r="AXP47" s="29"/>
      <c r="AXQ47" s="29"/>
      <c r="AXR47" s="29"/>
      <c r="AXS47" s="29"/>
      <c r="AXT47" s="29"/>
      <c r="AXU47" s="29"/>
      <c r="AXV47" s="29"/>
      <c r="AXW47" s="29"/>
      <c r="AXX47" s="29"/>
      <c r="AXY47" s="29"/>
      <c r="AXZ47" s="29"/>
      <c r="AYA47" s="29"/>
      <c r="AYB47" s="29"/>
      <c r="AYC47" s="29"/>
      <c r="AYD47" s="29"/>
      <c r="AYE47" s="29"/>
      <c r="AYF47" s="29"/>
      <c r="AYG47" s="29"/>
      <c r="AYH47" s="29"/>
      <c r="AYI47" s="29"/>
      <c r="AYJ47" s="29"/>
      <c r="AYK47" s="29"/>
      <c r="AYL47" s="29"/>
      <c r="AYM47" s="29"/>
      <c r="AYN47" s="29"/>
      <c r="AYO47" s="29"/>
      <c r="AYP47" s="29"/>
      <c r="AYQ47" s="29"/>
      <c r="AYR47" s="29"/>
      <c r="AYS47" s="29"/>
      <c r="AYT47" s="29"/>
      <c r="AYU47" s="29"/>
      <c r="AYV47" s="29"/>
      <c r="AYW47" s="29"/>
      <c r="AYX47" s="29"/>
      <c r="AYY47" s="29"/>
      <c r="AYZ47" s="29"/>
      <c r="AZA47" s="29"/>
      <c r="AZB47" s="29"/>
      <c r="AZC47" s="29"/>
      <c r="AZD47" s="29"/>
      <c r="AZE47" s="29"/>
      <c r="AZF47" s="29"/>
      <c r="AZG47" s="29"/>
      <c r="AZH47" s="29"/>
      <c r="AZI47" s="29"/>
      <c r="AZJ47" s="29"/>
      <c r="AZK47" s="29"/>
      <c r="AZL47" s="29"/>
      <c r="AZM47" s="29"/>
      <c r="AZN47" s="29"/>
      <c r="AZO47" s="29"/>
      <c r="AZP47" s="29"/>
      <c r="AZQ47" s="29"/>
      <c r="AZR47" s="29"/>
      <c r="AZS47" s="29"/>
      <c r="AZT47" s="29"/>
      <c r="AZU47" s="29"/>
      <c r="AZV47" s="29"/>
      <c r="AZW47" s="29"/>
      <c r="AZX47" s="29"/>
      <c r="AZY47" s="29"/>
      <c r="AZZ47" s="29"/>
      <c r="BAA47" s="29"/>
      <c r="BAB47" s="29"/>
      <c r="BAC47" s="29"/>
      <c r="BAD47" s="29"/>
      <c r="BAE47" s="29"/>
      <c r="BAF47" s="29"/>
      <c r="BAG47" s="29"/>
      <c r="BAH47" s="29"/>
      <c r="BAI47" s="29"/>
      <c r="BAJ47" s="29"/>
      <c r="BAK47" s="29"/>
      <c r="BAL47" s="29"/>
      <c r="BAM47" s="29"/>
      <c r="BAN47" s="29"/>
      <c r="BAO47" s="29"/>
      <c r="BAP47" s="29"/>
      <c r="BAQ47" s="29"/>
      <c r="BAR47" s="29"/>
      <c r="BAS47" s="29"/>
      <c r="BAT47" s="29"/>
      <c r="BAU47" s="29"/>
      <c r="BAV47" s="29"/>
      <c r="BAW47" s="29"/>
      <c r="BAX47" s="29"/>
      <c r="BAY47" s="29"/>
      <c r="BAZ47" s="29"/>
      <c r="BBA47" s="29"/>
      <c r="BBB47" s="29"/>
      <c r="BBC47" s="29"/>
      <c r="BBD47" s="29"/>
      <c r="BBE47" s="29"/>
      <c r="BBF47" s="29"/>
      <c r="BBG47" s="29"/>
      <c r="BBH47" s="29"/>
      <c r="BBI47" s="29"/>
      <c r="BBJ47" s="29"/>
      <c r="BBK47" s="29"/>
      <c r="BBL47" s="29"/>
      <c r="BBM47" s="29"/>
      <c r="BBN47" s="29"/>
      <c r="BBO47" s="29"/>
      <c r="BBP47" s="29"/>
      <c r="BBQ47" s="29"/>
      <c r="BBR47" s="29"/>
      <c r="BBS47" s="29"/>
      <c r="BBT47" s="29"/>
      <c r="BBU47" s="29"/>
      <c r="BBV47" s="29"/>
      <c r="BBW47" s="29"/>
      <c r="BBX47" s="29"/>
      <c r="BBY47" s="29"/>
      <c r="BBZ47" s="29"/>
      <c r="BCA47" s="29"/>
      <c r="BCB47" s="29"/>
      <c r="BCC47" s="29"/>
      <c r="BCD47" s="29"/>
      <c r="BCE47" s="29"/>
      <c r="BCF47" s="29"/>
      <c r="BCG47" s="29"/>
      <c r="BCH47" s="29"/>
      <c r="BCI47" s="29"/>
      <c r="BCJ47" s="29"/>
      <c r="BCK47" s="29"/>
      <c r="BCL47" s="29"/>
      <c r="BCM47" s="29"/>
      <c r="BCN47" s="29"/>
      <c r="BCO47" s="29"/>
      <c r="BCP47" s="29"/>
      <c r="BCQ47" s="29"/>
      <c r="BCR47" s="29"/>
      <c r="BCS47" s="29"/>
      <c r="BCT47" s="29"/>
      <c r="BCU47" s="29"/>
      <c r="BCV47" s="29"/>
      <c r="BCW47" s="29"/>
      <c r="BCX47" s="29"/>
      <c r="BCY47" s="29"/>
      <c r="BCZ47" s="29"/>
      <c r="BDA47" s="29"/>
      <c r="BDB47" s="29"/>
      <c r="BDC47" s="29"/>
      <c r="BDD47" s="29"/>
      <c r="BDE47" s="29"/>
      <c r="BDF47" s="29"/>
      <c r="BDG47" s="29"/>
      <c r="BDH47" s="29"/>
      <c r="BDI47" s="29"/>
      <c r="BDJ47" s="29"/>
      <c r="BDK47" s="29"/>
      <c r="BDL47" s="29"/>
      <c r="BDM47" s="29"/>
      <c r="BDN47" s="29"/>
      <c r="BDO47" s="29"/>
      <c r="BDP47" s="29"/>
      <c r="BDQ47" s="29"/>
      <c r="BDR47" s="29"/>
      <c r="BDS47" s="29"/>
      <c r="BDT47" s="29"/>
      <c r="BDU47" s="29"/>
      <c r="BDV47" s="29"/>
      <c r="BDW47" s="29"/>
      <c r="BDX47" s="29"/>
      <c r="BDY47" s="29"/>
      <c r="BDZ47" s="29"/>
      <c r="BEA47" s="29"/>
      <c r="BEB47" s="29"/>
      <c r="BEC47" s="29"/>
      <c r="BED47" s="29"/>
      <c r="BEE47" s="29"/>
      <c r="BEF47" s="29"/>
      <c r="BEG47" s="29"/>
      <c r="BEH47" s="29"/>
      <c r="BEI47" s="29"/>
      <c r="BEJ47" s="29"/>
      <c r="BEK47" s="29"/>
      <c r="BEL47" s="29"/>
      <c r="BEM47" s="29"/>
      <c r="BEN47" s="29"/>
      <c r="BEO47" s="29"/>
      <c r="BEP47" s="29"/>
      <c r="BEQ47" s="29"/>
      <c r="BER47" s="29"/>
      <c r="BES47" s="29"/>
      <c r="BET47" s="29"/>
      <c r="BEU47" s="29"/>
      <c r="BEV47" s="29"/>
      <c r="BEW47" s="29"/>
      <c r="BEX47" s="29"/>
      <c r="BEY47" s="29"/>
      <c r="BEZ47" s="29"/>
      <c r="BFA47" s="29"/>
      <c r="BFB47" s="29"/>
      <c r="BFC47" s="29"/>
      <c r="BFD47" s="29"/>
      <c r="BFE47" s="29"/>
      <c r="BFF47" s="29"/>
      <c r="BFG47" s="29"/>
      <c r="BFH47" s="29"/>
      <c r="BFI47" s="29"/>
      <c r="BFJ47" s="29"/>
      <c r="BFK47" s="29"/>
      <c r="BFL47" s="29"/>
      <c r="BFM47" s="29"/>
      <c r="BFN47" s="29"/>
      <c r="BFO47" s="29"/>
      <c r="BFP47" s="29"/>
      <c r="BFQ47" s="29"/>
      <c r="BFR47" s="29"/>
      <c r="BFS47" s="29"/>
      <c r="BFT47" s="29"/>
      <c r="BFU47" s="29"/>
      <c r="BFV47" s="29"/>
      <c r="BFW47" s="29"/>
      <c r="BFX47" s="29"/>
      <c r="BFY47" s="29"/>
      <c r="BFZ47" s="29"/>
      <c r="BGA47" s="29"/>
      <c r="BGB47" s="29"/>
      <c r="BGC47" s="29"/>
      <c r="BGD47" s="29"/>
      <c r="BGE47" s="29"/>
      <c r="BGF47" s="29"/>
      <c r="BGG47" s="29"/>
      <c r="BGH47" s="29"/>
      <c r="BGI47" s="29"/>
      <c r="BGJ47" s="29"/>
      <c r="BGK47" s="29"/>
      <c r="BGL47" s="29"/>
      <c r="BGM47" s="29"/>
      <c r="BGN47" s="29"/>
      <c r="BGO47" s="29"/>
      <c r="BGP47" s="29"/>
      <c r="BGQ47" s="29"/>
      <c r="BGR47" s="29"/>
      <c r="BGS47" s="29"/>
      <c r="BGT47" s="29"/>
      <c r="BGU47" s="29"/>
      <c r="BGV47" s="29"/>
      <c r="BGW47" s="29"/>
      <c r="BGX47" s="29"/>
      <c r="BGY47" s="29"/>
      <c r="BGZ47" s="29"/>
      <c r="BHA47" s="29"/>
      <c r="BHB47" s="29"/>
      <c r="BHC47" s="29"/>
      <c r="BHD47" s="29"/>
      <c r="BHE47" s="29"/>
      <c r="BHF47" s="29"/>
      <c r="BHG47" s="29"/>
      <c r="BHH47" s="29"/>
      <c r="BHI47" s="29"/>
      <c r="BHJ47" s="29"/>
      <c r="BHK47" s="29"/>
      <c r="BHL47" s="29"/>
      <c r="BHM47" s="29"/>
      <c r="BHN47" s="29"/>
      <c r="BHO47" s="29"/>
      <c r="BHP47" s="29"/>
      <c r="BHQ47" s="29"/>
      <c r="BHR47" s="29"/>
      <c r="BHS47" s="29"/>
      <c r="BHT47" s="29"/>
      <c r="BHU47" s="29"/>
      <c r="BHV47" s="29"/>
      <c r="BHW47" s="29"/>
      <c r="BHX47" s="29"/>
      <c r="BHY47" s="29"/>
      <c r="BHZ47" s="29"/>
      <c r="BIA47" s="29"/>
      <c r="BIB47" s="29"/>
      <c r="BIC47" s="29"/>
      <c r="BID47" s="29"/>
      <c r="BIE47" s="29"/>
      <c r="BIF47" s="29"/>
      <c r="BIG47" s="29"/>
      <c r="BIH47" s="29"/>
      <c r="BII47" s="29"/>
      <c r="BIJ47" s="29"/>
      <c r="BIK47" s="29"/>
      <c r="BIL47" s="29"/>
      <c r="BIM47" s="29"/>
      <c r="BIN47" s="29"/>
      <c r="BIO47" s="29"/>
      <c r="BIP47" s="29"/>
      <c r="BIQ47" s="29"/>
      <c r="BIR47" s="29"/>
      <c r="BIS47" s="29"/>
      <c r="BIT47" s="29"/>
      <c r="BIU47" s="29"/>
      <c r="BIV47" s="29"/>
      <c r="BIW47" s="29"/>
      <c r="BIX47" s="29"/>
      <c r="BIY47" s="29"/>
      <c r="BIZ47" s="29"/>
      <c r="BJA47" s="29"/>
      <c r="BJB47" s="29"/>
      <c r="BJC47" s="29"/>
      <c r="BJD47" s="29"/>
      <c r="BJE47" s="29"/>
      <c r="BJF47" s="29"/>
      <c r="BJG47" s="29"/>
      <c r="BJH47" s="29"/>
      <c r="BJI47" s="29"/>
      <c r="BJJ47" s="29"/>
      <c r="BJK47" s="29"/>
      <c r="BJL47" s="29"/>
      <c r="BJM47" s="29"/>
      <c r="BJN47" s="29"/>
      <c r="BJO47" s="29"/>
      <c r="BJP47" s="29"/>
      <c r="BJQ47" s="29"/>
      <c r="BJR47" s="29"/>
      <c r="BJS47" s="29"/>
      <c r="BJT47" s="29"/>
      <c r="BJU47" s="29"/>
      <c r="BJV47" s="29"/>
      <c r="BJW47" s="29"/>
      <c r="BJX47" s="29"/>
      <c r="BJY47" s="29"/>
      <c r="BJZ47" s="29"/>
      <c r="BKA47" s="29"/>
      <c r="BKB47" s="29"/>
      <c r="BKC47" s="29"/>
      <c r="BKD47" s="29"/>
      <c r="BKE47" s="29"/>
      <c r="BKF47" s="29"/>
      <c r="BKG47" s="29"/>
      <c r="BKH47" s="29"/>
      <c r="BKI47" s="29"/>
      <c r="BKJ47" s="29"/>
      <c r="BKK47" s="29"/>
      <c r="BKL47" s="29"/>
      <c r="BKM47" s="29"/>
      <c r="BKN47" s="29"/>
      <c r="BKO47" s="29"/>
      <c r="BKP47" s="29"/>
      <c r="BKQ47" s="29"/>
      <c r="BKR47" s="29"/>
      <c r="BKS47" s="29"/>
      <c r="BKT47" s="29"/>
      <c r="BKU47" s="29"/>
      <c r="BKV47" s="29"/>
      <c r="BKW47" s="29"/>
      <c r="BKX47" s="29"/>
      <c r="BKY47" s="29"/>
      <c r="BKZ47" s="29"/>
      <c r="BLA47" s="29"/>
      <c r="BLB47" s="29"/>
      <c r="BLC47" s="29"/>
      <c r="BLD47" s="29"/>
      <c r="BLE47" s="29"/>
      <c r="BLF47" s="29"/>
      <c r="BLG47" s="29"/>
      <c r="BLH47" s="29"/>
      <c r="BLI47" s="29"/>
      <c r="BLJ47" s="29"/>
      <c r="BLK47" s="29"/>
      <c r="BLL47" s="29"/>
      <c r="BLM47" s="29"/>
      <c r="BLN47" s="29"/>
      <c r="BLO47" s="29"/>
      <c r="BLP47" s="29"/>
      <c r="BLQ47" s="29"/>
      <c r="BLR47" s="29"/>
      <c r="BLS47" s="29"/>
      <c r="BLT47" s="29"/>
      <c r="BLU47" s="29"/>
      <c r="BLV47" s="29"/>
      <c r="BLW47" s="29"/>
      <c r="BLX47" s="29"/>
      <c r="BLY47" s="29"/>
      <c r="BLZ47" s="29"/>
      <c r="BMA47" s="29"/>
      <c r="BMB47" s="29"/>
      <c r="BMC47" s="29"/>
      <c r="BMD47" s="29"/>
      <c r="BME47" s="29"/>
      <c r="BMF47" s="29"/>
      <c r="BMG47" s="29"/>
      <c r="BMH47" s="29"/>
      <c r="BMI47" s="29"/>
      <c r="BMJ47" s="29"/>
      <c r="BMK47" s="29"/>
      <c r="BML47" s="29"/>
      <c r="BMM47" s="29"/>
      <c r="BMN47" s="29"/>
      <c r="BMO47" s="29"/>
      <c r="BMP47" s="29"/>
      <c r="BMQ47" s="29"/>
      <c r="BMR47" s="29"/>
      <c r="BMS47" s="29"/>
      <c r="BMT47" s="29"/>
      <c r="BMU47" s="29"/>
      <c r="BMV47" s="29"/>
      <c r="BMW47" s="29"/>
      <c r="BMX47" s="29"/>
      <c r="BMY47" s="29"/>
      <c r="BMZ47" s="29"/>
      <c r="BNA47" s="29"/>
      <c r="BNB47" s="29"/>
      <c r="BNC47" s="29"/>
      <c r="BND47" s="29"/>
      <c r="BNE47" s="29"/>
      <c r="BNF47" s="29"/>
      <c r="BNG47" s="29"/>
      <c r="BNH47" s="29"/>
      <c r="BNI47" s="29"/>
      <c r="BNJ47" s="29"/>
      <c r="BNK47" s="29"/>
      <c r="BNL47" s="29"/>
      <c r="BNM47" s="29"/>
      <c r="BNN47" s="29"/>
      <c r="BNO47" s="29"/>
      <c r="BNP47" s="29"/>
      <c r="BNQ47" s="29"/>
      <c r="BNR47" s="29"/>
      <c r="BNS47" s="29"/>
      <c r="BNT47" s="29"/>
      <c r="BNU47" s="29"/>
      <c r="BNV47" s="29"/>
      <c r="BNW47" s="29"/>
      <c r="BNX47" s="29"/>
      <c r="BNY47" s="29"/>
      <c r="BNZ47" s="29"/>
      <c r="BOA47" s="29"/>
      <c r="BOB47" s="29"/>
      <c r="BOC47" s="29"/>
      <c r="BOD47" s="29"/>
      <c r="BOE47" s="29"/>
      <c r="BOF47" s="29"/>
      <c r="BOG47" s="29"/>
      <c r="BOH47" s="29"/>
      <c r="BOI47" s="29"/>
      <c r="BOJ47" s="29"/>
      <c r="BOK47" s="29"/>
      <c r="BOL47" s="29"/>
      <c r="BOM47" s="29"/>
      <c r="BON47" s="29"/>
      <c r="BOO47" s="29"/>
      <c r="BOP47" s="29"/>
      <c r="BOQ47" s="29"/>
      <c r="BOR47" s="29"/>
      <c r="BOS47" s="29"/>
      <c r="BOT47" s="29"/>
      <c r="BOU47" s="29"/>
      <c r="BOV47" s="29"/>
      <c r="BOW47" s="29"/>
      <c r="BOX47" s="29"/>
      <c r="BOY47" s="29"/>
      <c r="BOZ47" s="29"/>
      <c r="BPA47" s="29"/>
      <c r="BPB47" s="29"/>
      <c r="BPC47" s="29"/>
      <c r="BPD47" s="29"/>
      <c r="BPE47" s="29"/>
      <c r="BPF47" s="29"/>
      <c r="BPG47" s="29"/>
      <c r="BPH47" s="29"/>
      <c r="BPI47" s="29"/>
      <c r="BPJ47" s="29"/>
      <c r="BPK47" s="29"/>
      <c r="BPL47" s="29"/>
      <c r="BPM47" s="29"/>
      <c r="BPN47" s="29"/>
      <c r="BPO47" s="29"/>
      <c r="BPP47" s="29"/>
      <c r="BPQ47" s="29"/>
      <c r="BPR47" s="29"/>
      <c r="BPS47" s="29"/>
      <c r="BPT47" s="29"/>
      <c r="BPU47" s="29"/>
      <c r="BPV47" s="29"/>
      <c r="BPW47" s="29"/>
      <c r="BPX47" s="29"/>
      <c r="BPY47" s="29"/>
      <c r="BPZ47" s="29"/>
      <c r="BQA47" s="29"/>
      <c r="BQB47" s="29"/>
      <c r="BQC47" s="29"/>
      <c r="BQD47" s="29"/>
      <c r="BQE47" s="29"/>
      <c r="BQF47" s="29"/>
      <c r="BQG47" s="29"/>
      <c r="BQH47" s="29"/>
      <c r="BQI47" s="29"/>
      <c r="BQJ47" s="29"/>
      <c r="BQK47" s="29"/>
      <c r="BQL47" s="29"/>
      <c r="BQM47" s="29"/>
      <c r="BQN47" s="29"/>
      <c r="BQO47" s="29"/>
      <c r="BQP47" s="29"/>
      <c r="BQQ47" s="29"/>
      <c r="BQR47" s="29"/>
      <c r="BQS47" s="29"/>
      <c r="BQT47" s="29"/>
      <c r="BQU47" s="29"/>
      <c r="BQV47" s="29"/>
      <c r="BQW47" s="29"/>
      <c r="BQX47" s="29"/>
      <c r="BQY47" s="29"/>
      <c r="BQZ47" s="29"/>
      <c r="BRA47" s="29"/>
      <c r="BRB47" s="29"/>
      <c r="BRC47" s="29"/>
      <c r="BRD47" s="29"/>
      <c r="BRE47" s="29"/>
      <c r="BRF47" s="29"/>
      <c r="BRG47" s="29"/>
      <c r="BRH47" s="29"/>
      <c r="BRI47" s="29"/>
      <c r="BRJ47" s="29"/>
      <c r="BRK47" s="29"/>
      <c r="BRL47" s="29"/>
      <c r="BRM47" s="29"/>
      <c r="BRN47" s="29"/>
      <c r="BRO47" s="29"/>
      <c r="BRP47" s="29"/>
      <c r="BRQ47" s="29"/>
      <c r="BRR47" s="29"/>
      <c r="BRS47" s="29"/>
      <c r="BRT47" s="29"/>
      <c r="BRU47" s="29"/>
      <c r="BRV47" s="29"/>
      <c r="BRW47" s="29"/>
      <c r="BRX47" s="29"/>
      <c r="BRY47" s="29"/>
      <c r="BRZ47" s="29"/>
      <c r="BSA47" s="29"/>
      <c r="BSB47" s="29"/>
      <c r="BSC47" s="29"/>
      <c r="BSD47" s="29"/>
      <c r="BSE47" s="29"/>
      <c r="BSF47" s="29"/>
      <c r="BSG47" s="29"/>
      <c r="BSH47" s="29"/>
      <c r="BSI47" s="29"/>
      <c r="BSJ47" s="29"/>
      <c r="BSK47" s="29"/>
      <c r="BSL47" s="29"/>
      <c r="BSM47" s="29"/>
      <c r="BSN47" s="29"/>
      <c r="BSO47" s="29"/>
      <c r="BSP47" s="29"/>
      <c r="BSQ47" s="29"/>
      <c r="BSR47" s="29"/>
      <c r="BSS47" s="29"/>
      <c r="BST47" s="29"/>
      <c r="BSU47" s="29"/>
      <c r="BSV47" s="29"/>
      <c r="BSW47" s="29"/>
      <c r="BSX47" s="29"/>
      <c r="BSY47" s="29"/>
      <c r="BSZ47" s="29"/>
      <c r="BTA47" s="29"/>
      <c r="BTB47" s="29"/>
      <c r="BTC47" s="29"/>
      <c r="BTD47" s="29"/>
      <c r="BTE47" s="29"/>
      <c r="BTF47" s="29"/>
      <c r="BTG47" s="29"/>
      <c r="BTH47" s="29"/>
      <c r="BTI47" s="29"/>
      <c r="BTJ47" s="29"/>
      <c r="BTK47" s="29"/>
      <c r="BTL47" s="29"/>
      <c r="BTM47" s="29"/>
      <c r="BTN47" s="29"/>
      <c r="BTO47" s="29"/>
      <c r="BTP47" s="29"/>
      <c r="BTQ47" s="29"/>
      <c r="BTR47" s="29"/>
      <c r="BTS47" s="29"/>
      <c r="BTT47" s="29"/>
      <c r="BTU47" s="29"/>
      <c r="BTV47" s="29"/>
      <c r="BTW47" s="29"/>
      <c r="BTX47" s="29"/>
      <c r="BTY47" s="29"/>
      <c r="BTZ47" s="29"/>
      <c r="BUA47" s="29"/>
      <c r="BUB47" s="29"/>
      <c r="BUC47" s="29"/>
      <c r="BUD47" s="29"/>
      <c r="BUE47" s="29"/>
      <c r="BUF47" s="29"/>
      <c r="BUG47" s="29"/>
      <c r="BUH47" s="29"/>
      <c r="BUI47" s="29"/>
      <c r="BUJ47" s="29"/>
      <c r="BUK47" s="29"/>
      <c r="BUL47" s="29"/>
      <c r="BUM47" s="29"/>
      <c r="BUN47" s="29"/>
      <c r="BUO47" s="29"/>
      <c r="BUP47" s="29"/>
      <c r="BUQ47" s="29"/>
      <c r="BUR47" s="29"/>
      <c r="BUS47" s="29"/>
      <c r="BUT47" s="29"/>
      <c r="BUU47" s="29"/>
      <c r="BUV47" s="29"/>
      <c r="BUW47" s="29"/>
      <c r="BUX47" s="29"/>
      <c r="BUY47" s="29"/>
      <c r="BUZ47" s="29"/>
      <c r="BVA47" s="29"/>
      <c r="BVB47" s="29"/>
      <c r="BVC47" s="29"/>
      <c r="BVD47" s="29"/>
      <c r="BVE47" s="29"/>
      <c r="BVF47" s="29"/>
      <c r="BVG47" s="29"/>
      <c r="BVH47" s="29"/>
      <c r="BVI47" s="29"/>
      <c r="BVJ47" s="29"/>
      <c r="BVK47" s="29"/>
      <c r="BVL47" s="29"/>
      <c r="BVM47" s="29"/>
      <c r="BVN47" s="29"/>
      <c r="BVO47" s="29"/>
      <c r="BVP47" s="29"/>
      <c r="BVQ47" s="29"/>
      <c r="BVR47" s="29"/>
      <c r="BVS47" s="29"/>
      <c r="BVT47" s="29"/>
      <c r="BVU47" s="29"/>
      <c r="BVV47" s="29"/>
      <c r="BVW47" s="29"/>
      <c r="BVX47" s="29"/>
      <c r="BVY47" s="29"/>
      <c r="BVZ47" s="29"/>
      <c r="BWA47" s="29"/>
      <c r="BWB47" s="29"/>
      <c r="BWC47" s="29"/>
      <c r="BWD47" s="29"/>
      <c r="BWE47" s="29"/>
      <c r="BWF47" s="29"/>
      <c r="BWG47" s="29"/>
      <c r="BWH47" s="29"/>
      <c r="BWI47" s="29"/>
      <c r="BWJ47" s="29"/>
      <c r="BWK47" s="29"/>
      <c r="BWL47" s="29"/>
      <c r="BWM47" s="29"/>
      <c r="BWN47" s="29"/>
      <c r="BWO47" s="29"/>
      <c r="BWP47" s="29"/>
      <c r="BWQ47" s="29"/>
      <c r="BWR47" s="29"/>
      <c r="BWS47" s="29"/>
      <c r="BWT47" s="29"/>
      <c r="BWU47" s="29"/>
      <c r="BWV47" s="29"/>
      <c r="BWW47" s="29"/>
      <c r="BWX47" s="29"/>
      <c r="BWY47" s="29"/>
      <c r="BWZ47" s="29"/>
      <c r="BXA47" s="29"/>
      <c r="BXB47" s="29"/>
      <c r="BXC47" s="29"/>
      <c r="BXD47" s="29"/>
      <c r="BXE47" s="29"/>
      <c r="BXF47" s="29"/>
      <c r="BXG47" s="29"/>
      <c r="BXH47" s="29"/>
      <c r="BXI47" s="29"/>
      <c r="BXJ47" s="29"/>
      <c r="BXK47" s="29"/>
      <c r="BXL47" s="29"/>
      <c r="BXM47" s="29"/>
      <c r="BXN47" s="29"/>
      <c r="BXO47" s="29"/>
      <c r="BXP47" s="29"/>
      <c r="BXQ47" s="29"/>
      <c r="BXR47" s="29"/>
      <c r="BXS47" s="29"/>
      <c r="BXT47" s="29"/>
      <c r="BXU47" s="29"/>
      <c r="BXV47" s="29"/>
      <c r="BXW47" s="29"/>
      <c r="BXX47" s="29"/>
      <c r="BXY47" s="29"/>
      <c r="BXZ47" s="29"/>
      <c r="BYA47" s="29"/>
      <c r="BYB47" s="29"/>
      <c r="BYC47" s="29"/>
      <c r="BYD47" s="29"/>
      <c r="BYE47" s="29"/>
      <c r="BYF47" s="29"/>
      <c r="BYG47" s="29"/>
      <c r="BYH47" s="29"/>
      <c r="BYI47" s="29"/>
      <c r="BYJ47" s="29"/>
      <c r="BYK47" s="29"/>
      <c r="BYL47" s="29"/>
      <c r="BYM47" s="29"/>
      <c r="BYN47" s="29"/>
      <c r="BYO47" s="29"/>
      <c r="BYP47" s="29"/>
      <c r="BYQ47" s="29"/>
      <c r="BYR47" s="29"/>
      <c r="BYS47" s="29"/>
      <c r="BYT47" s="29"/>
      <c r="BYU47" s="29"/>
      <c r="BYV47" s="29"/>
      <c r="BYW47" s="29"/>
      <c r="BYX47" s="29"/>
      <c r="BYY47" s="29"/>
      <c r="BYZ47" s="29"/>
      <c r="BZA47" s="29"/>
      <c r="BZB47" s="29"/>
      <c r="BZC47" s="29"/>
      <c r="BZD47" s="29"/>
      <c r="BZE47" s="29"/>
      <c r="BZF47" s="29"/>
      <c r="BZG47" s="29"/>
      <c r="BZH47" s="29"/>
      <c r="BZI47" s="29"/>
      <c r="BZJ47" s="29"/>
      <c r="BZK47" s="29"/>
      <c r="BZL47" s="29"/>
      <c r="BZM47" s="29"/>
      <c r="BZN47" s="29"/>
      <c r="BZO47" s="29"/>
      <c r="BZP47" s="29"/>
      <c r="BZQ47" s="29"/>
      <c r="BZR47" s="29"/>
      <c r="BZS47" s="29"/>
      <c r="BZT47" s="29"/>
      <c r="BZU47" s="29"/>
      <c r="BZV47" s="29"/>
      <c r="BZW47" s="29"/>
      <c r="BZX47" s="29"/>
      <c r="BZY47" s="29"/>
      <c r="BZZ47" s="29"/>
      <c r="CAA47" s="29"/>
      <c r="CAB47" s="29"/>
      <c r="CAC47" s="29"/>
      <c r="CAD47" s="29"/>
      <c r="CAE47" s="29"/>
      <c r="CAF47" s="29"/>
      <c r="CAG47" s="29"/>
      <c r="CAH47" s="29"/>
      <c r="CAI47" s="29"/>
      <c r="CAJ47" s="29"/>
      <c r="CAK47" s="29"/>
      <c r="CAL47" s="29"/>
      <c r="CAM47" s="29"/>
      <c r="CAN47" s="29"/>
      <c r="CAO47" s="29"/>
      <c r="CAP47" s="29"/>
      <c r="CAQ47" s="29"/>
      <c r="CAR47" s="29"/>
      <c r="CAS47" s="29"/>
      <c r="CAT47" s="29"/>
      <c r="CAU47" s="29"/>
      <c r="CAV47" s="29"/>
      <c r="CAW47" s="29"/>
      <c r="CAX47" s="29"/>
      <c r="CAY47" s="29"/>
      <c r="CAZ47" s="29"/>
      <c r="CBA47" s="29"/>
      <c r="CBB47" s="29"/>
      <c r="CBC47" s="29"/>
      <c r="CBD47" s="29"/>
      <c r="CBE47" s="29"/>
      <c r="CBF47" s="29"/>
      <c r="CBG47" s="29"/>
      <c r="CBH47" s="29"/>
      <c r="CBI47" s="29"/>
      <c r="CBJ47" s="29"/>
      <c r="CBK47" s="29"/>
      <c r="CBL47" s="29"/>
      <c r="CBM47" s="29"/>
      <c r="CBN47" s="29"/>
      <c r="CBO47" s="29"/>
      <c r="CBP47" s="29"/>
      <c r="CBQ47" s="29"/>
      <c r="CBR47" s="29"/>
      <c r="CBS47" s="29"/>
      <c r="CBT47" s="29"/>
      <c r="CBU47" s="29"/>
      <c r="CBV47" s="29"/>
      <c r="CBW47" s="29"/>
      <c r="CBX47" s="29"/>
      <c r="CBY47" s="29"/>
      <c r="CBZ47" s="29"/>
      <c r="CCA47" s="29"/>
      <c r="CCB47" s="29"/>
      <c r="CCC47" s="29"/>
      <c r="CCD47" s="29"/>
      <c r="CCE47" s="29"/>
      <c r="CCF47" s="29"/>
      <c r="CCG47" s="29"/>
      <c r="CCH47" s="29"/>
      <c r="CCI47" s="29"/>
      <c r="CCJ47" s="29"/>
      <c r="CCK47" s="29"/>
      <c r="CCL47" s="29"/>
      <c r="CCM47" s="29"/>
      <c r="CCN47" s="29"/>
      <c r="CCO47" s="29"/>
      <c r="CCP47" s="29"/>
      <c r="CCQ47" s="29"/>
      <c r="CCR47" s="29"/>
      <c r="CCS47" s="29"/>
      <c r="CCT47" s="29"/>
      <c r="CCU47" s="29"/>
      <c r="CCV47" s="29"/>
      <c r="CCW47" s="29"/>
      <c r="CCX47" s="29"/>
      <c r="CCY47" s="29"/>
      <c r="CCZ47" s="29"/>
      <c r="CDA47" s="29"/>
      <c r="CDB47" s="29"/>
      <c r="CDC47" s="29"/>
      <c r="CDD47" s="29"/>
      <c r="CDE47" s="29"/>
      <c r="CDF47" s="29"/>
      <c r="CDG47" s="29"/>
      <c r="CDH47" s="29"/>
      <c r="CDI47" s="29"/>
      <c r="CDJ47" s="29"/>
      <c r="CDK47" s="29"/>
      <c r="CDL47" s="29"/>
      <c r="CDM47" s="29"/>
      <c r="CDN47" s="29"/>
      <c r="CDO47" s="29"/>
      <c r="CDP47" s="29"/>
      <c r="CDQ47" s="29"/>
      <c r="CDR47" s="29"/>
      <c r="CDS47" s="29"/>
      <c r="CDT47" s="29"/>
      <c r="CDU47" s="29"/>
      <c r="CDV47" s="29"/>
      <c r="CDW47" s="29"/>
      <c r="CDX47" s="29"/>
      <c r="CDY47" s="29"/>
      <c r="CDZ47" s="29"/>
      <c r="CEA47" s="29"/>
      <c r="CEB47" s="29"/>
      <c r="CEC47" s="29"/>
      <c r="CED47" s="29"/>
      <c r="CEE47" s="29"/>
      <c r="CEF47" s="29"/>
      <c r="CEG47" s="29"/>
      <c r="CEH47" s="29"/>
      <c r="CEI47" s="29"/>
      <c r="CEJ47" s="29"/>
      <c r="CEK47" s="29"/>
      <c r="CEL47" s="29"/>
      <c r="CEM47" s="29"/>
      <c r="CEN47" s="29"/>
      <c r="CEO47" s="29"/>
      <c r="CEP47" s="29"/>
      <c r="CEQ47" s="29"/>
      <c r="CER47" s="29"/>
      <c r="CES47" s="29"/>
      <c r="CET47" s="29"/>
      <c r="CEU47" s="29"/>
      <c r="CEV47" s="29"/>
      <c r="CEW47" s="29"/>
      <c r="CEX47" s="29"/>
      <c r="CEY47" s="29"/>
      <c r="CEZ47" s="29"/>
      <c r="CFA47" s="29"/>
      <c r="CFB47" s="29"/>
      <c r="CFC47" s="29"/>
      <c r="CFD47" s="29"/>
      <c r="CFE47" s="29"/>
      <c r="CFF47" s="29"/>
      <c r="CFG47" s="29"/>
      <c r="CFH47" s="29"/>
      <c r="CFI47" s="29"/>
      <c r="CFJ47" s="29"/>
      <c r="CFK47" s="29"/>
      <c r="CFL47" s="29"/>
      <c r="CFM47" s="29"/>
      <c r="CFN47" s="29"/>
      <c r="CFO47" s="29"/>
      <c r="CFP47" s="29"/>
      <c r="CFQ47" s="29"/>
      <c r="CFR47" s="29"/>
      <c r="CFS47" s="29"/>
      <c r="CFT47" s="29"/>
      <c r="CFU47" s="29"/>
      <c r="CFV47" s="29"/>
      <c r="CFW47" s="29"/>
      <c r="CFX47" s="29"/>
      <c r="CFY47" s="29"/>
      <c r="CFZ47" s="29"/>
      <c r="CGA47" s="29"/>
      <c r="CGB47" s="29"/>
      <c r="CGC47" s="29"/>
      <c r="CGD47" s="29"/>
      <c r="CGE47" s="29"/>
      <c r="CGF47" s="29"/>
      <c r="CGG47" s="29"/>
      <c r="CGH47" s="29"/>
      <c r="CGI47" s="29"/>
      <c r="CGJ47" s="29"/>
      <c r="CGK47" s="29"/>
      <c r="CGL47" s="29"/>
      <c r="CGM47" s="29"/>
      <c r="CGN47" s="29"/>
      <c r="CGO47" s="29"/>
      <c r="CGP47" s="29"/>
      <c r="CGQ47" s="29"/>
      <c r="CGR47" s="29"/>
      <c r="CGS47" s="29"/>
      <c r="CGT47" s="29"/>
      <c r="CGU47" s="29"/>
      <c r="CGV47" s="29"/>
      <c r="CGW47" s="29"/>
      <c r="CGX47" s="29"/>
      <c r="CGY47" s="29"/>
      <c r="CGZ47" s="29"/>
      <c r="CHA47" s="29"/>
      <c r="CHB47" s="29"/>
      <c r="CHC47" s="29"/>
      <c r="CHD47" s="29"/>
      <c r="CHE47" s="29"/>
      <c r="CHF47" s="29"/>
      <c r="CHG47" s="29"/>
      <c r="CHH47" s="29"/>
      <c r="CHI47" s="29"/>
      <c r="CHJ47" s="29"/>
      <c r="CHK47" s="29"/>
      <c r="CHL47" s="29"/>
      <c r="CHM47" s="29"/>
      <c r="CHN47" s="29"/>
      <c r="CHO47" s="29"/>
      <c r="CHP47" s="29"/>
      <c r="CHQ47" s="29"/>
      <c r="CHR47" s="29"/>
      <c r="CHS47" s="29"/>
      <c r="CHT47" s="29"/>
      <c r="CHU47" s="29"/>
      <c r="CHV47" s="29"/>
      <c r="CHW47" s="29"/>
      <c r="CHX47" s="29"/>
      <c r="CHY47" s="29"/>
      <c r="CHZ47" s="29"/>
      <c r="CIA47" s="29"/>
      <c r="CIB47" s="29"/>
      <c r="CIC47" s="29"/>
      <c r="CID47" s="29"/>
      <c r="CIE47" s="29"/>
      <c r="CIF47" s="29"/>
      <c r="CIG47" s="29"/>
      <c r="CIH47" s="29"/>
      <c r="CII47" s="29"/>
      <c r="CIJ47" s="29"/>
      <c r="CIK47" s="29"/>
      <c r="CIL47" s="29"/>
      <c r="CIM47" s="29"/>
      <c r="CIN47" s="29"/>
      <c r="CIO47" s="29"/>
      <c r="CIP47" s="29"/>
      <c r="CIQ47" s="29"/>
      <c r="CIR47" s="29"/>
      <c r="CIS47" s="29"/>
      <c r="CIT47" s="29"/>
      <c r="CIU47" s="29"/>
      <c r="CIV47" s="29"/>
      <c r="CIW47" s="29"/>
      <c r="CIX47" s="29"/>
      <c r="CIY47" s="29"/>
      <c r="CIZ47" s="29"/>
      <c r="CJA47" s="29"/>
      <c r="CJB47" s="29"/>
      <c r="CJC47" s="29"/>
      <c r="CJD47" s="29"/>
      <c r="CJE47" s="29"/>
      <c r="CJF47" s="29"/>
      <c r="CJG47" s="29"/>
      <c r="CJH47" s="29"/>
      <c r="CJI47" s="29"/>
      <c r="CJJ47" s="29"/>
      <c r="CJK47" s="29"/>
      <c r="CJL47" s="29"/>
      <c r="CJM47" s="29"/>
      <c r="CJN47" s="29"/>
      <c r="CJO47" s="29"/>
      <c r="CJP47" s="29"/>
      <c r="CJQ47" s="29"/>
      <c r="CJR47" s="29"/>
      <c r="CJS47" s="29"/>
      <c r="CJT47" s="29"/>
      <c r="CJU47" s="29"/>
      <c r="CJV47" s="29"/>
      <c r="CJW47" s="29"/>
      <c r="CJX47" s="29"/>
      <c r="CJY47" s="29"/>
      <c r="CJZ47" s="29"/>
      <c r="CKA47" s="29"/>
      <c r="CKB47" s="29"/>
      <c r="CKC47" s="29"/>
      <c r="CKD47" s="29"/>
      <c r="CKE47" s="29"/>
      <c r="CKF47" s="29"/>
      <c r="CKG47" s="29"/>
      <c r="CKH47" s="29"/>
      <c r="CKI47" s="29"/>
      <c r="CKJ47" s="29"/>
      <c r="CKK47" s="29"/>
      <c r="CKL47" s="29"/>
      <c r="CKM47" s="29"/>
      <c r="CKN47" s="29"/>
      <c r="CKO47" s="29"/>
      <c r="CKP47" s="29"/>
      <c r="CKQ47" s="29"/>
      <c r="CKR47" s="29"/>
      <c r="CKS47" s="29"/>
      <c r="CKT47" s="29"/>
      <c r="CKU47" s="29"/>
      <c r="CKV47" s="29"/>
      <c r="CKW47" s="29"/>
      <c r="CKX47" s="29"/>
      <c r="CKY47" s="29"/>
      <c r="CKZ47" s="29"/>
      <c r="CLA47" s="29"/>
      <c r="CLB47" s="29"/>
      <c r="CLC47" s="29"/>
      <c r="CLD47" s="29"/>
      <c r="CLE47" s="29"/>
      <c r="CLF47" s="29"/>
      <c r="CLG47" s="29"/>
      <c r="CLH47" s="29"/>
      <c r="CLI47" s="29"/>
      <c r="CLJ47" s="29"/>
      <c r="CLK47" s="29"/>
      <c r="CLL47" s="29"/>
      <c r="CLM47" s="29"/>
      <c r="CLN47" s="29"/>
      <c r="CLO47" s="29"/>
      <c r="CLP47" s="29"/>
      <c r="CLQ47" s="29"/>
      <c r="CLR47" s="29"/>
      <c r="CLS47" s="29"/>
      <c r="CLT47" s="29"/>
      <c r="CLU47" s="29"/>
      <c r="CLV47" s="29"/>
      <c r="CLW47" s="29"/>
      <c r="CLX47" s="29"/>
      <c r="CLY47" s="29"/>
      <c r="CLZ47" s="29"/>
      <c r="CMA47" s="29"/>
      <c r="CMB47" s="29"/>
      <c r="CMC47" s="29"/>
      <c r="CMD47" s="29"/>
      <c r="CME47" s="29"/>
      <c r="CMF47" s="29"/>
      <c r="CMG47" s="29"/>
      <c r="CMH47" s="29"/>
      <c r="CMI47" s="29"/>
      <c r="CMJ47" s="29"/>
      <c r="CMK47" s="29"/>
      <c r="CML47" s="29"/>
      <c r="CMM47" s="29"/>
      <c r="CMN47" s="29"/>
      <c r="CMO47" s="29"/>
      <c r="CMP47" s="29"/>
      <c r="CMQ47" s="29"/>
      <c r="CMR47" s="29"/>
      <c r="CMS47" s="29"/>
      <c r="CMT47" s="29"/>
      <c r="CMU47" s="29"/>
      <c r="CMV47" s="29"/>
      <c r="CMW47" s="29"/>
      <c r="CMX47" s="29"/>
      <c r="CMY47" s="29"/>
      <c r="CMZ47" s="29"/>
      <c r="CNA47" s="29"/>
      <c r="CNB47" s="29"/>
      <c r="CNC47" s="29"/>
      <c r="CND47" s="29"/>
      <c r="CNE47" s="29"/>
      <c r="CNF47" s="29"/>
      <c r="CNG47" s="29"/>
      <c r="CNH47" s="29"/>
      <c r="CNI47" s="29"/>
      <c r="CNJ47" s="29"/>
      <c r="CNK47" s="29"/>
      <c r="CNL47" s="29"/>
      <c r="CNM47" s="29"/>
      <c r="CNN47" s="29"/>
      <c r="CNO47" s="29"/>
      <c r="CNP47" s="29"/>
      <c r="CNQ47" s="29"/>
      <c r="CNR47" s="29"/>
      <c r="CNS47" s="29"/>
      <c r="CNT47" s="29"/>
      <c r="CNU47" s="29"/>
      <c r="CNV47" s="29"/>
      <c r="CNW47" s="29"/>
      <c r="CNX47" s="29"/>
      <c r="CNY47" s="29"/>
      <c r="CNZ47" s="29"/>
      <c r="COA47" s="29"/>
      <c r="COB47" s="29"/>
      <c r="COC47" s="29"/>
      <c r="COD47" s="29"/>
      <c r="COE47" s="29"/>
      <c r="COF47" s="29"/>
      <c r="COG47" s="29"/>
      <c r="COH47" s="29"/>
      <c r="COI47" s="29"/>
      <c r="COJ47" s="29"/>
      <c r="COK47" s="29"/>
      <c r="COL47" s="29"/>
      <c r="COM47" s="29"/>
      <c r="CON47" s="29"/>
      <c r="COO47" s="29"/>
      <c r="COP47" s="29"/>
      <c r="COQ47" s="29"/>
      <c r="COR47" s="29"/>
      <c r="COS47" s="29"/>
      <c r="COT47" s="29"/>
      <c r="COU47" s="29"/>
      <c r="COV47" s="29"/>
      <c r="COW47" s="29"/>
      <c r="COX47" s="29"/>
      <c r="COY47" s="29"/>
      <c r="COZ47" s="29"/>
      <c r="CPA47" s="29"/>
      <c r="CPB47" s="29"/>
      <c r="CPC47" s="29"/>
      <c r="CPD47" s="29"/>
      <c r="CPE47" s="29"/>
      <c r="CPF47" s="29"/>
      <c r="CPG47" s="29"/>
      <c r="CPH47" s="29"/>
      <c r="CPI47" s="29"/>
      <c r="CPJ47" s="29"/>
      <c r="CPK47" s="29"/>
      <c r="CPL47" s="29"/>
      <c r="CPM47" s="29"/>
      <c r="CPN47" s="29"/>
      <c r="CPO47" s="29"/>
      <c r="CPP47" s="29"/>
      <c r="CPQ47" s="29"/>
      <c r="CPR47" s="29"/>
      <c r="CPS47" s="29"/>
      <c r="CPT47" s="29"/>
      <c r="CPU47" s="29"/>
      <c r="CPV47" s="29"/>
      <c r="CPW47" s="29"/>
      <c r="CPX47" s="29"/>
      <c r="CPY47" s="29"/>
      <c r="CPZ47" s="29"/>
      <c r="CQA47" s="29"/>
      <c r="CQB47" s="29"/>
      <c r="CQC47" s="29"/>
      <c r="CQD47" s="29"/>
      <c r="CQE47" s="29"/>
      <c r="CQF47" s="29"/>
      <c r="CQG47" s="29"/>
      <c r="CQH47" s="29"/>
      <c r="CQI47" s="29"/>
      <c r="CQJ47" s="29"/>
      <c r="CQK47" s="29"/>
      <c r="CQL47" s="29"/>
      <c r="CQM47" s="29"/>
      <c r="CQN47" s="29"/>
      <c r="CQO47" s="29"/>
      <c r="CQP47" s="29"/>
      <c r="CQQ47" s="29"/>
      <c r="CQR47" s="29"/>
      <c r="CQS47" s="29"/>
      <c r="CQT47" s="29"/>
      <c r="CQU47" s="29"/>
      <c r="CQV47" s="29"/>
      <c r="CQW47" s="29"/>
      <c r="CQX47" s="29"/>
      <c r="CQY47" s="29"/>
      <c r="CQZ47" s="29"/>
      <c r="CRA47" s="29"/>
      <c r="CRB47" s="29"/>
      <c r="CRC47" s="29"/>
      <c r="CRD47" s="29"/>
      <c r="CRE47" s="29"/>
      <c r="CRF47" s="29"/>
      <c r="CRG47" s="29"/>
      <c r="CRH47" s="29"/>
      <c r="CRI47" s="29"/>
      <c r="CRJ47" s="29"/>
      <c r="CRK47" s="29"/>
      <c r="CRL47" s="29"/>
      <c r="CRM47" s="29"/>
      <c r="CRN47" s="29"/>
      <c r="CRO47" s="29"/>
      <c r="CRP47" s="29"/>
      <c r="CRQ47" s="29"/>
      <c r="CRR47" s="29"/>
      <c r="CRS47" s="29"/>
      <c r="CRT47" s="29"/>
      <c r="CRU47" s="29"/>
      <c r="CRV47" s="29"/>
      <c r="CRW47" s="29"/>
      <c r="CRX47" s="29"/>
      <c r="CRY47" s="29"/>
      <c r="CRZ47" s="29"/>
      <c r="CSA47" s="29"/>
      <c r="CSB47" s="29"/>
      <c r="CSC47" s="29"/>
      <c r="CSD47" s="29"/>
      <c r="CSE47" s="29"/>
      <c r="CSF47" s="29"/>
      <c r="CSG47" s="29"/>
      <c r="CSH47" s="29"/>
      <c r="CSI47" s="29"/>
      <c r="CSJ47" s="29"/>
      <c r="CSK47" s="29"/>
      <c r="CSL47" s="29"/>
      <c r="CSM47" s="29"/>
      <c r="CSN47" s="29"/>
      <c r="CSO47" s="29"/>
      <c r="CSP47" s="29"/>
      <c r="CSQ47" s="29"/>
      <c r="CSR47" s="29"/>
      <c r="CSS47" s="29"/>
      <c r="CST47" s="29"/>
      <c r="CSU47" s="29"/>
      <c r="CSV47" s="29"/>
      <c r="CSW47" s="29"/>
      <c r="CSX47" s="29"/>
      <c r="CSY47" s="29"/>
      <c r="CSZ47" s="29"/>
      <c r="CTA47" s="29"/>
      <c r="CTB47" s="29"/>
      <c r="CTC47" s="29"/>
      <c r="CTD47" s="29"/>
      <c r="CTE47" s="29"/>
      <c r="CTF47" s="29"/>
      <c r="CTG47" s="29"/>
      <c r="CTH47" s="29"/>
      <c r="CTI47" s="29"/>
      <c r="CTJ47" s="29"/>
      <c r="CTK47" s="29"/>
      <c r="CTL47" s="29"/>
      <c r="CTM47" s="29"/>
      <c r="CTN47" s="29"/>
      <c r="CTO47" s="29"/>
      <c r="CTP47" s="29"/>
      <c r="CTQ47" s="29"/>
      <c r="CTR47" s="29"/>
      <c r="CTS47" s="29"/>
      <c r="CTT47" s="29"/>
      <c r="CTU47" s="29"/>
      <c r="CTV47" s="29"/>
      <c r="CTW47" s="29"/>
      <c r="CTX47" s="29"/>
      <c r="CTY47" s="29"/>
      <c r="CTZ47" s="29"/>
      <c r="CUA47" s="29"/>
      <c r="CUB47" s="29"/>
      <c r="CUC47" s="29"/>
      <c r="CUD47" s="29"/>
      <c r="CUE47" s="29"/>
      <c r="CUF47" s="29"/>
      <c r="CUG47" s="29"/>
      <c r="CUH47" s="29"/>
      <c r="CUI47" s="29"/>
      <c r="CUJ47" s="29"/>
      <c r="CUK47" s="29"/>
      <c r="CUL47" s="29"/>
      <c r="CUM47" s="29"/>
      <c r="CUN47" s="29"/>
      <c r="CUO47" s="29"/>
      <c r="CUP47" s="29"/>
      <c r="CUQ47" s="29"/>
      <c r="CUR47" s="29"/>
      <c r="CUS47" s="29"/>
      <c r="CUT47" s="29"/>
      <c r="CUU47" s="29"/>
      <c r="CUV47" s="29"/>
      <c r="CUW47" s="29"/>
      <c r="CUX47" s="29"/>
      <c r="CUY47" s="29"/>
      <c r="CUZ47" s="29"/>
      <c r="CVA47" s="29"/>
      <c r="CVB47" s="29"/>
      <c r="CVC47" s="29"/>
      <c r="CVD47" s="29"/>
      <c r="CVE47" s="29"/>
      <c r="CVF47" s="29"/>
      <c r="CVG47" s="29"/>
      <c r="CVH47" s="29"/>
      <c r="CVI47" s="29"/>
      <c r="CVJ47" s="29"/>
      <c r="CVK47" s="29"/>
      <c r="CVL47" s="29"/>
      <c r="CVM47" s="29"/>
      <c r="CVN47" s="29"/>
      <c r="CVO47" s="29"/>
      <c r="CVP47" s="29"/>
      <c r="CVQ47" s="29"/>
      <c r="CVR47" s="29"/>
      <c r="CVS47" s="29"/>
      <c r="CVT47" s="29"/>
      <c r="CVU47" s="29"/>
      <c r="CVV47" s="29"/>
      <c r="CVW47" s="29"/>
      <c r="CVX47" s="29"/>
      <c r="CVY47" s="29"/>
      <c r="CVZ47" s="29"/>
      <c r="CWA47" s="29"/>
      <c r="CWB47" s="29"/>
      <c r="CWC47" s="29"/>
      <c r="CWD47" s="29"/>
      <c r="CWE47" s="29"/>
      <c r="CWF47" s="29"/>
      <c r="CWG47" s="29"/>
      <c r="CWH47" s="29"/>
      <c r="CWI47" s="29"/>
      <c r="CWJ47" s="29"/>
      <c r="CWK47" s="29"/>
      <c r="CWL47" s="29"/>
      <c r="CWM47" s="29"/>
      <c r="CWN47" s="29"/>
      <c r="CWO47" s="29"/>
      <c r="CWP47" s="29"/>
      <c r="CWQ47" s="29"/>
      <c r="CWR47" s="29"/>
      <c r="CWS47" s="29"/>
      <c r="CWT47" s="29"/>
      <c r="CWU47" s="29"/>
      <c r="CWV47" s="29"/>
      <c r="CWW47" s="29"/>
      <c r="CWX47" s="29"/>
      <c r="CWY47" s="29"/>
      <c r="CWZ47" s="29"/>
      <c r="CXA47" s="29"/>
      <c r="CXB47" s="29"/>
      <c r="CXC47" s="29"/>
      <c r="CXD47" s="29"/>
      <c r="CXE47" s="29"/>
      <c r="CXF47" s="29"/>
      <c r="CXG47" s="29"/>
      <c r="CXH47" s="29"/>
      <c r="CXI47" s="29"/>
      <c r="CXJ47" s="29"/>
      <c r="CXK47" s="29"/>
      <c r="CXL47" s="29"/>
      <c r="CXM47" s="29"/>
      <c r="CXN47" s="29"/>
      <c r="CXO47" s="29"/>
      <c r="CXP47" s="29"/>
      <c r="CXQ47" s="29"/>
      <c r="CXR47" s="29"/>
      <c r="CXS47" s="29"/>
      <c r="CXT47" s="29"/>
      <c r="CXU47" s="29"/>
      <c r="CXV47" s="29"/>
      <c r="CXW47" s="29"/>
      <c r="CXX47" s="29"/>
      <c r="CXY47" s="29"/>
      <c r="CXZ47" s="29"/>
      <c r="CYA47" s="29"/>
      <c r="CYB47" s="29"/>
      <c r="CYC47" s="29"/>
      <c r="CYD47" s="29"/>
      <c r="CYE47" s="29"/>
      <c r="CYF47" s="29"/>
      <c r="CYG47" s="29"/>
      <c r="CYH47" s="29"/>
      <c r="CYI47" s="29"/>
      <c r="CYJ47" s="29"/>
      <c r="CYK47" s="29"/>
      <c r="CYL47" s="29"/>
      <c r="CYM47" s="29"/>
      <c r="CYN47" s="29"/>
      <c r="CYO47" s="29"/>
      <c r="CYP47" s="29"/>
      <c r="CYQ47" s="29"/>
      <c r="CYR47" s="29"/>
      <c r="CYS47" s="29"/>
      <c r="CYT47" s="29"/>
      <c r="CYU47" s="29"/>
      <c r="CYV47" s="29"/>
      <c r="CYW47" s="29"/>
      <c r="CYX47" s="29"/>
      <c r="CYY47" s="29"/>
      <c r="CYZ47" s="29"/>
      <c r="CZA47" s="29"/>
      <c r="CZB47" s="29"/>
      <c r="CZC47" s="29"/>
      <c r="CZD47" s="29"/>
      <c r="CZE47" s="29"/>
      <c r="CZF47" s="29"/>
      <c r="CZG47" s="29"/>
      <c r="CZH47" s="29"/>
      <c r="CZI47" s="29"/>
      <c r="CZJ47" s="29"/>
      <c r="CZK47" s="29"/>
      <c r="CZL47" s="29"/>
      <c r="CZM47" s="29"/>
      <c r="CZN47" s="29"/>
      <c r="CZO47" s="29"/>
      <c r="CZP47" s="29"/>
      <c r="CZQ47" s="29"/>
      <c r="CZR47" s="29"/>
      <c r="CZS47" s="29"/>
      <c r="CZT47" s="29"/>
      <c r="CZU47" s="29"/>
      <c r="CZV47" s="29"/>
      <c r="CZW47" s="29"/>
      <c r="CZX47" s="29"/>
      <c r="CZY47" s="29"/>
      <c r="CZZ47" s="29"/>
      <c r="DAA47" s="29"/>
      <c r="DAB47" s="29"/>
      <c r="DAC47" s="29"/>
      <c r="DAD47" s="29"/>
      <c r="DAE47" s="29"/>
      <c r="DAF47" s="29"/>
      <c r="DAG47" s="29"/>
      <c r="DAH47" s="29"/>
      <c r="DAI47" s="29"/>
      <c r="DAJ47" s="29"/>
      <c r="DAK47" s="29"/>
      <c r="DAL47" s="29"/>
      <c r="DAM47" s="29"/>
      <c r="DAN47" s="29"/>
      <c r="DAO47" s="29"/>
      <c r="DAP47" s="29"/>
      <c r="DAQ47" s="29"/>
      <c r="DAR47" s="29"/>
      <c r="DAS47" s="29"/>
      <c r="DAT47" s="29"/>
      <c r="DAU47" s="29"/>
      <c r="DAV47" s="29"/>
      <c r="DAW47" s="29"/>
      <c r="DAX47" s="29"/>
      <c r="DAY47" s="29"/>
      <c r="DAZ47" s="29"/>
      <c r="DBA47" s="29"/>
      <c r="DBB47" s="29"/>
      <c r="DBC47" s="29"/>
      <c r="DBD47" s="29"/>
      <c r="DBE47" s="29"/>
      <c r="DBF47" s="29"/>
      <c r="DBG47" s="29"/>
      <c r="DBH47" s="29"/>
      <c r="DBI47" s="29"/>
      <c r="DBJ47" s="29"/>
      <c r="DBK47" s="29"/>
      <c r="DBL47" s="29"/>
      <c r="DBM47" s="29"/>
      <c r="DBN47" s="29"/>
      <c r="DBO47" s="29"/>
      <c r="DBP47" s="29"/>
      <c r="DBQ47" s="29"/>
      <c r="DBR47" s="29"/>
      <c r="DBS47" s="29"/>
      <c r="DBT47" s="29"/>
      <c r="DBU47" s="29"/>
      <c r="DBV47" s="29"/>
      <c r="DBW47" s="29"/>
      <c r="DBX47" s="29"/>
      <c r="DBY47" s="29"/>
      <c r="DBZ47" s="29"/>
      <c r="DCA47" s="29"/>
      <c r="DCB47" s="29"/>
      <c r="DCC47" s="29"/>
      <c r="DCD47" s="29"/>
      <c r="DCE47" s="29"/>
      <c r="DCF47" s="29"/>
      <c r="DCG47" s="29"/>
      <c r="DCH47" s="29"/>
      <c r="DCI47" s="29"/>
      <c r="DCJ47" s="29"/>
      <c r="DCK47" s="29"/>
      <c r="DCL47" s="29"/>
      <c r="DCM47" s="29"/>
      <c r="DCN47" s="29"/>
      <c r="DCO47" s="29"/>
      <c r="DCP47" s="29"/>
      <c r="DCQ47" s="29"/>
      <c r="DCR47" s="29"/>
      <c r="DCS47" s="29"/>
      <c r="DCT47" s="29"/>
      <c r="DCU47" s="29"/>
      <c r="DCV47" s="29"/>
      <c r="DCW47" s="29"/>
      <c r="DCX47" s="29"/>
      <c r="DCY47" s="29"/>
      <c r="DCZ47" s="29"/>
      <c r="DDA47" s="29"/>
      <c r="DDB47" s="29"/>
      <c r="DDC47" s="29"/>
      <c r="DDD47" s="29"/>
      <c r="DDE47" s="29"/>
      <c r="DDF47" s="29"/>
      <c r="DDG47" s="29"/>
      <c r="DDH47" s="29"/>
      <c r="DDI47" s="29"/>
      <c r="DDJ47" s="29"/>
      <c r="DDK47" s="29"/>
      <c r="DDL47" s="29"/>
      <c r="DDM47" s="29"/>
      <c r="DDN47" s="29"/>
      <c r="DDO47" s="29"/>
      <c r="DDP47" s="29"/>
      <c r="DDQ47" s="29"/>
      <c r="DDR47" s="29"/>
      <c r="DDS47" s="29"/>
      <c r="DDT47" s="29"/>
      <c r="DDU47" s="29"/>
      <c r="DDV47" s="29"/>
      <c r="DDW47" s="29"/>
      <c r="DDX47" s="29"/>
      <c r="DDY47" s="29"/>
      <c r="DDZ47" s="29"/>
      <c r="DEA47" s="29"/>
      <c r="DEB47" s="29"/>
      <c r="DEC47" s="29"/>
      <c r="DED47" s="29"/>
      <c r="DEE47" s="29"/>
      <c r="DEF47" s="29"/>
      <c r="DEG47" s="29"/>
      <c r="DEH47" s="29"/>
      <c r="DEI47" s="29"/>
      <c r="DEJ47" s="29"/>
      <c r="DEK47" s="29"/>
      <c r="DEL47" s="29"/>
      <c r="DEM47" s="29"/>
      <c r="DEN47" s="29"/>
      <c r="DEO47" s="29"/>
      <c r="DEP47" s="29"/>
      <c r="DEQ47" s="29"/>
      <c r="DER47" s="29"/>
      <c r="DES47" s="29"/>
      <c r="DET47" s="29"/>
      <c r="DEU47" s="29"/>
      <c r="DEV47" s="29"/>
      <c r="DEW47" s="29"/>
      <c r="DEX47" s="29"/>
      <c r="DEY47" s="29"/>
      <c r="DEZ47" s="29"/>
      <c r="DFA47" s="29"/>
      <c r="DFB47" s="29"/>
      <c r="DFC47" s="29"/>
      <c r="DFD47" s="29"/>
      <c r="DFE47" s="29"/>
      <c r="DFF47" s="29"/>
      <c r="DFG47" s="29"/>
      <c r="DFH47" s="29"/>
      <c r="DFI47" s="29"/>
      <c r="DFJ47" s="29"/>
      <c r="DFK47" s="29"/>
      <c r="DFL47" s="29"/>
      <c r="DFM47" s="29"/>
      <c r="DFN47" s="29"/>
      <c r="DFO47" s="29"/>
      <c r="DFP47" s="29"/>
      <c r="DFQ47" s="29"/>
      <c r="DFR47" s="29"/>
      <c r="DFS47" s="29"/>
      <c r="DFT47" s="29"/>
      <c r="DFU47" s="29"/>
      <c r="DFV47" s="29"/>
      <c r="DFW47" s="29"/>
      <c r="DFX47" s="29"/>
      <c r="DFY47" s="29"/>
      <c r="DFZ47" s="29"/>
      <c r="DGA47" s="29"/>
      <c r="DGB47" s="29"/>
      <c r="DGC47" s="29"/>
      <c r="DGD47" s="29"/>
      <c r="DGE47" s="29"/>
      <c r="DGF47" s="29"/>
      <c r="DGG47" s="29"/>
      <c r="DGH47" s="29"/>
      <c r="DGI47" s="29"/>
      <c r="DGJ47" s="29"/>
      <c r="DGK47" s="29"/>
      <c r="DGL47" s="29"/>
      <c r="DGM47" s="29"/>
      <c r="DGN47" s="29"/>
      <c r="DGO47" s="29"/>
      <c r="DGP47" s="29"/>
      <c r="DGQ47" s="29"/>
      <c r="DGR47" s="29"/>
      <c r="DGS47" s="29"/>
      <c r="DGT47" s="29"/>
      <c r="DGU47" s="29"/>
      <c r="DGV47" s="29"/>
      <c r="DGW47" s="29"/>
      <c r="DGX47" s="29"/>
      <c r="DGY47" s="29"/>
      <c r="DGZ47" s="29"/>
      <c r="DHA47" s="29"/>
      <c r="DHB47" s="29"/>
      <c r="DHC47" s="29"/>
      <c r="DHD47" s="29"/>
      <c r="DHE47" s="29"/>
      <c r="DHF47" s="29"/>
      <c r="DHG47" s="29"/>
      <c r="DHH47" s="29"/>
      <c r="DHI47" s="29"/>
      <c r="DHJ47" s="29"/>
      <c r="DHK47" s="29"/>
      <c r="DHL47" s="29"/>
      <c r="DHM47" s="29"/>
      <c r="DHN47" s="29"/>
      <c r="DHO47" s="29"/>
      <c r="DHP47" s="29"/>
      <c r="DHQ47" s="29"/>
      <c r="DHR47" s="29"/>
      <c r="DHS47" s="29"/>
      <c r="DHT47" s="29"/>
      <c r="DHU47" s="29"/>
      <c r="DHV47" s="29"/>
      <c r="DHW47" s="29"/>
      <c r="DHX47" s="29"/>
      <c r="DHY47" s="29"/>
      <c r="DHZ47" s="29"/>
      <c r="DIA47" s="29"/>
      <c r="DIB47" s="29"/>
      <c r="DIC47" s="29"/>
      <c r="DID47" s="29"/>
      <c r="DIE47" s="29"/>
      <c r="DIF47" s="29"/>
      <c r="DIG47" s="29"/>
      <c r="DIH47" s="29"/>
      <c r="DII47" s="29"/>
      <c r="DIJ47" s="29"/>
      <c r="DIK47" s="29"/>
      <c r="DIL47" s="29"/>
      <c r="DIM47" s="29"/>
      <c r="DIN47" s="29"/>
      <c r="DIO47" s="29"/>
      <c r="DIP47" s="29"/>
      <c r="DIQ47" s="29"/>
      <c r="DIR47" s="29"/>
      <c r="DIS47" s="29"/>
      <c r="DIT47" s="29"/>
      <c r="DIU47" s="29"/>
      <c r="DIV47" s="29"/>
      <c r="DIW47" s="29"/>
      <c r="DIX47" s="29"/>
      <c r="DIY47" s="29"/>
      <c r="DIZ47" s="29"/>
      <c r="DJA47" s="29"/>
      <c r="DJB47" s="29"/>
      <c r="DJC47" s="29"/>
      <c r="DJD47" s="29"/>
      <c r="DJE47" s="29"/>
      <c r="DJF47" s="29"/>
      <c r="DJG47" s="29"/>
      <c r="DJH47" s="29"/>
      <c r="DJI47" s="29"/>
      <c r="DJJ47" s="29"/>
      <c r="DJK47" s="29"/>
      <c r="DJL47" s="29"/>
      <c r="DJM47" s="29"/>
      <c r="DJN47" s="29"/>
      <c r="DJO47" s="29"/>
      <c r="DJP47" s="29"/>
      <c r="DJQ47" s="29"/>
      <c r="DJR47" s="29"/>
      <c r="DJS47" s="29"/>
      <c r="DJT47" s="29"/>
      <c r="DJU47" s="29"/>
      <c r="DJV47" s="29"/>
      <c r="DJW47" s="29"/>
      <c r="DJX47" s="29"/>
      <c r="DJY47" s="29"/>
      <c r="DJZ47" s="29"/>
      <c r="DKA47" s="29"/>
      <c r="DKB47" s="29"/>
      <c r="DKC47" s="29"/>
      <c r="DKD47" s="29"/>
      <c r="DKE47" s="29"/>
      <c r="DKF47" s="29"/>
      <c r="DKG47" s="29"/>
      <c r="DKH47" s="29"/>
      <c r="DKI47" s="29"/>
      <c r="DKJ47" s="29"/>
      <c r="DKK47" s="29"/>
      <c r="DKL47" s="29"/>
      <c r="DKM47" s="29"/>
      <c r="DKN47" s="29"/>
      <c r="DKO47" s="29"/>
      <c r="DKP47" s="29"/>
      <c r="DKQ47" s="29"/>
      <c r="DKR47" s="29"/>
      <c r="DKS47" s="29"/>
      <c r="DKT47" s="29"/>
      <c r="DKU47" s="29"/>
      <c r="DKV47" s="29"/>
      <c r="DKW47" s="29"/>
      <c r="DKX47" s="29"/>
      <c r="DKY47" s="29"/>
      <c r="DKZ47" s="29"/>
      <c r="DLA47" s="29"/>
      <c r="DLB47" s="29"/>
      <c r="DLC47" s="29"/>
      <c r="DLD47" s="29"/>
      <c r="DLE47" s="29"/>
      <c r="DLF47" s="29"/>
      <c r="DLG47" s="29"/>
      <c r="DLH47" s="29"/>
      <c r="DLI47" s="29"/>
      <c r="DLJ47" s="29"/>
      <c r="DLK47" s="29"/>
      <c r="DLL47" s="29"/>
      <c r="DLM47" s="29"/>
      <c r="DLN47" s="29"/>
      <c r="DLO47" s="29"/>
      <c r="DLP47" s="29"/>
      <c r="DLQ47" s="29"/>
      <c r="DLR47" s="29"/>
      <c r="DLS47" s="29"/>
      <c r="DLT47" s="29"/>
      <c r="DLU47" s="29"/>
      <c r="DLV47" s="29"/>
      <c r="DLW47" s="29"/>
      <c r="DLX47" s="29"/>
      <c r="DLY47" s="29"/>
      <c r="DLZ47" s="29"/>
      <c r="DMA47" s="29"/>
      <c r="DMB47" s="29"/>
      <c r="DMC47" s="29"/>
      <c r="DMD47" s="29"/>
      <c r="DME47" s="29"/>
      <c r="DMF47" s="29"/>
      <c r="DMG47" s="29"/>
      <c r="DMH47" s="29"/>
      <c r="DMI47" s="29"/>
      <c r="DMJ47" s="29"/>
      <c r="DMK47" s="29"/>
      <c r="DML47" s="29"/>
      <c r="DMM47" s="29"/>
      <c r="DMN47" s="29"/>
      <c r="DMO47" s="29"/>
      <c r="DMP47" s="29"/>
      <c r="DMQ47" s="29"/>
      <c r="DMR47" s="29"/>
      <c r="DMS47" s="29"/>
      <c r="DMT47" s="29"/>
      <c r="DMU47" s="29"/>
      <c r="DMV47" s="29"/>
      <c r="DMW47" s="29"/>
      <c r="DMX47" s="29"/>
      <c r="DMY47" s="29"/>
      <c r="DMZ47" s="29"/>
      <c r="DNA47" s="29"/>
      <c r="DNB47" s="29"/>
      <c r="DNC47" s="29"/>
      <c r="DND47" s="29"/>
      <c r="DNE47" s="29"/>
      <c r="DNF47" s="29"/>
      <c r="DNG47" s="29"/>
      <c r="DNH47" s="29"/>
      <c r="DNI47" s="29"/>
      <c r="DNJ47" s="29"/>
      <c r="DNK47" s="29"/>
      <c r="DNL47" s="29"/>
      <c r="DNM47" s="29"/>
      <c r="DNN47" s="29"/>
      <c r="DNO47" s="29"/>
      <c r="DNP47" s="29"/>
      <c r="DNQ47" s="29"/>
      <c r="DNR47" s="29"/>
      <c r="DNS47" s="29"/>
      <c r="DNT47" s="29"/>
      <c r="DNU47" s="29"/>
      <c r="DNV47" s="29"/>
      <c r="DNW47" s="29"/>
      <c r="DNX47" s="29"/>
      <c r="DNY47" s="29"/>
      <c r="DNZ47" s="29"/>
      <c r="DOA47" s="29"/>
      <c r="DOB47" s="29"/>
      <c r="DOC47" s="29"/>
      <c r="DOD47" s="29"/>
      <c r="DOE47" s="29"/>
      <c r="DOF47" s="29"/>
      <c r="DOG47" s="29"/>
      <c r="DOH47" s="29"/>
      <c r="DOI47" s="29"/>
      <c r="DOJ47" s="29"/>
      <c r="DOK47" s="29"/>
      <c r="DOL47" s="29"/>
      <c r="DOM47" s="29"/>
      <c r="DON47" s="29"/>
      <c r="DOO47" s="29"/>
      <c r="DOP47" s="29"/>
      <c r="DOQ47" s="29"/>
      <c r="DOR47" s="29"/>
      <c r="DOS47" s="29"/>
      <c r="DOT47" s="29"/>
      <c r="DOU47" s="29"/>
      <c r="DOV47" s="29"/>
      <c r="DOW47" s="29"/>
      <c r="DOX47" s="29"/>
      <c r="DOY47" s="29"/>
      <c r="DOZ47" s="29"/>
      <c r="DPA47" s="29"/>
      <c r="DPB47" s="29"/>
      <c r="DPC47" s="29"/>
      <c r="DPD47" s="29"/>
      <c r="DPE47" s="29"/>
      <c r="DPF47" s="29"/>
      <c r="DPG47" s="29"/>
      <c r="DPH47" s="29"/>
      <c r="DPI47" s="29"/>
      <c r="DPJ47" s="29"/>
      <c r="DPK47" s="29"/>
      <c r="DPL47" s="29"/>
      <c r="DPM47" s="29"/>
      <c r="DPN47" s="29"/>
      <c r="DPO47" s="29"/>
      <c r="DPP47" s="29"/>
      <c r="DPQ47" s="29"/>
      <c r="DPR47" s="29"/>
      <c r="DPS47" s="29"/>
      <c r="DPT47" s="29"/>
      <c r="DPU47" s="29"/>
      <c r="DPV47" s="29"/>
      <c r="DPW47" s="29"/>
      <c r="DPX47" s="29"/>
      <c r="DPY47" s="29"/>
      <c r="DPZ47" s="29"/>
      <c r="DQA47" s="29"/>
      <c r="DQB47" s="29"/>
      <c r="DQC47" s="29"/>
      <c r="DQD47" s="29"/>
      <c r="DQE47" s="29"/>
      <c r="DQF47" s="29"/>
      <c r="DQG47" s="29"/>
      <c r="DQH47" s="29"/>
      <c r="DQI47" s="29"/>
      <c r="DQJ47" s="29"/>
      <c r="DQK47" s="29"/>
      <c r="DQL47" s="29"/>
      <c r="DQM47" s="29"/>
      <c r="DQN47" s="29"/>
      <c r="DQO47" s="29"/>
      <c r="DQP47" s="29"/>
      <c r="DQQ47" s="29"/>
      <c r="DQR47" s="29"/>
      <c r="DQS47" s="29"/>
      <c r="DQT47" s="29"/>
      <c r="DQU47" s="29"/>
      <c r="DQV47" s="29"/>
      <c r="DQW47" s="29"/>
      <c r="DQX47" s="29"/>
      <c r="DQY47" s="29"/>
      <c r="DQZ47" s="29"/>
      <c r="DRA47" s="29"/>
      <c r="DRB47" s="29"/>
      <c r="DRC47" s="29"/>
      <c r="DRD47" s="29"/>
      <c r="DRE47" s="29"/>
      <c r="DRF47" s="29"/>
      <c r="DRG47" s="29"/>
      <c r="DRH47" s="29"/>
      <c r="DRI47" s="29"/>
      <c r="DRJ47" s="29"/>
      <c r="DRK47" s="29"/>
      <c r="DRL47" s="29"/>
      <c r="DRM47" s="29"/>
      <c r="DRN47" s="29"/>
      <c r="DRO47" s="29"/>
      <c r="DRP47" s="29"/>
      <c r="DRQ47" s="29"/>
      <c r="DRR47" s="29"/>
      <c r="DRS47" s="29"/>
      <c r="DRT47" s="29"/>
      <c r="DRU47" s="29"/>
      <c r="DRV47" s="29"/>
      <c r="DRW47" s="29"/>
      <c r="DRX47" s="29"/>
      <c r="DRY47" s="29"/>
      <c r="DRZ47" s="29"/>
      <c r="DSA47" s="29"/>
      <c r="DSB47" s="29"/>
      <c r="DSC47" s="29"/>
      <c r="DSD47" s="29"/>
      <c r="DSE47" s="29"/>
      <c r="DSF47" s="29"/>
      <c r="DSG47" s="29"/>
      <c r="DSH47" s="29"/>
      <c r="DSI47" s="29"/>
      <c r="DSJ47" s="29"/>
      <c r="DSK47" s="29"/>
      <c r="DSL47" s="29"/>
      <c r="DSM47" s="29"/>
      <c r="DSN47" s="29"/>
      <c r="DSO47" s="29"/>
      <c r="DSP47" s="29"/>
      <c r="DSQ47" s="29"/>
      <c r="DSR47" s="29"/>
      <c r="DSS47" s="29"/>
      <c r="DST47" s="29"/>
      <c r="DSU47" s="29"/>
      <c r="DSV47" s="29"/>
      <c r="DSW47" s="29"/>
      <c r="DSX47" s="29"/>
      <c r="DSY47" s="29"/>
      <c r="DSZ47" s="29"/>
      <c r="DTA47" s="29"/>
      <c r="DTB47" s="29"/>
      <c r="DTC47" s="29"/>
      <c r="DTD47" s="29"/>
      <c r="DTE47" s="29"/>
      <c r="DTF47" s="29"/>
      <c r="DTG47" s="29"/>
      <c r="DTH47" s="29"/>
      <c r="DTI47" s="29"/>
      <c r="DTJ47" s="29"/>
      <c r="DTK47" s="29"/>
      <c r="DTL47" s="29"/>
      <c r="DTM47" s="29"/>
      <c r="DTN47" s="29"/>
      <c r="DTO47" s="29"/>
      <c r="DTP47" s="29"/>
      <c r="DTQ47" s="29"/>
      <c r="DTR47" s="29"/>
      <c r="DTS47" s="29"/>
      <c r="DTT47" s="29"/>
      <c r="DTU47" s="29"/>
      <c r="DTV47" s="29"/>
      <c r="DTW47" s="29"/>
      <c r="DTX47" s="29"/>
      <c r="DTY47" s="29"/>
      <c r="DTZ47" s="29"/>
      <c r="DUA47" s="29"/>
      <c r="DUB47" s="29"/>
      <c r="DUC47" s="29"/>
      <c r="DUD47" s="29"/>
      <c r="DUE47" s="29"/>
      <c r="DUF47" s="29"/>
      <c r="DUG47" s="29"/>
      <c r="DUH47" s="29"/>
      <c r="DUI47" s="29"/>
      <c r="DUJ47" s="29"/>
      <c r="DUK47" s="29"/>
      <c r="DUL47" s="29"/>
      <c r="DUM47" s="29"/>
      <c r="DUN47" s="29"/>
      <c r="DUO47" s="29"/>
      <c r="DUP47" s="29"/>
      <c r="DUQ47" s="29"/>
      <c r="DUR47" s="29"/>
      <c r="DUS47" s="29"/>
      <c r="DUT47" s="29"/>
      <c r="DUU47" s="29"/>
      <c r="DUV47" s="29"/>
      <c r="DUW47" s="29"/>
      <c r="DUX47" s="29"/>
      <c r="DUY47" s="29"/>
      <c r="DUZ47" s="29"/>
      <c r="DVA47" s="29"/>
      <c r="DVB47" s="29"/>
      <c r="DVC47" s="29"/>
      <c r="DVD47" s="29"/>
      <c r="DVE47" s="29"/>
      <c r="DVF47" s="29"/>
      <c r="DVG47" s="29"/>
      <c r="DVH47" s="29"/>
      <c r="DVI47" s="29"/>
      <c r="DVJ47" s="29"/>
      <c r="DVK47" s="29"/>
      <c r="DVL47" s="29"/>
      <c r="DVM47" s="29"/>
      <c r="DVN47" s="29"/>
      <c r="DVO47" s="29"/>
      <c r="DVP47" s="29"/>
      <c r="DVQ47" s="29"/>
      <c r="DVR47" s="29"/>
      <c r="DVS47" s="29"/>
      <c r="DVT47" s="29"/>
      <c r="DVU47" s="29"/>
      <c r="DVV47" s="29"/>
      <c r="DVW47" s="29"/>
      <c r="DVX47" s="29"/>
      <c r="DVY47" s="29"/>
      <c r="DVZ47" s="29"/>
      <c r="DWA47" s="29"/>
      <c r="DWB47" s="29"/>
      <c r="DWC47" s="29"/>
      <c r="DWD47" s="29"/>
      <c r="DWE47" s="29"/>
      <c r="DWF47" s="29"/>
      <c r="DWG47" s="29"/>
      <c r="DWH47" s="29"/>
      <c r="DWI47" s="29"/>
      <c r="DWJ47" s="29"/>
      <c r="DWK47" s="29"/>
      <c r="DWL47" s="29"/>
      <c r="DWM47" s="29"/>
      <c r="DWN47" s="29"/>
      <c r="DWO47" s="29"/>
      <c r="DWP47" s="29"/>
      <c r="DWQ47" s="29"/>
      <c r="DWR47" s="29"/>
      <c r="DWS47" s="29"/>
      <c r="DWT47" s="29"/>
      <c r="DWU47" s="29"/>
      <c r="DWV47" s="29"/>
      <c r="DWW47" s="29"/>
      <c r="DWX47" s="29"/>
      <c r="DWY47" s="29"/>
      <c r="DWZ47" s="29"/>
      <c r="DXA47" s="29"/>
      <c r="DXB47" s="29"/>
      <c r="DXC47" s="29"/>
      <c r="DXD47" s="29"/>
      <c r="DXE47" s="29"/>
      <c r="DXF47" s="29"/>
      <c r="DXG47" s="29"/>
      <c r="DXH47" s="29"/>
      <c r="DXI47" s="29"/>
      <c r="DXJ47" s="29"/>
      <c r="DXK47" s="29"/>
      <c r="DXL47" s="29"/>
      <c r="DXM47" s="29"/>
      <c r="DXN47" s="29"/>
      <c r="DXO47" s="29"/>
      <c r="DXP47" s="29"/>
      <c r="DXQ47" s="29"/>
      <c r="DXR47" s="29"/>
      <c r="DXS47" s="29"/>
      <c r="DXT47" s="29"/>
      <c r="DXU47" s="29"/>
      <c r="DXV47" s="29"/>
      <c r="DXW47" s="29"/>
      <c r="DXX47" s="29"/>
      <c r="DXY47" s="29"/>
      <c r="DXZ47" s="29"/>
      <c r="DYA47" s="29"/>
      <c r="DYB47" s="29"/>
      <c r="DYC47" s="29"/>
      <c r="DYD47" s="29"/>
      <c r="DYE47" s="29"/>
      <c r="DYF47" s="29"/>
      <c r="DYG47" s="29"/>
      <c r="DYH47" s="29"/>
      <c r="DYI47" s="29"/>
      <c r="DYJ47" s="29"/>
      <c r="DYK47" s="29"/>
      <c r="DYL47" s="29"/>
      <c r="DYM47" s="29"/>
      <c r="DYN47" s="29"/>
      <c r="DYO47" s="29"/>
      <c r="DYP47" s="29"/>
      <c r="DYQ47" s="29"/>
      <c r="DYR47" s="29"/>
      <c r="DYS47" s="29"/>
      <c r="DYT47" s="29"/>
      <c r="DYU47" s="29"/>
      <c r="DYV47" s="29"/>
      <c r="DYW47" s="29"/>
      <c r="DYX47" s="29"/>
      <c r="DYY47" s="29"/>
      <c r="DYZ47" s="29"/>
      <c r="DZA47" s="29"/>
      <c r="DZB47" s="29"/>
      <c r="DZC47" s="29"/>
      <c r="DZD47" s="29"/>
      <c r="DZE47" s="29"/>
      <c r="DZF47" s="29"/>
      <c r="DZG47" s="29"/>
      <c r="DZH47" s="29"/>
      <c r="DZI47" s="29"/>
      <c r="DZJ47" s="29"/>
      <c r="DZK47" s="29"/>
      <c r="DZL47" s="29"/>
      <c r="DZM47" s="29"/>
      <c r="DZN47" s="29"/>
      <c r="DZO47" s="29"/>
      <c r="DZP47" s="29"/>
      <c r="DZQ47" s="29"/>
      <c r="DZR47" s="29"/>
      <c r="DZS47" s="29"/>
      <c r="DZT47" s="29"/>
      <c r="DZU47" s="29"/>
      <c r="DZV47" s="29"/>
      <c r="DZW47" s="29"/>
      <c r="DZX47" s="29"/>
      <c r="DZY47" s="29"/>
      <c r="DZZ47" s="29"/>
      <c r="EAA47" s="29"/>
      <c r="EAB47" s="29"/>
      <c r="EAC47" s="29"/>
      <c r="EAD47" s="29"/>
      <c r="EAE47" s="29"/>
      <c r="EAF47" s="29"/>
      <c r="EAG47" s="29"/>
      <c r="EAH47" s="29"/>
      <c r="EAI47" s="29"/>
      <c r="EAJ47" s="29"/>
      <c r="EAK47" s="29"/>
      <c r="EAL47" s="29"/>
      <c r="EAM47" s="29"/>
      <c r="EAN47" s="29"/>
      <c r="EAO47" s="29"/>
      <c r="EAP47" s="29"/>
      <c r="EAQ47" s="29"/>
      <c r="EAR47" s="29"/>
      <c r="EAS47" s="29"/>
      <c r="EAT47" s="29"/>
      <c r="EAU47" s="29"/>
      <c r="EAV47" s="29"/>
      <c r="EAW47" s="29"/>
      <c r="EAX47" s="29"/>
      <c r="EAY47" s="29"/>
      <c r="EAZ47" s="29"/>
      <c r="EBA47" s="29"/>
      <c r="EBB47" s="29"/>
      <c r="EBC47" s="29"/>
      <c r="EBD47" s="29"/>
      <c r="EBE47" s="29"/>
      <c r="EBF47" s="29"/>
      <c r="EBG47" s="29"/>
      <c r="EBH47" s="29"/>
      <c r="EBI47" s="29"/>
      <c r="EBJ47" s="29"/>
      <c r="EBK47" s="29"/>
      <c r="EBL47" s="29"/>
      <c r="EBM47" s="29"/>
      <c r="EBN47" s="29"/>
      <c r="EBO47" s="29"/>
      <c r="EBP47" s="29"/>
      <c r="EBQ47" s="29"/>
      <c r="EBR47" s="29"/>
      <c r="EBS47" s="29"/>
      <c r="EBT47" s="29"/>
      <c r="EBU47" s="29"/>
      <c r="EBV47" s="29"/>
      <c r="EBW47" s="29"/>
      <c r="EBX47" s="29"/>
      <c r="EBY47" s="29"/>
      <c r="EBZ47" s="29"/>
      <c r="ECA47" s="29"/>
      <c r="ECB47" s="29"/>
      <c r="ECC47" s="29"/>
      <c r="ECD47" s="29"/>
      <c r="ECE47" s="29"/>
      <c r="ECF47" s="29"/>
      <c r="ECG47" s="29"/>
      <c r="ECH47" s="29"/>
      <c r="ECI47" s="29"/>
      <c r="ECJ47" s="29"/>
      <c r="ECK47" s="29"/>
      <c r="ECL47" s="29"/>
      <c r="ECM47" s="29"/>
      <c r="ECN47" s="29"/>
      <c r="ECO47" s="29"/>
      <c r="ECP47" s="29"/>
      <c r="ECQ47" s="29"/>
      <c r="ECR47" s="29"/>
      <c r="ECS47" s="29"/>
      <c r="ECT47" s="29"/>
      <c r="ECU47" s="29"/>
      <c r="ECV47" s="29"/>
      <c r="ECW47" s="29"/>
      <c r="ECX47" s="29"/>
      <c r="ECY47" s="29"/>
      <c r="ECZ47" s="29"/>
      <c r="EDA47" s="29"/>
      <c r="EDB47" s="29"/>
      <c r="EDC47" s="29"/>
      <c r="EDD47" s="29"/>
      <c r="EDE47" s="29"/>
      <c r="EDF47" s="29"/>
      <c r="EDG47" s="29"/>
      <c r="EDH47" s="29"/>
      <c r="EDI47" s="29"/>
      <c r="EDJ47" s="29"/>
      <c r="EDK47" s="29"/>
      <c r="EDL47" s="29"/>
      <c r="EDM47" s="29"/>
      <c r="EDN47" s="29"/>
      <c r="EDO47" s="29"/>
      <c r="EDP47" s="29"/>
      <c r="EDQ47" s="29"/>
      <c r="EDR47" s="29"/>
      <c r="EDS47" s="29"/>
      <c r="EDT47" s="29"/>
      <c r="EDU47" s="29"/>
      <c r="EDV47" s="29"/>
      <c r="EDW47" s="29"/>
      <c r="EDX47" s="29"/>
      <c r="EDY47" s="29"/>
      <c r="EDZ47" s="29"/>
      <c r="EEA47" s="29"/>
      <c r="EEB47" s="29"/>
      <c r="EEC47" s="29"/>
      <c r="EED47" s="29"/>
      <c r="EEE47" s="29"/>
      <c r="EEF47" s="29"/>
      <c r="EEG47" s="29"/>
      <c r="EEH47" s="29"/>
      <c r="EEI47" s="29"/>
      <c r="EEJ47" s="29"/>
      <c r="EEK47" s="29"/>
      <c r="EEL47" s="29"/>
      <c r="EEM47" s="29"/>
      <c r="EEN47" s="29"/>
      <c r="EEO47" s="29"/>
      <c r="EEP47" s="29"/>
      <c r="EEQ47" s="29"/>
      <c r="EER47" s="29"/>
      <c r="EES47" s="29"/>
      <c r="EET47" s="29"/>
      <c r="EEU47" s="29"/>
      <c r="EEV47" s="29"/>
      <c r="EEW47" s="29"/>
      <c r="EEX47" s="29"/>
      <c r="EEY47" s="29"/>
      <c r="EEZ47" s="29"/>
      <c r="EFA47" s="29"/>
      <c r="EFB47" s="29"/>
      <c r="EFC47" s="29"/>
      <c r="EFD47" s="29"/>
      <c r="EFE47" s="29"/>
      <c r="EFF47" s="29"/>
      <c r="EFG47" s="29"/>
      <c r="EFH47" s="29"/>
      <c r="EFI47" s="29"/>
      <c r="EFJ47" s="29"/>
      <c r="EFK47" s="29"/>
      <c r="EFL47" s="29"/>
      <c r="EFM47" s="29"/>
      <c r="EFN47" s="29"/>
      <c r="EFO47" s="29"/>
      <c r="EFP47" s="29"/>
      <c r="EFQ47" s="29"/>
      <c r="EFR47" s="29"/>
      <c r="EFS47" s="29"/>
      <c r="EFT47" s="29"/>
      <c r="EFU47" s="29"/>
      <c r="EFV47" s="29"/>
      <c r="EFW47" s="29"/>
      <c r="EFX47" s="29"/>
      <c r="EFY47" s="29"/>
      <c r="EFZ47" s="29"/>
      <c r="EGA47" s="29"/>
      <c r="EGB47" s="29"/>
      <c r="EGC47" s="29"/>
      <c r="EGD47" s="29"/>
      <c r="EGE47" s="29"/>
      <c r="EGF47" s="29"/>
      <c r="EGG47" s="29"/>
      <c r="EGH47" s="29"/>
      <c r="EGI47" s="29"/>
      <c r="EGJ47" s="29"/>
      <c r="EGK47" s="29"/>
      <c r="EGL47" s="29"/>
      <c r="EGM47" s="29"/>
      <c r="EGN47" s="29"/>
      <c r="EGO47" s="29"/>
      <c r="EGP47" s="29"/>
      <c r="EGQ47" s="29"/>
      <c r="EGR47" s="29"/>
      <c r="EGS47" s="29"/>
      <c r="EGT47" s="29"/>
      <c r="EGU47" s="29"/>
      <c r="EGV47" s="29"/>
      <c r="EGW47" s="29"/>
      <c r="EGX47" s="29"/>
      <c r="EGY47" s="29"/>
      <c r="EGZ47" s="29"/>
      <c r="EHA47" s="29"/>
      <c r="EHB47" s="29"/>
      <c r="EHC47" s="29"/>
      <c r="EHD47" s="29"/>
      <c r="EHE47" s="29"/>
      <c r="EHF47" s="29"/>
      <c r="EHG47" s="29"/>
      <c r="EHH47" s="29"/>
      <c r="EHI47" s="29"/>
      <c r="EHJ47" s="29"/>
      <c r="EHK47" s="29"/>
      <c r="EHL47" s="29"/>
      <c r="EHM47" s="29"/>
      <c r="EHN47" s="29"/>
      <c r="EHO47" s="29"/>
      <c r="EHP47" s="29"/>
      <c r="EHQ47" s="29"/>
      <c r="EHR47" s="29"/>
      <c r="EHS47" s="29"/>
      <c r="EHT47" s="29"/>
      <c r="EHU47" s="29"/>
      <c r="EHV47" s="29"/>
      <c r="EHW47" s="29"/>
      <c r="EHX47" s="29"/>
      <c r="EHY47" s="29"/>
      <c r="EHZ47" s="29"/>
      <c r="EIA47" s="29"/>
      <c r="EIB47" s="29"/>
      <c r="EIC47" s="29"/>
      <c r="EID47" s="29"/>
      <c r="EIE47" s="29"/>
      <c r="EIF47" s="29"/>
      <c r="EIG47" s="29"/>
      <c r="EIH47" s="29"/>
      <c r="EII47" s="29"/>
      <c r="EIJ47" s="29"/>
      <c r="EIK47" s="29"/>
      <c r="EIL47" s="29"/>
      <c r="EIM47" s="29"/>
      <c r="EIN47" s="29"/>
      <c r="EIO47" s="29"/>
      <c r="EIP47" s="29"/>
      <c r="EIQ47" s="29"/>
      <c r="EIR47" s="29"/>
      <c r="EIS47" s="29"/>
      <c r="EIT47" s="29"/>
      <c r="EIU47" s="29"/>
      <c r="EIV47" s="29"/>
      <c r="EIW47" s="29"/>
      <c r="EIX47" s="29"/>
      <c r="EIY47" s="29"/>
      <c r="EIZ47" s="29"/>
      <c r="EJA47" s="29"/>
      <c r="EJB47" s="29"/>
      <c r="EJC47" s="29"/>
      <c r="EJD47" s="29"/>
      <c r="EJE47" s="29"/>
      <c r="EJF47" s="29"/>
      <c r="EJG47" s="29"/>
      <c r="EJH47" s="29"/>
      <c r="EJI47" s="29"/>
      <c r="EJJ47" s="29"/>
      <c r="EJK47" s="29"/>
      <c r="EJL47" s="29"/>
      <c r="EJM47" s="29"/>
      <c r="EJN47" s="29"/>
      <c r="EJO47" s="29"/>
      <c r="EJP47" s="29"/>
      <c r="EJQ47" s="29"/>
      <c r="EJR47" s="29"/>
      <c r="EJS47" s="29"/>
      <c r="EJT47" s="29"/>
      <c r="EJU47" s="29"/>
      <c r="EJV47" s="29"/>
      <c r="EJW47" s="29"/>
      <c r="EJX47" s="29"/>
      <c r="EJY47" s="29"/>
      <c r="EJZ47" s="29"/>
      <c r="EKA47" s="29"/>
      <c r="EKB47" s="29"/>
      <c r="EKC47" s="29"/>
      <c r="EKD47" s="29"/>
      <c r="EKE47" s="29"/>
      <c r="EKF47" s="29"/>
      <c r="EKG47" s="29"/>
      <c r="EKH47" s="29"/>
      <c r="EKI47" s="29"/>
      <c r="EKJ47" s="29"/>
      <c r="EKK47" s="29"/>
      <c r="EKL47" s="29"/>
      <c r="EKM47" s="29"/>
      <c r="EKN47" s="29"/>
      <c r="EKO47" s="29"/>
      <c r="EKP47" s="29"/>
      <c r="EKQ47" s="29"/>
      <c r="EKR47" s="29"/>
      <c r="EKS47" s="29"/>
      <c r="EKT47" s="29"/>
      <c r="EKU47" s="29"/>
      <c r="EKV47" s="29"/>
      <c r="EKW47" s="29"/>
      <c r="EKX47" s="29"/>
      <c r="EKY47" s="29"/>
      <c r="EKZ47" s="29"/>
      <c r="ELA47" s="29"/>
      <c r="ELB47" s="29"/>
      <c r="ELC47" s="29"/>
      <c r="ELD47" s="29"/>
      <c r="ELE47" s="29"/>
      <c r="ELF47" s="29"/>
      <c r="ELG47" s="29"/>
      <c r="ELH47" s="29"/>
      <c r="ELI47" s="29"/>
      <c r="ELJ47" s="29"/>
      <c r="ELK47" s="29"/>
      <c r="ELL47" s="29"/>
      <c r="ELM47" s="29"/>
      <c r="ELN47" s="29"/>
      <c r="ELO47" s="29"/>
      <c r="ELP47" s="29"/>
      <c r="ELQ47" s="29"/>
      <c r="ELR47" s="29"/>
      <c r="ELS47" s="29"/>
      <c r="ELT47" s="29"/>
      <c r="ELU47" s="29"/>
      <c r="ELV47" s="29"/>
      <c r="ELW47" s="29"/>
      <c r="ELX47" s="29"/>
      <c r="ELY47" s="29"/>
      <c r="ELZ47" s="29"/>
      <c r="EMA47" s="29"/>
      <c r="EMB47" s="29"/>
      <c r="EMC47" s="29"/>
      <c r="EMD47" s="29"/>
      <c r="EME47" s="29"/>
      <c r="EMF47" s="29"/>
      <c r="EMG47" s="29"/>
      <c r="EMH47" s="29"/>
      <c r="EMI47" s="29"/>
      <c r="EMJ47" s="29"/>
      <c r="EMK47" s="29"/>
      <c r="EML47" s="29"/>
      <c r="EMM47" s="29"/>
      <c r="EMN47" s="29"/>
      <c r="EMO47" s="29"/>
      <c r="EMP47" s="29"/>
      <c r="EMQ47" s="29"/>
      <c r="EMR47" s="29"/>
      <c r="EMS47" s="29"/>
      <c r="EMT47" s="29"/>
      <c r="EMU47" s="29"/>
      <c r="EMV47" s="29"/>
      <c r="EMW47" s="29"/>
      <c r="EMX47" s="29"/>
      <c r="EMY47" s="29"/>
      <c r="EMZ47" s="29"/>
      <c r="ENA47" s="29"/>
      <c r="ENB47" s="29"/>
      <c r="ENC47" s="29"/>
      <c r="END47" s="29"/>
      <c r="ENE47" s="29"/>
      <c r="ENF47" s="29"/>
      <c r="ENG47" s="29"/>
      <c r="ENH47" s="29"/>
      <c r="ENI47" s="29"/>
      <c r="ENJ47" s="29"/>
      <c r="ENK47" s="29"/>
      <c r="ENL47" s="29"/>
      <c r="ENM47" s="29"/>
      <c r="ENN47" s="29"/>
      <c r="ENO47" s="29"/>
      <c r="ENP47" s="29"/>
      <c r="ENQ47" s="29"/>
      <c r="ENR47" s="29"/>
      <c r="ENS47" s="29"/>
      <c r="ENT47" s="29"/>
      <c r="ENU47" s="29"/>
      <c r="ENV47" s="29"/>
      <c r="ENW47" s="29"/>
      <c r="ENX47" s="29"/>
      <c r="ENY47" s="29"/>
      <c r="ENZ47" s="29"/>
      <c r="EOA47" s="29"/>
      <c r="EOB47" s="29"/>
      <c r="EOC47" s="29"/>
      <c r="EOD47" s="29"/>
      <c r="EOE47" s="29"/>
      <c r="EOF47" s="29"/>
      <c r="EOG47" s="29"/>
      <c r="EOH47" s="29"/>
      <c r="EOI47" s="29"/>
      <c r="EOJ47" s="29"/>
      <c r="EOK47" s="29"/>
      <c r="EOL47" s="29"/>
      <c r="EOM47" s="29"/>
      <c r="EON47" s="29"/>
      <c r="EOO47" s="29"/>
      <c r="EOP47" s="29"/>
      <c r="EOQ47" s="29"/>
      <c r="EOR47" s="29"/>
      <c r="EOS47" s="29"/>
      <c r="EOT47" s="29"/>
      <c r="EOU47" s="29"/>
      <c r="EOV47" s="29"/>
      <c r="EOW47" s="29"/>
      <c r="EOX47" s="29"/>
      <c r="EOY47" s="29"/>
      <c r="EOZ47" s="29"/>
      <c r="EPA47" s="29"/>
      <c r="EPB47" s="29"/>
      <c r="EPC47" s="29"/>
      <c r="EPD47" s="29"/>
      <c r="EPE47" s="29"/>
      <c r="EPF47" s="29"/>
      <c r="EPG47" s="29"/>
      <c r="EPH47" s="29"/>
      <c r="EPI47" s="29"/>
      <c r="EPJ47" s="29"/>
      <c r="EPK47" s="29"/>
      <c r="EPL47" s="29"/>
      <c r="EPM47" s="29"/>
      <c r="EPN47" s="29"/>
      <c r="EPO47" s="29"/>
      <c r="EPP47" s="29"/>
      <c r="EPQ47" s="29"/>
      <c r="EPR47" s="29"/>
      <c r="EPS47" s="29"/>
      <c r="EPT47" s="29"/>
      <c r="EPU47" s="29"/>
      <c r="EPV47" s="29"/>
      <c r="EPW47" s="29"/>
      <c r="EPX47" s="29"/>
      <c r="EPY47" s="29"/>
      <c r="EPZ47" s="29"/>
      <c r="EQA47" s="29"/>
      <c r="EQB47" s="29"/>
      <c r="EQC47" s="29"/>
      <c r="EQD47" s="29"/>
      <c r="EQE47" s="29"/>
      <c r="EQF47" s="29"/>
      <c r="EQG47" s="29"/>
      <c r="EQH47" s="29"/>
      <c r="EQI47" s="29"/>
      <c r="EQJ47" s="29"/>
      <c r="EQK47" s="29"/>
      <c r="EQL47" s="29"/>
      <c r="EQM47" s="29"/>
      <c r="EQN47" s="29"/>
      <c r="EQO47" s="29"/>
      <c r="EQP47" s="29"/>
      <c r="EQQ47" s="29"/>
      <c r="EQR47" s="29"/>
      <c r="EQS47" s="29"/>
      <c r="EQT47" s="29"/>
      <c r="EQU47" s="29"/>
      <c r="EQV47" s="29"/>
      <c r="EQW47" s="29"/>
      <c r="EQX47" s="29"/>
      <c r="EQY47" s="29"/>
      <c r="EQZ47" s="29"/>
      <c r="ERA47" s="29"/>
      <c r="ERB47" s="29"/>
      <c r="ERC47" s="29"/>
      <c r="ERD47" s="29"/>
      <c r="ERE47" s="29"/>
      <c r="ERF47" s="29"/>
      <c r="ERG47" s="29"/>
      <c r="ERH47" s="29"/>
      <c r="ERI47" s="29"/>
      <c r="ERJ47" s="29"/>
      <c r="ERK47" s="29"/>
      <c r="ERL47" s="29"/>
      <c r="ERM47" s="29"/>
      <c r="ERN47" s="29"/>
      <c r="ERO47" s="29"/>
      <c r="ERP47" s="29"/>
      <c r="ERQ47" s="29"/>
      <c r="ERR47" s="29"/>
      <c r="ERS47" s="29"/>
      <c r="ERT47" s="29"/>
      <c r="ERU47" s="29"/>
      <c r="ERV47" s="29"/>
      <c r="ERW47" s="29"/>
      <c r="ERX47" s="29"/>
      <c r="ERY47" s="29"/>
      <c r="ERZ47" s="29"/>
      <c r="ESA47" s="29"/>
      <c r="ESB47" s="29"/>
      <c r="ESC47" s="29"/>
      <c r="ESD47" s="29"/>
      <c r="ESE47" s="29"/>
      <c r="ESF47" s="29"/>
      <c r="ESG47" s="29"/>
      <c r="ESH47" s="29"/>
      <c r="ESI47" s="29"/>
      <c r="ESJ47" s="29"/>
      <c r="ESK47" s="29"/>
      <c r="ESL47" s="29"/>
      <c r="ESM47" s="29"/>
      <c r="ESN47" s="29"/>
      <c r="ESO47" s="29"/>
      <c r="ESP47" s="29"/>
      <c r="ESQ47" s="29"/>
      <c r="ESR47" s="29"/>
      <c r="ESS47" s="29"/>
      <c r="EST47" s="29"/>
      <c r="ESU47" s="29"/>
      <c r="ESV47" s="29"/>
      <c r="ESW47" s="29"/>
      <c r="ESX47" s="29"/>
      <c r="ESY47" s="29"/>
      <c r="ESZ47" s="29"/>
      <c r="ETA47" s="29"/>
      <c r="ETB47" s="29"/>
      <c r="ETC47" s="29"/>
      <c r="ETD47" s="29"/>
      <c r="ETE47" s="29"/>
      <c r="ETF47" s="29"/>
      <c r="ETG47" s="29"/>
      <c r="ETH47" s="29"/>
      <c r="ETI47" s="29"/>
      <c r="ETJ47" s="29"/>
      <c r="ETK47" s="29"/>
      <c r="ETL47" s="29"/>
      <c r="ETM47" s="29"/>
      <c r="ETN47" s="29"/>
      <c r="ETO47" s="29"/>
      <c r="ETP47" s="29"/>
      <c r="ETQ47" s="29"/>
      <c r="ETR47" s="29"/>
      <c r="ETS47" s="29"/>
      <c r="ETT47" s="29"/>
      <c r="ETU47" s="29"/>
      <c r="ETV47" s="29"/>
      <c r="ETW47" s="29"/>
      <c r="ETX47" s="29"/>
      <c r="ETY47" s="29"/>
      <c r="ETZ47" s="29"/>
      <c r="EUA47" s="29"/>
      <c r="EUB47" s="29"/>
      <c r="EUC47" s="29"/>
      <c r="EUD47" s="29"/>
      <c r="EUE47" s="29"/>
      <c r="EUF47" s="29"/>
      <c r="EUG47" s="29"/>
      <c r="EUH47" s="29"/>
      <c r="EUI47" s="29"/>
      <c r="EUJ47" s="29"/>
      <c r="EUK47" s="29"/>
      <c r="EUL47" s="29"/>
      <c r="EUM47" s="29"/>
      <c r="EUN47" s="29"/>
      <c r="EUO47" s="29"/>
      <c r="EUP47" s="29"/>
      <c r="EUQ47" s="29"/>
      <c r="EUR47" s="29"/>
      <c r="EUS47" s="29"/>
      <c r="EUT47" s="29"/>
      <c r="EUU47" s="29"/>
      <c r="EUV47" s="29"/>
      <c r="EUW47" s="29"/>
      <c r="EUX47" s="29"/>
      <c r="EUY47" s="29"/>
      <c r="EUZ47" s="29"/>
      <c r="EVA47" s="29"/>
      <c r="EVB47" s="29"/>
      <c r="EVC47" s="29"/>
      <c r="EVD47" s="29"/>
      <c r="EVE47" s="29"/>
      <c r="EVF47" s="29"/>
      <c r="EVG47" s="29"/>
      <c r="EVH47" s="29"/>
      <c r="EVI47" s="29"/>
      <c r="EVJ47" s="29"/>
      <c r="EVK47" s="29"/>
      <c r="EVL47" s="29"/>
      <c r="EVM47" s="29"/>
      <c r="EVN47" s="29"/>
      <c r="EVO47" s="29"/>
      <c r="EVP47" s="29"/>
      <c r="EVQ47" s="29"/>
      <c r="EVR47" s="29"/>
      <c r="EVS47" s="29"/>
      <c r="EVT47" s="29"/>
      <c r="EVU47" s="29"/>
      <c r="EVV47" s="29"/>
      <c r="EVW47" s="29"/>
      <c r="EVX47" s="29"/>
      <c r="EVY47" s="29"/>
      <c r="EVZ47" s="29"/>
      <c r="EWA47" s="29"/>
      <c r="EWB47" s="29"/>
      <c r="EWC47" s="29"/>
      <c r="EWD47" s="29"/>
      <c r="EWE47" s="29"/>
      <c r="EWF47" s="29"/>
      <c r="EWG47" s="29"/>
      <c r="EWH47" s="29"/>
      <c r="EWI47" s="29"/>
      <c r="EWJ47" s="29"/>
      <c r="EWK47" s="29"/>
      <c r="EWL47" s="29"/>
      <c r="EWM47" s="29"/>
      <c r="EWN47" s="29"/>
      <c r="EWO47" s="29"/>
      <c r="EWP47" s="29"/>
      <c r="EWQ47" s="29"/>
      <c r="EWR47" s="29"/>
      <c r="EWS47" s="29"/>
      <c r="EWT47" s="29"/>
      <c r="EWU47" s="29"/>
      <c r="EWV47" s="29"/>
      <c r="EWW47" s="29"/>
      <c r="EWX47" s="29"/>
      <c r="EWY47" s="29"/>
      <c r="EWZ47" s="29"/>
      <c r="EXA47" s="29"/>
      <c r="EXB47" s="29"/>
      <c r="EXC47" s="29"/>
      <c r="EXD47" s="29"/>
      <c r="EXE47" s="29"/>
      <c r="EXF47" s="29"/>
      <c r="EXG47" s="29"/>
      <c r="EXH47" s="29"/>
      <c r="EXI47" s="29"/>
      <c r="EXJ47" s="29"/>
      <c r="EXK47" s="29"/>
      <c r="EXL47" s="29"/>
      <c r="EXM47" s="29"/>
      <c r="EXN47" s="29"/>
      <c r="EXO47" s="29"/>
      <c r="EXP47" s="29"/>
      <c r="EXQ47" s="29"/>
      <c r="EXR47" s="29"/>
      <c r="EXS47" s="29"/>
      <c r="EXT47" s="29"/>
      <c r="EXU47" s="29"/>
      <c r="EXV47" s="29"/>
      <c r="EXW47" s="29"/>
      <c r="EXX47" s="29"/>
      <c r="EXY47" s="29"/>
      <c r="EXZ47" s="29"/>
      <c r="EYA47" s="29"/>
      <c r="EYB47" s="29"/>
      <c r="EYC47" s="29"/>
      <c r="EYD47" s="29"/>
      <c r="EYE47" s="29"/>
      <c r="EYF47" s="29"/>
      <c r="EYG47" s="29"/>
      <c r="EYH47" s="29"/>
      <c r="EYI47" s="29"/>
      <c r="EYJ47" s="29"/>
      <c r="EYK47" s="29"/>
      <c r="EYL47" s="29"/>
      <c r="EYM47" s="29"/>
      <c r="EYN47" s="29"/>
      <c r="EYO47" s="29"/>
      <c r="EYP47" s="29"/>
      <c r="EYQ47" s="29"/>
      <c r="EYR47" s="29"/>
      <c r="EYS47" s="29"/>
      <c r="EYT47" s="29"/>
      <c r="EYU47" s="29"/>
      <c r="EYV47" s="29"/>
      <c r="EYW47" s="29"/>
      <c r="EYX47" s="29"/>
      <c r="EYY47" s="29"/>
      <c r="EYZ47" s="29"/>
      <c r="EZA47" s="29"/>
      <c r="EZB47" s="29"/>
      <c r="EZC47" s="29"/>
      <c r="EZD47" s="29"/>
      <c r="EZE47" s="29"/>
      <c r="EZF47" s="29"/>
      <c r="EZG47" s="29"/>
      <c r="EZH47" s="29"/>
      <c r="EZI47" s="29"/>
      <c r="EZJ47" s="29"/>
      <c r="EZK47" s="29"/>
      <c r="EZL47" s="29"/>
      <c r="EZM47" s="29"/>
      <c r="EZN47" s="29"/>
      <c r="EZO47" s="29"/>
      <c r="EZP47" s="29"/>
      <c r="EZQ47" s="29"/>
      <c r="EZR47" s="29"/>
      <c r="EZS47" s="29"/>
      <c r="EZT47" s="29"/>
      <c r="EZU47" s="29"/>
      <c r="EZV47" s="29"/>
      <c r="EZW47" s="29"/>
      <c r="EZX47" s="29"/>
      <c r="EZY47" s="29"/>
      <c r="EZZ47" s="29"/>
      <c r="FAA47" s="29"/>
      <c r="FAB47" s="29"/>
      <c r="FAC47" s="29"/>
      <c r="FAD47" s="29"/>
      <c r="FAE47" s="29"/>
      <c r="FAF47" s="29"/>
      <c r="FAG47" s="29"/>
      <c r="FAH47" s="29"/>
      <c r="FAI47" s="29"/>
      <c r="FAJ47" s="29"/>
      <c r="FAK47" s="29"/>
      <c r="FAL47" s="29"/>
      <c r="FAM47" s="29"/>
      <c r="FAN47" s="29"/>
      <c r="FAO47" s="29"/>
      <c r="FAP47" s="29"/>
      <c r="FAQ47" s="29"/>
      <c r="FAR47" s="29"/>
      <c r="FAS47" s="29"/>
      <c r="FAT47" s="29"/>
      <c r="FAU47" s="29"/>
      <c r="FAV47" s="29"/>
      <c r="FAW47" s="29"/>
      <c r="FAX47" s="29"/>
      <c r="FAY47" s="29"/>
      <c r="FAZ47" s="29"/>
      <c r="FBA47" s="29"/>
      <c r="FBB47" s="29"/>
      <c r="FBC47" s="29"/>
      <c r="FBD47" s="29"/>
      <c r="FBE47" s="29"/>
      <c r="FBF47" s="29"/>
      <c r="FBG47" s="29"/>
      <c r="FBH47" s="29"/>
      <c r="FBI47" s="29"/>
      <c r="FBJ47" s="29"/>
      <c r="FBK47" s="29"/>
      <c r="FBL47" s="29"/>
      <c r="FBM47" s="29"/>
      <c r="FBN47" s="29"/>
      <c r="FBO47" s="29"/>
      <c r="FBP47" s="29"/>
      <c r="FBQ47" s="29"/>
      <c r="FBR47" s="29"/>
      <c r="FBS47" s="29"/>
      <c r="FBT47" s="29"/>
      <c r="FBU47" s="29"/>
      <c r="FBV47" s="29"/>
      <c r="FBW47" s="29"/>
      <c r="FBX47" s="29"/>
      <c r="FBY47" s="29"/>
      <c r="FBZ47" s="29"/>
      <c r="FCA47" s="29"/>
      <c r="FCB47" s="29"/>
      <c r="FCC47" s="29"/>
      <c r="FCD47" s="29"/>
      <c r="FCE47" s="29"/>
      <c r="FCF47" s="29"/>
      <c r="FCG47" s="29"/>
      <c r="FCH47" s="29"/>
      <c r="FCI47" s="29"/>
      <c r="FCJ47" s="29"/>
      <c r="FCK47" s="29"/>
      <c r="FCL47" s="29"/>
      <c r="FCM47" s="29"/>
      <c r="FCN47" s="29"/>
      <c r="FCO47" s="29"/>
      <c r="FCP47" s="29"/>
      <c r="FCQ47" s="29"/>
      <c r="FCR47" s="29"/>
      <c r="FCS47" s="29"/>
      <c r="FCT47" s="29"/>
      <c r="FCU47" s="29"/>
      <c r="FCV47" s="29"/>
      <c r="FCW47" s="29"/>
      <c r="FCX47" s="29"/>
      <c r="FCY47" s="29"/>
      <c r="FCZ47" s="29"/>
      <c r="FDA47" s="29"/>
      <c r="FDB47" s="29"/>
      <c r="FDC47" s="29"/>
      <c r="FDD47" s="29"/>
      <c r="FDE47" s="29"/>
      <c r="FDF47" s="29"/>
      <c r="FDG47" s="29"/>
      <c r="FDH47" s="29"/>
      <c r="FDI47" s="29"/>
      <c r="FDJ47" s="29"/>
      <c r="FDK47" s="29"/>
      <c r="FDL47" s="29"/>
      <c r="FDM47" s="29"/>
      <c r="FDN47" s="29"/>
      <c r="FDO47" s="29"/>
      <c r="FDP47" s="29"/>
      <c r="FDQ47" s="29"/>
      <c r="FDR47" s="29"/>
      <c r="FDS47" s="29"/>
      <c r="FDT47" s="29"/>
      <c r="FDU47" s="29"/>
      <c r="FDV47" s="29"/>
      <c r="FDW47" s="29"/>
      <c r="FDX47" s="29"/>
      <c r="FDY47" s="29"/>
      <c r="FDZ47" s="29"/>
      <c r="FEA47" s="29"/>
      <c r="FEB47" s="29"/>
      <c r="FEC47" s="29"/>
      <c r="FED47" s="29"/>
      <c r="FEE47" s="29"/>
      <c r="FEF47" s="29"/>
      <c r="FEG47" s="29"/>
      <c r="FEH47" s="29"/>
      <c r="FEI47" s="29"/>
      <c r="FEJ47" s="29"/>
      <c r="FEK47" s="29"/>
      <c r="FEL47" s="29"/>
      <c r="FEM47" s="29"/>
      <c r="FEN47" s="29"/>
      <c r="FEO47" s="29"/>
      <c r="FEP47" s="29"/>
      <c r="FEQ47" s="29"/>
      <c r="FER47" s="29"/>
      <c r="FES47" s="29"/>
      <c r="FET47" s="29"/>
      <c r="FEU47" s="29"/>
      <c r="FEV47" s="29"/>
      <c r="FEW47" s="29"/>
      <c r="FEX47" s="29"/>
      <c r="FEY47" s="29"/>
      <c r="FEZ47" s="29"/>
      <c r="FFA47" s="29"/>
      <c r="FFB47" s="29"/>
      <c r="FFC47" s="29"/>
      <c r="FFD47" s="29"/>
      <c r="FFE47" s="29"/>
      <c r="FFF47" s="29"/>
      <c r="FFG47" s="29"/>
      <c r="FFH47" s="29"/>
      <c r="FFI47" s="29"/>
      <c r="FFJ47" s="29"/>
      <c r="FFK47" s="29"/>
      <c r="FFL47" s="29"/>
      <c r="FFM47" s="29"/>
      <c r="FFN47" s="29"/>
      <c r="FFO47" s="29"/>
      <c r="FFP47" s="29"/>
      <c r="FFQ47" s="29"/>
      <c r="FFR47" s="29"/>
      <c r="FFS47" s="29"/>
      <c r="FFT47" s="29"/>
      <c r="FFU47" s="29"/>
      <c r="FFV47" s="29"/>
      <c r="FFW47" s="29"/>
      <c r="FFX47" s="29"/>
      <c r="FFY47" s="29"/>
      <c r="FFZ47" s="29"/>
      <c r="FGA47" s="29"/>
      <c r="FGB47" s="29"/>
      <c r="FGC47" s="29"/>
      <c r="FGD47" s="29"/>
      <c r="FGE47" s="29"/>
      <c r="FGF47" s="29"/>
      <c r="FGG47" s="29"/>
      <c r="FGH47" s="29"/>
      <c r="FGI47" s="29"/>
      <c r="FGJ47" s="29"/>
      <c r="FGK47" s="29"/>
      <c r="FGL47" s="29"/>
      <c r="FGM47" s="29"/>
      <c r="FGN47" s="29"/>
      <c r="FGO47" s="29"/>
      <c r="FGP47" s="29"/>
      <c r="FGQ47" s="29"/>
      <c r="FGR47" s="29"/>
      <c r="FGS47" s="29"/>
      <c r="FGT47" s="29"/>
      <c r="FGU47" s="29"/>
      <c r="FGV47" s="29"/>
      <c r="FGW47" s="29"/>
      <c r="FGX47" s="29"/>
      <c r="FGY47" s="29"/>
      <c r="FGZ47" s="29"/>
      <c r="FHA47" s="29"/>
      <c r="FHB47" s="29"/>
      <c r="FHC47" s="29"/>
      <c r="FHD47" s="29"/>
      <c r="FHE47" s="29"/>
      <c r="FHF47" s="29"/>
      <c r="FHG47" s="29"/>
      <c r="FHH47" s="29"/>
      <c r="FHI47" s="29"/>
      <c r="FHJ47" s="29"/>
      <c r="FHK47" s="29"/>
      <c r="FHL47" s="29"/>
      <c r="FHM47" s="29"/>
      <c r="FHN47" s="29"/>
      <c r="FHO47" s="29"/>
      <c r="FHP47" s="29"/>
      <c r="FHQ47" s="29"/>
      <c r="FHR47" s="29"/>
      <c r="FHS47" s="29"/>
      <c r="FHT47" s="29"/>
      <c r="FHU47" s="29"/>
      <c r="FHV47" s="29"/>
      <c r="FHW47" s="29"/>
      <c r="FHX47" s="29"/>
      <c r="FHY47" s="29"/>
      <c r="FHZ47" s="29"/>
      <c r="FIA47" s="29"/>
      <c r="FIB47" s="29"/>
      <c r="FIC47" s="29"/>
      <c r="FID47" s="29"/>
      <c r="FIE47" s="29"/>
      <c r="FIF47" s="29"/>
      <c r="FIG47" s="29"/>
      <c r="FIH47" s="29"/>
      <c r="FII47" s="29"/>
      <c r="FIJ47" s="29"/>
      <c r="FIK47" s="29"/>
      <c r="FIL47" s="29"/>
      <c r="FIM47" s="29"/>
      <c r="FIN47" s="29"/>
      <c r="FIO47" s="29"/>
      <c r="FIP47" s="29"/>
      <c r="FIQ47" s="29"/>
      <c r="FIR47" s="29"/>
      <c r="FIS47" s="29"/>
      <c r="FIT47" s="29"/>
      <c r="FIU47" s="29"/>
      <c r="FIV47" s="29"/>
      <c r="FIW47" s="29"/>
      <c r="FIX47" s="29"/>
      <c r="FIY47" s="29"/>
      <c r="FIZ47" s="29"/>
      <c r="FJA47" s="29"/>
      <c r="FJB47" s="29"/>
      <c r="FJC47" s="29"/>
      <c r="FJD47" s="29"/>
      <c r="FJE47" s="29"/>
      <c r="FJF47" s="29"/>
      <c r="FJG47" s="29"/>
      <c r="FJH47" s="29"/>
      <c r="FJI47" s="29"/>
      <c r="FJJ47" s="29"/>
      <c r="FJK47" s="29"/>
      <c r="FJL47" s="29"/>
      <c r="FJM47" s="29"/>
      <c r="FJN47" s="29"/>
      <c r="FJO47" s="29"/>
      <c r="FJP47" s="29"/>
      <c r="FJQ47" s="29"/>
      <c r="FJR47" s="29"/>
      <c r="FJS47" s="29"/>
      <c r="FJT47" s="29"/>
      <c r="FJU47" s="29"/>
      <c r="FJV47" s="29"/>
      <c r="FJW47" s="29"/>
      <c r="FJX47" s="29"/>
      <c r="FJY47" s="29"/>
      <c r="FJZ47" s="29"/>
      <c r="FKA47" s="29"/>
      <c r="FKB47" s="29"/>
      <c r="FKC47" s="29"/>
      <c r="FKD47" s="29"/>
      <c r="FKE47" s="29"/>
      <c r="FKF47" s="29"/>
      <c r="FKG47" s="29"/>
      <c r="FKH47" s="29"/>
      <c r="FKI47" s="29"/>
      <c r="FKJ47" s="29"/>
      <c r="FKK47" s="29"/>
      <c r="FKL47" s="29"/>
      <c r="FKM47" s="29"/>
      <c r="FKN47" s="29"/>
      <c r="FKO47" s="29"/>
      <c r="FKP47" s="29"/>
      <c r="FKQ47" s="29"/>
      <c r="FKR47" s="29"/>
      <c r="FKS47" s="29"/>
      <c r="FKT47" s="29"/>
      <c r="FKU47" s="29"/>
      <c r="FKV47" s="29"/>
      <c r="FKW47" s="29"/>
      <c r="FKX47" s="29"/>
      <c r="FKY47" s="29"/>
      <c r="FKZ47" s="29"/>
      <c r="FLA47" s="29"/>
      <c r="FLB47" s="29"/>
      <c r="FLC47" s="29"/>
      <c r="FLD47" s="29"/>
      <c r="FLE47" s="29"/>
      <c r="FLF47" s="29"/>
      <c r="FLG47" s="29"/>
      <c r="FLH47" s="29"/>
      <c r="FLI47" s="29"/>
      <c r="FLJ47" s="29"/>
      <c r="FLK47" s="29"/>
      <c r="FLL47" s="29"/>
      <c r="FLM47" s="29"/>
      <c r="FLN47" s="29"/>
      <c r="FLO47" s="29"/>
      <c r="FLP47" s="29"/>
      <c r="FLQ47" s="29"/>
      <c r="FLR47" s="29"/>
      <c r="FLS47" s="29"/>
      <c r="FLT47" s="29"/>
      <c r="FLU47" s="29"/>
      <c r="FLV47" s="29"/>
      <c r="FLW47" s="29"/>
      <c r="FLX47" s="29"/>
      <c r="FLY47" s="29"/>
      <c r="FLZ47" s="29"/>
      <c r="FMA47" s="29"/>
      <c r="FMB47" s="29"/>
      <c r="FMC47" s="29"/>
      <c r="FMD47" s="29"/>
      <c r="FME47" s="29"/>
      <c r="FMF47" s="29"/>
      <c r="FMG47" s="29"/>
      <c r="FMH47" s="29"/>
      <c r="FMI47" s="29"/>
      <c r="FMJ47" s="29"/>
      <c r="FMK47" s="29"/>
      <c r="FML47" s="29"/>
      <c r="FMM47" s="29"/>
      <c r="FMN47" s="29"/>
      <c r="FMO47" s="29"/>
      <c r="FMP47" s="29"/>
      <c r="FMQ47" s="29"/>
      <c r="FMR47" s="29"/>
      <c r="FMS47" s="29"/>
      <c r="FMT47" s="29"/>
      <c r="FMU47" s="29"/>
      <c r="FMV47" s="29"/>
      <c r="FMW47" s="29"/>
      <c r="FMX47" s="29"/>
      <c r="FMY47" s="29"/>
      <c r="FMZ47" s="29"/>
      <c r="FNA47" s="29"/>
      <c r="FNB47" s="29"/>
      <c r="FNC47" s="29"/>
      <c r="FND47" s="29"/>
      <c r="FNE47" s="29"/>
      <c r="FNF47" s="29"/>
      <c r="FNG47" s="29"/>
    </row>
    <row r="48" spans="1:4431" x14ac:dyDescent="0.3">
      <c r="A48" s="124"/>
      <c r="B48" s="52"/>
      <c r="C48" s="47"/>
      <c r="D48" s="48"/>
      <c r="E48" s="47"/>
      <c r="F48" s="49"/>
      <c r="G48" s="43"/>
      <c r="H48" s="44"/>
      <c r="I48" s="233">
        <f>IF(G48="",H48,H48*G48)</f>
        <v>0</v>
      </c>
      <c r="J48" s="233">
        <f ca="1">IF(I48&lt;0,"",IF(OFFSET(I48,1,0)&lt;0,OFFSET(I48,1,0)+I48,I48))</f>
        <v>0</v>
      </c>
      <c r="K48" s="233">
        <f t="shared" ca="1" si="5"/>
        <v>0</v>
      </c>
      <c r="L48" s="233">
        <f ca="1">IF(K48="","",K48*$I$165)</f>
        <v>0</v>
      </c>
      <c r="M48" s="233">
        <f ca="1">IFERROR(IF(($I$164*$I$165)&gt;$I$167,((L48/($I$164*$I$165))*$I$167),L48),"")</f>
        <v>0</v>
      </c>
      <c r="N48" s="236"/>
      <c r="O48" s="233">
        <f ca="1">IF(M48="","",M48-N48)</f>
        <v>0</v>
      </c>
      <c r="P48" s="237"/>
      <c r="Q48" s="233">
        <f t="shared" ref="Q48:Q50" ca="1" si="34">IF(O48="","",O48*P48)</f>
        <v>0</v>
      </c>
      <c r="R48" s="234">
        <f t="shared" ref="R48:R50" ca="1" si="35">IF(Q48="","",O48-Q48)</f>
        <v>0</v>
      </c>
      <c r="S48" s="26"/>
      <c r="T48" s="26"/>
      <c r="U48" s="26"/>
      <c r="V48" s="26"/>
      <c r="FNH48" s="16"/>
      <c r="FNI48" s="16"/>
      <c r="FNJ48" s="16"/>
      <c r="FNK48" s="16"/>
    </row>
    <row r="49" spans="1:4431 13124:16382" x14ac:dyDescent="0.3">
      <c r="A49" s="124"/>
      <c r="B49" s="52"/>
      <c r="C49" s="47"/>
      <c r="D49" s="48"/>
      <c r="E49" s="47"/>
      <c r="F49" s="49"/>
      <c r="G49" s="43"/>
      <c r="H49" s="44"/>
      <c r="I49" s="233">
        <f>IF(G49="",H49,H49*G49)</f>
        <v>0</v>
      </c>
      <c r="J49" s="233">
        <f ca="1">IF(I49&lt;0,"",IF(OFFSET(I49,1,0)&lt;0,OFFSET(I49,1,0)+I49,I49))</f>
        <v>0</v>
      </c>
      <c r="K49" s="233">
        <f t="shared" ca="1" si="5"/>
        <v>0</v>
      </c>
      <c r="L49" s="233">
        <f ca="1">IF(K49="","",K49*$I$165)</f>
        <v>0</v>
      </c>
      <c r="M49" s="233">
        <f ca="1">IFERROR(IF(($I$164*$I$165)&gt;$I$167,((L49/($I$164*$I$165))*$I$167),L49),"")</f>
        <v>0</v>
      </c>
      <c r="N49" s="236"/>
      <c r="O49" s="233">
        <f ca="1">IF(M49="","",M49-N49)</f>
        <v>0</v>
      </c>
      <c r="P49" s="237"/>
      <c r="Q49" s="233">
        <f t="shared" ca="1" si="34"/>
        <v>0</v>
      </c>
      <c r="R49" s="234">
        <f t="shared" ca="1" si="35"/>
        <v>0</v>
      </c>
      <c r="S49" s="26"/>
      <c r="T49" s="26"/>
      <c r="U49" s="26"/>
      <c r="V49" s="26"/>
      <c r="FNH49" s="16"/>
      <c r="FNI49" s="16"/>
      <c r="FNJ49" s="16"/>
      <c r="FNK49" s="16"/>
    </row>
    <row r="50" spans="1:4431 13124:16382" x14ac:dyDescent="0.3">
      <c r="A50" s="124"/>
      <c r="B50" s="52"/>
      <c r="C50" s="47"/>
      <c r="D50" s="48"/>
      <c r="E50" s="47"/>
      <c r="F50" s="49"/>
      <c r="G50" s="43"/>
      <c r="H50" s="44"/>
      <c r="I50" s="233">
        <f>IF(G50="",H50,H50*G50)</f>
        <v>0</v>
      </c>
      <c r="J50" s="233">
        <f ca="1">IF(I50&lt;0,"",IF(OFFSET(I50,1,0)&lt;0,OFFSET(I50,1,0)+I50,I50))</f>
        <v>0</v>
      </c>
      <c r="K50" s="233">
        <f t="shared" ca="1" si="5"/>
        <v>0</v>
      </c>
      <c r="L50" s="233">
        <f ca="1">IF(K50="","",K50*$I$165)</f>
        <v>0</v>
      </c>
      <c r="M50" s="233">
        <f ca="1">IFERROR(IF(($I$164*$I$165)&gt;$I$167,((L50/($I$164*$I$165))*$I$167),L50),"")</f>
        <v>0</v>
      </c>
      <c r="N50" s="236"/>
      <c r="O50" s="233">
        <f ca="1">IF(M50="","",M50-N50)</f>
        <v>0</v>
      </c>
      <c r="P50" s="237"/>
      <c r="Q50" s="233">
        <f t="shared" ca="1" si="34"/>
        <v>0</v>
      </c>
      <c r="R50" s="234">
        <f t="shared" ca="1" si="35"/>
        <v>0</v>
      </c>
      <c r="S50" s="26"/>
      <c r="T50" s="26"/>
      <c r="U50" s="26"/>
      <c r="V50" s="26"/>
      <c r="FNH50" s="16"/>
      <c r="FNI50" s="16"/>
      <c r="FNJ50" s="16"/>
      <c r="FNK50" s="16"/>
    </row>
    <row r="51" spans="1:4431 13124:16382" s="30" customFormat="1" ht="35.25" customHeight="1" x14ac:dyDescent="0.3">
      <c r="A51" s="125"/>
      <c r="B51" s="55" t="s">
        <v>116</v>
      </c>
      <c r="C51" s="126"/>
      <c r="D51" s="127"/>
      <c r="E51" s="126"/>
      <c r="F51" s="126"/>
      <c r="G51" s="126"/>
      <c r="H51" s="130"/>
      <c r="I51" s="136">
        <f>SUM(I52:I54)</f>
        <v>0</v>
      </c>
      <c r="J51" s="136">
        <f ca="1">SUM(J52:J54)</f>
        <v>0</v>
      </c>
      <c r="K51" s="198">
        <f t="shared" ref="K51:R51" ca="1" si="36">SUM(K52:K54)</f>
        <v>0</v>
      </c>
      <c r="L51" s="198">
        <f t="shared" ca="1" si="36"/>
        <v>0</v>
      </c>
      <c r="M51" s="198">
        <f t="shared" ca="1" si="36"/>
        <v>0</v>
      </c>
      <c r="N51" s="198">
        <f t="shared" si="36"/>
        <v>0</v>
      </c>
      <c r="O51" s="198">
        <f t="shared" ca="1" si="36"/>
        <v>0</v>
      </c>
      <c r="P51" s="199"/>
      <c r="Q51" s="198">
        <f t="shared" ca="1" si="36"/>
        <v>0</v>
      </c>
      <c r="R51" s="200">
        <f t="shared" ca="1" si="36"/>
        <v>0</v>
      </c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  <c r="FY51" s="29"/>
      <c r="FZ51" s="29"/>
      <c r="GA51" s="29"/>
      <c r="GB51" s="29"/>
      <c r="GC51" s="29"/>
      <c r="GD51" s="29"/>
      <c r="GE51" s="29"/>
      <c r="GF51" s="29"/>
      <c r="GG51" s="29"/>
      <c r="GH51" s="29"/>
      <c r="GI51" s="29"/>
      <c r="GJ51" s="29"/>
      <c r="GK51" s="29"/>
      <c r="GL51" s="29"/>
      <c r="GM51" s="29"/>
      <c r="GN51" s="29"/>
      <c r="GO51" s="29"/>
      <c r="GP51" s="29"/>
      <c r="GQ51" s="29"/>
      <c r="GR51" s="29"/>
      <c r="GS51" s="29"/>
      <c r="GT51" s="29"/>
      <c r="GU51" s="29"/>
      <c r="GV51" s="29"/>
      <c r="GW51" s="29"/>
      <c r="GX51" s="29"/>
      <c r="GY51" s="29"/>
      <c r="GZ51" s="29"/>
      <c r="HA51" s="29"/>
      <c r="HB51" s="29"/>
      <c r="HC51" s="29"/>
      <c r="HD51" s="29"/>
      <c r="HE51" s="29"/>
      <c r="HF51" s="29"/>
      <c r="HG51" s="29"/>
      <c r="HH51" s="29"/>
      <c r="HI51" s="29"/>
      <c r="HJ51" s="29"/>
      <c r="HK51" s="29"/>
      <c r="HL51" s="29"/>
      <c r="HM51" s="29"/>
      <c r="HN51" s="29"/>
      <c r="HO51" s="29"/>
      <c r="HP51" s="29"/>
      <c r="HQ51" s="29"/>
      <c r="HR51" s="29"/>
      <c r="HS51" s="29"/>
      <c r="HT51" s="29"/>
      <c r="HU51" s="29"/>
      <c r="HV51" s="29"/>
      <c r="HW51" s="29"/>
      <c r="HX51" s="29"/>
      <c r="HY51" s="29"/>
      <c r="HZ51" s="29"/>
      <c r="IA51" s="29"/>
      <c r="IB51" s="29"/>
      <c r="IC51" s="29"/>
      <c r="ID51" s="29"/>
      <c r="IE51" s="29"/>
      <c r="IF51" s="29"/>
      <c r="IG51" s="29"/>
      <c r="IH51" s="29"/>
      <c r="II51" s="29"/>
      <c r="IJ51" s="29"/>
      <c r="IK51" s="29"/>
      <c r="IL51" s="29"/>
      <c r="IM51" s="29"/>
      <c r="IN51" s="29"/>
      <c r="IO51" s="29"/>
      <c r="IP51" s="29"/>
      <c r="IQ51" s="29"/>
      <c r="IR51" s="29"/>
      <c r="IS51" s="29"/>
      <c r="IT51" s="29"/>
      <c r="IU51" s="29"/>
      <c r="IV51" s="29"/>
      <c r="IW51" s="29"/>
      <c r="IX51" s="29"/>
      <c r="IY51" s="29"/>
      <c r="IZ51" s="29"/>
      <c r="JA51" s="29"/>
      <c r="JB51" s="29"/>
      <c r="JC51" s="29"/>
      <c r="JD51" s="29"/>
      <c r="JE51" s="29"/>
      <c r="JF51" s="29"/>
      <c r="JG51" s="29"/>
      <c r="JH51" s="29"/>
      <c r="JI51" s="29"/>
      <c r="JJ51" s="29"/>
      <c r="JK51" s="29"/>
      <c r="JL51" s="29"/>
      <c r="JM51" s="29"/>
      <c r="JN51" s="29"/>
      <c r="JO51" s="29"/>
      <c r="JP51" s="29"/>
      <c r="JQ51" s="29"/>
      <c r="JR51" s="29"/>
      <c r="JS51" s="29"/>
      <c r="JT51" s="29"/>
      <c r="JU51" s="29"/>
      <c r="JV51" s="29"/>
      <c r="JW51" s="29"/>
      <c r="JX51" s="29"/>
      <c r="JY51" s="29"/>
      <c r="JZ51" s="29"/>
      <c r="KA51" s="29"/>
      <c r="KB51" s="29"/>
      <c r="KC51" s="29"/>
      <c r="KD51" s="29"/>
      <c r="KE51" s="29"/>
      <c r="KF51" s="29"/>
      <c r="KG51" s="29"/>
      <c r="KH51" s="29"/>
      <c r="KI51" s="29"/>
      <c r="KJ51" s="29"/>
      <c r="KK51" s="29"/>
      <c r="KL51" s="29"/>
      <c r="KM51" s="29"/>
      <c r="KN51" s="29"/>
      <c r="KO51" s="29"/>
      <c r="KP51" s="29"/>
      <c r="KQ51" s="29"/>
      <c r="KR51" s="29"/>
      <c r="KS51" s="29"/>
      <c r="KT51" s="29"/>
      <c r="KU51" s="29"/>
      <c r="KV51" s="29"/>
      <c r="KW51" s="29"/>
      <c r="KX51" s="29"/>
      <c r="KY51" s="29"/>
      <c r="KZ51" s="29"/>
      <c r="LA51" s="29"/>
      <c r="LB51" s="29"/>
      <c r="LC51" s="29"/>
      <c r="LD51" s="29"/>
      <c r="LE51" s="29"/>
      <c r="LF51" s="29"/>
      <c r="LG51" s="29"/>
      <c r="LH51" s="29"/>
      <c r="LI51" s="29"/>
      <c r="LJ51" s="29"/>
      <c r="LK51" s="29"/>
      <c r="LL51" s="29"/>
      <c r="LM51" s="29"/>
      <c r="LN51" s="29"/>
      <c r="LO51" s="29"/>
      <c r="LP51" s="29"/>
      <c r="LQ51" s="29"/>
      <c r="LR51" s="29"/>
      <c r="LS51" s="29"/>
      <c r="LT51" s="29"/>
      <c r="LU51" s="29"/>
      <c r="LV51" s="29"/>
      <c r="LW51" s="29"/>
      <c r="LX51" s="29"/>
      <c r="LY51" s="29"/>
      <c r="LZ51" s="29"/>
      <c r="MA51" s="29"/>
      <c r="MB51" s="29"/>
      <c r="MC51" s="29"/>
      <c r="MD51" s="29"/>
      <c r="ME51" s="29"/>
      <c r="MF51" s="29"/>
      <c r="MG51" s="29"/>
      <c r="MH51" s="29"/>
      <c r="MI51" s="29"/>
      <c r="MJ51" s="29"/>
      <c r="MK51" s="29"/>
      <c r="ML51" s="29"/>
      <c r="MM51" s="29"/>
      <c r="MN51" s="29"/>
      <c r="MO51" s="29"/>
      <c r="MP51" s="29"/>
      <c r="MQ51" s="29"/>
      <c r="MR51" s="29"/>
      <c r="MS51" s="29"/>
      <c r="MT51" s="29"/>
      <c r="MU51" s="29"/>
      <c r="MV51" s="29"/>
      <c r="MW51" s="29"/>
      <c r="MX51" s="29"/>
      <c r="MY51" s="29"/>
      <c r="MZ51" s="29"/>
      <c r="NA51" s="29"/>
      <c r="NB51" s="29"/>
      <c r="NC51" s="29"/>
      <c r="ND51" s="29"/>
      <c r="NE51" s="29"/>
      <c r="NF51" s="29"/>
      <c r="NG51" s="29"/>
      <c r="NH51" s="29"/>
      <c r="NI51" s="29"/>
      <c r="NJ51" s="29"/>
      <c r="NK51" s="29"/>
      <c r="NL51" s="29"/>
      <c r="NM51" s="29"/>
      <c r="NN51" s="29"/>
      <c r="NO51" s="29"/>
      <c r="NP51" s="29"/>
      <c r="NQ51" s="29"/>
      <c r="NR51" s="29"/>
      <c r="NS51" s="29"/>
      <c r="NT51" s="29"/>
      <c r="NU51" s="29"/>
      <c r="NV51" s="29"/>
      <c r="NW51" s="29"/>
      <c r="NX51" s="29"/>
      <c r="NY51" s="29"/>
      <c r="NZ51" s="29"/>
      <c r="OA51" s="29"/>
      <c r="OB51" s="29"/>
      <c r="OC51" s="29"/>
      <c r="OD51" s="29"/>
      <c r="OE51" s="29"/>
      <c r="OF51" s="29"/>
      <c r="OG51" s="29"/>
      <c r="OH51" s="29"/>
      <c r="OI51" s="29"/>
      <c r="OJ51" s="29"/>
      <c r="OK51" s="29"/>
      <c r="OL51" s="29"/>
      <c r="OM51" s="29"/>
      <c r="ON51" s="29"/>
      <c r="OO51" s="29"/>
      <c r="OP51" s="29"/>
      <c r="OQ51" s="29"/>
      <c r="OR51" s="29"/>
      <c r="OS51" s="29"/>
      <c r="OT51" s="29"/>
      <c r="OU51" s="29"/>
      <c r="OV51" s="29"/>
      <c r="OW51" s="29"/>
      <c r="OX51" s="29"/>
      <c r="OY51" s="29"/>
      <c r="OZ51" s="29"/>
      <c r="PA51" s="29"/>
      <c r="PB51" s="29"/>
      <c r="PC51" s="29"/>
      <c r="PD51" s="29"/>
      <c r="PE51" s="29"/>
      <c r="PF51" s="29"/>
      <c r="PG51" s="29"/>
      <c r="PH51" s="29"/>
      <c r="PI51" s="29"/>
      <c r="PJ51" s="29"/>
      <c r="PK51" s="29"/>
      <c r="PL51" s="29"/>
      <c r="PM51" s="29"/>
      <c r="PN51" s="29"/>
      <c r="PO51" s="29"/>
      <c r="PP51" s="29"/>
      <c r="PQ51" s="29"/>
      <c r="PR51" s="29"/>
      <c r="PS51" s="29"/>
      <c r="PT51" s="29"/>
      <c r="PU51" s="29"/>
      <c r="PV51" s="29"/>
      <c r="PW51" s="29"/>
      <c r="PX51" s="29"/>
      <c r="PY51" s="29"/>
      <c r="PZ51" s="29"/>
      <c r="QA51" s="29"/>
      <c r="QB51" s="29"/>
      <c r="QC51" s="29"/>
      <c r="QD51" s="29"/>
      <c r="QE51" s="29"/>
      <c r="QF51" s="29"/>
      <c r="QG51" s="29"/>
      <c r="QH51" s="29"/>
      <c r="QI51" s="29"/>
      <c r="QJ51" s="29"/>
      <c r="QK51" s="29"/>
      <c r="QL51" s="29"/>
      <c r="QM51" s="29"/>
      <c r="QN51" s="29"/>
      <c r="QO51" s="29"/>
      <c r="QP51" s="29"/>
      <c r="QQ51" s="29"/>
      <c r="QR51" s="29"/>
      <c r="QS51" s="29"/>
      <c r="QT51" s="29"/>
      <c r="QU51" s="29"/>
      <c r="QV51" s="29"/>
      <c r="QW51" s="29"/>
      <c r="QX51" s="29"/>
      <c r="QY51" s="29"/>
      <c r="QZ51" s="29"/>
      <c r="RA51" s="29"/>
      <c r="RB51" s="29"/>
      <c r="RC51" s="29"/>
      <c r="RD51" s="29"/>
      <c r="RE51" s="29"/>
      <c r="RF51" s="29"/>
      <c r="RG51" s="29"/>
      <c r="RH51" s="29"/>
      <c r="RI51" s="29"/>
      <c r="RJ51" s="29"/>
      <c r="RK51" s="29"/>
      <c r="RL51" s="29"/>
      <c r="RM51" s="29"/>
      <c r="RN51" s="29"/>
      <c r="RO51" s="29"/>
      <c r="RP51" s="29"/>
      <c r="RQ51" s="29"/>
      <c r="RR51" s="29"/>
      <c r="RS51" s="29"/>
      <c r="RT51" s="29"/>
      <c r="RU51" s="29"/>
      <c r="RV51" s="29"/>
      <c r="RW51" s="29"/>
      <c r="RX51" s="29"/>
      <c r="RY51" s="29"/>
      <c r="RZ51" s="29"/>
      <c r="SA51" s="29"/>
      <c r="SB51" s="29"/>
      <c r="SC51" s="29"/>
      <c r="SD51" s="29"/>
      <c r="SE51" s="29"/>
      <c r="SF51" s="29"/>
      <c r="SG51" s="29"/>
      <c r="SH51" s="29"/>
      <c r="SI51" s="29"/>
      <c r="SJ51" s="29"/>
      <c r="SK51" s="29"/>
      <c r="SL51" s="29"/>
      <c r="SM51" s="29"/>
      <c r="SN51" s="29"/>
      <c r="SO51" s="29"/>
      <c r="SP51" s="29"/>
      <c r="SQ51" s="29"/>
      <c r="SR51" s="29"/>
      <c r="SS51" s="29"/>
      <c r="ST51" s="29"/>
      <c r="SU51" s="29"/>
      <c r="SV51" s="29"/>
      <c r="SW51" s="29"/>
      <c r="SX51" s="29"/>
      <c r="SY51" s="29"/>
      <c r="SZ51" s="29"/>
      <c r="TA51" s="29"/>
      <c r="TB51" s="29"/>
      <c r="TC51" s="29"/>
      <c r="TD51" s="29"/>
      <c r="TE51" s="29"/>
      <c r="TF51" s="29"/>
      <c r="TG51" s="29"/>
      <c r="TH51" s="29"/>
      <c r="TI51" s="29"/>
      <c r="TJ51" s="29"/>
      <c r="TK51" s="29"/>
      <c r="TL51" s="29"/>
      <c r="TM51" s="29"/>
      <c r="TN51" s="29"/>
      <c r="TO51" s="29"/>
      <c r="TP51" s="29"/>
      <c r="TQ51" s="29"/>
      <c r="TR51" s="29"/>
      <c r="TS51" s="29"/>
      <c r="TT51" s="29"/>
      <c r="TU51" s="29"/>
      <c r="TV51" s="29"/>
      <c r="TW51" s="29"/>
      <c r="TX51" s="29"/>
      <c r="TY51" s="29"/>
      <c r="TZ51" s="29"/>
      <c r="UA51" s="29"/>
      <c r="UB51" s="29"/>
      <c r="UC51" s="29"/>
      <c r="UD51" s="29"/>
      <c r="UE51" s="29"/>
      <c r="UF51" s="29"/>
      <c r="UG51" s="29"/>
      <c r="UH51" s="29"/>
      <c r="UI51" s="29"/>
      <c r="UJ51" s="29"/>
      <c r="UK51" s="29"/>
      <c r="UL51" s="29"/>
      <c r="UM51" s="29"/>
      <c r="UN51" s="29"/>
      <c r="UO51" s="29"/>
      <c r="UP51" s="29"/>
      <c r="UQ51" s="29"/>
      <c r="UR51" s="29"/>
      <c r="US51" s="29"/>
      <c r="UT51" s="29"/>
      <c r="UU51" s="29"/>
      <c r="UV51" s="29"/>
      <c r="UW51" s="29"/>
      <c r="UX51" s="29"/>
      <c r="UY51" s="29"/>
      <c r="UZ51" s="29"/>
      <c r="VA51" s="29"/>
      <c r="VB51" s="29"/>
      <c r="VC51" s="29"/>
      <c r="VD51" s="29"/>
      <c r="VE51" s="29"/>
      <c r="VF51" s="29"/>
      <c r="VG51" s="29"/>
      <c r="VH51" s="29"/>
      <c r="VI51" s="29"/>
      <c r="VJ51" s="29"/>
      <c r="VK51" s="29"/>
      <c r="VL51" s="29"/>
      <c r="VM51" s="29"/>
      <c r="VN51" s="29"/>
      <c r="VO51" s="29"/>
      <c r="VP51" s="29"/>
      <c r="VQ51" s="29"/>
      <c r="VR51" s="29"/>
      <c r="VS51" s="29"/>
      <c r="VT51" s="29"/>
      <c r="VU51" s="29"/>
      <c r="VV51" s="29"/>
      <c r="VW51" s="29"/>
      <c r="VX51" s="29"/>
      <c r="VY51" s="29"/>
      <c r="VZ51" s="29"/>
      <c r="WA51" s="29"/>
      <c r="WB51" s="29"/>
      <c r="WC51" s="29"/>
      <c r="WD51" s="29"/>
      <c r="WE51" s="29"/>
      <c r="WF51" s="29"/>
      <c r="WG51" s="29"/>
      <c r="WH51" s="29"/>
      <c r="WI51" s="29"/>
      <c r="WJ51" s="29"/>
      <c r="WK51" s="29"/>
      <c r="WL51" s="29"/>
      <c r="WM51" s="29"/>
      <c r="WN51" s="29"/>
      <c r="WO51" s="29"/>
      <c r="WP51" s="29"/>
      <c r="WQ51" s="29"/>
      <c r="WR51" s="29"/>
      <c r="WS51" s="29"/>
      <c r="WT51" s="29"/>
      <c r="WU51" s="29"/>
      <c r="WV51" s="29"/>
      <c r="WW51" s="29"/>
      <c r="WX51" s="29"/>
      <c r="WY51" s="29"/>
      <c r="WZ51" s="29"/>
      <c r="XA51" s="29"/>
      <c r="XB51" s="29"/>
      <c r="XC51" s="29"/>
      <c r="XD51" s="29"/>
      <c r="XE51" s="29"/>
      <c r="XF51" s="29"/>
      <c r="XG51" s="29"/>
      <c r="XH51" s="29"/>
      <c r="XI51" s="29"/>
      <c r="XJ51" s="29"/>
      <c r="XK51" s="29"/>
      <c r="XL51" s="29"/>
      <c r="XM51" s="29"/>
      <c r="XN51" s="29"/>
      <c r="XO51" s="29"/>
      <c r="XP51" s="29"/>
      <c r="XQ51" s="29"/>
      <c r="XR51" s="29"/>
      <c r="XS51" s="29"/>
      <c r="XT51" s="29"/>
      <c r="XU51" s="29"/>
      <c r="XV51" s="29"/>
      <c r="XW51" s="29"/>
      <c r="XX51" s="29"/>
      <c r="XY51" s="29"/>
      <c r="XZ51" s="29"/>
      <c r="YA51" s="29"/>
      <c r="YB51" s="29"/>
      <c r="YC51" s="29"/>
      <c r="YD51" s="29"/>
      <c r="YE51" s="29"/>
      <c r="YF51" s="29"/>
      <c r="YG51" s="29"/>
      <c r="YH51" s="29"/>
      <c r="YI51" s="29"/>
      <c r="YJ51" s="29"/>
      <c r="YK51" s="29"/>
      <c r="YL51" s="29"/>
      <c r="YM51" s="29"/>
      <c r="YN51" s="29"/>
      <c r="YO51" s="29"/>
      <c r="YP51" s="29"/>
      <c r="YQ51" s="29"/>
      <c r="YR51" s="29"/>
      <c r="YS51" s="29"/>
      <c r="YT51" s="29"/>
      <c r="YU51" s="29"/>
      <c r="YV51" s="29"/>
      <c r="YW51" s="29"/>
      <c r="YX51" s="29"/>
      <c r="YY51" s="29"/>
      <c r="YZ51" s="29"/>
      <c r="ZA51" s="29"/>
      <c r="ZB51" s="29"/>
      <c r="ZC51" s="29"/>
      <c r="ZD51" s="29"/>
      <c r="ZE51" s="29"/>
      <c r="ZF51" s="29"/>
      <c r="ZG51" s="29"/>
      <c r="ZH51" s="29"/>
      <c r="ZI51" s="29"/>
      <c r="ZJ51" s="29"/>
      <c r="ZK51" s="29"/>
      <c r="ZL51" s="29"/>
      <c r="ZM51" s="29"/>
      <c r="ZN51" s="29"/>
      <c r="ZO51" s="29"/>
      <c r="ZP51" s="29"/>
      <c r="ZQ51" s="29"/>
      <c r="ZR51" s="29"/>
      <c r="ZS51" s="29"/>
      <c r="ZT51" s="29"/>
      <c r="ZU51" s="29"/>
      <c r="ZV51" s="29"/>
      <c r="ZW51" s="29"/>
      <c r="ZX51" s="29"/>
      <c r="ZY51" s="29"/>
      <c r="ZZ51" s="29"/>
      <c r="AAA51" s="29"/>
      <c r="AAB51" s="29"/>
      <c r="AAC51" s="29"/>
      <c r="AAD51" s="29"/>
      <c r="AAE51" s="29"/>
      <c r="AAF51" s="29"/>
      <c r="AAG51" s="29"/>
      <c r="AAH51" s="29"/>
      <c r="AAI51" s="29"/>
      <c r="AAJ51" s="29"/>
      <c r="AAK51" s="29"/>
      <c r="AAL51" s="29"/>
      <c r="AAM51" s="29"/>
      <c r="AAN51" s="29"/>
      <c r="AAO51" s="29"/>
      <c r="AAP51" s="29"/>
      <c r="AAQ51" s="29"/>
      <c r="AAR51" s="29"/>
      <c r="AAS51" s="29"/>
      <c r="AAT51" s="29"/>
      <c r="AAU51" s="29"/>
      <c r="AAV51" s="29"/>
      <c r="AAW51" s="29"/>
      <c r="AAX51" s="29"/>
      <c r="AAY51" s="29"/>
      <c r="AAZ51" s="29"/>
      <c r="ABA51" s="29"/>
      <c r="ABB51" s="29"/>
      <c r="ABC51" s="29"/>
      <c r="ABD51" s="29"/>
      <c r="ABE51" s="29"/>
      <c r="ABF51" s="29"/>
      <c r="ABG51" s="29"/>
      <c r="ABH51" s="29"/>
      <c r="ABI51" s="29"/>
      <c r="ABJ51" s="29"/>
      <c r="ABK51" s="29"/>
      <c r="ABL51" s="29"/>
      <c r="ABM51" s="29"/>
      <c r="ABN51" s="29"/>
      <c r="ABO51" s="29"/>
      <c r="ABP51" s="29"/>
      <c r="ABQ51" s="29"/>
      <c r="ABR51" s="29"/>
      <c r="ABS51" s="29"/>
      <c r="ABT51" s="29"/>
      <c r="ABU51" s="29"/>
      <c r="ABV51" s="29"/>
      <c r="ABW51" s="29"/>
      <c r="ABX51" s="29"/>
      <c r="ABY51" s="29"/>
      <c r="ABZ51" s="29"/>
      <c r="ACA51" s="29"/>
      <c r="ACB51" s="29"/>
      <c r="ACC51" s="29"/>
      <c r="ACD51" s="29"/>
      <c r="ACE51" s="29"/>
      <c r="ACF51" s="29"/>
      <c r="ACG51" s="29"/>
      <c r="ACH51" s="29"/>
      <c r="ACI51" s="29"/>
      <c r="ACJ51" s="29"/>
      <c r="ACK51" s="29"/>
      <c r="ACL51" s="29"/>
      <c r="ACM51" s="29"/>
      <c r="ACN51" s="29"/>
      <c r="ACO51" s="29"/>
      <c r="ACP51" s="29"/>
      <c r="ACQ51" s="29"/>
      <c r="ACR51" s="29"/>
      <c r="ACS51" s="29"/>
      <c r="ACT51" s="29"/>
      <c r="ACU51" s="29"/>
      <c r="ACV51" s="29"/>
      <c r="ACW51" s="29"/>
      <c r="ACX51" s="29"/>
      <c r="ACY51" s="29"/>
      <c r="ACZ51" s="29"/>
      <c r="ADA51" s="29"/>
      <c r="ADB51" s="29"/>
      <c r="ADC51" s="29"/>
      <c r="ADD51" s="29"/>
      <c r="ADE51" s="29"/>
      <c r="ADF51" s="29"/>
      <c r="ADG51" s="29"/>
      <c r="ADH51" s="29"/>
      <c r="ADI51" s="29"/>
      <c r="ADJ51" s="29"/>
      <c r="ADK51" s="29"/>
      <c r="ADL51" s="29"/>
      <c r="ADM51" s="29"/>
      <c r="ADN51" s="29"/>
      <c r="ADO51" s="29"/>
      <c r="ADP51" s="29"/>
      <c r="ADQ51" s="29"/>
      <c r="ADR51" s="29"/>
      <c r="ADS51" s="29"/>
      <c r="ADT51" s="29"/>
      <c r="ADU51" s="29"/>
      <c r="ADV51" s="29"/>
      <c r="ADW51" s="29"/>
      <c r="ADX51" s="29"/>
      <c r="ADY51" s="29"/>
      <c r="ADZ51" s="29"/>
      <c r="AEA51" s="29"/>
      <c r="AEB51" s="29"/>
      <c r="AEC51" s="29"/>
      <c r="AED51" s="29"/>
      <c r="AEE51" s="29"/>
      <c r="AEF51" s="29"/>
      <c r="AEG51" s="29"/>
      <c r="AEH51" s="29"/>
      <c r="AEI51" s="29"/>
      <c r="AEJ51" s="29"/>
      <c r="AEK51" s="29"/>
      <c r="AEL51" s="29"/>
      <c r="AEM51" s="29"/>
      <c r="AEN51" s="29"/>
      <c r="AEO51" s="29"/>
      <c r="AEP51" s="29"/>
      <c r="AEQ51" s="29"/>
      <c r="AER51" s="29"/>
      <c r="AES51" s="29"/>
      <c r="AET51" s="29"/>
      <c r="AEU51" s="29"/>
      <c r="AEV51" s="29"/>
      <c r="AEW51" s="29"/>
      <c r="AEX51" s="29"/>
      <c r="AEY51" s="29"/>
      <c r="AEZ51" s="29"/>
      <c r="AFA51" s="29"/>
      <c r="AFB51" s="29"/>
      <c r="AFC51" s="29"/>
      <c r="AFD51" s="29"/>
      <c r="AFE51" s="29"/>
      <c r="AFF51" s="29"/>
      <c r="AFG51" s="29"/>
      <c r="AFH51" s="29"/>
      <c r="AFI51" s="29"/>
      <c r="AFJ51" s="29"/>
      <c r="AFK51" s="29"/>
      <c r="AFL51" s="29"/>
      <c r="AFM51" s="29"/>
      <c r="AFN51" s="29"/>
      <c r="AFO51" s="29"/>
      <c r="AFP51" s="29"/>
      <c r="AFQ51" s="29"/>
      <c r="AFR51" s="29"/>
      <c r="AFS51" s="29"/>
      <c r="AFT51" s="29"/>
      <c r="AFU51" s="29"/>
      <c r="AFV51" s="29"/>
      <c r="AFW51" s="29"/>
      <c r="AFX51" s="29"/>
      <c r="AFY51" s="29"/>
      <c r="AFZ51" s="29"/>
      <c r="AGA51" s="29"/>
      <c r="AGB51" s="29"/>
      <c r="AGC51" s="29"/>
      <c r="AGD51" s="29"/>
      <c r="AGE51" s="29"/>
      <c r="AGF51" s="29"/>
      <c r="AGG51" s="29"/>
      <c r="AGH51" s="29"/>
      <c r="AGI51" s="29"/>
      <c r="AGJ51" s="29"/>
      <c r="AGK51" s="29"/>
      <c r="AGL51" s="29"/>
      <c r="AGM51" s="29"/>
      <c r="AGN51" s="29"/>
      <c r="AGO51" s="29"/>
      <c r="AGP51" s="29"/>
      <c r="AGQ51" s="29"/>
      <c r="AGR51" s="29"/>
      <c r="AGS51" s="29"/>
      <c r="AGT51" s="29"/>
      <c r="AGU51" s="29"/>
      <c r="AGV51" s="29"/>
      <c r="AGW51" s="29"/>
      <c r="AGX51" s="29"/>
      <c r="AGY51" s="29"/>
      <c r="AGZ51" s="29"/>
      <c r="AHA51" s="29"/>
      <c r="AHB51" s="29"/>
      <c r="AHC51" s="29"/>
      <c r="AHD51" s="29"/>
      <c r="AHE51" s="29"/>
      <c r="AHF51" s="29"/>
      <c r="AHG51" s="29"/>
      <c r="AHH51" s="29"/>
      <c r="AHI51" s="29"/>
      <c r="AHJ51" s="29"/>
      <c r="AHK51" s="29"/>
      <c r="AHL51" s="29"/>
      <c r="AHM51" s="29"/>
      <c r="AHN51" s="29"/>
      <c r="AHO51" s="29"/>
      <c r="AHP51" s="29"/>
      <c r="AHQ51" s="29"/>
      <c r="AHR51" s="29"/>
      <c r="AHS51" s="29"/>
      <c r="AHT51" s="29"/>
      <c r="AHU51" s="29"/>
      <c r="AHV51" s="29"/>
      <c r="AHW51" s="29"/>
      <c r="AHX51" s="29"/>
      <c r="AHY51" s="29"/>
      <c r="AHZ51" s="29"/>
      <c r="AIA51" s="29"/>
      <c r="AIB51" s="29"/>
      <c r="AIC51" s="29"/>
      <c r="AID51" s="29"/>
      <c r="AIE51" s="29"/>
      <c r="AIF51" s="29"/>
      <c r="AIG51" s="29"/>
      <c r="AIH51" s="29"/>
      <c r="AII51" s="29"/>
      <c r="AIJ51" s="29"/>
      <c r="AIK51" s="29"/>
      <c r="AIL51" s="29"/>
      <c r="AIM51" s="29"/>
      <c r="AIN51" s="29"/>
      <c r="AIO51" s="29"/>
      <c r="AIP51" s="29"/>
      <c r="AIQ51" s="29"/>
      <c r="AIR51" s="29"/>
      <c r="AIS51" s="29"/>
      <c r="AIT51" s="29"/>
      <c r="AIU51" s="29"/>
      <c r="AIV51" s="29"/>
      <c r="AIW51" s="29"/>
      <c r="AIX51" s="29"/>
      <c r="AIY51" s="29"/>
      <c r="AIZ51" s="29"/>
      <c r="AJA51" s="29"/>
      <c r="AJB51" s="29"/>
      <c r="AJC51" s="29"/>
      <c r="AJD51" s="29"/>
      <c r="AJE51" s="29"/>
      <c r="AJF51" s="29"/>
      <c r="AJG51" s="29"/>
      <c r="AJH51" s="29"/>
      <c r="AJI51" s="29"/>
      <c r="AJJ51" s="29"/>
      <c r="AJK51" s="29"/>
      <c r="AJL51" s="29"/>
      <c r="AJM51" s="29"/>
      <c r="AJN51" s="29"/>
      <c r="AJO51" s="29"/>
      <c r="AJP51" s="29"/>
      <c r="AJQ51" s="29"/>
      <c r="AJR51" s="29"/>
      <c r="AJS51" s="29"/>
      <c r="AJT51" s="29"/>
      <c r="AJU51" s="29"/>
      <c r="AJV51" s="29"/>
      <c r="AJW51" s="29"/>
      <c r="AJX51" s="29"/>
      <c r="AJY51" s="29"/>
      <c r="AJZ51" s="29"/>
      <c r="AKA51" s="29"/>
      <c r="AKB51" s="29"/>
      <c r="AKC51" s="29"/>
      <c r="AKD51" s="29"/>
      <c r="AKE51" s="29"/>
      <c r="AKF51" s="29"/>
      <c r="AKG51" s="29"/>
      <c r="AKH51" s="29"/>
      <c r="AKI51" s="29"/>
      <c r="AKJ51" s="29"/>
      <c r="AKK51" s="29"/>
      <c r="AKL51" s="29"/>
      <c r="AKM51" s="29"/>
      <c r="AKN51" s="29"/>
      <c r="AKO51" s="29"/>
      <c r="AKP51" s="29"/>
      <c r="AKQ51" s="29"/>
      <c r="AKR51" s="29"/>
      <c r="AKS51" s="29"/>
      <c r="AKT51" s="29"/>
      <c r="AKU51" s="29"/>
      <c r="AKV51" s="29"/>
      <c r="AKW51" s="29"/>
      <c r="AKX51" s="29"/>
      <c r="AKY51" s="29"/>
      <c r="AKZ51" s="29"/>
      <c r="ALA51" s="29"/>
      <c r="ALB51" s="29"/>
      <c r="ALC51" s="29"/>
      <c r="ALD51" s="29"/>
      <c r="ALE51" s="29"/>
      <c r="ALF51" s="29"/>
      <c r="ALG51" s="29"/>
      <c r="ALH51" s="29"/>
      <c r="ALI51" s="29"/>
      <c r="ALJ51" s="29"/>
      <c r="ALK51" s="29"/>
      <c r="ALL51" s="29"/>
      <c r="ALM51" s="29"/>
      <c r="ALN51" s="29"/>
      <c r="ALO51" s="29"/>
      <c r="ALP51" s="29"/>
      <c r="ALQ51" s="29"/>
      <c r="ALR51" s="29"/>
      <c r="ALS51" s="29"/>
      <c r="ALT51" s="29"/>
      <c r="ALU51" s="29"/>
      <c r="ALV51" s="29"/>
      <c r="ALW51" s="29"/>
      <c r="ALX51" s="29"/>
      <c r="ALY51" s="29"/>
      <c r="ALZ51" s="29"/>
      <c r="AMA51" s="29"/>
      <c r="AMB51" s="29"/>
      <c r="AMC51" s="29"/>
      <c r="AMD51" s="29"/>
      <c r="AME51" s="29"/>
      <c r="AMF51" s="29"/>
      <c r="AMG51" s="29"/>
      <c r="AMH51" s="29"/>
      <c r="AMI51" s="29"/>
      <c r="AMJ51" s="29"/>
      <c r="AMK51" s="29"/>
      <c r="AML51" s="29"/>
      <c r="AMM51" s="29"/>
      <c r="AMN51" s="29"/>
      <c r="AMO51" s="29"/>
      <c r="AMP51" s="29"/>
      <c r="AMQ51" s="29"/>
      <c r="AMR51" s="29"/>
      <c r="AMS51" s="29"/>
      <c r="AMT51" s="29"/>
      <c r="AMU51" s="29"/>
      <c r="AMV51" s="29"/>
      <c r="AMW51" s="29"/>
      <c r="AMX51" s="29"/>
      <c r="AMY51" s="29"/>
      <c r="AMZ51" s="29"/>
      <c r="ANA51" s="29"/>
      <c r="ANB51" s="29"/>
      <c r="ANC51" s="29"/>
      <c r="AND51" s="29"/>
      <c r="ANE51" s="29"/>
      <c r="ANF51" s="29"/>
      <c r="ANG51" s="29"/>
      <c r="ANH51" s="29"/>
      <c r="ANI51" s="29"/>
      <c r="ANJ51" s="29"/>
      <c r="ANK51" s="29"/>
      <c r="ANL51" s="29"/>
      <c r="ANM51" s="29"/>
      <c r="ANN51" s="29"/>
      <c r="ANO51" s="29"/>
      <c r="ANP51" s="29"/>
      <c r="ANQ51" s="29"/>
      <c r="ANR51" s="29"/>
      <c r="ANS51" s="29"/>
      <c r="ANT51" s="29"/>
      <c r="ANU51" s="29"/>
      <c r="ANV51" s="29"/>
      <c r="ANW51" s="29"/>
      <c r="ANX51" s="29"/>
      <c r="ANY51" s="29"/>
      <c r="ANZ51" s="29"/>
      <c r="AOA51" s="29"/>
      <c r="AOB51" s="29"/>
      <c r="AOC51" s="29"/>
      <c r="AOD51" s="29"/>
      <c r="AOE51" s="29"/>
      <c r="AOF51" s="29"/>
      <c r="AOG51" s="29"/>
      <c r="AOH51" s="29"/>
      <c r="AOI51" s="29"/>
      <c r="AOJ51" s="29"/>
      <c r="AOK51" s="29"/>
      <c r="AOL51" s="29"/>
      <c r="AOM51" s="29"/>
      <c r="AON51" s="29"/>
      <c r="AOO51" s="29"/>
      <c r="AOP51" s="29"/>
      <c r="AOQ51" s="29"/>
      <c r="AOR51" s="29"/>
      <c r="AOS51" s="29"/>
      <c r="AOT51" s="29"/>
      <c r="AOU51" s="29"/>
      <c r="AOV51" s="29"/>
      <c r="AOW51" s="29"/>
      <c r="AOX51" s="29"/>
      <c r="AOY51" s="29"/>
      <c r="AOZ51" s="29"/>
      <c r="APA51" s="29"/>
      <c r="APB51" s="29"/>
      <c r="APC51" s="29"/>
      <c r="APD51" s="29"/>
      <c r="APE51" s="29"/>
      <c r="APF51" s="29"/>
      <c r="APG51" s="29"/>
      <c r="APH51" s="29"/>
      <c r="API51" s="29"/>
      <c r="APJ51" s="29"/>
      <c r="APK51" s="29"/>
      <c r="APL51" s="29"/>
      <c r="APM51" s="29"/>
      <c r="APN51" s="29"/>
      <c r="APO51" s="29"/>
      <c r="APP51" s="29"/>
      <c r="APQ51" s="29"/>
      <c r="APR51" s="29"/>
      <c r="APS51" s="29"/>
      <c r="APT51" s="29"/>
      <c r="APU51" s="29"/>
      <c r="APV51" s="29"/>
      <c r="APW51" s="29"/>
      <c r="APX51" s="29"/>
      <c r="APY51" s="29"/>
      <c r="APZ51" s="29"/>
      <c r="AQA51" s="29"/>
      <c r="AQB51" s="29"/>
      <c r="AQC51" s="29"/>
      <c r="AQD51" s="29"/>
      <c r="AQE51" s="29"/>
      <c r="AQF51" s="29"/>
      <c r="AQG51" s="29"/>
      <c r="AQH51" s="29"/>
      <c r="AQI51" s="29"/>
      <c r="AQJ51" s="29"/>
      <c r="AQK51" s="29"/>
      <c r="AQL51" s="29"/>
      <c r="AQM51" s="29"/>
      <c r="AQN51" s="29"/>
      <c r="AQO51" s="29"/>
      <c r="AQP51" s="29"/>
      <c r="AQQ51" s="29"/>
      <c r="AQR51" s="29"/>
      <c r="AQS51" s="29"/>
      <c r="AQT51" s="29"/>
      <c r="AQU51" s="29"/>
      <c r="AQV51" s="29"/>
      <c r="AQW51" s="29"/>
      <c r="AQX51" s="29"/>
      <c r="AQY51" s="29"/>
      <c r="AQZ51" s="29"/>
      <c r="ARA51" s="29"/>
      <c r="ARB51" s="29"/>
      <c r="ARC51" s="29"/>
      <c r="ARD51" s="29"/>
      <c r="ARE51" s="29"/>
      <c r="ARF51" s="29"/>
      <c r="ARG51" s="29"/>
      <c r="ARH51" s="29"/>
      <c r="ARI51" s="29"/>
      <c r="ARJ51" s="29"/>
      <c r="ARK51" s="29"/>
      <c r="ARL51" s="29"/>
      <c r="ARM51" s="29"/>
      <c r="ARN51" s="29"/>
      <c r="ARO51" s="29"/>
      <c r="ARP51" s="29"/>
      <c r="ARQ51" s="29"/>
      <c r="ARR51" s="29"/>
      <c r="ARS51" s="29"/>
      <c r="ART51" s="29"/>
      <c r="ARU51" s="29"/>
      <c r="ARV51" s="29"/>
      <c r="ARW51" s="29"/>
      <c r="ARX51" s="29"/>
      <c r="ARY51" s="29"/>
      <c r="ARZ51" s="29"/>
      <c r="ASA51" s="29"/>
      <c r="ASB51" s="29"/>
      <c r="ASC51" s="29"/>
      <c r="ASD51" s="29"/>
      <c r="ASE51" s="29"/>
      <c r="ASF51" s="29"/>
      <c r="ASG51" s="29"/>
      <c r="ASH51" s="29"/>
      <c r="ASI51" s="29"/>
      <c r="ASJ51" s="29"/>
      <c r="ASK51" s="29"/>
      <c r="ASL51" s="29"/>
      <c r="ASM51" s="29"/>
      <c r="ASN51" s="29"/>
      <c r="ASO51" s="29"/>
      <c r="ASP51" s="29"/>
      <c r="ASQ51" s="29"/>
      <c r="ASR51" s="29"/>
      <c r="ASS51" s="29"/>
      <c r="AST51" s="29"/>
      <c r="ASU51" s="29"/>
      <c r="ASV51" s="29"/>
      <c r="ASW51" s="29"/>
      <c r="ASX51" s="29"/>
      <c r="ASY51" s="29"/>
      <c r="ASZ51" s="29"/>
      <c r="ATA51" s="29"/>
      <c r="ATB51" s="29"/>
      <c r="ATC51" s="29"/>
      <c r="ATD51" s="29"/>
      <c r="ATE51" s="29"/>
      <c r="ATF51" s="29"/>
      <c r="ATG51" s="29"/>
      <c r="ATH51" s="29"/>
      <c r="ATI51" s="29"/>
      <c r="ATJ51" s="29"/>
      <c r="ATK51" s="29"/>
      <c r="ATL51" s="29"/>
      <c r="ATM51" s="29"/>
      <c r="ATN51" s="29"/>
      <c r="ATO51" s="29"/>
      <c r="ATP51" s="29"/>
      <c r="ATQ51" s="29"/>
      <c r="ATR51" s="29"/>
      <c r="ATS51" s="29"/>
      <c r="ATT51" s="29"/>
      <c r="ATU51" s="29"/>
      <c r="ATV51" s="29"/>
      <c r="ATW51" s="29"/>
      <c r="ATX51" s="29"/>
      <c r="ATY51" s="29"/>
      <c r="ATZ51" s="29"/>
      <c r="AUA51" s="29"/>
      <c r="AUB51" s="29"/>
      <c r="AUC51" s="29"/>
      <c r="AUD51" s="29"/>
      <c r="AUE51" s="29"/>
      <c r="AUF51" s="29"/>
      <c r="AUG51" s="29"/>
      <c r="AUH51" s="29"/>
      <c r="AUI51" s="29"/>
      <c r="AUJ51" s="29"/>
      <c r="AUK51" s="29"/>
      <c r="AUL51" s="29"/>
      <c r="AUM51" s="29"/>
      <c r="AUN51" s="29"/>
      <c r="AUO51" s="29"/>
      <c r="AUP51" s="29"/>
      <c r="AUQ51" s="29"/>
      <c r="AUR51" s="29"/>
      <c r="AUS51" s="29"/>
      <c r="AUT51" s="29"/>
      <c r="AUU51" s="29"/>
      <c r="AUV51" s="29"/>
      <c r="AUW51" s="29"/>
      <c r="AUX51" s="29"/>
      <c r="AUY51" s="29"/>
      <c r="AUZ51" s="29"/>
      <c r="AVA51" s="29"/>
      <c r="AVB51" s="29"/>
      <c r="AVC51" s="29"/>
      <c r="AVD51" s="29"/>
      <c r="AVE51" s="29"/>
      <c r="AVF51" s="29"/>
      <c r="AVG51" s="29"/>
      <c r="AVH51" s="29"/>
      <c r="AVI51" s="29"/>
      <c r="AVJ51" s="29"/>
      <c r="AVK51" s="29"/>
      <c r="AVL51" s="29"/>
      <c r="AVM51" s="29"/>
      <c r="AVN51" s="29"/>
      <c r="AVO51" s="29"/>
      <c r="AVP51" s="29"/>
      <c r="AVQ51" s="29"/>
      <c r="AVR51" s="29"/>
      <c r="AVS51" s="29"/>
      <c r="AVT51" s="29"/>
      <c r="AVU51" s="29"/>
      <c r="AVV51" s="29"/>
      <c r="AVW51" s="29"/>
      <c r="AVX51" s="29"/>
      <c r="AVY51" s="29"/>
      <c r="AVZ51" s="29"/>
      <c r="AWA51" s="29"/>
      <c r="AWB51" s="29"/>
      <c r="AWC51" s="29"/>
      <c r="AWD51" s="29"/>
      <c r="AWE51" s="29"/>
      <c r="AWF51" s="29"/>
      <c r="AWG51" s="29"/>
      <c r="AWH51" s="29"/>
      <c r="AWI51" s="29"/>
      <c r="AWJ51" s="29"/>
      <c r="AWK51" s="29"/>
      <c r="AWL51" s="29"/>
      <c r="AWM51" s="29"/>
      <c r="AWN51" s="29"/>
      <c r="AWO51" s="29"/>
      <c r="AWP51" s="29"/>
      <c r="AWQ51" s="29"/>
      <c r="AWR51" s="29"/>
      <c r="AWS51" s="29"/>
      <c r="AWT51" s="29"/>
      <c r="AWU51" s="29"/>
      <c r="AWV51" s="29"/>
      <c r="AWW51" s="29"/>
      <c r="AWX51" s="29"/>
      <c r="AWY51" s="29"/>
      <c r="AWZ51" s="29"/>
      <c r="AXA51" s="29"/>
      <c r="AXB51" s="29"/>
      <c r="AXC51" s="29"/>
      <c r="AXD51" s="29"/>
      <c r="AXE51" s="29"/>
      <c r="AXF51" s="29"/>
      <c r="AXG51" s="29"/>
      <c r="AXH51" s="29"/>
      <c r="AXI51" s="29"/>
      <c r="AXJ51" s="29"/>
      <c r="AXK51" s="29"/>
      <c r="AXL51" s="29"/>
      <c r="AXM51" s="29"/>
      <c r="AXN51" s="29"/>
      <c r="AXO51" s="29"/>
      <c r="AXP51" s="29"/>
      <c r="AXQ51" s="29"/>
      <c r="AXR51" s="29"/>
      <c r="AXS51" s="29"/>
      <c r="AXT51" s="29"/>
      <c r="AXU51" s="29"/>
      <c r="AXV51" s="29"/>
      <c r="AXW51" s="29"/>
      <c r="AXX51" s="29"/>
      <c r="AXY51" s="29"/>
      <c r="AXZ51" s="29"/>
      <c r="AYA51" s="29"/>
      <c r="AYB51" s="29"/>
      <c r="AYC51" s="29"/>
      <c r="AYD51" s="29"/>
      <c r="AYE51" s="29"/>
      <c r="AYF51" s="29"/>
      <c r="AYG51" s="29"/>
      <c r="AYH51" s="29"/>
      <c r="AYI51" s="29"/>
      <c r="AYJ51" s="29"/>
      <c r="AYK51" s="29"/>
      <c r="AYL51" s="29"/>
      <c r="AYM51" s="29"/>
      <c r="AYN51" s="29"/>
      <c r="AYO51" s="29"/>
      <c r="AYP51" s="29"/>
      <c r="AYQ51" s="29"/>
      <c r="AYR51" s="29"/>
      <c r="AYS51" s="29"/>
      <c r="AYT51" s="29"/>
      <c r="AYU51" s="29"/>
      <c r="AYV51" s="29"/>
      <c r="AYW51" s="29"/>
      <c r="AYX51" s="29"/>
      <c r="AYY51" s="29"/>
      <c r="AYZ51" s="29"/>
      <c r="AZA51" s="29"/>
      <c r="AZB51" s="29"/>
      <c r="AZC51" s="29"/>
      <c r="AZD51" s="29"/>
      <c r="AZE51" s="29"/>
      <c r="AZF51" s="29"/>
      <c r="AZG51" s="29"/>
      <c r="AZH51" s="29"/>
      <c r="AZI51" s="29"/>
      <c r="AZJ51" s="29"/>
      <c r="AZK51" s="29"/>
      <c r="AZL51" s="29"/>
      <c r="AZM51" s="29"/>
      <c r="AZN51" s="29"/>
      <c r="AZO51" s="29"/>
      <c r="AZP51" s="29"/>
      <c r="AZQ51" s="29"/>
      <c r="AZR51" s="29"/>
      <c r="AZS51" s="29"/>
      <c r="AZT51" s="29"/>
      <c r="AZU51" s="29"/>
      <c r="AZV51" s="29"/>
      <c r="AZW51" s="29"/>
      <c r="AZX51" s="29"/>
      <c r="AZY51" s="29"/>
      <c r="AZZ51" s="29"/>
      <c r="BAA51" s="29"/>
      <c r="BAB51" s="29"/>
      <c r="BAC51" s="29"/>
      <c r="BAD51" s="29"/>
      <c r="BAE51" s="29"/>
      <c r="BAF51" s="29"/>
      <c r="BAG51" s="29"/>
      <c r="BAH51" s="29"/>
      <c r="BAI51" s="29"/>
      <c r="BAJ51" s="29"/>
      <c r="BAK51" s="29"/>
      <c r="BAL51" s="29"/>
      <c r="BAM51" s="29"/>
      <c r="BAN51" s="29"/>
      <c r="BAO51" s="29"/>
      <c r="BAP51" s="29"/>
      <c r="BAQ51" s="29"/>
      <c r="BAR51" s="29"/>
      <c r="BAS51" s="29"/>
      <c r="BAT51" s="29"/>
      <c r="BAU51" s="29"/>
      <c r="BAV51" s="29"/>
      <c r="BAW51" s="29"/>
      <c r="BAX51" s="29"/>
      <c r="BAY51" s="29"/>
      <c r="BAZ51" s="29"/>
      <c r="BBA51" s="29"/>
      <c r="BBB51" s="29"/>
      <c r="BBC51" s="29"/>
      <c r="BBD51" s="29"/>
      <c r="BBE51" s="29"/>
      <c r="BBF51" s="29"/>
      <c r="BBG51" s="29"/>
      <c r="BBH51" s="29"/>
      <c r="BBI51" s="29"/>
      <c r="BBJ51" s="29"/>
      <c r="BBK51" s="29"/>
      <c r="BBL51" s="29"/>
      <c r="BBM51" s="29"/>
      <c r="BBN51" s="29"/>
      <c r="BBO51" s="29"/>
      <c r="BBP51" s="29"/>
      <c r="BBQ51" s="29"/>
      <c r="BBR51" s="29"/>
      <c r="BBS51" s="29"/>
      <c r="BBT51" s="29"/>
      <c r="BBU51" s="29"/>
      <c r="BBV51" s="29"/>
      <c r="BBW51" s="29"/>
      <c r="BBX51" s="29"/>
      <c r="BBY51" s="29"/>
      <c r="BBZ51" s="29"/>
      <c r="BCA51" s="29"/>
      <c r="BCB51" s="29"/>
      <c r="BCC51" s="29"/>
      <c r="BCD51" s="29"/>
      <c r="BCE51" s="29"/>
      <c r="BCF51" s="29"/>
      <c r="BCG51" s="29"/>
      <c r="BCH51" s="29"/>
      <c r="BCI51" s="29"/>
      <c r="BCJ51" s="29"/>
      <c r="BCK51" s="29"/>
      <c r="BCL51" s="29"/>
      <c r="BCM51" s="29"/>
      <c r="BCN51" s="29"/>
      <c r="BCO51" s="29"/>
      <c r="BCP51" s="29"/>
      <c r="BCQ51" s="29"/>
      <c r="BCR51" s="29"/>
      <c r="BCS51" s="29"/>
      <c r="BCT51" s="29"/>
      <c r="BCU51" s="29"/>
      <c r="BCV51" s="29"/>
      <c r="BCW51" s="29"/>
      <c r="BCX51" s="29"/>
      <c r="BCY51" s="29"/>
      <c r="BCZ51" s="29"/>
      <c r="BDA51" s="29"/>
      <c r="BDB51" s="29"/>
      <c r="BDC51" s="29"/>
      <c r="BDD51" s="29"/>
      <c r="BDE51" s="29"/>
      <c r="BDF51" s="29"/>
      <c r="BDG51" s="29"/>
      <c r="BDH51" s="29"/>
      <c r="BDI51" s="29"/>
      <c r="BDJ51" s="29"/>
      <c r="BDK51" s="29"/>
      <c r="BDL51" s="29"/>
      <c r="BDM51" s="29"/>
      <c r="BDN51" s="29"/>
      <c r="BDO51" s="29"/>
      <c r="BDP51" s="29"/>
      <c r="BDQ51" s="29"/>
      <c r="BDR51" s="29"/>
      <c r="BDS51" s="29"/>
      <c r="BDT51" s="29"/>
      <c r="BDU51" s="29"/>
      <c r="BDV51" s="29"/>
      <c r="BDW51" s="29"/>
      <c r="BDX51" s="29"/>
      <c r="BDY51" s="29"/>
      <c r="BDZ51" s="29"/>
      <c r="BEA51" s="29"/>
      <c r="BEB51" s="29"/>
      <c r="BEC51" s="29"/>
      <c r="BED51" s="29"/>
      <c r="BEE51" s="29"/>
      <c r="BEF51" s="29"/>
      <c r="BEG51" s="29"/>
      <c r="BEH51" s="29"/>
      <c r="BEI51" s="29"/>
      <c r="BEJ51" s="29"/>
      <c r="BEK51" s="29"/>
      <c r="BEL51" s="29"/>
      <c r="BEM51" s="29"/>
      <c r="BEN51" s="29"/>
      <c r="BEO51" s="29"/>
      <c r="BEP51" s="29"/>
      <c r="BEQ51" s="29"/>
      <c r="BER51" s="29"/>
      <c r="BES51" s="29"/>
      <c r="BET51" s="29"/>
      <c r="BEU51" s="29"/>
      <c r="BEV51" s="29"/>
      <c r="BEW51" s="29"/>
      <c r="BEX51" s="29"/>
      <c r="BEY51" s="29"/>
      <c r="BEZ51" s="29"/>
      <c r="BFA51" s="29"/>
      <c r="BFB51" s="29"/>
      <c r="BFC51" s="29"/>
      <c r="BFD51" s="29"/>
      <c r="BFE51" s="29"/>
      <c r="BFF51" s="29"/>
      <c r="BFG51" s="29"/>
      <c r="BFH51" s="29"/>
      <c r="BFI51" s="29"/>
      <c r="BFJ51" s="29"/>
      <c r="BFK51" s="29"/>
      <c r="BFL51" s="29"/>
      <c r="BFM51" s="29"/>
      <c r="BFN51" s="29"/>
      <c r="BFO51" s="29"/>
      <c r="BFP51" s="29"/>
      <c r="BFQ51" s="29"/>
      <c r="BFR51" s="29"/>
      <c r="BFS51" s="29"/>
      <c r="BFT51" s="29"/>
      <c r="BFU51" s="29"/>
      <c r="BFV51" s="29"/>
      <c r="BFW51" s="29"/>
      <c r="BFX51" s="29"/>
      <c r="BFY51" s="29"/>
      <c r="BFZ51" s="29"/>
      <c r="BGA51" s="29"/>
      <c r="BGB51" s="29"/>
      <c r="BGC51" s="29"/>
      <c r="BGD51" s="29"/>
      <c r="BGE51" s="29"/>
      <c r="BGF51" s="29"/>
      <c r="BGG51" s="29"/>
      <c r="BGH51" s="29"/>
      <c r="BGI51" s="29"/>
      <c r="BGJ51" s="29"/>
      <c r="BGK51" s="29"/>
      <c r="BGL51" s="29"/>
      <c r="BGM51" s="29"/>
      <c r="BGN51" s="29"/>
      <c r="BGO51" s="29"/>
      <c r="BGP51" s="29"/>
      <c r="BGQ51" s="29"/>
      <c r="BGR51" s="29"/>
      <c r="BGS51" s="29"/>
      <c r="BGT51" s="29"/>
      <c r="BGU51" s="29"/>
      <c r="BGV51" s="29"/>
      <c r="BGW51" s="29"/>
      <c r="BGX51" s="29"/>
      <c r="BGY51" s="29"/>
      <c r="BGZ51" s="29"/>
      <c r="BHA51" s="29"/>
      <c r="BHB51" s="29"/>
      <c r="BHC51" s="29"/>
      <c r="BHD51" s="29"/>
      <c r="BHE51" s="29"/>
      <c r="BHF51" s="29"/>
      <c r="BHG51" s="29"/>
      <c r="BHH51" s="29"/>
      <c r="BHI51" s="29"/>
      <c r="BHJ51" s="29"/>
      <c r="BHK51" s="29"/>
      <c r="BHL51" s="29"/>
      <c r="BHM51" s="29"/>
      <c r="BHN51" s="29"/>
      <c r="BHO51" s="29"/>
      <c r="BHP51" s="29"/>
      <c r="BHQ51" s="29"/>
      <c r="BHR51" s="29"/>
      <c r="BHS51" s="29"/>
      <c r="BHT51" s="29"/>
      <c r="BHU51" s="29"/>
      <c r="BHV51" s="29"/>
      <c r="BHW51" s="29"/>
      <c r="BHX51" s="29"/>
      <c r="BHY51" s="29"/>
      <c r="BHZ51" s="29"/>
      <c r="BIA51" s="29"/>
      <c r="BIB51" s="29"/>
      <c r="BIC51" s="29"/>
      <c r="BID51" s="29"/>
      <c r="BIE51" s="29"/>
      <c r="BIF51" s="29"/>
      <c r="BIG51" s="29"/>
      <c r="BIH51" s="29"/>
      <c r="BII51" s="29"/>
      <c r="BIJ51" s="29"/>
      <c r="BIK51" s="29"/>
      <c r="BIL51" s="29"/>
      <c r="BIM51" s="29"/>
      <c r="BIN51" s="29"/>
      <c r="BIO51" s="29"/>
      <c r="BIP51" s="29"/>
      <c r="BIQ51" s="29"/>
      <c r="BIR51" s="29"/>
      <c r="BIS51" s="29"/>
      <c r="BIT51" s="29"/>
      <c r="BIU51" s="29"/>
      <c r="BIV51" s="29"/>
      <c r="BIW51" s="29"/>
      <c r="BIX51" s="29"/>
      <c r="BIY51" s="29"/>
      <c r="BIZ51" s="29"/>
      <c r="BJA51" s="29"/>
      <c r="BJB51" s="29"/>
      <c r="BJC51" s="29"/>
      <c r="BJD51" s="29"/>
      <c r="BJE51" s="29"/>
      <c r="BJF51" s="29"/>
      <c r="BJG51" s="29"/>
      <c r="BJH51" s="29"/>
      <c r="BJI51" s="29"/>
      <c r="BJJ51" s="29"/>
      <c r="BJK51" s="29"/>
      <c r="BJL51" s="29"/>
      <c r="BJM51" s="29"/>
      <c r="BJN51" s="29"/>
      <c r="BJO51" s="29"/>
      <c r="BJP51" s="29"/>
      <c r="BJQ51" s="29"/>
      <c r="BJR51" s="29"/>
      <c r="BJS51" s="29"/>
      <c r="BJT51" s="29"/>
      <c r="BJU51" s="29"/>
      <c r="BJV51" s="29"/>
      <c r="BJW51" s="29"/>
      <c r="BJX51" s="29"/>
      <c r="BJY51" s="29"/>
      <c r="BJZ51" s="29"/>
      <c r="BKA51" s="29"/>
      <c r="BKB51" s="29"/>
      <c r="BKC51" s="29"/>
      <c r="BKD51" s="29"/>
      <c r="BKE51" s="29"/>
      <c r="BKF51" s="29"/>
      <c r="BKG51" s="29"/>
      <c r="BKH51" s="29"/>
      <c r="BKI51" s="29"/>
      <c r="BKJ51" s="29"/>
      <c r="BKK51" s="29"/>
      <c r="BKL51" s="29"/>
      <c r="BKM51" s="29"/>
      <c r="BKN51" s="29"/>
      <c r="BKO51" s="29"/>
      <c r="BKP51" s="29"/>
      <c r="BKQ51" s="29"/>
      <c r="BKR51" s="29"/>
      <c r="BKS51" s="29"/>
      <c r="BKT51" s="29"/>
      <c r="BKU51" s="29"/>
      <c r="BKV51" s="29"/>
      <c r="BKW51" s="29"/>
      <c r="BKX51" s="29"/>
      <c r="BKY51" s="29"/>
      <c r="BKZ51" s="29"/>
      <c r="BLA51" s="29"/>
      <c r="BLB51" s="29"/>
      <c r="BLC51" s="29"/>
      <c r="BLD51" s="29"/>
      <c r="BLE51" s="29"/>
      <c r="BLF51" s="29"/>
      <c r="BLG51" s="29"/>
      <c r="BLH51" s="29"/>
      <c r="BLI51" s="29"/>
      <c r="BLJ51" s="29"/>
      <c r="BLK51" s="29"/>
      <c r="BLL51" s="29"/>
      <c r="BLM51" s="29"/>
      <c r="BLN51" s="29"/>
      <c r="BLO51" s="29"/>
      <c r="BLP51" s="29"/>
      <c r="BLQ51" s="29"/>
      <c r="BLR51" s="29"/>
      <c r="BLS51" s="29"/>
      <c r="BLT51" s="29"/>
      <c r="BLU51" s="29"/>
      <c r="BLV51" s="29"/>
      <c r="BLW51" s="29"/>
      <c r="BLX51" s="29"/>
      <c r="BLY51" s="29"/>
      <c r="BLZ51" s="29"/>
      <c r="BMA51" s="29"/>
      <c r="BMB51" s="29"/>
      <c r="BMC51" s="29"/>
      <c r="BMD51" s="29"/>
      <c r="BME51" s="29"/>
      <c r="BMF51" s="29"/>
      <c r="BMG51" s="29"/>
      <c r="BMH51" s="29"/>
      <c r="BMI51" s="29"/>
      <c r="BMJ51" s="29"/>
      <c r="BMK51" s="29"/>
      <c r="BML51" s="29"/>
      <c r="BMM51" s="29"/>
      <c r="BMN51" s="29"/>
      <c r="BMO51" s="29"/>
      <c r="BMP51" s="29"/>
      <c r="BMQ51" s="29"/>
      <c r="BMR51" s="29"/>
      <c r="BMS51" s="29"/>
      <c r="BMT51" s="29"/>
      <c r="BMU51" s="29"/>
      <c r="BMV51" s="29"/>
      <c r="BMW51" s="29"/>
      <c r="BMX51" s="29"/>
      <c r="BMY51" s="29"/>
      <c r="BMZ51" s="29"/>
      <c r="BNA51" s="29"/>
      <c r="BNB51" s="29"/>
      <c r="BNC51" s="29"/>
      <c r="BND51" s="29"/>
      <c r="BNE51" s="29"/>
      <c r="BNF51" s="29"/>
      <c r="BNG51" s="29"/>
      <c r="BNH51" s="29"/>
      <c r="BNI51" s="29"/>
      <c r="BNJ51" s="29"/>
      <c r="BNK51" s="29"/>
      <c r="BNL51" s="29"/>
      <c r="BNM51" s="29"/>
      <c r="BNN51" s="29"/>
      <c r="BNO51" s="29"/>
      <c r="BNP51" s="29"/>
      <c r="BNQ51" s="29"/>
      <c r="BNR51" s="29"/>
      <c r="BNS51" s="29"/>
      <c r="BNT51" s="29"/>
      <c r="BNU51" s="29"/>
      <c r="BNV51" s="29"/>
      <c r="BNW51" s="29"/>
      <c r="BNX51" s="29"/>
      <c r="BNY51" s="29"/>
      <c r="BNZ51" s="29"/>
      <c r="BOA51" s="29"/>
      <c r="BOB51" s="29"/>
      <c r="BOC51" s="29"/>
      <c r="BOD51" s="29"/>
      <c r="BOE51" s="29"/>
      <c r="BOF51" s="29"/>
      <c r="BOG51" s="29"/>
      <c r="BOH51" s="29"/>
      <c r="BOI51" s="29"/>
      <c r="BOJ51" s="29"/>
      <c r="BOK51" s="29"/>
      <c r="BOL51" s="29"/>
      <c r="BOM51" s="29"/>
      <c r="BON51" s="29"/>
      <c r="BOO51" s="29"/>
      <c r="BOP51" s="29"/>
      <c r="BOQ51" s="29"/>
      <c r="BOR51" s="29"/>
      <c r="BOS51" s="29"/>
      <c r="BOT51" s="29"/>
      <c r="BOU51" s="29"/>
      <c r="BOV51" s="29"/>
      <c r="BOW51" s="29"/>
      <c r="BOX51" s="29"/>
      <c r="BOY51" s="29"/>
      <c r="BOZ51" s="29"/>
      <c r="BPA51" s="29"/>
      <c r="BPB51" s="29"/>
      <c r="BPC51" s="29"/>
      <c r="BPD51" s="29"/>
      <c r="BPE51" s="29"/>
      <c r="BPF51" s="29"/>
      <c r="BPG51" s="29"/>
      <c r="BPH51" s="29"/>
      <c r="BPI51" s="29"/>
      <c r="BPJ51" s="29"/>
      <c r="BPK51" s="29"/>
      <c r="BPL51" s="29"/>
      <c r="BPM51" s="29"/>
      <c r="BPN51" s="29"/>
      <c r="BPO51" s="29"/>
      <c r="BPP51" s="29"/>
      <c r="BPQ51" s="29"/>
      <c r="BPR51" s="29"/>
      <c r="BPS51" s="29"/>
      <c r="BPT51" s="29"/>
      <c r="BPU51" s="29"/>
      <c r="BPV51" s="29"/>
      <c r="BPW51" s="29"/>
      <c r="BPX51" s="29"/>
      <c r="BPY51" s="29"/>
      <c r="BPZ51" s="29"/>
      <c r="BQA51" s="29"/>
      <c r="BQB51" s="29"/>
      <c r="BQC51" s="29"/>
      <c r="BQD51" s="29"/>
      <c r="BQE51" s="29"/>
      <c r="BQF51" s="29"/>
      <c r="BQG51" s="29"/>
      <c r="BQH51" s="29"/>
      <c r="BQI51" s="29"/>
      <c r="BQJ51" s="29"/>
      <c r="BQK51" s="29"/>
      <c r="BQL51" s="29"/>
      <c r="BQM51" s="29"/>
      <c r="BQN51" s="29"/>
      <c r="BQO51" s="29"/>
      <c r="BQP51" s="29"/>
      <c r="BQQ51" s="29"/>
      <c r="BQR51" s="29"/>
      <c r="BQS51" s="29"/>
      <c r="BQT51" s="29"/>
      <c r="BQU51" s="29"/>
      <c r="BQV51" s="29"/>
      <c r="BQW51" s="29"/>
      <c r="BQX51" s="29"/>
      <c r="BQY51" s="29"/>
      <c r="BQZ51" s="29"/>
      <c r="BRA51" s="29"/>
      <c r="BRB51" s="29"/>
      <c r="BRC51" s="29"/>
      <c r="BRD51" s="29"/>
      <c r="BRE51" s="29"/>
      <c r="BRF51" s="29"/>
      <c r="BRG51" s="29"/>
      <c r="BRH51" s="29"/>
      <c r="BRI51" s="29"/>
      <c r="BRJ51" s="29"/>
      <c r="BRK51" s="29"/>
      <c r="BRL51" s="29"/>
      <c r="BRM51" s="29"/>
      <c r="BRN51" s="29"/>
      <c r="BRO51" s="29"/>
      <c r="BRP51" s="29"/>
      <c r="BRQ51" s="29"/>
      <c r="BRR51" s="29"/>
      <c r="BRS51" s="29"/>
      <c r="BRT51" s="29"/>
      <c r="BRU51" s="29"/>
      <c r="BRV51" s="29"/>
      <c r="BRW51" s="29"/>
      <c r="BRX51" s="29"/>
      <c r="BRY51" s="29"/>
      <c r="BRZ51" s="29"/>
      <c r="BSA51" s="29"/>
      <c r="BSB51" s="29"/>
      <c r="BSC51" s="29"/>
      <c r="BSD51" s="29"/>
      <c r="BSE51" s="29"/>
      <c r="BSF51" s="29"/>
      <c r="BSG51" s="29"/>
      <c r="BSH51" s="29"/>
      <c r="BSI51" s="29"/>
      <c r="BSJ51" s="29"/>
      <c r="BSK51" s="29"/>
      <c r="BSL51" s="29"/>
      <c r="BSM51" s="29"/>
      <c r="BSN51" s="29"/>
      <c r="BSO51" s="29"/>
      <c r="BSP51" s="29"/>
      <c r="BSQ51" s="29"/>
      <c r="BSR51" s="29"/>
      <c r="BSS51" s="29"/>
      <c r="BST51" s="29"/>
      <c r="BSU51" s="29"/>
      <c r="BSV51" s="29"/>
      <c r="BSW51" s="29"/>
      <c r="BSX51" s="29"/>
      <c r="BSY51" s="29"/>
      <c r="BSZ51" s="29"/>
      <c r="BTA51" s="29"/>
      <c r="BTB51" s="29"/>
      <c r="BTC51" s="29"/>
      <c r="BTD51" s="29"/>
      <c r="BTE51" s="29"/>
      <c r="BTF51" s="29"/>
      <c r="BTG51" s="29"/>
      <c r="BTH51" s="29"/>
      <c r="BTI51" s="29"/>
      <c r="BTJ51" s="29"/>
      <c r="BTK51" s="29"/>
      <c r="BTL51" s="29"/>
      <c r="BTM51" s="29"/>
      <c r="BTN51" s="29"/>
      <c r="BTO51" s="29"/>
      <c r="BTP51" s="29"/>
      <c r="BTQ51" s="29"/>
      <c r="BTR51" s="29"/>
      <c r="BTS51" s="29"/>
      <c r="BTT51" s="29"/>
      <c r="BTU51" s="29"/>
      <c r="BTV51" s="29"/>
      <c r="BTW51" s="29"/>
      <c r="BTX51" s="29"/>
      <c r="BTY51" s="29"/>
      <c r="BTZ51" s="29"/>
      <c r="BUA51" s="29"/>
      <c r="BUB51" s="29"/>
      <c r="BUC51" s="29"/>
      <c r="BUD51" s="29"/>
      <c r="BUE51" s="29"/>
      <c r="BUF51" s="29"/>
      <c r="BUG51" s="29"/>
      <c r="BUH51" s="29"/>
      <c r="BUI51" s="29"/>
      <c r="BUJ51" s="29"/>
      <c r="BUK51" s="29"/>
      <c r="BUL51" s="29"/>
      <c r="BUM51" s="29"/>
      <c r="BUN51" s="29"/>
      <c r="BUO51" s="29"/>
      <c r="BUP51" s="29"/>
      <c r="BUQ51" s="29"/>
      <c r="BUR51" s="29"/>
      <c r="BUS51" s="29"/>
      <c r="BUT51" s="29"/>
      <c r="BUU51" s="29"/>
      <c r="BUV51" s="29"/>
      <c r="BUW51" s="29"/>
      <c r="BUX51" s="29"/>
      <c r="BUY51" s="29"/>
      <c r="BUZ51" s="29"/>
      <c r="BVA51" s="29"/>
      <c r="BVB51" s="29"/>
      <c r="BVC51" s="29"/>
      <c r="BVD51" s="29"/>
      <c r="BVE51" s="29"/>
      <c r="BVF51" s="29"/>
      <c r="BVG51" s="29"/>
      <c r="BVH51" s="29"/>
      <c r="BVI51" s="29"/>
      <c r="BVJ51" s="29"/>
      <c r="BVK51" s="29"/>
      <c r="BVL51" s="29"/>
      <c r="BVM51" s="29"/>
      <c r="BVN51" s="29"/>
      <c r="BVO51" s="29"/>
      <c r="BVP51" s="29"/>
      <c r="BVQ51" s="29"/>
      <c r="BVR51" s="29"/>
      <c r="BVS51" s="29"/>
      <c r="BVT51" s="29"/>
      <c r="BVU51" s="29"/>
      <c r="BVV51" s="29"/>
      <c r="BVW51" s="29"/>
      <c r="BVX51" s="29"/>
      <c r="BVY51" s="29"/>
      <c r="BVZ51" s="29"/>
      <c r="BWA51" s="29"/>
      <c r="BWB51" s="29"/>
      <c r="BWC51" s="29"/>
      <c r="BWD51" s="29"/>
      <c r="BWE51" s="29"/>
      <c r="BWF51" s="29"/>
      <c r="BWG51" s="29"/>
      <c r="BWH51" s="29"/>
      <c r="BWI51" s="29"/>
      <c r="BWJ51" s="29"/>
      <c r="BWK51" s="29"/>
      <c r="BWL51" s="29"/>
      <c r="BWM51" s="29"/>
      <c r="BWN51" s="29"/>
      <c r="BWO51" s="29"/>
      <c r="BWP51" s="29"/>
      <c r="BWQ51" s="29"/>
      <c r="BWR51" s="29"/>
      <c r="BWS51" s="29"/>
      <c r="BWT51" s="29"/>
      <c r="BWU51" s="29"/>
      <c r="BWV51" s="29"/>
      <c r="BWW51" s="29"/>
      <c r="BWX51" s="29"/>
      <c r="BWY51" s="29"/>
      <c r="BWZ51" s="29"/>
      <c r="BXA51" s="29"/>
      <c r="BXB51" s="29"/>
      <c r="BXC51" s="29"/>
      <c r="BXD51" s="29"/>
      <c r="BXE51" s="29"/>
      <c r="BXF51" s="29"/>
      <c r="BXG51" s="29"/>
      <c r="BXH51" s="29"/>
      <c r="BXI51" s="29"/>
      <c r="BXJ51" s="29"/>
      <c r="BXK51" s="29"/>
      <c r="BXL51" s="29"/>
      <c r="BXM51" s="29"/>
      <c r="BXN51" s="29"/>
      <c r="BXO51" s="29"/>
      <c r="BXP51" s="29"/>
      <c r="BXQ51" s="29"/>
      <c r="BXR51" s="29"/>
      <c r="BXS51" s="29"/>
      <c r="BXT51" s="29"/>
      <c r="BXU51" s="29"/>
      <c r="BXV51" s="29"/>
      <c r="BXW51" s="29"/>
      <c r="BXX51" s="29"/>
      <c r="BXY51" s="29"/>
      <c r="BXZ51" s="29"/>
      <c r="BYA51" s="29"/>
      <c r="BYB51" s="29"/>
      <c r="BYC51" s="29"/>
      <c r="BYD51" s="29"/>
      <c r="BYE51" s="29"/>
      <c r="BYF51" s="29"/>
      <c r="BYG51" s="29"/>
      <c r="BYH51" s="29"/>
      <c r="BYI51" s="29"/>
      <c r="BYJ51" s="29"/>
      <c r="BYK51" s="29"/>
      <c r="BYL51" s="29"/>
      <c r="BYM51" s="29"/>
      <c r="BYN51" s="29"/>
      <c r="BYO51" s="29"/>
      <c r="BYP51" s="29"/>
      <c r="BYQ51" s="29"/>
      <c r="BYR51" s="29"/>
      <c r="BYS51" s="29"/>
      <c r="BYT51" s="29"/>
      <c r="BYU51" s="29"/>
      <c r="BYV51" s="29"/>
      <c r="BYW51" s="29"/>
      <c r="BYX51" s="29"/>
      <c r="BYY51" s="29"/>
      <c r="BYZ51" s="29"/>
      <c r="BZA51" s="29"/>
      <c r="BZB51" s="29"/>
      <c r="BZC51" s="29"/>
      <c r="BZD51" s="29"/>
      <c r="BZE51" s="29"/>
      <c r="BZF51" s="29"/>
      <c r="BZG51" s="29"/>
      <c r="BZH51" s="29"/>
      <c r="BZI51" s="29"/>
      <c r="BZJ51" s="29"/>
      <c r="BZK51" s="29"/>
      <c r="BZL51" s="29"/>
      <c r="BZM51" s="29"/>
      <c r="BZN51" s="29"/>
      <c r="BZO51" s="29"/>
      <c r="BZP51" s="29"/>
      <c r="BZQ51" s="29"/>
      <c r="BZR51" s="29"/>
      <c r="BZS51" s="29"/>
      <c r="BZT51" s="29"/>
      <c r="BZU51" s="29"/>
      <c r="BZV51" s="29"/>
      <c r="BZW51" s="29"/>
      <c r="BZX51" s="29"/>
      <c r="BZY51" s="29"/>
      <c r="BZZ51" s="29"/>
      <c r="CAA51" s="29"/>
      <c r="CAB51" s="29"/>
      <c r="CAC51" s="29"/>
      <c r="CAD51" s="29"/>
      <c r="CAE51" s="29"/>
      <c r="CAF51" s="29"/>
      <c r="CAG51" s="29"/>
      <c r="CAH51" s="29"/>
      <c r="CAI51" s="29"/>
      <c r="CAJ51" s="29"/>
      <c r="CAK51" s="29"/>
      <c r="CAL51" s="29"/>
      <c r="CAM51" s="29"/>
      <c r="CAN51" s="29"/>
      <c r="CAO51" s="29"/>
      <c r="CAP51" s="29"/>
      <c r="CAQ51" s="29"/>
      <c r="CAR51" s="29"/>
      <c r="CAS51" s="29"/>
      <c r="CAT51" s="29"/>
      <c r="CAU51" s="29"/>
      <c r="CAV51" s="29"/>
      <c r="CAW51" s="29"/>
      <c r="CAX51" s="29"/>
      <c r="CAY51" s="29"/>
      <c r="CAZ51" s="29"/>
      <c r="CBA51" s="29"/>
      <c r="CBB51" s="29"/>
      <c r="CBC51" s="29"/>
      <c r="CBD51" s="29"/>
      <c r="CBE51" s="29"/>
      <c r="CBF51" s="29"/>
      <c r="CBG51" s="29"/>
      <c r="CBH51" s="29"/>
      <c r="CBI51" s="29"/>
      <c r="CBJ51" s="29"/>
      <c r="CBK51" s="29"/>
      <c r="CBL51" s="29"/>
      <c r="CBM51" s="29"/>
      <c r="CBN51" s="29"/>
      <c r="CBO51" s="29"/>
      <c r="CBP51" s="29"/>
      <c r="CBQ51" s="29"/>
      <c r="CBR51" s="29"/>
      <c r="CBS51" s="29"/>
      <c r="CBT51" s="29"/>
      <c r="CBU51" s="29"/>
      <c r="CBV51" s="29"/>
      <c r="CBW51" s="29"/>
      <c r="CBX51" s="29"/>
      <c r="CBY51" s="29"/>
      <c r="CBZ51" s="29"/>
      <c r="CCA51" s="29"/>
      <c r="CCB51" s="29"/>
      <c r="CCC51" s="29"/>
      <c r="CCD51" s="29"/>
      <c r="CCE51" s="29"/>
      <c r="CCF51" s="29"/>
      <c r="CCG51" s="29"/>
      <c r="CCH51" s="29"/>
      <c r="CCI51" s="29"/>
      <c r="CCJ51" s="29"/>
      <c r="CCK51" s="29"/>
      <c r="CCL51" s="29"/>
      <c r="CCM51" s="29"/>
      <c r="CCN51" s="29"/>
      <c r="CCO51" s="29"/>
      <c r="CCP51" s="29"/>
      <c r="CCQ51" s="29"/>
      <c r="CCR51" s="29"/>
      <c r="CCS51" s="29"/>
      <c r="CCT51" s="29"/>
      <c r="CCU51" s="29"/>
      <c r="CCV51" s="29"/>
      <c r="CCW51" s="29"/>
      <c r="CCX51" s="29"/>
      <c r="CCY51" s="29"/>
      <c r="CCZ51" s="29"/>
      <c r="CDA51" s="29"/>
      <c r="CDB51" s="29"/>
      <c r="CDC51" s="29"/>
      <c r="CDD51" s="29"/>
      <c r="CDE51" s="29"/>
      <c r="CDF51" s="29"/>
      <c r="CDG51" s="29"/>
      <c r="CDH51" s="29"/>
      <c r="CDI51" s="29"/>
      <c r="CDJ51" s="29"/>
      <c r="CDK51" s="29"/>
      <c r="CDL51" s="29"/>
      <c r="CDM51" s="29"/>
      <c r="CDN51" s="29"/>
      <c r="CDO51" s="29"/>
      <c r="CDP51" s="29"/>
      <c r="CDQ51" s="29"/>
      <c r="CDR51" s="29"/>
      <c r="CDS51" s="29"/>
      <c r="CDT51" s="29"/>
      <c r="CDU51" s="29"/>
      <c r="CDV51" s="29"/>
      <c r="CDW51" s="29"/>
      <c r="CDX51" s="29"/>
      <c r="CDY51" s="29"/>
      <c r="CDZ51" s="29"/>
      <c r="CEA51" s="29"/>
      <c r="CEB51" s="29"/>
      <c r="CEC51" s="29"/>
      <c r="CED51" s="29"/>
      <c r="CEE51" s="29"/>
      <c r="CEF51" s="29"/>
      <c r="CEG51" s="29"/>
      <c r="CEH51" s="29"/>
      <c r="CEI51" s="29"/>
      <c r="CEJ51" s="29"/>
      <c r="CEK51" s="29"/>
      <c r="CEL51" s="29"/>
      <c r="CEM51" s="29"/>
      <c r="CEN51" s="29"/>
      <c r="CEO51" s="29"/>
      <c r="CEP51" s="29"/>
      <c r="CEQ51" s="29"/>
      <c r="CER51" s="29"/>
      <c r="CES51" s="29"/>
      <c r="CET51" s="29"/>
      <c r="CEU51" s="29"/>
      <c r="CEV51" s="29"/>
      <c r="CEW51" s="29"/>
      <c r="CEX51" s="29"/>
      <c r="CEY51" s="29"/>
      <c r="CEZ51" s="29"/>
      <c r="CFA51" s="29"/>
      <c r="CFB51" s="29"/>
      <c r="CFC51" s="29"/>
      <c r="CFD51" s="29"/>
      <c r="CFE51" s="29"/>
      <c r="CFF51" s="29"/>
      <c r="CFG51" s="29"/>
      <c r="CFH51" s="29"/>
      <c r="CFI51" s="29"/>
      <c r="CFJ51" s="29"/>
      <c r="CFK51" s="29"/>
      <c r="CFL51" s="29"/>
      <c r="CFM51" s="29"/>
      <c r="CFN51" s="29"/>
      <c r="CFO51" s="29"/>
      <c r="CFP51" s="29"/>
      <c r="CFQ51" s="29"/>
      <c r="CFR51" s="29"/>
      <c r="CFS51" s="29"/>
      <c r="CFT51" s="29"/>
      <c r="CFU51" s="29"/>
      <c r="CFV51" s="29"/>
      <c r="CFW51" s="29"/>
      <c r="CFX51" s="29"/>
      <c r="CFY51" s="29"/>
      <c r="CFZ51" s="29"/>
      <c r="CGA51" s="29"/>
      <c r="CGB51" s="29"/>
      <c r="CGC51" s="29"/>
      <c r="CGD51" s="29"/>
      <c r="CGE51" s="29"/>
      <c r="CGF51" s="29"/>
      <c r="CGG51" s="29"/>
      <c r="CGH51" s="29"/>
      <c r="CGI51" s="29"/>
      <c r="CGJ51" s="29"/>
      <c r="CGK51" s="29"/>
      <c r="CGL51" s="29"/>
      <c r="CGM51" s="29"/>
      <c r="CGN51" s="29"/>
      <c r="CGO51" s="29"/>
      <c r="CGP51" s="29"/>
      <c r="CGQ51" s="29"/>
      <c r="CGR51" s="29"/>
      <c r="CGS51" s="29"/>
      <c r="CGT51" s="29"/>
      <c r="CGU51" s="29"/>
      <c r="CGV51" s="29"/>
      <c r="CGW51" s="29"/>
      <c r="CGX51" s="29"/>
      <c r="CGY51" s="29"/>
      <c r="CGZ51" s="29"/>
      <c r="CHA51" s="29"/>
      <c r="CHB51" s="29"/>
      <c r="CHC51" s="29"/>
      <c r="CHD51" s="29"/>
      <c r="CHE51" s="29"/>
      <c r="CHF51" s="29"/>
      <c r="CHG51" s="29"/>
      <c r="CHH51" s="29"/>
      <c r="CHI51" s="29"/>
      <c r="CHJ51" s="29"/>
      <c r="CHK51" s="29"/>
      <c r="CHL51" s="29"/>
      <c r="CHM51" s="29"/>
      <c r="CHN51" s="29"/>
      <c r="CHO51" s="29"/>
      <c r="CHP51" s="29"/>
      <c r="CHQ51" s="29"/>
      <c r="CHR51" s="29"/>
      <c r="CHS51" s="29"/>
      <c r="CHT51" s="29"/>
      <c r="CHU51" s="29"/>
      <c r="CHV51" s="29"/>
      <c r="CHW51" s="29"/>
      <c r="CHX51" s="29"/>
      <c r="CHY51" s="29"/>
      <c r="CHZ51" s="29"/>
      <c r="CIA51" s="29"/>
      <c r="CIB51" s="29"/>
      <c r="CIC51" s="29"/>
      <c r="CID51" s="29"/>
      <c r="CIE51" s="29"/>
      <c r="CIF51" s="29"/>
      <c r="CIG51" s="29"/>
      <c r="CIH51" s="29"/>
      <c r="CII51" s="29"/>
      <c r="CIJ51" s="29"/>
      <c r="CIK51" s="29"/>
      <c r="CIL51" s="29"/>
      <c r="CIM51" s="29"/>
      <c r="CIN51" s="29"/>
      <c r="CIO51" s="29"/>
      <c r="CIP51" s="29"/>
      <c r="CIQ51" s="29"/>
      <c r="CIR51" s="29"/>
      <c r="CIS51" s="29"/>
      <c r="CIT51" s="29"/>
      <c r="CIU51" s="29"/>
      <c r="CIV51" s="29"/>
      <c r="CIW51" s="29"/>
      <c r="CIX51" s="29"/>
      <c r="CIY51" s="29"/>
      <c r="CIZ51" s="29"/>
      <c r="CJA51" s="29"/>
      <c r="CJB51" s="29"/>
      <c r="CJC51" s="29"/>
      <c r="CJD51" s="29"/>
      <c r="CJE51" s="29"/>
      <c r="CJF51" s="29"/>
      <c r="CJG51" s="29"/>
      <c r="CJH51" s="29"/>
      <c r="CJI51" s="29"/>
      <c r="CJJ51" s="29"/>
      <c r="CJK51" s="29"/>
      <c r="CJL51" s="29"/>
      <c r="CJM51" s="29"/>
      <c r="CJN51" s="29"/>
      <c r="CJO51" s="29"/>
      <c r="CJP51" s="29"/>
      <c r="CJQ51" s="29"/>
      <c r="CJR51" s="29"/>
      <c r="CJS51" s="29"/>
      <c r="CJT51" s="29"/>
      <c r="CJU51" s="29"/>
      <c r="CJV51" s="29"/>
      <c r="CJW51" s="29"/>
      <c r="CJX51" s="29"/>
      <c r="CJY51" s="29"/>
      <c r="CJZ51" s="29"/>
      <c r="CKA51" s="29"/>
      <c r="CKB51" s="29"/>
      <c r="CKC51" s="29"/>
      <c r="CKD51" s="29"/>
      <c r="CKE51" s="29"/>
      <c r="CKF51" s="29"/>
      <c r="CKG51" s="29"/>
      <c r="CKH51" s="29"/>
      <c r="CKI51" s="29"/>
      <c r="CKJ51" s="29"/>
      <c r="CKK51" s="29"/>
      <c r="CKL51" s="29"/>
      <c r="CKM51" s="29"/>
      <c r="CKN51" s="29"/>
      <c r="CKO51" s="29"/>
      <c r="CKP51" s="29"/>
      <c r="CKQ51" s="29"/>
      <c r="CKR51" s="29"/>
      <c r="CKS51" s="29"/>
      <c r="CKT51" s="29"/>
      <c r="CKU51" s="29"/>
      <c r="CKV51" s="29"/>
      <c r="CKW51" s="29"/>
      <c r="CKX51" s="29"/>
      <c r="CKY51" s="29"/>
      <c r="CKZ51" s="29"/>
      <c r="CLA51" s="29"/>
      <c r="CLB51" s="29"/>
      <c r="CLC51" s="29"/>
      <c r="CLD51" s="29"/>
      <c r="CLE51" s="29"/>
      <c r="CLF51" s="29"/>
      <c r="CLG51" s="29"/>
      <c r="CLH51" s="29"/>
      <c r="CLI51" s="29"/>
      <c r="CLJ51" s="29"/>
      <c r="CLK51" s="29"/>
      <c r="CLL51" s="29"/>
      <c r="CLM51" s="29"/>
      <c r="CLN51" s="29"/>
      <c r="CLO51" s="29"/>
      <c r="CLP51" s="29"/>
      <c r="CLQ51" s="29"/>
      <c r="CLR51" s="29"/>
      <c r="CLS51" s="29"/>
      <c r="CLT51" s="29"/>
      <c r="CLU51" s="29"/>
      <c r="CLV51" s="29"/>
      <c r="CLW51" s="29"/>
      <c r="CLX51" s="29"/>
      <c r="CLY51" s="29"/>
      <c r="CLZ51" s="29"/>
      <c r="CMA51" s="29"/>
      <c r="CMB51" s="29"/>
      <c r="CMC51" s="29"/>
      <c r="CMD51" s="29"/>
      <c r="CME51" s="29"/>
      <c r="CMF51" s="29"/>
      <c r="CMG51" s="29"/>
      <c r="CMH51" s="29"/>
      <c r="CMI51" s="29"/>
      <c r="CMJ51" s="29"/>
      <c r="CMK51" s="29"/>
      <c r="CML51" s="29"/>
      <c r="CMM51" s="29"/>
      <c r="CMN51" s="29"/>
      <c r="CMO51" s="29"/>
      <c r="CMP51" s="29"/>
      <c r="CMQ51" s="29"/>
      <c r="CMR51" s="29"/>
      <c r="CMS51" s="29"/>
      <c r="CMT51" s="29"/>
      <c r="CMU51" s="29"/>
      <c r="CMV51" s="29"/>
      <c r="CMW51" s="29"/>
      <c r="CMX51" s="29"/>
      <c r="CMY51" s="29"/>
      <c r="CMZ51" s="29"/>
      <c r="CNA51" s="29"/>
      <c r="CNB51" s="29"/>
      <c r="CNC51" s="29"/>
      <c r="CND51" s="29"/>
      <c r="CNE51" s="29"/>
      <c r="CNF51" s="29"/>
      <c r="CNG51" s="29"/>
      <c r="CNH51" s="29"/>
      <c r="CNI51" s="29"/>
      <c r="CNJ51" s="29"/>
      <c r="CNK51" s="29"/>
      <c r="CNL51" s="29"/>
      <c r="CNM51" s="29"/>
      <c r="CNN51" s="29"/>
      <c r="CNO51" s="29"/>
      <c r="CNP51" s="29"/>
      <c r="CNQ51" s="29"/>
      <c r="CNR51" s="29"/>
      <c r="CNS51" s="29"/>
      <c r="CNT51" s="29"/>
      <c r="CNU51" s="29"/>
      <c r="CNV51" s="29"/>
      <c r="CNW51" s="29"/>
      <c r="CNX51" s="29"/>
      <c r="CNY51" s="29"/>
      <c r="CNZ51" s="29"/>
      <c r="COA51" s="29"/>
      <c r="COB51" s="29"/>
      <c r="COC51" s="29"/>
      <c r="COD51" s="29"/>
      <c r="COE51" s="29"/>
      <c r="COF51" s="29"/>
      <c r="COG51" s="29"/>
      <c r="COH51" s="29"/>
      <c r="COI51" s="29"/>
      <c r="COJ51" s="29"/>
      <c r="COK51" s="29"/>
      <c r="COL51" s="29"/>
      <c r="COM51" s="29"/>
      <c r="CON51" s="29"/>
      <c r="COO51" s="29"/>
      <c r="COP51" s="29"/>
      <c r="COQ51" s="29"/>
      <c r="COR51" s="29"/>
      <c r="COS51" s="29"/>
      <c r="COT51" s="29"/>
      <c r="COU51" s="29"/>
      <c r="COV51" s="29"/>
      <c r="COW51" s="29"/>
      <c r="COX51" s="29"/>
      <c r="COY51" s="29"/>
      <c r="COZ51" s="29"/>
      <c r="CPA51" s="29"/>
      <c r="CPB51" s="29"/>
      <c r="CPC51" s="29"/>
      <c r="CPD51" s="29"/>
      <c r="CPE51" s="29"/>
      <c r="CPF51" s="29"/>
      <c r="CPG51" s="29"/>
      <c r="CPH51" s="29"/>
      <c r="CPI51" s="29"/>
      <c r="CPJ51" s="29"/>
      <c r="CPK51" s="29"/>
      <c r="CPL51" s="29"/>
      <c r="CPM51" s="29"/>
      <c r="CPN51" s="29"/>
      <c r="CPO51" s="29"/>
      <c r="CPP51" s="29"/>
      <c r="CPQ51" s="29"/>
      <c r="CPR51" s="29"/>
      <c r="CPS51" s="29"/>
      <c r="CPT51" s="29"/>
      <c r="CPU51" s="29"/>
      <c r="CPV51" s="29"/>
      <c r="CPW51" s="29"/>
      <c r="CPX51" s="29"/>
      <c r="CPY51" s="29"/>
      <c r="CPZ51" s="29"/>
      <c r="CQA51" s="29"/>
      <c r="CQB51" s="29"/>
      <c r="CQC51" s="29"/>
      <c r="CQD51" s="29"/>
      <c r="CQE51" s="29"/>
      <c r="CQF51" s="29"/>
      <c r="CQG51" s="29"/>
      <c r="CQH51" s="29"/>
      <c r="CQI51" s="29"/>
      <c r="CQJ51" s="29"/>
      <c r="CQK51" s="29"/>
      <c r="CQL51" s="29"/>
      <c r="CQM51" s="29"/>
      <c r="CQN51" s="29"/>
      <c r="CQO51" s="29"/>
      <c r="CQP51" s="29"/>
      <c r="CQQ51" s="29"/>
      <c r="CQR51" s="29"/>
      <c r="CQS51" s="29"/>
      <c r="CQT51" s="29"/>
      <c r="CQU51" s="29"/>
      <c r="CQV51" s="29"/>
      <c r="CQW51" s="29"/>
      <c r="CQX51" s="29"/>
      <c r="CQY51" s="29"/>
      <c r="CQZ51" s="29"/>
      <c r="CRA51" s="29"/>
      <c r="CRB51" s="29"/>
      <c r="CRC51" s="29"/>
      <c r="CRD51" s="29"/>
      <c r="CRE51" s="29"/>
      <c r="CRF51" s="29"/>
      <c r="CRG51" s="29"/>
      <c r="CRH51" s="29"/>
      <c r="CRI51" s="29"/>
      <c r="CRJ51" s="29"/>
      <c r="CRK51" s="29"/>
      <c r="CRL51" s="29"/>
      <c r="CRM51" s="29"/>
      <c r="CRN51" s="29"/>
      <c r="CRO51" s="29"/>
      <c r="CRP51" s="29"/>
      <c r="CRQ51" s="29"/>
      <c r="CRR51" s="29"/>
      <c r="CRS51" s="29"/>
      <c r="CRT51" s="29"/>
      <c r="CRU51" s="29"/>
      <c r="CRV51" s="29"/>
      <c r="CRW51" s="29"/>
      <c r="CRX51" s="29"/>
      <c r="CRY51" s="29"/>
      <c r="CRZ51" s="29"/>
      <c r="CSA51" s="29"/>
      <c r="CSB51" s="29"/>
      <c r="CSC51" s="29"/>
      <c r="CSD51" s="29"/>
      <c r="CSE51" s="29"/>
      <c r="CSF51" s="29"/>
      <c r="CSG51" s="29"/>
      <c r="CSH51" s="29"/>
      <c r="CSI51" s="29"/>
      <c r="CSJ51" s="29"/>
      <c r="CSK51" s="29"/>
      <c r="CSL51" s="29"/>
      <c r="CSM51" s="29"/>
      <c r="CSN51" s="29"/>
      <c r="CSO51" s="29"/>
      <c r="CSP51" s="29"/>
      <c r="CSQ51" s="29"/>
      <c r="CSR51" s="29"/>
      <c r="CSS51" s="29"/>
      <c r="CST51" s="29"/>
      <c r="CSU51" s="29"/>
      <c r="CSV51" s="29"/>
      <c r="CSW51" s="29"/>
      <c r="CSX51" s="29"/>
      <c r="CSY51" s="29"/>
      <c r="CSZ51" s="29"/>
      <c r="CTA51" s="29"/>
      <c r="CTB51" s="29"/>
      <c r="CTC51" s="29"/>
      <c r="CTD51" s="29"/>
      <c r="CTE51" s="29"/>
      <c r="CTF51" s="29"/>
      <c r="CTG51" s="29"/>
      <c r="CTH51" s="29"/>
      <c r="CTI51" s="29"/>
      <c r="CTJ51" s="29"/>
      <c r="CTK51" s="29"/>
      <c r="CTL51" s="29"/>
      <c r="CTM51" s="29"/>
      <c r="CTN51" s="29"/>
      <c r="CTO51" s="29"/>
      <c r="CTP51" s="29"/>
      <c r="CTQ51" s="29"/>
      <c r="CTR51" s="29"/>
      <c r="CTS51" s="29"/>
      <c r="CTT51" s="29"/>
      <c r="CTU51" s="29"/>
      <c r="CTV51" s="29"/>
      <c r="CTW51" s="29"/>
      <c r="CTX51" s="29"/>
      <c r="CTY51" s="29"/>
      <c r="CTZ51" s="29"/>
      <c r="CUA51" s="29"/>
      <c r="CUB51" s="29"/>
      <c r="CUC51" s="29"/>
      <c r="CUD51" s="29"/>
      <c r="CUE51" s="29"/>
      <c r="CUF51" s="29"/>
      <c r="CUG51" s="29"/>
      <c r="CUH51" s="29"/>
      <c r="CUI51" s="29"/>
      <c r="CUJ51" s="29"/>
      <c r="CUK51" s="29"/>
      <c r="CUL51" s="29"/>
      <c r="CUM51" s="29"/>
      <c r="CUN51" s="29"/>
      <c r="CUO51" s="29"/>
      <c r="CUP51" s="29"/>
      <c r="CUQ51" s="29"/>
      <c r="CUR51" s="29"/>
      <c r="CUS51" s="29"/>
      <c r="CUT51" s="29"/>
      <c r="CUU51" s="29"/>
      <c r="CUV51" s="29"/>
      <c r="CUW51" s="29"/>
      <c r="CUX51" s="29"/>
      <c r="CUY51" s="29"/>
      <c r="CUZ51" s="29"/>
      <c r="CVA51" s="29"/>
      <c r="CVB51" s="29"/>
      <c r="CVC51" s="29"/>
      <c r="CVD51" s="29"/>
      <c r="CVE51" s="29"/>
      <c r="CVF51" s="29"/>
      <c r="CVG51" s="29"/>
      <c r="CVH51" s="29"/>
      <c r="CVI51" s="29"/>
      <c r="CVJ51" s="29"/>
      <c r="CVK51" s="29"/>
      <c r="CVL51" s="29"/>
      <c r="CVM51" s="29"/>
      <c r="CVN51" s="29"/>
      <c r="CVO51" s="29"/>
      <c r="CVP51" s="29"/>
      <c r="CVQ51" s="29"/>
      <c r="CVR51" s="29"/>
      <c r="CVS51" s="29"/>
      <c r="CVT51" s="29"/>
      <c r="CVU51" s="29"/>
      <c r="CVV51" s="29"/>
      <c r="CVW51" s="29"/>
      <c r="CVX51" s="29"/>
      <c r="CVY51" s="29"/>
      <c r="CVZ51" s="29"/>
      <c r="CWA51" s="29"/>
      <c r="CWB51" s="29"/>
      <c r="CWC51" s="29"/>
      <c r="CWD51" s="29"/>
      <c r="CWE51" s="29"/>
      <c r="CWF51" s="29"/>
      <c r="CWG51" s="29"/>
      <c r="CWH51" s="29"/>
      <c r="CWI51" s="29"/>
      <c r="CWJ51" s="29"/>
      <c r="CWK51" s="29"/>
      <c r="CWL51" s="29"/>
      <c r="CWM51" s="29"/>
      <c r="CWN51" s="29"/>
      <c r="CWO51" s="29"/>
      <c r="CWP51" s="29"/>
      <c r="CWQ51" s="29"/>
      <c r="CWR51" s="29"/>
      <c r="CWS51" s="29"/>
      <c r="CWT51" s="29"/>
      <c r="CWU51" s="29"/>
      <c r="CWV51" s="29"/>
      <c r="CWW51" s="29"/>
      <c r="CWX51" s="29"/>
      <c r="CWY51" s="29"/>
      <c r="CWZ51" s="29"/>
      <c r="CXA51" s="29"/>
      <c r="CXB51" s="29"/>
      <c r="CXC51" s="29"/>
      <c r="CXD51" s="29"/>
      <c r="CXE51" s="29"/>
      <c r="CXF51" s="29"/>
      <c r="CXG51" s="29"/>
      <c r="CXH51" s="29"/>
      <c r="CXI51" s="29"/>
      <c r="CXJ51" s="29"/>
      <c r="CXK51" s="29"/>
      <c r="CXL51" s="29"/>
      <c r="CXM51" s="29"/>
      <c r="CXN51" s="29"/>
      <c r="CXO51" s="29"/>
      <c r="CXP51" s="29"/>
      <c r="CXQ51" s="29"/>
      <c r="CXR51" s="29"/>
      <c r="CXS51" s="29"/>
      <c r="CXT51" s="29"/>
      <c r="CXU51" s="29"/>
      <c r="CXV51" s="29"/>
      <c r="CXW51" s="29"/>
      <c r="CXX51" s="29"/>
      <c r="CXY51" s="29"/>
      <c r="CXZ51" s="29"/>
      <c r="CYA51" s="29"/>
      <c r="CYB51" s="29"/>
      <c r="CYC51" s="29"/>
      <c r="CYD51" s="29"/>
      <c r="CYE51" s="29"/>
      <c r="CYF51" s="29"/>
      <c r="CYG51" s="29"/>
      <c r="CYH51" s="29"/>
      <c r="CYI51" s="29"/>
      <c r="CYJ51" s="29"/>
      <c r="CYK51" s="29"/>
      <c r="CYL51" s="29"/>
      <c r="CYM51" s="29"/>
      <c r="CYN51" s="29"/>
      <c r="CYO51" s="29"/>
      <c r="CYP51" s="29"/>
      <c r="CYQ51" s="29"/>
      <c r="CYR51" s="29"/>
      <c r="CYS51" s="29"/>
      <c r="CYT51" s="29"/>
      <c r="CYU51" s="29"/>
      <c r="CYV51" s="29"/>
      <c r="CYW51" s="29"/>
      <c r="CYX51" s="29"/>
      <c r="CYY51" s="29"/>
      <c r="CYZ51" s="29"/>
      <c r="CZA51" s="29"/>
      <c r="CZB51" s="29"/>
      <c r="CZC51" s="29"/>
      <c r="CZD51" s="29"/>
      <c r="CZE51" s="29"/>
      <c r="CZF51" s="29"/>
      <c r="CZG51" s="29"/>
      <c r="CZH51" s="29"/>
      <c r="CZI51" s="29"/>
      <c r="CZJ51" s="29"/>
      <c r="CZK51" s="29"/>
      <c r="CZL51" s="29"/>
      <c r="CZM51" s="29"/>
      <c r="CZN51" s="29"/>
      <c r="CZO51" s="29"/>
      <c r="CZP51" s="29"/>
      <c r="CZQ51" s="29"/>
      <c r="CZR51" s="29"/>
      <c r="CZS51" s="29"/>
      <c r="CZT51" s="29"/>
      <c r="CZU51" s="29"/>
      <c r="CZV51" s="29"/>
      <c r="CZW51" s="29"/>
      <c r="CZX51" s="29"/>
      <c r="CZY51" s="29"/>
      <c r="CZZ51" s="29"/>
      <c r="DAA51" s="29"/>
      <c r="DAB51" s="29"/>
      <c r="DAC51" s="29"/>
      <c r="DAD51" s="29"/>
      <c r="DAE51" s="29"/>
      <c r="DAF51" s="29"/>
      <c r="DAG51" s="29"/>
      <c r="DAH51" s="29"/>
      <c r="DAI51" s="29"/>
      <c r="DAJ51" s="29"/>
      <c r="DAK51" s="29"/>
      <c r="DAL51" s="29"/>
      <c r="DAM51" s="29"/>
      <c r="DAN51" s="29"/>
      <c r="DAO51" s="29"/>
      <c r="DAP51" s="29"/>
      <c r="DAQ51" s="29"/>
      <c r="DAR51" s="29"/>
      <c r="DAS51" s="29"/>
      <c r="DAT51" s="29"/>
      <c r="DAU51" s="29"/>
      <c r="DAV51" s="29"/>
      <c r="DAW51" s="29"/>
      <c r="DAX51" s="29"/>
      <c r="DAY51" s="29"/>
      <c r="DAZ51" s="29"/>
      <c r="DBA51" s="29"/>
      <c r="DBB51" s="29"/>
      <c r="DBC51" s="29"/>
      <c r="DBD51" s="29"/>
      <c r="DBE51" s="29"/>
      <c r="DBF51" s="29"/>
      <c r="DBG51" s="29"/>
      <c r="DBH51" s="29"/>
      <c r="DBI51" s="29"/>
      <c r="DBJ51" s="29"/>
      <c r="DBK51" s="29"/>
      <c r="DBL51" s="29"/>
      <c r="DBM51" s="29"/>
      <c r="DBN51" s="29"/>
      <c r="DBO51" s="29"/>
      <c r="DBP51" s="29"/>
      <c r="DBQ51" s="29"/>
      <c r="DBR51" s="29"/>
      <c r="DBS51" s="29"/>
      <c r="DBT51" s="29"/>
      <c r="DBU51" s="29"/>
      <c r="DBV51" s="29"/>
      <c r="DBW51" s="29"/>
      <c r="DBX51" s="29"/>
      <c r="DBY51" s="29"/>
      <c r="DBZ51" s="29"/>
      <c r="DCA51" s="29"/>
      <c r="DCB51" s="29"/>
      <c r="DCC51" s="29"/>
      <c r="DCD51" s="29"/>
      <c r="DCE51" s="29"/>
      <c r="DCF51" s="29"/>
      <c r="DCG51" s="29"/>
      <c r="DCH51" s="29"/>
      <c r="DCI51" s="29"/>
      <c r="DCJ51" s="29"/>
      <c r="DCK51" s="29"/>
      <c r="DCL51" s="29"/>
      <c r="DCM51" s="29"/>
      <c r="DCN51" s="29"/>
      <c r="DCO51" s="29"/>
      <c r="DCP51" s="29"/>
      <c r="DCQ51" s="29"/>
      <c r="DCR51" s="29"/>
      <c r="DCS51" s="29"/>
      <c r="DCT51" s="29"/>
      <c r="DCU51" s="29"/>
      <c r="DCV51" s="29"/>
      <c r="DCW51" s="29"/>
      <c r="DCX51" s="29"/>
      <c r="DCY51" s="29"/>
      <c r="DCZ51" s="29"/>
      <c r="DDA51" s="29"/>
      <c r="DDB51" s="29"/>
      <c r="DDC51" s="29"/>
      <c r="DDD51" s="29"/>
      <c r="DDE51" s="29"/>
      <c r="DDF51" s="29"/>
      <c r="DDG51" s="29"/>
      <c r="DDH51" s="29"/>
      <c r="DDI51" s="29"/>
      <c r="DDJ51" s="29"/>
      <c r="DDK51" s="29"/>
      <c r="DDL51" s="29"/>
      <c r="DDM51" s="29"/>
      <c r="DDN51" s="29"/>
      <c r="DDO51" s="29"/>
      <c r="DDP51" s="29"/>
      <c r="DDQ51" s="29"/>
      <c r="DDR51" s="29"/>
      <c r="DDS51" s="29"/>
      <c r="DDT51" s="29"/>
      <c r="DDU51" s="29"/>
      <c r="DDV51" s="29"/>
      <c r="DDW51" s="29"/>
      <c r="DDX51" s="29"/>
      <c r="DDY51" s="29"/>
      <c r="DDZ51" s="29"/>
      <c r="DEA51" s="29"/>
      <c r="DEB51" s="29"/>
      <c r="DEC51" s="29"/>
      <c r="DED51" s="29"/>
      <c r="DEE51" s="29"/>
      <c r="DEF51" s="29"/>
      <c r="DEG51" s="29"/>
      <c r="DEH51" s="29"/>
      <c r="DEI51" s="29"/>
      <c r="DEJ51" s="29"/>
      <c r="DEK51" s="29"/>
      <c r="DEL51" s="29"/>
      <c r="DEM51" s="29"/>
      <c r="DEN51" s="29"/>
      <c r="DEO51" s="29"/>
      <c r="DEP51" s="29"/>
      <c r="DEQ51" s="29"/>
      <c r="DER51" s="29"/>
      <c r="DES51" s="29"/>
      <c r="DET51" s="29"/>
      <c r="DEU51" s="29"/>
      <c r="DEV51" s="29"/>
      <c r="DEW51" s="29"/>
      <c r="DEX51" s="29"/>
      <c r="DEY51" s="29"/>
      <c r="DEZ51" s="29"/>
      <c r="DFA51" s="29"/>
      <c r="DFB51" s="29"/>
      <c r="DFC51" s="29"/>
      <c r="DFD51" s="29"/>
      <c r="DFE51" s="29"/>
      <c r="DFF51" s="29"/>
      <c r="DFG51" s="29"/>
      <c r="DFH51" s="29"/>
      <c r="DFI51" s="29"/>
      <c r="DFJ51" s="29"/>
      <c r="DFK51" s="29"/>
      <c r="DFL51" s="29"/>
      <c r="DFM51" s="29"/>
      <c r="DFN51" s="29"/>
      <c r="DFO51" s="29"/>
      <c r="DFP51" s="29"/>
      <c r="DFQ51" s="29"/>
      <c r="DFR51" s="29"/>
      <c r="DFS51" s="29"/>
      <c r="DFT51" s="29"/>
      <c r="DFU51" s="29"/>
      <c r="DFV51" s="29"/>
      <c r="DFW51" s="29"/>
      <c r="DFX51" s="29"/>
      <c r="DFY51" s="29"/>
      <c r="DFZ51" s="29"/>
      <c r="DGA51" s="29"/>
      <c r="DGB51" s="29"/>
      <c r="DGC51" s="29"/>
      <c r="DGD51" s="29"/>
      <c r="DGE51" s="29"/>
      <c r="DGF51" s="29"/>
      <c r="DGG51" s="29"/>
      <c r="DGH51" s="29"/>
      <c r="DGI51" s="29"/>
      <c r="DGJ51" s="29"/>
      <c r="DGK51" s="29"/>
      <c r="DGL51" s="29"/>
      <c r="DGM51" s="29"/>
      <c r="DGN51" s="29"/>
      <c r="DGO51" s="29"/>
      <c r="DGP51" s="29"/>
      <c r="DGQ51" s="29"/>
      <c r="DGR51" s="29"/>
      <c r="DGS51" s="29"/>
      <c r="DGT51" s="29"/>
      <c r="DGU51" s="29"/>
      <c r="DGV51" s="29"/>
      <c r="DGW51" s="29"/>
      <c r="DGX51" s="29"/>
      <c r="DGY51" s="29"/>
      <c r="DGZ51" s="29"/>
      <c r="DHA51" s="29"/>
      <c r="DHB51" s="29"/>
      <c r="DHC51" s="29"/>
      <c r="DHD51" s="29"/>
      <c r="DHE51" s="29"/>
      <c r="DHF51" s="29"/>
      <c r="DHG51" s="29"/>
      <c r="DHH51" s="29"/>
      <c r="DHI51" s="29"/>
      <c r="DHJ51" s="29"/>
      <c r="DHK51" s="29"/>
      <c r="DHL51" s="29"/>
      <c r="DHM51" s="29"/>
      <c r="DHN51" s="29"/>
      <c r="DHO51" s="29"/>
      <c r="DHP51" s="29"/>
      <c r="DHQ51" s="29"/>
      <c r="DHR51" s="29"/>
      <c r="DHS51" s="29"/>
      <c r="DHT51" s="29"/>
      <c r="DHU51" s="29"/>
      <c r="DHV51" s="29"/>
      <c r="DHW51" s="29"/>
      <c r="DHX51" s="29"/>
      <c r="DHY51" s="29"/>
      <c r="DHZ51" s="29"/>
      <c r="DIA51" s="29"/>
      <c r="DIB51" s="29"/>
      <c r="DIC51" s="29"/>
      <c r="DID51" s="29"/>
      <c r="DIE51" s="29"/>
      <c r="DIF51" s="29"/>
      <c r="DIG51" s="29"/>
      <c r="DIH51" s="29"/>
      <c r="DII51" s="29"/>
      <c r="DIJ51" s="29"/>
      <c r="DIK51" s="29"/>
      <c r="DIL51" s="29"/>
      <c r="DIM51" s="29"/>
      <c r="DIN51" s="29"/>
      <c r="DIO51" s="29"/>
      <c r="DIP51" s="29"/>
      <c r="DIQ51" s="29"/>
      <c r="DIR51" s="29"/>
      <c r="DIS51" s="29"/>
      <c r="DIT51" s="29"/>
      <c r="DIU51" s="29"/>
      <c r="DIV51" s="29"/>
      <c r="DIW51" s="29"/>
      <c r="DIX51" s="29"/>
      <c r="DIY51" s="29"/>
      <c r="DIZ51" s="29"/>
      <c r="DJA51" s="29"/>
      <c r="DJB51" s="29"/>
      <c r="DJC51" s="29"/>
      <c r="DJD51" s="29"/>
      <c r="DJE51" s="29"/>
      <c r="DJF51" s="29"/>
      <c r="DJG51" s="29"/>
      <c r="DJH51" s="29"/>
      <c r="DJI51" s="29"/>
      <c r="DJJ51" s="29"/>
      <c r="DJK51" s="29"/>
      <c r="DJL51" s="29"/>
      <c r="DJM51" s="29"/>
      <c r="DJN51" s="29"/>
      <c r="DJO51" s="29"/>
      <c r="DJP51" s="29"/>
      <c r="DJQ51" s="29"/>
      <c r="DJR51" s="29"/>
      <c r="DJS51" s="29"/>
      <c r="DJT51" s="29"/>
      <c r="DJU51" s="29"/>
      <c r="DJV51" s="29"/>
      <c r="DJW51" s="29"/>
      <c r="DJX51" s="29"/>
      <c r="DJY51" s="29"/>
      <c r="DJZ51" s="29"/>
      <c r="DKA51" s="29"/>
      <c r="DKB51" s="29"/>
      <c r="DKC51" s="29"/>
      <c r="DKD51" s="29"/>
      <c r="DKE51" s="29"/>
      <c r="DKF51" s="29"/>
      <c r="DKG51" s="29"/>
      <c r="DKH51" s="29"/>
      <c r="DKI51" s="29"/>
      <c r="DKJ51" s="29"/>
      <c r="DKK51" s="29"/>
      <c r="DKL51" s="29"/>
      <c r="DKM51" s="29"/>
      <c r="DKN51" s="29"/>
      <c r="DKO51" s="29"/>
      <c r="DKP51" s="29"/>
      <c r="DKQ51" s="29"/>
      <c r="DKR51" s="29"/>
      <c r="DKS51" s="29"/>
      <c r="DKT51" s="29"/>
      <c r="DKU51" s="29"/>
      <c r="DKV51" s="29"/>
      <c r="DKW51" s="29"/>
      <c r="DKX51" s="29"/>
      <c r="DKY51" s="29"/>
      <c r="DKZ51" s="29"/>
      <c r="DLA51" s="29"/>
      <c r="DLB51" s="29"/>
      <c r="DLC51" s="29"/>
      <c r="DLD51" s="29"/>
      <c r="DLE51" s="29"/>
      <c r="DLF51" s="29"/>
      <c r="DLG51" s="29"/>
      <c r="DLH51" s="29"/>
      <c r="DLI51" s="29"/>
      <c r="DLJ51" s="29"/>
      <c r="DLK51" s="29"/>
      <c r="DLL51" s="29"/>
      <c r="DLM51" s="29"/>
      <c r="DLN51" s="29"/>
      <c r="DLO51" s="29"/>
      <c r="DLP51" s="29"/>
      <c r="DLQ51" s="29"/>
      <c r="DLR51" s="29"/>
      <c r="DLS51" s="29"/>
      <c r="DLT51" s="29"/>
      <c r="DLU51" s="29"/>
      <c r="DLV51" s="29"/>
      <c r="DLW51" s="29"/>
      <c r="DLX51" s="29"/>
      <c r="DLY51" s="29"/>
      <c r="DLZ51" s="29"/>
      <c r="DMA51" s="29"/>
      <c r="DMB51" s="29"/>
      <c r="DMC51" s="29"/>
      <c r="DMD51" s="29"/>
      <c r="DME51" s="29"/>
      <c r="DMF51" s="29"/>
      <c r="DMG51" s="29"/>
      <c r="DMH51" s="29"/>
      <c r="DMI51" s="29"/>
      <c r="DMJ51" s="29"/>
      <c r="DMK51" s="29"/>
      <c r="DML51" s="29"/>
      <c r="DMM51" s="29"/>
      <c r="DMN51" s="29"/>
      <c r="DMO51" s="29"/>
      <c r="DMP51" s="29"/>
      <c r="DMQ51" s="29"/>
      <c r="DMR51" s="29"/>
      <c r="DMS51" s="29"/>
      <c r="DMT51" s="29"/>
      <c r="DMU51" s="29"/>
      <c r="DMV51" s="29"/>
      <c r="DMW51" s="29"/>
      <c r="DMX51" s="29"/>
      <c r="DMY51" s="29"/>
      <c r="DMZ51" s="29"/>
      <c r="DNA51" s="29"/>
      <c r="DNB51" s="29"/>
      <c r="DNC51" s="29"/>
      <c r="DND51" s="29"/>
      <c r="DNE51" s="29"/>
      <c r="DNF51" s="29"/>
      <c r="DNG51" s="29"/>
      <c r="DNH51" s="29"/>
      <c r="DNI51" s="29"/>
      <c r="DNJ51" s="29"/>
      <c r="DNK51" s="29"/>
      <c r="DNL51" s="29"/>
      <c r="DNM51" s="29"/>
      <c r="DNN51" s="29"/>
      <c r="DNO51" s="29"/>
      <c r="DNP51" s="29"/>
      <c r="DNQ51" s="29"/>
      <c r="DNR51" s="29"/>
      <c r="DNS51" s="29"/>
      <c r="DNT51" s="29"/>
      <c r="DNU51" s="29"/>
      <c r="DNV51" s="29"/>
      <c r="DNW51" s="29"/>
      <c r="DNX51" s="29"/>
      <c r="DNY51" s="29"/>
      <c r="DNZ51" s="29"/>
      <c r="DOA51" s="29"/>
      <c r="DOB51" s="29"/>
      <c r="DOC51" s="29"/>
      <c r="DOD51" s="29"/>
      <c r="DOE51" s="29"/>
      <c r="DOF51" s="29"/>
      <c r="DOG51" s="29"/>
      <c r="DOH51" s="29"/>
      <c r="DOI51" s="29"/>
      <c r="DOJ51" s="29"/>
      <c r="DOK51" s="29"/>
      <c r="DOL51" s="29"/>
      <c r="DOM51" s="29"/>
      <c r="DON51" s="29"/>
      <c r="DOO51" s="29"/>
      <c r="DOP51" s="29"/>
      <c r="DOQ51" s="29"/>
      <c r="DOR51" s="29"/>
      <c r="DOS51" s="29"/>
      <c r="DOT51" s="29"/>
      <c r="DOU51" s="29"/>
      <c r="DOV51" s="29"/>
      <c r="DOW51" s="29"/>
      <c r="DOX51" s="29"/>
      <c r="DOY51" s="29"/>
      <c r="DOZ51" s="29"/>
      <c r="DPA51" s="29"/>
      <c r="DPB51" s="29"/>
      <c r="DPC51" s="29"/>
      <c r="DPD51" s="29"/>
      <c r="DPE51" s="29"/>
      <c r="DPF51" s="29"/>
      <c r="DPG51" s="29"/>
      <c r="DPH51" s="29"/>
      <c r="DPI51" s="29"/>
      <c r="DPJ51" s="29"/>
      <c r="DPK51" s="29"/>
      <c r="DPL51" s="29"/>
      <c r="DPM51" s="29"/>
      <c r="DPN51" s="29"/>
      <c r="DPO51" s="29"/>
      <c r="DPP51" s="29"/>
      <c r="DPQ51" s="29"/>
      <c r="DPR51" s="29"/>
      <c r="DPS51" s="29"/>
      <c r="DPT51" s="29"/>
      <c r="DPU51" s="29"/>
      <c r="DPV51" s="29"/>
      <c r="DPW51" s="29"/>
      <c r="DPX51" s="29"/>
      <c r="DPY51" s="29"/>
      <c r="DPZ51" s="29"/>
      <c r="DQA51" s="29"/>
      <c r="DQB51" s="29"/>
      <c r="DQC51" s="29"/>
      <c r="DQD51" s="29"/>
      <c r="DQE51" s="29"/>
      <c r="DQF51" s="29"/>
      <c r="DQG51" s="29"/>
      <c r="DQH51" s="29"/>
      <c r="DQI51" s="29"/>
      <c r="DQJ51" s="29"/>
      <c r="DQK51" s="29"/>
      <c r="DQL51" s="29"/>
      <c r="DQM51" s="29"/>
      <c r="DQN51" s="29"/>
      <c r="DQO51" s="29"/>
      <c r="DQP51" s="29"/>
      <c r="DQQ51" s="29"/>
      <c r="DQR51" s="29"/>
      <c r="DQS51" s="29"/>
      <c r="DQT51" s="29"/>
      <c r="DQU51" s="29"/>
      <c r="DQV51" s="29"/>
      <c r="DQW51" s="29"/>
      <c r="DQX51" s="29"/>
      <c r="DQY51" s="29"/>
      <c r="DQZ51" s="29"/>
      <c r="DRA51" s="29"/>
      <c r="DRB51" s="29"/>
      <c r="DRC51" s="29"/>
      <c r="DRD51" s="29"/>
      <c r="DRE51" s="29"/>
      <c r="DRF51" s="29"/>
      <c r="DRG51" s="29"/>
      <c r="DRH51" s="29"/>
      <c r="DRI51" s="29"/>
      <c r="DRJ51" s="29"/>
      <c r="DRK51" s="29"/>
      <c r="DRL51" s="29"/>
      <c r="DRM51" s="29"/>
      <c r="DRN51" s="29"/>
      <c r="DRO51" s="29"/>
      <c r="DRP51" s="29"/>
      <c r="DRQ51" s="29"/>
      <c r="DRR51" s="29"/>
      <c r="DRS51" s="29"/>
      <c r="DRT51" s="29"/>
      <c r="DRU51" s="29"/>
      <c r="DRV51" s="29"/>
      <c r="DRW51" s="29"/>
      <c r="DRX51" s="29"/>
      <c r="DRY51" s="29"/>
      <c r="DRZ51" s="29"/>
      <c r="DSA51" s="29"/>
      <c r="DSB51" s="29"/>
      <c r="DSC51" s="29"/>
      <c r="DSD51" s="29"/>
      <c r="DSE51" s="29"/>
      <c r="DSF51" s="29"/>
      <c r="DSG51" s="29"/>
      <c r="DSH51" s="29"/>
      <c r="DSI51" s="29"/>
      <c r="DSJ51" s="29"/>
      <c r="DSK51" s="29"/>
      <c r="DSL51" s="29"/>
      <c r="DSM51" s="29"/>
      <c r="DSN51" s="29"/>
      <c r="DSO51" s="29"/>
      <c r="DSP51" s="29"/>
      <c r="DSQ51" s="29"/>
      <c r="DSR51" s="29"/>
      <c r="DSS51" s="29"/>
      <c r="DST51" s="29"/>
      <c r="DSU51" s="29"/>
      <c r="DSV51" s="29"/>
      <c r="DSW51" s="29"/>
      <c r="DSX51" s="29"/>
      <c r="DSY51" s="29"/>
      <c r="DSZ51" s="29"/>
      <c r="DTA51" s="29"/>
      <c r="DTB51" s="29"/>
      <c r="DTC51" s="29"/>
      <c r="DTD51" s="29"/>
      <c r="DTE51" s="29"/>
      <c r="DTF51" s="29"/>
      <c r="DTG51" s="29"/>
      <c r="DTH51" s="29"/>
      <c r="DTI51" s="29"/>
      <c r="DTJ51" s="29"/>
      <c r="DTK51" s="29"/>
      <c r="DTL51" s="29"/>
      <c r="DTM51" s="29"/>
      <c r="DTN51" s="29"/>
      <c r="DTO51" s="29"/>
      <c r="DTP51" s="29"/>
      <c r="DTQ51" s="29"/>
      <c r="DTR51" s="29"/>
      <c r="DTS51" s="29"/>
      <c r="DTT51" s="29"/>
      <c r="DTU51" s="29"/>
      <c r="DTV51" s="29"/>
      <c r="DTW51" s="29"/>
      <c r="DTX51" s="29"/>
      <c r="DTY51" s="29"/>
      <c r="DTZ51" s="29"/>
      <c r="DUA51" s="29"/>
      <c r="DUB51" s="29"/>
      <c r="DUC51" s="29"/>
      <c r="DUD51" s="29"/>
      <c r="DUE51" s="29"/>
      <c r="DUF51" s="29"/>
      <c r="DUG51" s="29"/>
      <c r="DUH51" s="29"/>
      <c r="DUI51" s="29"/>
      <c r="DUJ51" s="29"/>
      <c r="DUK51" s="29"/>
      <c r="DUL51" s="29"/>
      <c r="DUM51" s="29"/>
      <c r="DUN51" s="29"/>
      <c r="DUO51" s="29"/>
      <c r="DUP51" s="29"/>
      <c r="DUQ51" s="29"/>
      <c r="DUR51" s="29"/>
      <c r="DUS51" s="29"/>
      <c r="DUT51" s="29"/>
      <c r="DUU51" s="29"/>
      <c r="DUV51" s="29"/>
      <c r="DUW51" s="29"/>
      <c r="DUX51" s="29"/>
      <c r="DUY51" s="29"/>
      <c r="DUZ51" s="29"/>
      <c r="DVA51" s="29"/>
      <c r="DVB51" s="29"/>
      <c r="DVC51" s="29"/>
      <c r="DVD51" s="29"/>
      <c r="DVE51" s="29"/>
      <c r="DVF51" s="29"/>
      <c r="DVG51" s="29"/>
      <c r="DVH51" s="29"/>
      <c r="DVI51" s="29"/>
      <c r="DVJ51" s="29"/>
      <c r="DVK51" s="29"/>
      <c r="DVL51" s="29"/>
      <c r="DVM51" s="29"/>
      <c r="DVN51" s="29"/>
      <c r="DVO51" s="29"/>
      <c r="DVP51" s="29"/>
      <c r="DVQ51" s="29"/>
      <c r="DVR51" s="29"/>
      <c r="DVS51" s="29"/>
      <c r="DVT51" s="29"/>
      <c r="DVU51" s="29"/>
      <c r="DVV51" s="29"/>
      <c r="DVW51" s="29"/>
      <c r="DVX51" s="29"/>
      <c r="DVY51" s="29"/>
      <c r="DVZ51" s="29"/>
      <c r="DWA51" s="29"/>
      <c r="DWB51" s="29"/>
      <c r="DWC51" s="29"/>
      <c r="DWD51" s="29"/>
      <c r="DWE51" s="29"/>
      <c r="DWF51" s="29"/>
      <c r="DWG51" s="29"/>
      <c r="DWH51" s="29"/>
      <c r="DWI51" s="29"/>
      <c r="DWJ51" s="29"/>
      <c r="DWK51" s="29"/>
      <c r="DWL51" s="29"/>
      <c r="DWM51" s="29"/>
      <c r="DWN51" s="29"/>
      <c r="DWO51" s="29"/>
      <c r="DWP51" s="29"/>
      <c r="DWQ51" s="29"/>
      <c r="DWR51" s="29"/>
      <c r="DWS51" s="29"/>
      <c r="DWT51" s="29"/>
      <c r="DWU51" s="29"/>
      <c r="DWV51" s="29"/>
      <c r="DWW51" s="29"/>
      <c r="DWX51" s="29"/>
      <c r="DWY51" s="29"/>
      <c r="DWZ51" s="29"/>
      <c r="DXA51" s="29"/>
      <c r="DXB51" s="29"/>
      <c r="DXC51" s="29"/>
      <c r="DXD51" s="29"/>
      <c r="DXE51" s="29"/>
      <c r="DXF51" s="29"/>
      <c r="DXG51" s="29"/>
      <c r="DXH51" s="29"/>
      <c r="DXI51" s="29"/>
      <c r="DXJ51" s="29"/>
      <c r="DXK51" s="29"/>
      <c r="DXL51" s="29"/>
      <c r="DXM51" s="29"/>
      <c r="DXN51" s="29"/>
      <c r="DXO51" s="29"/>
      <c r="DXP51" s="29"/>
      <c r="DXQ51" s="29"/>
      <c r="DXR51" s="29"/>
      <c r="DXS51" s="29"/>
      <c r="DXT51" s="29"/>
      <c r="DXU51" s="29"/>
      <c r="DXV51" s="29"/>
      <c r="DXW51" s="29"/>
      <c r="DXX51" s="29"/>
      <c r="DXY51" s="29"/>
      <c r="DXZ51" s="29"/>
      <c r="DYA51" s="29"/>
      <c r="DYB51" s="29"/>
      <c r="DYC51" s="29"/>
      <c r="DYD51" s="29"/>
      <c r="DYE51" s="29"/>
      <c r="DYF51" s="29"/>
      <c r="DYG51" s="29"/>
      <c r="DYH51" s="29"/>
      <c r="DYI51" s="29"/>
      <c r="DYJ51" s="29"/>
      <c r="DYK51" s="29"/>
      <c r="DYL51" s="29"/>
      <c r="DYM51" s="29"/>
      <c r="DYN51" s="29"/>
      <c r="DYO51" s="29"/>
      <c r="DYP51" s="29"/>
      <c r="DYQ51" s="29"/>
      <c r="DYR51" s="29"/>
      <c r="DYS51" s="29"/>
      <c r="DYT51" s="29"/>
      <c r="DYU51" s="29"/>
      <c r="DYV51" s="29"/>
      <c r="DYW51" s="29"/>
      <c r="DYX51" s="29"/>
      <c r="DYY51" s="29"/>
      <c r="DYZ51" s="29"/>
      <c r="DZA51" s="29"/>
      <c r="DZB51" s="29"/>
      <c r="DZC51" s="29"/>
      <c r="DZD51" s="29"/>
      <c r="DZE51" s="29"/>
      <c r="DZF51" s="29"/>
      <c r="DZG51" s="29"/>
      <c r="DZH51" s="29"/>
      <c r="DZI51" s="29"/>
      <c r="DZJ51" s="29"/>
      <c r="DZK51" s="29"/>
      <c r="DZL51" s="29"/>
      <c r="DZM51" s="29"/>
      <c r="DZN51" s="29"/>
      <c r="DZO51" s="29"/>
      <c r="DZP51" s="29"/>
      <c r="DZQ51" s="29"/>
      <c r="DZR51" s="29"/>
      <c r="DZS51" s="29"/>
      <c r="DZT51" s="29"/>
      <c r="DZU51" s="29"/>
      <c r="DZV51" s="29"/>
      <c r="DZW51" s="29"/>
      <c r="DZX51" s="29"/>
      <c r="DZY51" s="29"/>
      <c r="DZZ51" s="29"/>
      <c r="EAA51" s="29"/>
      <c r="EAB51" s="29"/>
      <c r="EAC51" s="29"/>
      <c r="EAD51" s="29"/>
      <c r="EAE51" s="29"/>
      <c r="EAF51" s="29"/>
      <c r="EAG51" s="29"/>
      <c r="EAH51" s="29"/>
      <c r="EAI51" s="29"/>
      <c r="EAJ51" s="29"/>
      <c r="EAK51" s="29"/>
      <c r="EAL51" s="29"/>
      <c r="EAM51" s="29"/>
      <c r="EAN51" s="29"/>
      <c r="EAO51" s="29"/>
      <c r="EAP51" s="29"/>
      <c r="EAQ51" s="29"/>
      <c r="EAR51" s="29"/>
      <c r="EAS51" s="29"/>
      <c r="EAT51" s="29"/>
      <c r="EAU51" s="29"/>
      <c r="EAV51" s="29"/>
      <c r="EAW51" s="29"/>
      <c r="EAX51" s="29"/>
      <c r="EAY51" s="29"/>
      <c r="EAZ51" s="29"/>
      <c r="EBA51" s="29"/>
      <c r="EBB51" s="29"/>
      <c r="EBC51" s="29"/>
      <c r="EBD51" s="29"/>
      <c r="EBE51" s="29"/>
      <c r="EBF51" s="29"/>
      <c r="EBG51" s="29"/>
      <c r="EBH51" s="29"/>
      <c r="EBI51" s="29"/>
      <c r="EBJ51" s="29"/>
      <c r="EBK51" s="29"/>
      <c r="EBL51" s="29"/>
      <c r="EBM51" s="29"/>
      <c r="EBN51" s="29"/>
      <c r="EBO51" s="29"/>
      <c r="EBP51" s="29"/>
      <c r="EBQ51" s="29"/>
      <c r="EBR51" s="29"/>
      <c r="EBS51" s="29"/>
      <c r="EBT51" s="29"/>
      <c r="EBU51" s="29"/>
      <c r="EBV51" s="29"/>
      <c r="EBW51" s="29"/>
      <c r="EBX51" s="29"/>
      <c r="EBY51" s="29"/>
      <c r="EBZ51" s="29"/>
      <c r="ECA51" s="29"/>
      <c r="ECB51" s="29"/>
      <c r="ECC51" s="29"/>
      <c r="ECD51" s="29"/>
      <c r="ECE51" s="29"/>
      <c r="ECF51" s="29"/>
      <c r="ECG51" s="29"/>
      <c r="ECH51" s="29"/>
      <c r="ECI51" s="29"/>
      <c r="ECJ51" s="29"/>
      <c r="ECK51" s="29"/>
      <c r="ECL51" s="29"/>
      <c r="ECM51" s="29"/>
      <c r="ECN51" s="29"/>
      <c r="ECO51" s="29"/>
      <c r="ECP51" s="29"/>
      <c r="ECQ51" s="29"/>
      <c r="ECR51" s="29"/>
      <c r="ECS51" s="29"/>
      <c r="ECT51" s="29"/>
      <c r="ECU51" s="29"/>
      <c r="ECV51" s="29"/>
      <c r="ECW51" s="29"/>
      <c r="ECX51" s="29"/>
      <c r="ECY51" s="29"/>
      <c r="ECZ51" s="29"/>
      <c r="EDA51" s="29"/>
      <c r="EDB51" s="29"/>
      <c r="EDC51" s="29"/>
      <c r="EDD51" s="29"/>
      <c r="EDE51" s="29"/>
      <c r="EDF51" s="29"/>
      <c r="EDG51" s="29"/>
      <c r="EDH51" s="29"/>
      <c r="EDI51" s="29"/>
      <c r="EDJ51" s="29"/>
      <c r="EDK51" s="29"/>
      <c r="EDL51" s="29"/>
      <c r="EDM51" s="29"/>
      <c r="EDN51" s="29"/>
      <c r="EDO51" s="29"/>
      <c r="EDP51" s="29"/>
      <c r="EDQ51" s="29"/>
      <c r="EDR51" s="29"/>
      <c r="EDS51" s="29"/>
      <c r="EDT51" s="29"/>
      <c r="EDU51" s="29"/>
      <c r="EDV51" s="29"/>
      <c r="EDW51" s="29"/>
      <c r="EDX51" s="29"/>
      <c r="EDY51" s="29"/>
      <c r="EDZ51" s="29"/>
      <c r="EEA51" s="29"/>
      <c r="EEB51" s="29"/>
      <c r="EEC51" s="29"/>
      <c r="EED51" s="29"/>
      <c r="EEE51" s="29"/>
      <c r="EEF51" s="29"/>
      <c r="EEG51" s="29"/>
      <c r="EEH51" s="29"/>
      <c r="EEI51" s="29"/>
      <c r="EEJ51" s="29"/>
      <c r="EEK51" s="29"/>
      <c r="EEL51" s="29"/>
      <c r="EEM51" s="29"/>
      <c r="EEN51" s="29"/>
      <c r="EEO51" s="29"/>
      <c r="EEP51" s="29"/>
      <c r="EEQ51" s="29"/>
      <c r="EER51" s="29"/>
      <c r="EES51" s="29"/>
      <c r="EET51" s="29"/>
      <c r="EEU51" s="29"/>
      <c r="EEV51" s="29"/>
      <c r="EEW51" s="29"/>
      <c r="EEX51" s="29"/>
      <c r="EEY51" s="29"/>
      <c r="EEZ51" s="29"/>
      <c r="EFA51" s="29"/>
      <c r="EFB51" s="29"/>
      <c r="EFC51" s="29"/>
      <c r="EFD51" s="29"/>
      <c r="EFE51" s="29"/>
      <c r="EFF51" s="29"/>
      <c r="EFG51" s="29"/>
      <c r="EFH51" s="29"/>
      <c r="EFI51" s="29"/>
      <c r="EFJ51" s="29"/>
      <c r="EFK51" s="29"/>
      <c r="EFL51" s="29"/>
      <c r="EFM51" s="29"/>
      <c r="EFN51" s="29"/>
      <c r="EFO51" s="29"/>
      <c r="EFP51" s="29"/>
      <c r="EFQ51" s="29"/>
      <c r="EFR51" s="29"/>
      <c r="EFS51" s="29"/>
      <c r="EFT51" s="29"/>
      <c r="EFU51" s="29"/>
      <c r="EFV51" s="29"/>
      <c r="EFW51" s="29"/>
      <c r="EFX51" s="29"/>
      <c r="EFY51" s="29"/>
      <c r="EFZ51" s="29"/>
      <c r="EGA51" s="29"/>
      <c r="EGB51" s="29"/>
      <c r="EGC51" s="29"/>
      <c r="EGD51" s="29"/>
      <c r="EGE51" s="29"/>
      <c r="EGF51" s="29"/>
      <c r="EGG51" s="29"/>
      <c r="EGH51" s="29"/>
      <c r="EGI51" s="29"/>
      <c r="EGJ51" s="29"/>
      <c r="EGK51" s="29"/>
      <c r="EGL51" s="29"/>
      <c r="EGM51" s="29"/>
      <c r="EGN51" s="29"/>
      <c r="EGO51" s="29"/>
      <c r="EGP51" s="29"/>
      <c r="EGQ51" s="29"/>
      <c r="EGR51" s="29"/>
      <c r="EGS51" s="29"/>
      <c r="EGT51" s="29"/>
      <c r="EGU51" s="29"/>
      <c r="EGV51" s="29"/>
      <c r="EGW51" s="29"/>
      <c r="EGX51" s="29"/>
      <c r="EGY51" s="29"/>
      <c r="EGZ51" s="29"/>
      <c r="EHA51" s="29"/>
      <c r="EHB51" s="29"/>
      <c r="EHC51" s="29"/>
      <c r="EHD51" s="29"/>
      <c r="EHE51" s="29"/>
      <c r="EHF51" s="29"/>
      <c r="EHG51" s="29"/>
      <c r="EHH51" s="29"/>
      <c r="EHI51" s="29"/>
      <c r="EHJ51" s="29"/>
      <c r="EHK51" s="29"/>
      <c r="EHL51" s="29"/>
      <c r="EHM51" s="29"/>
      <c r="EHN51" s="29"/>
      <c r="EHO51" s="29"/>
      <c r="EHP51" s="29"/>
      <c r="EHQ51" s="29"/>
      <c r="EHR51" s="29"/>
      <c r="EHS51" s="29"/>
      <c r="EHT51" s="29"/>
      <c r="EHU51" s="29"/>
      <c r="EHV51" s="29"/>
      <c r="EHW51" s="29"/>
      <c r="EHX51" s="29"/>
      <c r="EHY51" s="29"/>
      <c r="EHZ51" s="29"/>
      <c r="EIA51" s="29"/>
      <c r="EIB51" s="29"/>
      <c r="EIC51" s="29"/>
      <c r="EID51" s="29"/>
      <c r="EIE51" s="29"/>
      <c r="EIF51" s="29"/>
      <c r="EIG51" s="29"/>
      <c r="EIH51" s="29"/>
      <c r="EII51" s="29"/>
      <c r="EIJ51" s="29"/>
      <c r="EIK51" s="29"/>
      <c r="EIL51" s="29"/>
      <c r="EIM51" s="29"/>
      <c r="EIN51" s="29"/>
      <c r="EIO51" s="29"/>
      <c r="EIP51" s="29"/>
      <c r="EIQ51" s="29"/>
      <c r="EIR51" s="29"/>
      <c r="EIS51" s="29"/>
      <c r="EIT51" s="29"/>
      <c r="EIU51" s="29"/>
      <c r="EIV51" s="29"/>
      <c r="EIW51" s="29"/>
      <c r="EIX51" s="29"/>
      <c r="EIY51" s="29"/>
      <c r="EIZ51" s="29"/>
      <c r="EJA51" s="29"/>
      <c r="EJB51" s="29"/>
      <c r="EJC51" s="29"/>
      <c r="EJD51" s="29"/>
      <c r="EJE51" s="29"/>
      <c r="EJF51" s="29"/>
      <c r="EJG51" s="29"/>
      <c r="EJH51" s="29"/>
      <c r="EJI51" s="29"/>
      <c r="EJJ51" s="29"/>
      <c r="EJK51" s="29"/>
      <c r="EJL51" s="29"/>
      <c r="EJM51" s="29"/>
      <c r="EJN51" s="29"/>
      <c r="EJO51" s="29"/>
      <c r="EJP51" s="29"/>
      <c r="EJQ51" s="29"/>
      <c r="EJR51" s="29"/>
      <c r="EJS51" s="29"/>
      <c r="EJT51" s="29"/>
      <c r="EJU51" s="29"/>
      <c r="EJV51" s="29"/>
      <c r="EJW51" s="29"/>
      <c r="EJX51" s="29"/>
      <c r="EJY51" s="29"/>
      <c r="EJZ51" s="29"/>
      <c r="EKA51" s="29"/>
      <c r="EKB51" s="29"/>
      <c r="EKC51" s="29"/>
      <c r="EKD51" s="29"/>
      <c r="EKE51" s="29"/>
      <c r="EKF51" s="29"/>
      <c r="EKG51" s="29"/>
      <c r="EKH51" s="29"/>
      <c r="EKI51" s="29"/>
      <c r="EKJ51" s="29"/>
      <c r="EKK51" s="29"/>
      <c r="EKL51" s="29"/>
      <c r="EKM51" s="29"/>
      <c r="EKN51" s="29"/>
      <c r="EKO51" s="29"/>
      <c r="EKP51" s="29"/>
      <c r="EKQ51" s="29"/>
      <c r="EKR51" s="29"/>
      <c r="EKS51" s="29"/>
      <c r="EKT51" s="29"/>
      <c r="EKU51" s="29"/>
      <c r="EKV51" s="29"/>
      <c r="EKW51" s="29"/>
      <c r="EKX51" s="29"/>
      <c r="EKY51" s="29"/>
      <c r="EKZ51" s="29"/>
      <c r="ELA51" s="29"/>
      <c r="ELB51" s="29"/>
      <c r="ELC51" s="29"/>
      <c r="ELD51" s="29"/>
      <c r="ELE51" s="29"/>
      <c r="ELF51" s="29"/>
      <c r="ELG51" s="29"/>
      <c r="ELH51" s="29"/>
      <c r="ELI51" s="29"/>
      <c r="ELJ51" s="29"/>
      <c r="ELK51" s="29"/>
      <c r="ELL51" s="29"/>
      <c r="ELM51" s="29"/>
      <c r="ELN51" s="29"/>
      <c r="ELO51" s="29"/>
      <c r="ELP51" s="29"/>
      <c r="ELQ51" s="29"/>
      <c r="ELR51" s="29"/>
      <c r="ELS51" s="29"/>
      <c r="ELT51" s="29"/>
      <c r="ELU51" s="29"/>
      <c r="ELV51" s="29"/>
      <c r="ELW51" s="29"/>
      <c r="ELX51" s="29"/>
      <c r="ELY51" s="29"/>
      <c r="ELZ51" s="29"/>
      <c r="EMA51" s="29"/>
      <c r="EMB51" s="29"/>
      <c r="EMC51" s="29"/>
      <c r="EMD51" s="29"/>
      <c r="EME51" s="29"/>
      <c r="EMF51" s="29"/>
      <c r="EMG51" s="29"/>
      <c r="EMH51" s="29"/>
      <c r="EMI51" s="29"/>
      <c r="EMJ51" s="29"/>
      <c r="EMK51" s="29"/>
      <c r="EML51" s="29"/>
      <c r="EMM51" s="29"/>
      <c r="EMN51" s="29"/>
      <c r="EMO51" s="29"/>
      <c r="EMP51" s="29"/>
      <c r="EMQ51" s="29"/>
      <c r="EMR51" s="29"/>
      <c r="EMS51" s="29"/>
      <c r="EMT51" s="29"/>
      <c r="EMU51" s="29"/>
      <c r="EMV51" s="29"/>
      <c r="EMW51" s="29"/>
      <c r="EMX51" s="29"/>
      <c r="EMY51" s="29"/>
      <c r="EMZ51" s="29"/>
      <c r="ENA51" s="29"/>
      <c r="ENB51" s="29"/>
      <c r="ENC51" s="29"/>
      <c r="END51" s="29"/>
      <c r="ENE51" s="29"/>
      <c r="ENF51" s="29"/>
      <c r="ENG51" s="29"/>
      <c r="ENH51" s="29"/>
      <c r="ENI51" s="29"/>
      <c r="ENJ51" s="29"/>
      <c r="ENK51" s="29"/>
      <c r="ENL51" s="29"/>
      <c r="ENM51" s="29"/>
      <c r="ENN51" s="29"/>
      <c r="ENO51" s="29"/>
      <c r="ENP51" s="29"/>
      <c r="ENQ51" s="29"/>
      <c r="ENR51" s="29"/>
      <c r="ENS51" s="29"/>
      <c r="ENT51" s="29"/>
      <c r="ENU51" s="29"/>
      <c r="ENV51" s="29"/>
      <c r="ENW51" s="29"/>
      <c r="ENX51" s="29"/>
      <c r="ENY51" s="29"/>
      <c r="ENZ51" s="29"/>
      <c r="EOA51" s="29"/>
      <c r="EOB51" s="29"/>
      <c r="EOC51" s="29"/>
      <c r="EOD51" s="29"/>
      <c r="EOE51" s="29"/>
      <c r="EOF51" s="29"/>
      <c r="EOG51" s="29"/>
      <c r="EOH51" s="29"/>
      <c r="EOI51" s="29"/>
      <c r="EOJ51" s="29"/>
      <c r="EOK51" s="29"/>
      <c r="EOL51" s="29"/>
      <c r="EOM51" s="29"/>
      <c r="EON51" s="29"/>
      <c r="EOO51" s="29"/>
      <c r="EOP51" s="29"/>
      <c r="EOQ51" s="29"/>
      <c r="EOR51" s="29"/>
      <c r="EOS51" s="29"/>
      <c r="EOT51" s="29"/>
      <c r="EOU51" s="29"/>
      <c r="EOV51" s="29"/>
      <c r="EOW51" s="29"/>
      <c r="EOX51" s="29"/>
      <c r="EOY51" s="29"/>
      <c r="EOZ51" s="29"/>
      <c r="EPA51" s="29"/>
      <c r="EPB51" s="29"/>
      <c r="EPC51" s="29"/>
      <c r="EPD51" s="29"/>
      <c r="EPE51" s="29"/>
      <c r="EPF51" s="29"/>
      <c r="EPG51" s="29"/>
      <c r="EPH51" s="29"/>
      <c r="EPI51" s="29"/>
      <c r="EPJ51" s="29"/>
      <c r="EPK51" s="29"/>
      <c r="EPL51" s="29"/>
      <c r="EPM51" s="29"/>
      <c r="EPN51" s="29"/>
      <c r="EPO51" s="29"/>
      <c r="EPP51" s="29"/>
      <c r="EPQ51" s="29"/>
      <c r="EPR51" s="29"/>
      <c r="EPS51" s="29"/>
      <c r="EPT51" s="29"/>
      <c r="EPU51" s="29"/>
      <c r="EPV51" s="29"/>
      <c r="EPW51" s="29"/>
      <c r="EPX51" s="29"/>
      <c r="EPY51" s="29"/>
      <c r="EPZ51" s="29"/>
      <c r="EQA51" s="29"/>
      <c r="EQB51" s="29"/>
      <c r="EQC51" s="29"/>
      <c r="EQD51" s="29"/>
      <c r="EQE51" s="29"/>
      <c r="EQF51" s="29"/>
      <c r="EQG51" s="29"/>
      <c r="EQH51" s="29"/>
      <c r="EQI51" s="29"/>
      <c r="EQJ51" s="29"/>
      <c r="EQK51" s="29"/>
      <c r="EQL51" s="29"/>
      <c r="EQM51" s="29"/>
      <c r="EQN51" s="29"/>
      <c r="EQO51" s="29"/>
      <c r="EQP51" s="29"/>
      <c r="EQQ51" s="29"/>
      <c r="EQR51" s="29"/>
      <c r="EQS51" s="29"/>
      <c r="EQT51" s="29"/>
      <c r="EQU51" s="29"/>
      <c r="EQV51" s="29"/>
      <c r="EQW51" s="29"/>
      <c r="EQX51" s="29"/>
      <c r="EQY51" s="29"/>
      <c r="EQZ51" s="29"/>
      <c r="ERA51" s="29"/>
      <c r="ERB51" s="29"/>
      <c r="ERC51" s="29"/>
      <c r="ERD51" s="29"/>
      <c r="ERE51" s="29"/>
      <c r="ERF51" s="29"/>
      <c r="ERG51" s="29"/>
      <c r="ERH51" s="29"/>
      <c r="ERI51" s="29"/>
      <c r="ERJ51" s="29"/>
      <c r="ERK51" s="29"/>
      <c r="ERL51" s="29"/>
      <c r="ERM51" s="29"/>
      <c r="ERN51" s="29"/>
      <c r="ERO51" s="29"/>
      <c r="ERP51" s="29"/>
      <c r="ERQ51" s="29"/>
      <c r="ERR51" s="29"/>
      <c r="ERS51" s="29"/>
      <c r="ERT51" s="29"/>
      <c r="ERU51" s="29"/>
      <c r="ERV51" s="29"/>
      <c r="ERW51" s="29"/>
      <c r="ERX51" s="29"/>
      <c r="ERY51" s="29"/>
      <c r="ERZ51" s="29"/>
      <c r="ESA51" s="29"/>
      <c r="ESB51" s="29"/>
      <c r="ESC51" s="29"/>
      <c r="ESD51" s="29"/>
      <c r="ESE51" s="29"/>
      <c r="ESF51" s="29"/>
      <c r="ESG51" s="29"/>
      <c r="ESH51" s="29"/>
      <c r="ESI51" s="29"/>
      <c r="ESJ51" s="29"/>
      <c r="ESK51" s="29"/>
      <c r="ESL51" s="29"/>
      <c r="ESM51" s="29"/>
      <c r="ESN51" s="29"/>
      <c r="ESO51" s="29"/>
      <c r="ESP51" s="29"/>
      <c r="ESQ51" s="29"/>
      <c r="ESR51" s="29"/>
      <c r="ESS51" s="29"/>
      <c r="EST51" s="29"/>
      <c r="ESU51" s="29"/>
      <c r="ESV51" s="29"/>
      <c r="ESW51" s="29"/>
      <c r="ESX51" s="29"/>
      <c r="ESY51" s="29"/>
      <c r="ESZ51" s="29"/>
      <c r="ETA51" s="29"/>
      <c r="ETB51" s="29"/>
      <c r="ETC51" s="29"/>
      <c r="ETD51" s="29"/>
      <c r="ETE51" s="29"/>
      <c r="ETF51" s="29"/>
      <c r="ETG51" s="29"/>
      <c r="ETH51" s="29"/>
      <c r="ETI51" s="29"/>
      <c r="ETJ51" s="29"/>
      <c r="ETK51" s="29"/>
      <c r="ETL51" s="29"/>
      <c r="ETM51" s="29"/>
      <c r="ETN51" s="29"/>
      <c r="ETO51" s="29"/>
      <c r="ETP51" s="29"/>
      <c r="ETQ51" s="29"/>
      <c r="ETR51" s="29"/>
      <c r="ETS51" s="29"/>
      <c r="ETT51" s="29"/>
      <c r="ETU51" s="29"/>
      <c r="ETV51" s="29"/>
      <c r="ETW51" s="29"/>
      <c r="ETX51" s="29"/>
      <c r="ETY51" s="29"/>
      <c r="ETZ51" s="29"/>
      <c r="EUA51" s="29"/>
      <c r="EUB51" s="29"/>
      <c r="EUC51" s="29"/>
      <c r="EUD51" s="29"/>
      <c r="EUE51" s="29"/>
      <c r="EUF51" s="29"/>
      <c r="EUG51" s="29"/>
      <c r="EUH51" s="29"/>
      <c r="EUI51" s="29"/>
      <c r="EUJ51" s="29"/>
      <c r="EUK51" s="29"/>
      <c r="EUL51" s="29"/>
      <c r="EUM51" s="29"/>
      <c r="EUN51" s="29"/>
      <c r="EUO51" s="29"/>
      <c r="EUP51" s="29"/>
      <c r="EUQ51" s="29"/>
      <c r="EUR51" s="29"/>
      <c r="EUS51" s="29"/>
      <c r="EUT51" s="29"/>
      <c r="EUU51" s="29"/>
      <c r="EUV51" s="29"/>
      <c r="EUW51" s="29"/>
      <c r="EUX51" s="29"/>
      <c r="EUY51" s="29"/>
      <c r="EUZ51" s="29"/>
      <c r="EVA51" s="29"/>
      <c r="EVB51" s="29"/>
      <c r="EVC51" s="29"/>
      <c r="EVD51" s="29"/>
      <c r="EVE51" s="29"/>
      <c r="EVF51" s="29"/>
      <c r="EVG51" s="29"/>
      <c r="EVH51" s="29"/>
      <c r="EVI51" s="29"/>
      <c r="EVJ51" s="29"/>
      <c r="EVK51" s="29"/>
      <c r="EVL51" s="29"/>
      <c r="EVM51" s="29"/>
      <c r="EVN51" s="29"/>
      <c r="EVO51" s="29"/>
      <c r="EVP51" s="29"/>
      <c r="EVQ51" s="29"/>
      <c r="EVR51" s="29"/>
      <c r="EVS51" s="29"/>
      <c r="EVT51" s="29"/>
      <c r="EVU51" s="29"/>
      <c r="EVV51" s="29"/>
      <c r="EVW51" s="29"/>
      <c r="EVX51" s="29"/>
      <c r="EVY51" s="29"/>
      <c r="EVZ51" s="29"/>
      <c r="EWA51" s="29"/>
      <c r="EWB51" s="29"/>
      <c r="EWC51" s="29"/>
      <c r="EWD51" s="29"/>
      <c r="EWE51" s="29"/>
      <c r="EWF51" s="29"/>
      <c r="EWG51" s="29"/>
      <c r="EWH51" s="29"/>
      <c r="EWI51" s="29"/>
      <c r="EWJ51" s="29"/>
      <c r="EWK51" s="29"/>
      <c r="EWL51" s="29"/>
      <c r="EWM51" s="29"/>
      <c r="EWN51" s="29"/>
      <c r="EWO51" s="29"/>
      <c r="EWP51" s="29"/>
      <c r="EWQ51" s="29"/>
      <c r="EWR51" s="29"/>
      <c r="EWS51" s="29"/>
      <c r="EWT51" s="29"/>
      <c r="EWU51" s="29"/>
      <c r="EWV51" s="29"/>
      <c r="EWW51" s="29"/>
      <c r="EWX51" s="29"/>
      <c r="EWY51" s="29"/>
      <c r="EWZ51" s="29"/>
      <c r="EXA51" s="29"/>
      <c r="EXB51" s="29"/>
      <c r="EXC51" s="29"/>
      <c r="EXD51" s="29"/>
      <c r="EXE51" s="29"/>
      <c r="EXF51" s="29"/>
      <c r="EXG51" s="29"/>
      <c r="EXH51" s="29"/>
      <c r="EXI51" s="29"/>
      <c r="EXJ51" s="29"/>
      <c r="EXK51" s="29"/>
      <c r="EXL51" s="29"/>
      <c r="EXM51" s="29"/>
      <c r="EXN51" s="29"/>
      <c r="EXO51" s="29"/>
      <c r="EXP51" s="29"/>
      <c r="EXQ51" s="29"/>
      <c r="EXR51" s="29"/>
      <c r="EXS51" s="29"/>
      <c r="EXT51" s="29"/>
      <c r="EXU51" s="29"/>
      <c r="EXV51" s="29"/>
      <c r="EXW51" s="29"/>
      <c r="EXX51" s="29"/>
      <c r="EXY51" s="29"/>
      <c r="EXZ51" s="29"/>
      <c r="EYA51" s="29"/>
      <c r="EYB51" s="29"/>
      <c r="EYC51" s="29"/>
      <c r="EYD51" s="29"/>
      <c r="EYE51" s="29"/>
      <c r="EYF51" s="29"/>
      <c r="EYG51" s="29"/>
      <c r="EYH51" s="29"/>
      <c r="EYI51" s="29"/>
      <c r="EYJ51" s="29"/>
      <c r="EYK51" s="29"/>
      <c r="EYL51" s="29"/>
      <c r="EYM51" s="29"/>
      <c r="EYN51" s="29"/>
      <c r="EYO51" s="29"/>
      <c r="EYP51" s="29"/>
      <c r="EYQ51" s="29"/>
      <c r="EYR51" s="29"/>
      <c r="EYS51" s="29"/>
      <c r="EYT51" s="29"/>
      <c r="EYU51" s="29"/>
      <c r="EYV51" s="29"/>
      <c r="EYW51" s="29"/>
      <c r="EYX51" s="29"/>
      <c r="EYY51" s="29"/>
      <c r="EYZ51" s="29"/>
      <c r="EZA51" s="29"/>
      <c r="EZB51" s="29"/>
      <c r="EZC51" s="29"/>
      <c r="EZD51" s="29"/>
      <c r="EZE51" s="29"/>
      <c r="EZF51" s="29"/>
      <c r="EZG51" s="29"/>
      <c r="EZH51" s="29"/>
      <c r="EZI51" s="29"/>
      <c r="EZJ51" s="29"/>
      <c r="EZK51" s="29"/>
      <c r="EZL51" s="29"/>
      <c r="EZM51" s="29"/>
      <c r="EZN51" s="29"/>
      <c r="EZO51" s="29"/>
      <c r="EZP51" s="29"/>
      <c r="EZQ51" s="29"/>
      <c r="EZR51" s="29"/>
      <c r="EZS51" s="29"/>
      <c r="EZT51" s="29"/>
      <c r="EZU51" s="29"/>
      <c r="EZV51" s="29"/>
      <c r="EZW51" s="29"/>
      <c r="EZX51" s="29"/>
      <c r="EZY51" s="29"/>
      <c r="EZZ51" s="29"/>
      <c r="FAA51" s="29"/>
      <c r="FAB51" s="29"/>
      <c r="FAC51" s="29"/>
      <c r="FAD51" s="29"/>
      <c r="FAE51" s="29"/>
      <c r="FAF51" s="29"/>
      <c r="FAG51" s="29"/>
      <c r="FAH51" s="29"/>
      <c r="FAI51" s="29"/>
      <c r="FAJ51" s="29"/>
      <c r="FAK51" s="29"/>
      <c r="FAL51" s="29"/>
      <c r="FAM51" s="29"/>
      <c r="FAN51" s="29"/>
      <c r="FAO51" s="29"/>
      <c r="FAP51" s="29"/>
      <c r="FAQ51" s="29"/>
      <c r="FAR51" s="29"/>
      <c r="FAS51" s="29"/>
      <c r="FAT51" s="29"/>
      <c r="FAU51" s="29"/>
      <c r="FAV51" s="29"/>
      <c r="FAW51" s="29"/>
      <c r="FAX51" s="29"/>
      <c r="FAY51" s="29"/>
      <c r="FAZ51" s="29"/>
      <c r="FBA51" s="29"/>
      <c r="FBB51" s="29"/>
      <c r="FBC51" s="29"/>
      <c r="FBD51" s="29"/>
      <c r="FBE51" s="29"/>
      <c r="FBF51" s="29"/>
      <c r="FBG51" s="29"/>
      <c r="FBH51" s="29"/>
      <c r="FBI51" s="29"/>
      <c r="FBJ51" s="29"/>
      <c r="FBK51" s="29"/>
      <c r="FBL51" s="29"/>
      <c r="FBM51" s="29"/>
      <c r="FBN51" s="29"/>
      <c r="FBO51" s="29"/>
      <c r="FBP51" s="29"/>
      <c r="FBQ51" s="29"/>
      <c r="FBR51" s="29"/>
      <c r="FBS51" s="29"/>
      <c r="FBT51" s="29"/>
      <c r="FBU51" s="29"/>
      <c r="FBV51" s="29"/>
      <c r="FBW51" s="29"/>
      <c r="FBX51" s="29"/>
      <c r="FBY51" s="29"/>
      <c r="FBZ51" s="29"/>
      <c r="FCA51" s="29"/>
      <c r="FCB51" s="29"/>
      <c r="FCC51" s="29"/>
      <c r="FCD51" s="29"/>
      <c r="FCE51" s="29"/>
      <c r="FCF51" s="29"/>
      <c r="FCG51" s="29"/>
      <c r="FCH51" s="29"/>
      <c r="FCI51" s="29"/>
      <c r="FCJ51" s="29"/>
      <c r="FCK51" s="29"/>
      <c r="FCL51" s="29"/>
      <c r="FCM51" s="29"/>
      <c r="FCN51" s="29"/>
      <c r="FCO51" s="29"/>
      <c r="FCP51" s="29"/>
      <c r="FCQ51" s="29"/>
      <c r="FCR51" s="29"/>
      <c r="FCS51" s="29"/>
      <c r="FCT51" s="29"/>
      <c r="FCU51" s="29"/>
      <c r="FCV51" s="29"/>
      <c r="FCW51" s="29"/>
      <c r="FCX51" s="29"/>
      <c r="FCY51" s="29"/>
      <c r="FCZ51" s="29"/>
      <c r="FDA51" s="29"/>
      <c r="FDB51" s="29"/>
      <c r="FDC51" s="29"/>
      <c r="FDD51" s="29"/>
      <c r="FDE51" s="29"/>
      <c r="FDF51" s="29"/>
      <c r="FDG51" s="29"/>
      <c r="FDH51" s="29"/>
      <c r="FDI51" s="29"/>
      <c r="FDJ51" s="29"/>
      <c r="FDK51" s="29"/>
      <c r="FDL51" s="29"/>
      <c r="FDM51" s="29"/>
      <c r="FDN51" s="29"/>
      <c r="FDO51" s="29"/>
      <c r="FDP51" s="29"/>
      <c r="FDQ51" s="29"/>
      <c r="FDR51" s="29"/>
      <c r="FDS51" s="29"/>
      <c r="FDT51" s="29"/>
      <c r="FDU51" s="29"/>
      <c r="FDV51" s="29"/>
      <c r="FDW51" s="29"/>
      <c r="FDX51" s="29"/>
      <c r="FDY51" s="29"/>
      <c r="FDZ51" s="29"/>
      <c r="FEA51" s="29"/>
      <c r="FEB51" s="29"/>
      <c r="FEC51" s="29"/>
      <c r="FED51" s="29"/>
      <c r="FEE51" s="29"/>
      <c r="FEF51" s="29"/>
      <c r="FEG51" s="29"/>
      <c r="FEH51" s="29"/>
      <c r="FEI51" s="29"/>
      <c r="FEJ51" s="29"/>
      <c r="FEK51" s="29"/>
      <c r="FEL51" s="29"/>
      <c r="FEM51" s="29"/>
      <c r="FEN51" s="29"/>
      <c r="FEO51" s="29"/>
      <c r="FEP51" s="29"/>
      <c r="FEQ51" s="29"/>
      <c r="FER51" s="29"/>
      <c r="FES51" s="29"/>
      <c r="FET51" s="29"/>
      <c r="FEU51" s="29"/>
      <c r="FEV51" s="29"/>
      <c r="FEW51" s="29"/>
      <c r="FEX51" s="29"/>
      <c r="FEY51" s="29"/>
      <c r="FEZ51" s="29"/>
      <c r="FFA51" s="29"/>
      <c r="FFB51" s="29"/>
      <c r="FFC51" s="29"/>
      <c r="FFD51" s="29"/>
      <c r="FFE51" s="29"/>
      <c r="FFF51" s="29"/>
      <c r="FFG51" s="29"/>
      <c r="FFH51" s="29"/>
      <c r="FFI51" s="29"/>
      <c r="FFJ51" s="29"/>
      <c r="FFK51" s="29"/>
      <c r="FFL51" s="29"/>
      <c r="FFM51" s="29"/>
      <c r="FFN51" s="29"/>
      <c r="FFO51" s="29"/>
      <c r="FFP51" s="29"/>
      <c r="FFQ51" s="29"/>
      <c r="FFR51" s="29"/>
      <c r="FFS51" s="29"/>
      <c r="FFT51" s="29"/>
      <c r="FFU51" s="29"/>
      <c r="FFV51" s="29"/>
      <c r="FFW51" s="29"/>
      <c r="FFX51" s="29"/>
      <c r="FFY51" s="29"/>
      <c r="FFZ51" s="29"/>
      <c r="FGA51" s="29"/>
      <c r="FGB51" s="29"/>
      <c r="FGC51" s="29"/>
      <c r="FGD51" s="29"/>
      <c r="FGE51" s="29"/>
      <c r="FGF51" s="29"/>
      <c r="FGG51" s="29"/>
      <c r="FGH51" s="29"/>
      <c r="FGI51" s="29"/>
      <c r="FGJ51" s="29"/>
      <c r="FGK51" s="29"/>
      <c r="FGL51" s="29"/>
      <c r="FGM51" s="29"/>
      <c r="FGN51" s="29"/>
      <c r="FGO51" s="29"/>
      <c r="FGP51" s="29"/>
      <c r="FGQ51" s="29"/>
      <c r="FGR51" s="29"/>
      <c r="FGS51" s="29"/>
      <c r="FGT51" s="29"/>
      <c r="FGU51" s="29"/>
      <c r="FGV51" s="29"/>
      <c r="FGW51" s="29"/>
      <c r="FGX51" s="29"/>
      <c r="FGY51" s="29"/>
      <c r="FGZ51" s="29"/>
      <c r="FHA51" s="29"/>
      <c r="FHB51" s="29"/>
      <c r="FHC51" s="29"/>
      <c r="FHD51" s="29"/>
      <c r="FHE51" s="29"/>
      <c r="FHF51" s="29"/>
      <c r="FHG51" s="29"/>
      <c r="FHH51" s="29"/>
      <c r="FHI51" s="29"/>
      <c r="FHJ51" s="29"/>
      <c r="FHK51" s="29"/>
      <c r="FHL51" s="29"/>
      <c r="FHM51" s="29"/>
      <c r="FHN51" s="29"/>
      <c r="FHO51" s="29"/>
      <c r="FHP51" s="29"/>
      <c r="FHQ51" s="29"/>
      <c r="FHR51" s="29"/>
      <c r="FHS51" s="29"/>
      <c r="FHT51" s="29"/>
      <c r="FHU51" s="29"/>
      <c r="FHV51" s="29"/>
      <c r="FHW51" s="29"/>
      <c r="FHX51" s="29"/>
      <c r="FHY51" s="29"/>
      <c r="FHZ51" s="29"/>
      <c r="FIA51" s="29"/>
      <c r="FIB51" s="29"/>
      <c r="FIC51" s="29"/>
      <c r="FID51" s="29"/>
      <c r="FIE51" s="29"/>
      <c r="FIF51" s="29"/>
      <c r="FIG51" s="29"/>
      <c r="FIH51" s="29"/>
      <c r="FII51" s="29"/>
      <c r="FIJ51" s="29"/>
      <c r="FIK51" s="29"/>
      <c r="FIL51" s="29"/>
      <c r="FIM51" s="29"/>
      <c r="FIN51" s="29"/>
      <c r="FIO51" s="29"/>
      <c r="FIP51" s="29"/>
      <c r="FIQ51" s="29"/>
      <c r="FIR51" s="29"/>
      <c r="FIS51" s="29"/>
      <c r="FIT51" s="29"/>
      <c r="FIU51" s="29"/>
      <c r="FIV51" s="29"/>
      <c r="FIW51" s="29"/>
      <c r="FIX51" s="29"/>
      <c r="FIY51" s="29"/>
      <c r="FIZ51" s="29"/>
      <c r="FJA51" s="29"/>
      <c r="FJB51" s="29"/>
      <c r="FJC51" s="29"/>
      <c r="FJD51" s="29"/>
      <c r="FJE51" s="29"/>
      <c r="FJF51" s="29"/>
      <c r="FJG51" s="29"/>
      <c r="FJH51" s="29"/>
      <c r="FJI51" s="29"/>
      <c r="FJJ51" s="29"/>
      <c r="FJK51" s="29"/>
      <c r="FJL51" s="29"/>
      <c r="FJM51" s="29"/>
      <c r="FJN51" s="29"/>
      <c r="FJO51" s="29"/>
      <c r="FJP51" s="29"/>
      <c r="FJQ51" s="29"/>
      <c r="FJR51" s="29"/>
      <c r="FJS51" s="29"/>
      <c r="FJT51" s="29"/>
      <c r="FJU51" s="29"/>
      <c r="FJV51" s="29"/>
      <c r="FJW51" s="29"/>
      <c r="FJX51" s="29"/>
      <c r="FJY51" s="29"/>
      <c r="FJZ51" s="29"/>
      <c r="FKA51" s="29"/>
      <c r="FKB51" s="29"/>
      <c r="FKC51" s="29"/>
      <c r="FKD51" s="29"/>
      <c r="FKE51" s="29"/>
      <c r="FKF51" s="29"/>
      <c r="FKG51" s="29"/>
      <c r="FKH51" s="29"/>
      <c r="FKI51" s="29"/>
      <c r="FKJ51" s="29"/>
      <c r="FKK51" s="29"/>
      <c r="FKL51" s="29"/>
      <c r="FKM51" s="29"/>
      <c r="FKN51" s="29"/>
      <c r="FKO51" s="29"/>
      <c r="FKP51" s="29"/>
      <c r="FKQ51" s="29"/>
      <c r="FKR51" s="29"/>
      <c r="FKS51" s="29"/>
      <c r="FKT51" s="29"/>
      <c r="FKU51" s="29"/>
      <c r="FKV51" s="29"/>
      <c r="FKW51" s="29"/>
      <c r="FKX51" s="29"/>
      <c r="FKY51" s="29"/>
      <c r="FKZ51" s="29"/>
      <c r="FLA51" s="29"/>
      <c r="FLB51" s="29"/>
      <c r="FLC51" s="29"/>
      <c r="FLD51" s="29"/>
      <c r="FLE51" s="29"/>
      <c r="FLF51" s="29"/>
      <c r="FLG51" s="29"/>
      <c r="FLH51" s="29"/>
      <c r="FLI51" s="29"/>
      <c r="FLJ51" s="29"/>
      <c r="FLK51" s="29"/>
      <c r="FLL51" s="29"/>
      <c r="FLM51" s="29"/>
      <c r="FLN51" s="29"/>
      <c r="FLO51" s="29"/>
      <c r="FLP51" s="29"/>
      <c r="FLQ51" s="29"/>
      <c r="FLR51" s="29"/>
      <c r="FLS51" s="29"/>
      <c r="FLT51" s="29"/>
      <c r="FLU51" s="29"/>
      <c r="FLV51" s="29"/>
      <c r="FLW51" s="29"/>
      <c r="FLX51" s="29"/>
      <c r="FLY51" s="29"/>
      <c r="FLZ51" s="29"/>
      <c r="FMA51" s="29"/>
      <c r="FMB51" s="29"/>
      <c r="FMC51" s="29"/>
      <c r="FMD51" s="29"/>
      <c r="FME51" s="29"/>
      <c r="FMF51" s="29"/>
      <c r="FMG51" s="29"/>
      <c r="FMH51" s="29"/>
      <c r="FMI51" s="29"/>
      <c r="FMJ51" s="29"/>
      <c r="FMK51" s="29"/>
      <c r="FML51" s="29"/>
      <c r="FMM51" s="29"/>
      <c r="FMN51" s="29"/>
      <c r="FMO51" s="29"/>
      <c r="FMP51" s="29"/>
      <c r="FMQ51" s="29"/>
      <c r="FMR51" s="29"/>
      <c r="FMS51" s="29"/>
      <c r="FMT51" s="29"/>
      <c r="FMU51" s="29"/>
      <c r="FMV51" s="29"/>
      <c r="FMW51" s="29"/>
      <c r="FMX51" s="29"/>
      <c r="FMY51" s="29"/>
      <c r="FMZ51" s="29"/>
      <c r="FNA51" s="29"/>
      <c r="FNB51" s="29"/>
      <c r="FNC51" s="29"/>
      <c r="FND51" s="29"/>
      <c r="FNE51" s="29"/>
      <c r="FNF51" s="29"/>
      <c r="FNG51" s="29"/>
    </row>
    <row r="52" spans="1:4431 13124:16382" x14ac:dyDescent="0.3">
      <c r="A52" s="124"/>
      <c r="B52" s="52"/>
      <c r="C52" s="47"/>
      <c r="D52" s="48"/>
      <c r="E52" s="47"/>
      <c r="F52" s="49"/>
      <c r="G52" s="43"/>
      <c r="H52" s="44"/>
      <c r="I52" s="233">
        <f>IF(G52="",H52,H52*G52)</f>
        <v>0</v>
      </c>
      <c r="J52" s="233">
        <f ca="1">IF(I52&lt;0,"",IF(OFFSET(I52,1,0)&lt;0,OFFSET(I52,1,0)+I52,I52))</f>
        <v>0</v>
      </c>
      <c r="K52" s="233">
        <f t="shared" ca="1" si="5"/>
        <v>0</v>
      </c>
      <c r="L52" s="233">
        <f ca="1">IF(K52="","",K52*$I$165)</f>
        <v>0</v>
      </c>
      <c r="M52" s="233">
        <f ca="1">IFERROR(IF(($I$164*$I$165)&gt;$I$167,((L52/($I$164*$I$165))*$I$167),L52),"")</f>
        <v>0</v>
      </c>
      <c r="N52" s="236"/>
      <c r="O52" s="233">
        <f ca="1">IF(M52="","",M52-N52)</f>
        <v>0</v>
      </c>
      <c r="P52" s="237"/>
      <c r="Q52" s="233">
        <f t="shared" ref="Q52:Q54" ca="1" si="37">IF(O52="","",O52*P52)</f>
        <v>0</v>
      </c>
      <c r="R52" s="234">
        <f t="shared" ref="R52:R54" ca="1" si="38">IF(Q52="","",O52-Q52)</f>
        <v>0</v>
      </c>
      <c r="S52" s="26"/>
      <c r="T52" s="26"/>
      <c r="U52" s="26"/>
      <c r="V52" s="26"/>
      <c r="FNH52" s="16"/>
      <c r="FNI52" s="16"/>
      <c r="FNJ52" s="16"/>
      <c r="FNK52" s="16"/>
    </row>
    <row r="53" spans="1:4431 13124:16382" x14ac:dyDescent="0.3">
      <c r="A53" s="124"/>
      <c r="B53" s="52"/>
      <c r="C53" s="47"/>
      <c r="D53" s="48"/>
      <c r="E53" s="47"/>
      <c r="F53" s="49"/>
      <c r="G53" s="43"/>
      <c r="H53" s="44"/>
      <c r="I53" s="233">
        <f>IF(G53="",H53,H53*G53)</f>
        <v>0</v>
      </c>
      <c r="J53" s="233">
        <f ca="1">IF(I53&lt;0,"",IF(OFFSET(I53,1,0)&lt;0,OFFSET(I53,1,0)+I53,I53))</f>
        <v>0</v>
      </c>
      <c r="K53" s="233">
        <f t="shared" ca="1" si="5"/>
        <v>0</v>
      </c>
      <c r="L53" s="233">
        <f ca="1">IF(K53="","",K53*$I$165)</f>
        <v>0</v>
      </c>
      <c r="M53" s="233">
        <f ca="1">IFERROR(IF(($I$164*$I$165)&gt;$I$167,((L53/($I$164*$I$165))*$I$167),L53),"")</f>
        <v>0</v>
      </c>
      <c r="N53" s="236"/>
      <c r="O53" s="233">
        <f ca="1">IF(M53="","",M53-N53)</f>
        <v>0</v>
      </c>
      <c r="P53" s="237"/>
      <c r="Q53" s="233">
        <f t="shared" ca="1" si="37"/>
        <v>0</v>
      </c>
      <c r="R53" s="234">
        <f t="shared" ca="1" si="38"/>
        <v>0</v>
      </c>
      <c r="S53" s="26"/>
      <c r="T53" s="26"/>
      <c r="U53" s="26"/>
      <c r="V53" s="26"/>
      <c r="FNH53" s="16"/>
      <c r="FNI53" s="16"/>
      <c r="FNJ53" s="16"/>
      <c r="FNK53" s="16"/>
    </row>
    <row r="54" spans="1:4431 13124:16382" x14ac:dyDescent="0.3">
      <c r="A54" s="124"/>
      <c r="B54" s="52"/>
      <c r="C54" s="47"/>
      <c r="D54" s="48"/>
      <c r="E54" s="47"/>
      <c r="F54" s="49"/>
      <c r="G54" s="43"/>
      <c r="H54" s="44"/>
      <c r="I54" s="233">
        <f>IF(G54="",H54,H54*G54)</f>
        <v>0</v>
      </c>
      <c r="J54" s="233">
        <f ca="1">IF(I54&lt;0,"",IF(OFFSET(I54,1,0)&lt;0,OFFSET(I54,1,0)+I54,I54))</f>
        <v>0</v>
      </c>
      <c r="K54" s="233">
        <f t="shared" ca="1" si="5"/>
        <v>0</v>
      </c>
      <c r="L54" s="233">
        <f ca="1">IF(K54="","",K54*$I$165)</f>
        <v>0</v>
      </c>
      <c r="M54" s="233">
        <f ca="1">IFERROR(IF(($I$164*$I$165)&gt;$I$167,((L54/($I$164*$I$165))*$I$167),L54),"")</f>
        <v>0</v>
      </c>
      <c r="N54" s="236"/>
      <c r="O54" s="233">
        <f ca="1">IF(M54="","",M54-N54)</f>
        <v>0</v>
      </c>
      <c r="P54" s="237"/>
      <c r="Q54" s="233">
        <f t="shared" ca="1" si="37"/>
        <v>0</v>
      </c>
      <c r="R54" s="234">
        <f t="shared" ca="1" si="38"/>
        <v>0</v>
      </c>
      <c r="S54" s="26"/>
      <c r="T54" s="26"/>
      <c r="U54" s="26"/>
      <c r="V54" s="26"/>
      <c r="FNH54" s="16"/>
      <c r="FNI54" s="16"/>
      <c r="FNJ54" s="16"/>
      <c r="FNK54" s="16"/>
    </row>
    <row r="55" spans="1:4431 13124:16382" s="30" customFormat="1" x14ac:dyDescent="0.3">
      <c r="A55" s="125"/>
      <c r="B55" s="55" t="s">
        <v>117</v>
      </c>
      <c r="C55" s="126"/>
      <c r="D55" s="127"/>
      <c r="E55" s="126"/>
      <c r="F55" s="126"/>
      <c r="G55" s="126"/>
      <c r="H55" s="130"/>
      <c r="I55" s="136">
        <f>SUM(I56:I58)</f>
        <v>0</v>
      </c>
      <c r="J55" s="136">
        <f t="shared" ref="J55:R55" ca="1" si="39">SUM(J56:J58)</f>
        <v>0</v>
      </c>
      <c r="K55" s="198">
        <f t="shared" ca="1" si="39"/>
        <v>0</v>
      </c>
      <c r="L55" s="198">
        <f t="shared" ca="1" si="39"/>
        <v>0</v>
      </c>
      <c r="M55" s="198">
        <f t="shared" ca="1" si="39"/>
        <v>0</v>
      </c>
      <c r="N55" s="198">
        <f t="shared" si="39"/>
        <v>0</v>
      </c>
      <c r="O55" s="198">
        <f t="shared" ca="1" si="39"/>
        <v>0</v>
      </c>
      <c r="P55" s="199"/>
      <c r="Q55" s="198">
        <f t="shared" ca="1" si="39"/>
        <v>0</v>
      </c>
      <c r="R55" s="200">
        <f t="shared" ca="1" si="39"/>
        <v>0</v>
      </c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  <c r="FY55" s="29"/>
      <c r="FZ55" s="29"/>
      <c r="GA55" s="29"/>
      <c r="GB55" s="29"/>
      <c r="GC55" s="29"/>
      <c r="GD55" s="29"/>
      <c r="GE55" s="29"/>
      <c r="GF55" s="29"/>
      <c r="GG55" s="29"/>
      <c r="GH55" s="29"/>
      <c r="GI55" s="29"/>
      <c r="GJ55" s="29"/>
      <c r="GK55" s="29"/>
      <c r="GL55" s="29"/>
      <c r="GM55" s="29"/>
      <c r="GN55" s="29"/>
      <c r="GO55" s="29"/>
      <c r="GP55" s="29"/>
      <c r="GQ55" s="29"/>
      <c r="GR55" s="29"/>
      <c r="GS55" s="29"/>
      <c r="GT55" s="29"/>
      <c r="GU55" s="29"/>
      <c r="GV55" s="29"/>
      <c r="GW55" s="29"/>
      <c r="GX55" s="29"/>
      <c r="GY55" s="29"/>
      <c r="GZ55" s="29"/>
      <c r="HA55" s="29"/>
      <c r="HB55" s="29"/>
      <c r="HC55" s="29"/>
      <c r="HD55" s="29"/>
      <c r="HE55" s="29"/>
      <c r="HF55" s="29"/>
      <c r="HG55" s="29"/>
      <c r="HH55" s="29"/>
      <c r="HI55" s="29"/>
      <c r="HJ55" s="29"/>
      <c r="HK55" s="29"/>
      <c r="HL55" s="29"/>
      <c r="HM55" s="29"/>
      <c r="HN55" s="29"/>
      <c r="HO55" s="29"/>
      <c r="HP55" s="29"/>
      <c r="HQ55" s="29"/>
      <c r="HR55" s="29"/>
      <c r="HS55" s="29"/>
      <c r="HT55" s="29"/>
      <c r="HU55" s="29"/>
      <c r="HV55" s="29"/>
      <c r="HW55" s="29"/>
      <c r="HX55" s="29"/>
      <c r="HY55" s="29"/>
      <c r="HZ55" s="29"/>
      <c r="IA55" s="29"/>
      <c r="IB55" s="29"/>
      <c r="IC55" s="29"/>
      <c r="ID55" s="29"/>
      <c r="IE55" s="29"/>
      <c r="IF55" s="29"/>
      <c r="IG55" s="29"/>
      <c r="IH55" s="29"/>
      <c r="II55" s="29"/>
      <c r="IJ55" s="29"/>
      <c r="IK55" s="29"/>
      <c r="IL55" s="29"/>
      <c r="IM55" s="29"/>
      <c r="IN55" s="29"/>
      <c r="IO55" s="29"/>
      <c r="IP55" s="29"/>
      <c r="IQ55" s="29"/>
      <c r="IR55" s="29"/>
      <c r="IS55" s="29"/>
      <c r="IT55" s="29"/>
      <c r="IU55" s="29"/>
      <c r="IV55" s="29"/>
      <c r="IW55" s="29"/>
      <c r="IX55" s="29"/>
      <c r="IY55" s="29"/>
      <c r="IZ55" s="29"/>
      <c r="JA55" s="29"/>
      <c r="JB55" s="29"/>
      <c r="JC55" s="29"/>
      <c r="JD55" s="29"/>
      <c r="JE55" s="29"/>
      <c r="JF55" s="29"/>
      <c r="JG55" s="29"/>
      <c r="JH55" s="29"/>
      <c r="JI55" s="29"/>
      <c r="JJ55" s="29"/>
      <c r="JK55" s="29"/>
      <c r="JL55" s="29"/>
      <c r="JM55" s="29"/>
      <c r="JN55" s="29"/>
      <c r="JO55" s="29"/>
      <c r="JP55" s="29"/>
      <c r="JQ55" s="29"/>
      <c r="JR55" s="29"/>
      <c r="JS55" s="29"/>
      <c r="JT55" s="29"/>
      <c r="JU55" s="29"/>
      <c r="JV55" s="29"/>
      <c r="JW55" s="29"/>
      <c r="JX55" s="29"/>
      <c r="JY55" s="29"/>
      <c r="JZ55" s="29"/>
      <c r="KA55" s="29"/>
      <c r="KB55" s="29"/>
      <c r="KC55" s="29"/>
      <c r="KD55" s="29"/>
      <c r="KE55" s="29"/>
      <c r="KF55" s="29"/>
      <c r="KG55" s="29"/>
      <c r="KH55" s="29"/>
      <c r="KI55" s="29"/>
      <c r="KJ55" s="29"/>
      <c r="KK55" s="29"/>
      <c r="KL55" s="29"/>
      <c r="KM55" s="29"/>
      <c r="KN55" s="29"/>
      <c r="KO55" s="29"/>
      <c r="KP55" s="29"/>
      <c r="KQ55" s="29"/>
      <c r="KR55" s="29"/>
      <c r="KS55" s="29"/>
      <c r="KT55" s="29"/>
      <c r="KU55" s="29"/>
      <c r="KV55" s="29"/>
      <c r="KW55" s="29"/>
      <c r="KX55" s="29"/>
      <c r="KY55" s="29"/>
      <c r="KZ55" s="29"/>
      <c r="LA55" s="29"/>
      <c r="LB55" s="29"/>
      <c r="LC55" s="29"/>
      <c r="LD55" s="29"/>
      <c r="LE55" s="29"/>
      <c r="LF55" s="29"/>
      <c r="LG55" s="29"/>
      <c r="LH55" s="29"/>
      <c r="LI55" s="29"/>
      <c r="LJ55" s="29"/>
      <c r="LK55" s="29"/>
      <c r="LL55" s="29"/>
      <c r="LM55" s="29"/>
      <c r="LN55" s="29"/>
      <c r="LO55" s="29"/>
      <c r="LP55" s="29"/>
      <c r="LQ55" s="29"/>
      <c r="LR55" s="29"/>
      <c r="LS55" s="29"/>
      <c r="LT55" s="29"/>
      <c r="LU55" s="29"/>
      <c r="LV55" s="29"/>
      <c r="LW55" s="29"/>
      <c r="LX55" s="29"/>
      <c r="LY55" s="29"/>
      <c r="LZ55" s="29"/>
      <c r="MA55" s="29"/>
      <c r="MB55" s="29"/>
      <c r="MC55" s="29"/>
      <c r="MD55" s="29"/>
      <c r="ME55" s="29"/>
      <c r="MF55" s="29"/>
      <c r="MG55" s="29"/>
      <c r="MH55" s="29"/>
      <c r="MI55" s="29"/>
      <c r="MJ55" s="29"/>
      <c r="MK55" s="29"/>
      <c r="ML55" s="29"/>
      <c r="MM55" s="29"/>
      <c r="MN55" s="29"/>
      <c r="MO55" s="29"/>
      <c r="MP55" s="29"/>
      <c r="MQ55" s="29"/>
      <c r="MR55" s="29"/>
      <c r="MS55" s="29"/>
      <c r="MT55" s="29"/>
      <c r="MU55" s="29"/>
      <c r="MV55" s="29"/>
      <c r="MW55" s="29"/>
      <c r="MX55" s="29"/>
      <c r="MY55" s="29"/>
      <c r="MZ55" s="29"/>
      <c r="NA55" s="29"/>
      <c r="NB55" s="29"/>
      <c r="NC55" s="29"/>
      <c r="ND55" s="29"/>
      <c r="NE55" s="29"/>
      <c r="NF55" s="29"/>
      <c r="NG55" s="29"/>
      <c r="NH55" s="29"/>
      <c r="NI55" s="29"/>
      <c r="NJ55" s="29"/>
      <c r="NK55" s="29"/>
      <c r="NL55" s="29"/>
      <c r="NM55" s="29"/>
      <c r="NN55" s="29"/>
      <c r="NO55" s="29"/>
      <c r="NP55" s="29"/>
      <c r="NQ55" s="29"/>
      <c r="NR55" s="29"/>
      <c r="NS55" s="29"/>
      <c r="NT55" s="29"/>
      <c r="NU55" s="29"/>
      <c r="NV55" s="29"/>
      <c r="NW55" s="29"/>
      <c r="NX55" s="29"/>
      <c r="NY55" s="29"/>
      <c r="NZ55" s="29"/>
      <c r="OA55" s="29"/>
      <c r="OB55" s="29"/>
      <c r="OC55" s="29"/>
      <c r="OD55" s="29"/>
      <c r="OE55" s="29"/>
      <c r="OF55" s="29"/>
      <c r="OG55" s="29"/>
      <c r="OH55" s="29"/>
      <c r="OI55" s="29"/>
      <c r="OJ55" s="29"/>
      <c r="OK55" s="29"/>
      <c r="OL55" s="29"/>
      <c r="OM55" s="29"/>
      <c r="ON55" s="29"/>
      <c r="OO55" s="29"/>
      <c r="OP55" s="29"/>
      <c r="OQ55" s="29"/>
      <c r="OR55" s="29"/>
      <c r="OS55" s="29"/>
      <c r="OT55" s="29"/>
      <c r="OU55" s="29"/>
      <c r="OV55" s="29"/>
      <c r="OW55" s="29"/>
      <c r="OX55" s="29"/>
      <c r="OY55" s="29"/>
      <c r="OZ55" s="29"/>
      <c r="PA55" s="29"/>
      <c r="PB55" s="29"/>
      <c r="PC55" s="29"/>
      <c r="PD55" s="29"/>
      <c r="PE55" s="29"/>
      <c r="PF55" s="29"/>
      <c r="PG55" s="29"/>
      <c r="PH55" s="29"/>
      <c r="PI55" s="29"/>
      <c r="PJ55" s="29"/>
      <c r="PK55" s="29"/>
      <c r="PL55" s="29"/>
      <c r="PM55" s="29"/>
      <c r="PN55" s="29"/>
      <c r="PO55" s="29"/>
      <c r="PP55" s="29"/>
      <c r="PQ55" s="29"/>
      <c r="PR55" s="29"/>
      <c r="PS55" s="29"/>
      <c r="PT55" s="29"/>
      <c r="PU55" s="29"/>
      <c r="PV55" s="29"/>
      <c r="PW55" s="29"/>
      <c r="PX55" s="29"/>
      <c r="PY55" s="29"/>
      <c r="PZ55" s="29"/>
      <c r="QA55" s="29"/>
      <c r="QB55" s="29"/>
      <c r="QC55" s="29"/>
      <c r="QD55" s="29"/>
      <c r="QE55" s="29"/>
      <c r="QF55" s="29"/>
      <c r="QG55" s="29"/>
      <c r="QH55" s="29"/>
      <c r="QI55" s="29"/>
      <c r="QJ55" s="29"/>
      <c r="QK55" s="29"/>
      <c r="QL55" s="29"/>
      <c r="QM55" s="29"/>
      <c r="QN55" s="29"/>
      <c r="QO55" s="29"/>
      <c r="QP55" s="29"/>
      <c r="QQ55" s="29"/>
      <c r="QR55" s="29"/>
      <c r="QS55" s="29"/>
      <c r="QT55" s="29"/>
      <c r="QU55" s="29"/>
      <c r="QV55" s="29"/>
      <c r="QW55" s="29"/>
      <c r="QX55" s="29"/>
      <c r="QY55" s="29"/>
      <c r="QZ55" s="29"/>
      <c r="RA55" s="29"/>
      <c r="RB55" s="29"/>
      <c r="RC55" s="29"/>
      <c r="RD55" s="29"/>
      <c r="RE55" s="29"/>
      <c r="RF55" s="29"/>
      <c r="RG55" s="29"/>
      <c r="RH55" s="29"/>
      <c r="RI55" s="29"/>
      <c r="RJ55" s="29"/>
      <c r="RK55" s="29"/>
      <c r="RL55" s="29"/>
      <c r="RM55" s="29"/>
      <c r="RN55" s="29"/>
      <c r="RO55" s="29"/>
      <c r="RP55" s="29"/>
      <c r="RQ55" s="29"/>
      <c r="RR55" s="29"/>
      <c r="RS55" s="29"/>
      <c r="RT55" s="29"/>
      <c r="RU55" s="29"/>
      <c r="RV55" s="29"/>
      <c r="RW55" s="29"/>
      <c r="RX55" s="29"/>
      <c r="RY55" s="29"/>
      <c r="RZ55" s="29"/>
      <c r="SA55" s="29"/>
      <c r="SB55" s="29"/>
      <c r="SC55" s="29"/>
      <c r="SD55" s="29"/>
      <c r="SE55" s="29"/>
      <c r="SF55" s="29"/>
      <c r="SG55" s="29"/>
      <c r="SH55" s="29"/>
      <c r="SI55" s="29"/>
      <c r="SJ55" s="29"/>
      <c r="SK55" s="29"/>
      <c r="SL55" s="29"/>
      <c r="SM55" s="29"/>
      <c r="SN55" s="29"/>
      <c r="SO55" s="29"/>
      <c r="SP55" s="29"/>
      <c r="SQ55" s="29"/>
      <c r="SR55" s="29"/>
      <c r="SS55" s="29"/>
      <c r="ST55" s="29"/>
      <c r="SU55" s="29"/>
      <c r="SV55" s="29"/>
      <c r="SW55" s="29"/>
      <c r="SX55" s="29"/>
      <c r="SY55" s="29"/>
      <c r="SZ55" s="29"/>
      <c r="TA55" s="29"/>
      <c r="TB55" s="29"/>
      <c r="TC55" s="29"/>
      <c r="TD55" s="29"/>
      <c r="TE55" s="29"/>
      <c r="TF55" s="29"/>
      <c r="TG55" s="29"/>
      <c r="TH55" s="29"/>
      <c r="TI55" s="29"/>
      <c r="TJ55" s="29"/>
      <c r="TK55" s="29"/>
      <c r="TL55" s="29"/>
      <c r="TM55" s="29"/>
      <c r="TN55" s="29"/>
      <c r="TO55" s="29"/>
      <c r="TP55" s="29"/>
      <c r="TQ55" s="29"/>
      <c r="TR55" s="29"/>
      <c r="TS55" s="29"/>
      <c r="TT55" s="29"/>
      <c r="TU55" s="29"/>
      <c r="TV55" s="29"/>
      <c r="TW55" s="29"/>
      <c r="TX55" s="29"/>
      <c r="TY55" s="29"/>
      <c r="TZ55" s="29"/>
      <c r="UA55" s="29"/>
      <c r="UB55" s="29"/>
      <c r="UC55" s="29"/>
      <c r="UD55" s="29"/>
      <c r="UE55" s="29"/>
      <c r="UF55" s="29"/>
      <c r="UG55" s="29"/>
      <c r="UH55" s="29"/>
      <c r="UI55" s="29"/>
      <c r="UJ55" s="29"/>
      <c r="UK55" s="29"/>
      <c r="UL55" s="29"/>
      <c r="UM55" s="29"/>
      <c r="UN55" s="29"/>
      <c r="UO55" s="29"/>
      <c r="UP55" s="29"/>
      <c r="UQ55" s="29"/>
      <c r="UR55" s="29"/>
      <c r="US55" s="29"/>
      <c r="UT55" s="29"/>
      <c r="UU55" s="29"/>
      <c r="UV55" s="29"/>
      <c r="UW55" s="29"/>
      <c r="UX55" s="29"/>
      <c r="UY55" s="29"/>
      <c r="UZ55" s="29"/>
      <c r="VA55" s="29"/>
      <c r="VB55" s="29"/>
      <c r="VC55" s="29"/>
      <c r="VD55" s="29"/>
      <c r="VE55" s="29"/>
      <c r="VF55" s="29"/>
      <c r="VG55" s="29"/>
      <c r="VH55" s="29"/>
      <c r="VI55" s="29"/>
      <c r="VJ55" s="29"/>
      <c r="VK55" s="29"/>
      <c r="VL55" s="29"/>
      <c r="VM55" s="29"/>
      <c r="VN55" s="29"/>
      <c r="VO55" s="29"/>
      <c r="VP55" s="29"/>
      <c r="VQ55" s="29"/>
      <c r="VR55" s="29"/>
      <c r="VS55" s="29"/>
      <c r="VT55" s="29"/>
      <c r="VU55" s="29"/>
      <c r="VV55" s="29"/>
      <c r="VW55" s="29"/>
      <c r="VX55" s="29"/>
      <c r="VY55" s="29"/>
      <c r="VZ55" s="29"/>
      <c r="WA55" s="29"/>
      <c r="WB55" s="29"/>
      <c r="WC55" s="29"/>
      <c r="WD55" s="29"/>
      <c r="WE55" s="29"/>
      <c r="WF55" s="29"/>
      <c r="WG55" s="29"/>
      <c r="WH55" s="29"/>
      <c r="WI55" s="29"/>
      <c r="WJ55" s="29"/>
      <c r="WK55" s="29"/>
      <c r="WL55" s="29"/>
      <c r="WM55" s="29"/>
      <c r="WN55" s="29"/>
      <c r="WO55" s="29"/>
      <c r="WP55" s="29"/>
      <c r="WQ55" s="29"/>
      <c r="WR55" s="29"/>
      <c r="WS55" s="29"/>
      <c r="WT55" s="29"/>
      <c r="WU55" s="29"/>
      <c r="WV55" s="29"/>
      <c r="WW55" s="29"/>
      <c r="WX55" s="29"/>
      <c r="WY55" s="29"/>
      <c r="WZ55" s="29"/>
      <c r="XA55" s="29"/>
      <c r="XB55" s="29"/>
      <c r="XC55" s="29"/>
      <c r="XD55" s="29"/>
      <c r="XE55" s="29"/>
      <c r="XF55" s="29"/>
      <c r="XG55" s="29"/>
      <c r="XH55" s="29"/>
      <c r="XI55" s="29"/>
      <c r="XJ55" s="29"/>
      <c r="XK55" s="29"/>
      <c r="XL55" s="29"/>
      <c r="XM55" s="29"/>
      <c r="XN55" s="29"/>
      <c r="XO55" s="29"/>
      <c r="XP55" s="29"/>
      <c r="XQ55" s="29"/>
      <c r="XR55" s="29"/>
      <c r="XS55" s="29"/>
      <c r="XT55" s="29"/>
      <c r="XU55" s="29"/>
      <c r="XV55" s="29"/>
      <c r="XW55" s="29"/>
      <c r="XX55" s="29"/>
      <c r="XY55" s="29"/>
      <c r="XZ55" s="29"/>
      <c r="YA55" s="29"/>
      <c r="YB55" s="29"/>
      <c r="YC55" s="29"/>
      <c r="YD55" s="29"/>
      <c r="YE55" s="29"/>
      <c r="YF55" s="29"/>
      <c r="YG55" s="29"/>
      <c r="YH55" s="29"/>
      <c r="YI55" s="29"/>
      <c r="YJ55" s="29"/>
      <c r="YK55" s="29"/>
      <c r="YL55" s="29"/>
      <c r="YM55" s="29"/>
      <c r="YN55" s="29"/>
      <c r="YO55" s="29"/>
      <c r="YP55" s="29"/>
      <c r="YQ55" s="29"/>
      <c r="YR55" s="29"/>
      <c r="YS55" s="29"/>
      <c r="YT55" s="29"/>
      <c r="YU55" s="29"/>
      <c r="YV55" s="29"/>
      <c r="YW55" s="29"/>
      <c r="YX55" s="29"/>
      <c r="YY55" s="29"/>
      <c r="YZ55" s="29"/>
      <c r="ZA55" s="29"/>
      <c r="ZB55" s="29"/>
      <c r="ZC55" s="29"/>
      <c r="ZD55" s="29"/>
      <c r="ZE55" s="29"/>
      <c r="ZF55" s="29"/>
      <c r="ZG55" s="29"/>
      <c r="ZH55" s="29"/>
      <c r="ZI55" s="29"/>
      <c r="ZJ55" s="29"/>
      <c r="ZK55" s="29"/>
      <c r="ZL55" s="29"/>
      <c r="ZM55" s="29"/>
      <c r="ZN55" s="29"/>
      <c r="ZO55" s="29"/>
      <c r="ZP55" s="29"/>
      <c r="ZQ55" s="29"/>
      <c r="ZR55" s="29"/>
      <c r="ZS55" s="29"/>
      <c r="ZT55" s="29"/>
      <c r="ZU55" s="29"/>
      <c r="ZV55" s="29"/>
      <c r="ZW55" s="29"/>
      <c r="ZX55" s="29"/>
      <c r="ZY55" s="29"/>
      <c r="ZZ55" s="29"/>
      <c r="AAA55" s="29"/>
      <c r="AAB55" s="29"/>
      <c r="AAC55" s="29"/>
      <c r="AAD55" s="29"/>
      <c r="AAE55" s="29"/>
      <c r="AAF55" s="29"/>
      <c r="AAG55" s="29"/>
      <c r="AAH55" s="29"/>
      <c r="AAI55" s="29"/>
      <c r="AAJ55" s="29"/>
      <c r="AAK55" s="29"/>
      <c r="AAL55" s="29"/>
      <c r="AAM55" s="29"/>
      <c r="AAN55" s="29"/>
      <c r="AAO55" s="29"/>
      <c r="AAP55" s="29"/>
      <c r="AAQ55" s="29"/>
      <c r="AAR55" s="29"/>
      <c r="AAS55" s="29"/>
      <c r="AAT55" s="29"/>
      <c r="AAU55" s="29"/>
      <c r="AAV55" s="29"/>
      <c r="AAW55" s="29"/>
      <c r="AAX55" s="29"/>
      <c r="AAY55" s="29"/>
      <c r="AAZ55" s="29"/>
      <c r="ABA55" s="29"/>
      <c r="ABB55" s="29"/>
      <c r="ABC55" s="29"/>
      <c r="ABD55" s="29"/>
      <c r="ABE55" s="29"/>
      <c r="ABF55" s="29"/>
      <c r="ABG55" s="29"/>
      <c r="ABH55" s="29"/>
      <c r="ABI55" s="29"/>
      <c r="ABJ55" s="29"/>
      <c r="ABK55" s="29"/>
      <c r="ABL55" s="29"/>
      <c r="ABM55" s="29"/>
      <c r="ABN55" s="29"/>
      <c r="ABO55" s="29"/>
      <c r="ABP55" s="29"/>
      <c r="ABQ55" s="29"/>
      <c r="ABR55" s="29"/>
      <c r="ABS55" s="29"/>
      <c r="ABT55" s="29"/>
      <c r="ABU55" s="29"/>
      <c r="ABV55" s="29"/>
      <c r="ABW55" s="29"/>
      <c r="ABX55" s="29"/>
      <c r="ABY55" s="29"/>
      <c r="ABZ55" s="29"/>
      <c r="ACA55" s="29"/>
      <c r="ACB55" s="29"/>
      <c r="ACC55" s="29"/>
      <c r="ACD55" s="29"/>
      <c r="ACE55" s="29"/>
      <c r="ACF55" s="29"/>
      <c r="ACG55" s="29"/>
      <c r="ACH55" s="29"/>
      <c r="ACI55" s="29"/>
      <c r="ACJ55" s="29"/>
      <c r="ACK55" s="29"/>
      <c r="ACL55" s="29"/>
      <c r="ACM55" s="29"/>
      <c r="ACN55" s="29"/>
      <c r="ACO55" s="29"/>
      <c r="ACP55" s="29"/>
      <c r="ACQ55" s="29"/>
      <c r="ACR55" s="29"/>
      <c r="ACS55" s="29"/>
      <c r="ACT55" s="29"/>
      <c r="ACU55" s="29"/>
      <c r="ACV55" s="29"/>
      <c r="ACW55" s="29"/>
      <c r="ACX55" s="29"/>
      <c r="ACY55" s="29"/>
      <c r="ACZ55" s="29"/>
      <c r="ADA55" s="29"/>
      <c r="ADB55" s="29"/>
      <c r="ADC55" s="29"/>
      <c r="ADD55" s="29"/>
      <c r="ADE55" s="29"/>
      <c r="ADF55" s="29"/>
      <c r="ADG55" s="29"/>
      <c r="ADH55" s="29"/>
      <c r="ADI55" s="29"/>
      <c r="ADJ55" s="29"/>
      <c r="ADK55" s="29"/>
      <c r="ADL55" s="29"/>
      <c r="ADM55" s="29"/>
      <c r="ADN55" s="29"/>
      <c r="ADO55" s="29"/>
      <c r="ADP55" s="29"/>
      <c r="ADQ55" s="29"/>
      <c r="ADR55" s="29"/>
      <c r="ADS55" s="29"/>
      <c r="ADT55" s="29"/>
      <c r="ADU55" s="29"/>
      <c r="ADV55" s="29"/>
      <c r="ADW55" s="29"/>
      <c r="ADX55" s="29"/>
      <c r="ADY55" s="29"/>
      <c r="ADZ55" s="29"/>
      <c r="AEA55" s="29"/>
      <c r="AEB55" s="29"/>
      <c r="AEC55" s="29"/>
      <c r="AED55" s="29"/>
      <c r="AEE55" s="29"/>
      <c r="AEF55" s="29"/>
      <c r="AEG55" s="29"/>
      <c r="AEH55" s="29"/>
      <c r="AEI55" s="29"/>
      <c r="AEJ55" s="29"/>
      <c r="AEK55" s="29"/>
      <c r="AEL55" s="29"/>
      <c r="AEM55" s="29"/>
      <c r="AEN55" s="29"/>
      <c r="AEO55" s="29"/>
      <c r="AEP55" s="29"/>
      <c r="AEQ55" s="29"/>
      <c r="AER55" s="29"/>
      <c r="AES55" s="29"/>
      <c r="AET55" s="29"/>
      <c r="AEU55" s="29"/>
      <c r="AEV55" s="29"/>
      <c r="AEW55" s="29"/>
      <c r="AEX55" s="29"/>
      <c r="AEY55" s="29"/>
      <c r="AEZ55" s="29"/>
      <c r="AFA55" s="29"/>
      <c r="AFB55" s="29"/>
      <c r="AFC55" s="29"/>
      <c r="AFD55" s="29"/>
      <c r="AFE55" s="29"/>
      <c r="AFF55" s="29"/>
      <c r="AFG55" s="29"/>
      <c r="AFH55" s="29"/>
      <c r="AFI55" s="29"/>
      <c r="AFJ55" s="29"/>
      <c r="AFK55" s="29"/>
      <c r="AFL55" s="29"/>
      <c r="AFM55" s="29"/>
      <c r="AFN55" s="29"/>
      <c r="AFO55" s="29"/>
      <c r="AFP55" s="29"/>
      <c r="AFQ55" s="29"/>
      <c r="AFR55" s="29"/>
      <c r="AFS55" s="29"/>
      <c r="AFT55" s="29"/>
      <c r="AFU55" s="29"/>
      <c r="AFV55" s="29"/>
      <c r="AFW55" s="29"/>
      <c r="AFX55" s="29"/>
      <c r="AFY55" s="29"/>
      <c r="AFZ55" s="29"/>
      <c r="AGA55" s="29"/>
      <c r="AGB55" s="29"/>
      <c r="AGC55" s="29"/>
      <c r="AGD55" s="29"/>
      <c r="AGE55" s="29"/>
      <c r="AGF55" s="29"/>
      <c r="AGG55" s="29"/>
      <c r="AGH55" s="29"/>
      <c r="AGI55" s="29"/>
      <c r="AGJ55" s="29"/>
      <c r="AGK55" s="29"/>
      <c r="AGL55" s="29"/>
      <c r="AGM55" s="29"/>
      <c r="AGN55" s="29"/>
      <c r="AGO55" s="29"/>
      <c r="AGP55" s="29"/>
      <c r="AGQ55" s="29"/>
      <c r="AGR55" s="29"/>
      <c r="AGS55" s="29"/>
      <c r="AGT55" s="29"/>
      <c r="AGU55" s="29"/>
      <c r="AGV55" s="29"/>
      <c r="AGW55" s="29"/>
      <c r="AGX55" s="29"/>
      <c r="AGY55" s="29"/>
      <c r="AGZ55" s="29"/>
      <c r="AHA55" s="29"/>
      <c r="AHB55" s="29"/>
      <c r="AHC55" s="29"/>
      <c r="AHD55" s="29"/>
      <c r="AHE55" s="29"/>
      <c r="AHF55" s="29"/>
      <c r="AHG55" s="29"/>
      <c r="AHH55" s="29"/>
      <c r="AHI55" s="29"/>
      <c r="AHJ55" s="29"/>
      <c r="AHK55" s="29"/>
      <c r="AHL55" s="29"/>
      <c r="AHM55" s="29"/>
      <c r="AHN55" s="29"/>
      <c r="AHO55" s="29"/>
      <c r="AHP55" s="29"/>
      <c r="AHQ55" s="29"/>
      <c r="AHR55" s="29"/>
      <c r="AHS55" s="29"/>
      <c r="AHT55" s="29"/>
      <c r="AHU55" s="29"/>
      <c r="AHV55" s="29"/>
      <c r="AHW55" s="29"/>
      <c r="AHX55" s="29"/>
      <c r="AHY55" s="29"/>
      <c r="AHZ55" s="29"/>
      <c r="AIA55" s="29"/>
      <c r="AIB55" s="29"/>
      <c r="AIC55" s="29"/>
      <c r="AID55" s="29"/>
      <c r="AIE55" s="29"/>
      <c r="AIF55" s="29"/>
      <c r="AIG55" s="29"/>
      <c r="AIH55" s="29"/>
      <c r="AII55" s="29"/>
      <c r="AIJ55" s="29"/>
      <c r="AIK55" s="29"/>
      <c r="AIL55" s="29"/>
      <c r="AIM55" s="29"/>
      <c r="AIN55" s="29"/>
      <c r="AIO55" s="29"/>
      <c r="AIP55" s="29"/>
      <c r="AIQ55" s="29"/>
      <c r="AIR55" s="29"/>
      <c r="AIS55" s="29"/>
      <c r="AIT55" s="29"/>
      <c r="AIU55" s="29"/>
      <c r="AIV55" s="29"/>
      <c r="AIW55" s="29"/>
      <c r="AIX55" s="29"/>
      <c r="AIY55" s="29"/>
      <c r="AIZ55" s="29"/>
      <c r="AJA55" s="29"/>
      <c r="AJB55" s="29"/>
      <c r="AJC55" s="29"/>
      <c r="AJD55" s="29"/>
      <c r="AJE55" s="29"/>
      <c r="AJF55" s="29"/>
      <c r="AJG55" s="29"/>
      <c r="AJH55" s="29"/>
      <c r="AJI55" s="29"/>
      <c r="AJJ55" s="29"/>
      <c r="AJK55" s="29"/>
      <c r="AJL55" s="29"/>
      <c r="AJM55" s="29"/>
      <c r="AJN55" s="29"/>
      <c r="AJO55" s="29"/>
      <c r="AJP55" s="29"/>
      <c r="AJQ55" s="29"/>
      <c r="AJR55" s="29"/>
      <c r="AJS55" s="29"/>
      <c r="AJT55" s="29"/>
      <c r="AJU55" s="29"/>
      <c r="AJV55" s="29"/>
      <c r="AJW55" s="29"/>
      <c r="AJX55" s="29"/>
      <c r="AJY55" s="29"/>
      <c r="AJZ55" s="29"/>
      <c r="AKA55" s="29"/>
      <c r="AKB55" s="29"/>
      <c r="AKC55" s="29"/>
      <c r="AKD55" s="29"/>
      <c r="AKE55" s="29"/>
      <c r="AKF55" s="29"/>
      <c r="AKG55" s="29"/>
      <c r="AKH55" s="29"/>
      <c r="AKI55" s="29"/>
      <c r="AKJ55" s="29"/>
      <c r="AKK55" s="29"/>
      <c r="AKL55" s="29"/>
      <c r="AKM55" s="29"/>
      <c r="AKN55" s="29"/>
      <c r="AKO55" s="29"/>
      <c r="AKP55" s="29"/>
      <c r="AKQ55" s="29"/>
      <c r="AKR55" s="29"/>
      <c r="AKS55" s="29"/>
      <c r="AKT55" s="29"/>
      <c r="AKU55" s="29"/>
      <c r="AKV55" s="29"/>
      <c r="AKW55" s="29"/>
      <c r="AKX55" s="29"/>
      <c r="AKY55" s="29"/>
      <c r="AKZ55" s="29"/>
      <c r="ALA55" s="29"/>
      <c r="ALB55" s="29"/>
      <c r="ALC55" s="29"/>
      <c r="ALD55" s="29"/>
      <c r="ALE55" s="29"/>
      <c r="ALF55" s="29"/>
      <c r="ALG55" s="29"/>
      <c r="ALH55" s="29"/>
      <c r="ALI55" s="29"/>
      <c r="ALJ55" s="29"/>
      <c r="ALK55" s="29"/>
      <c r="ALL55" s="29"/>
      <c r="ALM55" s="29"/>
      <c r="ALN55" s="29"/>
      <c r="ALO55" s="29"/>
      <c r="ALP55" s="29"/>
      <c r="ALQ55" s="29"/>
      <c r="ALR55" s="29"/>
      <c r="ALS55" s="29"/>
      <c r="ALT55" s="29"/>
      <c r="ALU55" s="29"/>
      <c r="ALV55" s="29"/>
      <c r="ALW55" s="29"/>
      <c r="ALX55" s="29"/>
      <c r="ALY55" s="29"/>
      <c r="ALZ55" s="29"/>
      <c r="AMA55" s="29"/>
      <c r="AMB55" s="29"/>
      <c r="AMC55" s="29"/>
      <c r="AMD55" s="29"/>
      <c r="AME55" s="29"/>
      <c r="AMF55" s="29"/>
      <c r="AMG55" s="29"/>
      <c r="AMH55" s="29"/>
      <c r="AMI55" s="29"/>
      <c r="AMJ55" s="29"/>
      <c r="AMK55" s="29"/>
      <c r="AML55" s="29"/>
      <c r="AMM55" s="29"/>
      <c r="AMN55" s="29"/>
      <c r="AMO55" s="29"/>
      <c r="AMP55" s="29"/>
      <c r="AMQ55" s="29"/>
      <c r="AMR55" s="29"/>
      <c r="AMS55" s="29"/>
      <c r="AMT55" s="29"/>
      <c r="AMU55" s="29"/>
      <c r="AMV55" s="29"/>
      <c r="AMW55" s="29"/>
      <c r="AMX55" s="29"/>
      <c r="AMY55" s="29"/>
      <c r="AMZ55" s="29"/>
      <c r="ANA55" s="29"/>
      <c r="ANB55" s="29"/>
      <c r="ANC55" s="29"/>
      <c r="AND55" s="29"/>
      <c r="ANE55" s="29"/>
      <c r="ANF55" s="29"/>
      <c r="ANG55" s="29"/>
      <c r="ANH55" s="29"/>
      <c r="ANI55" s="29"/>
      <c r="ANJ55" s="29"/>
      <c r="ANK55" s="29"/>
      <c r="ANL55" s="29"/>
      <c r="ANM55" s="29"/>
      <c r="ANN55" s="29"/>
      <c r="ANO55" s="29"/>
      <c r="ANP55" s="29"/>
      <c r="ANQ55" s="29"/>
      <c r="ANR55" s="29"/>
      <c r="ANS55" s="29"/>
      <c r="ANT55" s="29"/>
      <c r="ANU55" s="29"/>
      <c r="ANV55" s="29"/>
      <c r="ANW55" s="29"/>
      <c r="ANX55" s="29"/>
      <c r="ANY55" s="29"/>
      <c r="ANZ55" s="29"/>
      <c r="AOA55" s="29"/>
      <c r="AOB55" s="29"/>
      <c r="AOC55" s="29"/>
      <c r="AOD55" s="29"/>
      <c r="AOE55" s="29"/>
      <c r="AOF55" s="29"/>
      <c r="AOG55" s="29"/>
      <c r="AOH55" s="29"/>
      <c r="AOI55" s="29"/>
      <c r="AOJ55" s="29"/>
      <c r="AOK55" s="29"/>
      <c r="AOL55" s="29"/>
      <c r="AOM55" s="29"/>
      <c r="AON55" s="29"/>
      <c r="AOO55" s="29"/>
      <c r="AOP55" s="29"/>
      <c r="AOQ55" s="29"/>
      <c r="AOR55" s="29"/>
      <c r="AOS55" s="29"/>
      <c r="AOT55" s="29"/>
      <c r="AOU55" s="29"/>
      <c r="AOV55" s="29"/>
      <c r="AOW55" s="29"/>
      <c r="AOX55" s="29"/>
      <c r="AOY55" s="29"/>
      <c r="AOZ55" s="29"/>
      <c r="APA55" s="29"/>
      <c r="APB55" s="29"/>
      <c r="APC55" s="29"/>
      <c r="APD55" s="29"/>
      <c r="APE55" s="29"/>
      <c r="APF55" s="29"/>
      <c r="APG55" s="29"/>
      <c r="APH55" s="29"/>
      <c r="API55" s="29"/>
      <c r="APJ55" s="29"/>
      <c r="APK55" s="29"/>
      <c r="APL55" s="29"/>
      <c r="APM55" s="29"/>
      <c r="APN55" s="29"/>
      <c r="APO55" s="29"/>
      <c r="APP55" s="29"/>
      <c r="APQ55" s="29"/>
      <c r="APR55" s="29"/>
      <c r="APS55" s="29"/>
      <c r="APT55" s="29"/>
      <c r="APU55" s="29"/>
      <c r="APV55" s="29"/>
      <c r="APW55" s="29"/>
      <c r="APX55" s="29"/>
      <c r="APY55" s="29"/>
      <c r="APZ55" s="29"/>
      <c r="AQA55" s="29"/>
      <c r="AQB55" s="29"/>
      <c r="AQC55" s="29"/>
      <c r="AQD55" s="29"/>
      <c r="AQE55" s="29"/>
      <c r="AQF55" s="29"/>
      <c r="AQG55" s="29"/>
      <c r="AQH55" s="29"/>
      <c r="AQI55" s="29"/>
      <c r="AQJ55" s="29"/>
      <c r="AQK55" s="29"/>
      <c r="AQL55" s="29"/>
      <c r="AQM55" s="29"/>
      <c r="AQN55" s="29"/>
      <c r="AQO55" s="29"/>
      <c r="AQP55" s="29"/>
      <c r="AQQ55" s="29"/>
      <c r="AQR55" s="29"/>
      <c r="AQS55" s="29"/>
      <c r="AQT55" s="29"/>
      <c r="AQU55" s="29"/>
      <c r="AQV55" s="29"/>
      <c r="AQW55" s="29"/>
      <c r="AQX55" s="29"/>
      <c r="AQY55" s="29"/>
      <c r="AQZ55" s="29"/>
      <c r="ARA55" s="29"/>
      <c r="ARB55" s="29"/>
      <c r="ARC55" s="29"/>
      <c r="ARD55" s="29"/>
      <c r="ARE55" s="29"/>
      <c r="ARF55" s="29"/>
      <c r="ARG55" s="29"/>
      <c r="ARH55" s="29"/>
      <c r="ARI55" s="29"/>
      <c r="ARJ55" s="29"/>
      <c r="ARK55" s="29"/>
      <c r="ARL55" s="29"/>
      <c r="ARM55" s="29"/>
      <c r="ARN55" s="29"/>
      <c r="ARO55" s="29"/>
      <c r="ARP55" s="29"/>
      <c r="ARQ55" s="29"/>
      <c r="ARR55" s="29"/>
      <c r="ARS55" s="29"/>
      <c r="ART55" s="29"/>
      <c r="ARU55" s="29"/>
      <c r="ARV55" s="29"/>
      <c r="ARW55" s="29"/>
      <c r="ARX55" s="29"/>
      <c r="ARY55" s="29"/>
      <c r="ARZ55" s="29"/>
      <c r="ASA55" s="29"/>
      <c r="ASB55" s="29"/>
      <c r="ASC55" s="29"/>
      <c r="ASD55" s="29"/>
      <c r="ASE55" s="29"/>
      <c r="ASF55" s="29"/>
      <c r="ASG55" s="29"/>
      <c r="ASH55" s="29"/>
      <c r="ASI55" s="29"/>
      <c r="ASJ55" s="29"/>
      <c r="ASK55" s="29"/>
      <c r="ASL55" s="29"/>
      <c r="ASM55" s="29"/>
      <c r="ASN55" s="29"/>
      <c r="ASO55" s="29"/>
      <c r="ASP55" s="29"/>
      <c r="ASQ55" s="29"/>
      <c r="ASR55" s="29"/>
      <c r="ASS55" s="29"/>
      <c r="AST55" s="29"/>
      <c r="ASU55" s="29"/>
      <c r="ASV55" s="29"/>
      <c r="ASW55" s="29"/>
      <c r="ASX55" s="29"/>
      <c r="ASY55" s="29"/>
      <c r="ASZ55" s="29"/>
      <c r="ATA55" s="29"/>
      <c r="ATB55" s="29"/>
      <c r="ATC55" s="29"/>
      <c r="ATD55" s="29"/>
      <c r="ATE55" s="29"/>
      <c r="ATF55" s="29"/>
      <c r="ATG55" s="29"/>
      <c r="ATH55" s="29"/>
      <c r="ATI55" s="29"/>
      <c r="ATJ55" s="29"/>
      <c r="ATK55" s="29"/>
      <c r="ATL55" s="29"/>
      <c r="ATM55" s="29"/>
      <c r="ATN55" s="29"/>
      <c r="ATO55" s="29"/>
      <c r="ATP55" s="29"/>
      <c r="ATQ55" s="29"/>
      <c r="ATR55" s="29"/>
      <c r="ATS55" s="29"/>
      <c r="ATT55" s="29"/>
      <c r="ATU55" s="29"/>
      <c r="ATV55" s="29"/>
      <c r="ATW55" s="29"/>
      <c r="ATX55" s="29"/>
      <c r="ATY55" s="29"/>
      <c r="ATZ55" s="29"/>
      <c r="AUA55" s="29"/>
      <c r="AUB55" s="29"/>
      <c r="AUC55" s="29"/>
      <c r="AUD55" s="29"/>
      <c r="AUE55" s="29"/>
      <c r="AUF55" s="29"/>
      <c r="AUG55" s="29"/>
      <c r="AUH55" s="29"/>
      <c r="AUI55" s="29"/>
      <c r="AUJ55" s="29"/>
      <c r="AUK55" s="29"/>
      <c r="AUL55" s="29"/>
      <c r="AUM55" s="29"/>
      <c r="AUN55" s="29"/>
      <c r="AUO55" s="29"/>
      <c r="AUP55" s="29"/>
      <c r="AUQ55" s="29"/>
      <c r="AUR55" s="29"/>
      <c r="AUS55" s="29"/>
      <c r="AUT55" s="29"/>
      <c r="AUU55" s="29"/>
      <c r="AUV55" s="29"/>
      <c r="AUW55" s="29"/>
      <c r="AUX55" s="29"/>
      <c r="AUY55" s="29"/>
      <c r="AUZ55" s="29"/>
      <c r="AVA55" s="29"/>
      <c r="AVB55" s="29"/>
      <c r="AVC55" s="29"/>
      <c r="AVD55" s="29"/>
      <c r="AVE55" s="29"/>
      <c r="AVF55" s="29"/>
      <c r="AVG55" s="29"/>
      <c r="AVH55" s="29"/>
      <c r="AVI55" s="29"/>
      <c r="AVJ55" s="29"/>
      <c r="AVK55" s="29"/>
      <c r="AVL55" s="29"/>
      <c r="AVM55" s="29"/>
      <c r="AVN55" s="29"/>
      <c r="AVO55" s="29"/>
      <c r="AVP55" s="29"/>
      <c r="AVQ55" s="29"/>
      <c r="AVR55" s="29"/>
      <c r="AVS55" s="29"/>
      <c r="AVT55" s="29"/>
      <c r="AVU55" s="29"/>
      <c r="AVV55" s="29"/>
      <c r="AVW55" s="29"/>
      <c r="AVX55" s="29"/>
      <c r="AVY55" s="29"/>
      <c r="AVZ55" s="29"/>
      <c r="AWA55" s="29"/>
      <c r="AWB55" s="29"/>
      <c r="AWC55" s="29"/>
      <c r="AWD55" s="29"/>
      <c r="AWE55" s="29"/>
      <c r="AWF55" s="29"/>
      <c r="AWG55" s="29"/>
      <c r="AWH55" s="29"/>
      <c r="AWI55" s="29"/>
      <c r="AWJ55" s="29"/>
      <c r="AWK55" s="29"/>
      <c r="AWL55" s="29"/>
      <c r="AWM55" s="29"/>
      <c r="AWN55" s="29"/>
      <c r="AWO55" s="29"/>
      <c r="AWP55" s="29"/>
      <c r="AWQ55" s="29"/>
      <c r="AWR55" s="29"/>
      <c r="AWS55" s="29"/>
      <c r="AWT55" s="29"/>
      <c r="AWU55" s="29"/>
      <c r="AWV55" s="29"/>
      <c r="AWW55" s="29"/>
      <c r="AWX55" s="29"/>
      <c r="AWY55" s="29"/>
      <c r="AWZ55" s="29"/>
      <c r="AXA55" s="29"/>
      <c r="AXB55" s="29"/>
      <c r="AXC55" s="29"/>
      <c r="AXD55" s="29"/>
      <c r="AXE55" s="29"/>
      <c r="AXF55" s="29"/>
      <c r="AXG55" s="29"/>
      <c r="AXH55" s="29"/>
      <c r="AXI55" s="29"/>
      <c r="AXJ55" s="29"/>
      <c r="AXK55" s="29"/>
      <c r="AXL55" s="29"/>
      <c r="AXM55" s="29"/>
      <c r="AXN55" s="29"/>
      <c r="AXO55" s="29"/>
      <c r="AXP55" s="29"/>
      <c r="AXQ55" s="29"/>
      <c r="AXR55" s="29"/>
      <c r="AXS55" s="29"/>
      <c r="AXT55" s="29"/>
      <c r="AXU55" s="29"/>
      <c r="AXV55" s="29"/>
      <c r="AXW55" s="29"/>
      <c r="AXX55" s="29"/>
      <c r="AXY55" s="29"/>
      <c r="AXZ55" s="29"/>
      <c r="AYA55" s="29"/>
      <c r="AYB55" s="29"/>
      <c r="AYC55" s="29"/>
      <c r="AYD55" s="29"/>
      <c r="AYE55" s="29"/>
      <c r="AYF55" s="29"/>
      <c r="AYG55" s="29"/>
      <c r="AYH55" s="29"/>
      <c r="AYI55" s="29"/>
      <c r="AYJ55" s="29"/>
      <c r="AYK55" s="29"/>
      <c r="AYL55" s="29"/>
      <c r="AYM55" s="29"/>
      <c r="AYN55" s="29"/>
      <c r="AYO55" s="29"/>
      <c r="AYP55" s="29"/>
      <c r="AYQ55" s="29"/>
      <c r="AYR55" s="29"/>
      <c r="AYS55" s="29"/>
      <c r="AYT55" s="29"/>
      <c r="AYU55" s="29"/>
      <c r="AYV55" s="29"/>
      <c r="AYW55" s="29"/>
      <c r="AYX55" s="29"/>
      <c r="AYY55" s="29"/>
      <c r="AYZ55" s="29"/>
      <c r="AZA55" s="29"/>
      <c r="AZB55" s="29"/>
      <c r="AZC55" s="29"/>
      <c r="AZD55" s="29"/>
      <c r="AZE55" s="29"/>
      <c r="AZF55" s="29"/>
      <c r="AZG55" s="29"/>
      <c r="AZH55" s="29"/>
      <c r="AZI55" s="29"/>
      <c r="AZJ55" s="29"/>
      <c r="AZK55" s="29"/>
      <c r="AZL55" s="29"/>
      <c r="AZM55" s="29"/>
      <c r="AZN55" s="29"/>
      <c r="AZO55" s="29"/>
      <c r="AZP55" s="29"/>
      <c r="AZQ55" s="29"/>
      <c r="AZR55" s="29"/>
      <c r="AZS55" s="29"/>
      <c r="AZT55" s="29"/>
      <c r="AZU55" s="29"/>
      <c r="AZV55" s="29"/>
      <c r="AZW55" s="29"/>
      <c r="AZX55" s="29"/>
      <c r="AZY55" s="29"/>
      <c r="AZZ55" s="29"/>
      <c r="BAA55" s="29"/>
      <c r="BAB55" s="29"/>
      <c r="BAC55" s="29"/>
      <c r="BAD55" s="29"/>
      <c r="BAE55" s="29"/>
      <c r="BAF55" s="29"/>
      <c r="BAG55" s="29"/>
      <c r="BAH55" s="29"/>
      <c r="BAI55" s="29"/>
      <c r="BAJ55" s="29"/>
      <c r="BAK55" s="29"/>
      <c r="BAL55" s="29"/>
      <c r="BAM55" s="29"/>
      <c r="BAN55" s="29"/>
      <c r="BAO55" s="29"/>
      <c r="BAP55" s="29"/>
      <c r="BAQ55" s="29"/>
      <c r="BAR55" s="29"/>
      <c r="BAS55" s="29"/>
      <c r="BAT55" s="29"/>
      <c r="BAU55" s="29"/>
      <c r="BAV55" s="29"/>
      <c r="BAW55" s="29"/>
      <c r="BAX55" s="29"/>
      <c r="BAY55" s="29"/>
      <c r="BAZ55" s="29"/>
      <c r="BBA55" s="29"/>
      <c r="BBB55" s="29"/>
      <c r="BBC55" s="29"/>
      <c r="BBD55" s="29"/>
      <c r="BBE55" s="29"/>
      <c r="BBF55" s="29"/>
      <c r="BBG55" s="29"/>
      <c r="BBH55" s="29"/>
      <c r="BBI55" s="29"/>
      <c r="BBJ55" s="29"/>
      <c r="BBK55" s="29"/>
      <c r="BBL55" s="29"/>
      <c r="BBM55" s="29"/>
      <c r="BBN55" s="29"/>
      <c r="BBO55" s="29"/>
      <c r="BBP55" s="29"/>
      <c r="BBQ55" s="29"/>
      <c r="BBR55" s="29"/>
      <c r="BBS55" s="29"/>
      <c r="BBT55" s="29"/>
      <c r="BBU55" s="29"/>
      <c r="BBV55" s="29"/>
      <c r="BBW55" s="29"/>
      <c r="BBX55" s="29"/>
      <c r="BBY55" s="29"/>
      <c r="BBZ55" s="29"/>
      <c r="BCA55" s="29"/>
      <c r="BCB55" s="29"/>
      <c r="BCC55" s="29"/>
      <c r="BCD55" s="29"/>
      <c r="BCE55" s="29"/>
      <c r="BCF55" s="29"/>
      <c r="BCG55" s="29"/>
      <c r="BCH55" s="29"/>
      <c r="BCI55" s="29"/>
      <c r="BCJ55" s="29"/>
      <c r="BCK55" s="29"/>
      <c r="BCL55" s="29"/>
      <c r="BCM55" s="29"/>
      <c r="BCN55" s="29"/>
      <c r="BCO55" s="29"/>
      <c r="BCP55" s="29"/>
      <c r="BCQ55" s="29"/>
      <c r="BCR55" s="29"/>
      <c r="BCS55" s="29"/>
      <c r="BCT55" s="29"/>
      <c r="BCU55" s="29"/>
      <c r="BCV55" s="29"/>
      <c r="BCW55" s="29"/>
      <c r="BCX55" s="29"/>
      <c r="BCY55" s="29"/>
      <c r="BCZ55" s="29"/>
      <c r="BDA55" s="29"/>
      <c r="BDB55" s="29"/>
      <c r="BDC55" s="29"/>
      <c r="BDD55" s="29"/>
      <c r="BDE55" s="29"/>
      <c r="BDF55" s="29"/>
      <c r="BDG55" s="29"/>
      <c r="BDH55" s="29"/>
      <c r="BDI55" s="29"/>
      <c r="BDJ55" s="29"/>
      <c r="BDK55" s="29"/>
      <c r="BDL55" s="29"/>
      <c r="BDM55" s="29"/>
      <c r="BDN55" s="29"/>
      <c r="BDO55" s="29"/>
      <c r="BDP55" s="29"/>
      <c r="BDQ55" s="29"/>
      <c r="BDR55" s="29"/>
      <c r="BDS55" s="29"/>
      <c r="BDT55" s="29"/>
      <c r="BDU55" s="29"/>
      <c r="BDV55" s="29"/>
      <c r="BDW55" s="29"/>
      <c r="BDX55" s="29"/>
      <c r="BDY55" s="29"/>
      <c r="BDZ55" s="29"/>
      <c r="BEA55" s="29"/>
      <c r="BEB55" s="29"/>
      <c r="BEC55" s="29"/>
      <c r="BED55" s="29"/>
      <c r="BEE55" s="29"/>
      <c r="BEF55" s="29"/>
      <c r="BEG55" s="29"/>
      <c r="BEH55" s="29"/>
      <c r="BEI55" s="29"/>
      <c r="BEJ55" s="29"/>
      <c r="BEK55" s="29"/>
      <c r="BEL55" s="29"/>
      <c r="BEM55" s="29"/>
      <c r="BEN55" s="29"/>
      <c r="BEO55" s="29"/>
      <c r="BEP55" s="29"/>
      <c r="BEQ55" s="29"/>
      <c r="BER55" s="29"/>
      <c r="BES55" s="29"/>
      <c r="BET55" s="29"/>
      <c r="BEU55" s="29"/>
      <c r="BEV55" s="29"/>
      <c r="BEW55" s="29"/>
      <c r="BEX55" s="29"/>
      <c r="BEY55" s="29"/>
      <c r="BEZ55" s="29"/>
      <c r="BFA55" s="29"/>
      <c r="BFB55" s="29"/>
      <c r="BFC55" s="29"/>
      <c r="BFD55" s="29"/>
      <c r="BFE55" s="29"/>
      <c r="BFF55" s="29"/>
      <c r="BFG55" s="29"/>
      <c r="BFH55" s="29"/>
      <c r="BFI55" s="29"/>
      <c r="BFJ55" s="29"/>
      <c r="BFK55" s="29"/>
      <c r="BFL55" s="29"/>
      <c r="BFM55" s="29"/>
      <c r="BFN55" s="29"/>
      <c r="BFO55" s="29"/>
      <c r="BFP55" s="29"/>
      <c r="BFQ55" s="29"/>
      <c r="BFR55" s="29"/>
      <c r="BFS55" s="29"/>
      <c r="BFT55" s="29"/>
      <c r="BFU55" s="29"/>
      <c r="BFV55" s="29"/>
      <c r="BFW55" s="29"/>
      <c r="BFX55" s="29"/>
      <c r="BFY55" s="29"/>
      <c r="BFZ55" s="29"/>
      <c r="BGA55" s="29"/>
      <c r="BGB55" s="29"/>
      <c r="BGC55" s="29"/>
      <c r="BGD55" s="29"/>
      <c r="BGE55" s="29"/>
      <c r="BGF55" s="29"/>
      <c r="BGG55" s="29"/>
      <c r="BGH55" s="29"/>
      <c r="BGI55" s="29"/>
      <c r="BGJ55" s="29"/>
      <c r="BGK55" s="29"/>
      <c r="BGL55" s="29"/>
      <c r="BGM55" s="29"/>
      <c r="BGN55" s="29"/>
      <c r="BGO55" s="29"/>
      <c r="BGP55" s="29"/>
      <c r="BGQ55" s="29"/>
      <c r="BGR55" s="29"/>
      <c r="BGS55" s="29"/>
      <c r="BGT55" s="29"/>
      <c r="BGU55" s="29"/>
      <c r="BGV55" s="29"/>
      <c r="BGW55" s="29"/>
      <c r="BGX55" s="29"/>
      <c r="BGY55" s="29"/>
      <c r="BGZ55" s="29"/>
      <c r="BHA55" s="29"/>
      <c r="BHB55" s="29"/>
      <c r="BHC55" s="29"/>
      <c r="BHD55" s="29"/>
      <c r="BHE55" s="29"/>
      <c r="BHF55" s="29"/>
      <c r="BHG55" s="29"/>
      <c r="BHH55" s="29"/>
      <c r="BHI55" s="29"/>
      <c r="BHJ55" s="29"/>
      <c r="BHK55" s="29"/>
      <c r="BHL55" s="29"/>
      <c r="BHM55" s="29"/>
      <c r="BHN55" s="29"/>
      <c r="BHO55" s="29"/>
      <c r="BHP55" s="29"/>
      <c r="BHQ55" s="29"/>
      <c r="BHR55" s="29"/>
      <c r="BHS55" s="29"/>
      <c r="BHT55" s="29"/>
      <c r="BHU55" s="29"/>
      <c r="BHV55" s="29"/>
      <c r="BHW55" s="29"/>
      <c r="BHX55" s="29"/>
      <c r="BHY55" s="29"/>
      <c r="BHZ55" s="29"/>
      <c r="BIA55" s="29"/>
      <c r="BIB55" s="29"/>
      <c r="BIC55" s="29"/>
      <c r="BID55" s="29"/>
      <c r="BIE55" s="29"/>
      <c r="BIF55" s="29"/>
      <c r="BIG55" s="29"/>
      <c r="BIH55" s="29"/>
      <c r="BII55" s="29"/>
      <c r="BIJ55" s="29"/>
      <c r="BIK55" s="29"/>
      <c r="BIL55" s="29"/>
      <c r="BIM55" s="29"/>
      <c r="BIN55" s="29"/>
      <c r="BIO55" s="29"/>
      <c r="BIP55" s="29"/>
      <c r="BIQ55" s="29"/>
      <c r="BIR55" s="29"/>
      <c r="BIS55" s="29"/>
      <c r="BIT55" s="29"/>
      <c r="BIU55" s="29"/>
      <c r="BIV55" s="29"/>
      <c r="BIW55" s="29"/>
      <c r="BIX55" s="29"/>
      <c r="BIY55" s="29"/>
      <c r="BIZ55" s="29"/>
      <c r="BJA55" s="29"/>
      <c r="BJB55" s="29"/>
      <c r="BJC55" s="29"/>
      <c r="BJD55" s="29"/>
      <c r="BJE55" s="29"/>
      <c r="BJF55" s="29"/>
      <c r="BJG55" s="29"/>
      <c r="BJH55" s="29"/>
      <c r="BJI55" s="29"/>
      <c r="BJJ55" s="29"/>
      <c r="BJK55" s="29"/>
      <c r="BJL55" s="29"/>
      <c r="BJM55" s="29"/>
      <c r="BJN55" s="29"/>
      <c r="BJO55" s="29"/>
      <c r="BJP55" s="29"/>
      <c r="BJQ55" s="29"/>
      <c r="BJR55" s="29"/>
      <c r="BJS55" s="29"/>
      <c r="BJT55" s="29"/>
      <c r="BJU55" s="29"/>
      <c r="BJV55" s="29"/>
      <c r="BJW55" s="29"/>
      <c r="BJX55" s="29"/>
      <c r="BJY55" s="29"/>
      <c r="BJZ55" s="29"/>
      <c r="BKA55" s="29"/>
      <c r="BKB55" s="29"/>
      <c r="BKC55" s="29"/>
      <c r="BKD55" s="29"/>
      <c r="BKE55" s="29"/>
      <c r="BKF55" s="29"/>
      <c r="BKG55" s="29"/>
      <c r="BKH55" s="29"/>
      <c r="BKI55" s="29"/>
      <c r="BKJ55" s="29"/>
      <c r="BKK55" s="29"/>
      <c r="BKL55" s="29"/>
      <c r="BKM55" s="29"/>
      <c r="BKN55" s="29"/>
      <c r="BKO55" s="29"/>
      <c r="BKP55" s="29"/>
      <c r="BKQ55" s="29"/>
      <c r="BKR55" s="29"/>
      <c r="BKS55" s="29"/>
      <c r="BKT55" s="29"/>
      <c r="BKU55" s="29"/>
      <c r="BKV55" s="29"/>
      <c r="BKW55" s="29"/>
      <c r="BKX55" s="29"/>
      <c r="BKY55" s="29"/>
      <c r="BKZ55" s="29"/>
      <c r="BLA55" s="29"/>
      <c r="BLB55" s="29"/>
      <c r="BLC55" s="29"/>
      <c r="BLD55" s="29"/>
      <c r="BLE55" s="29"/>
      <c r="BLF55" s="29"/>
      <c r="BLG55" s="29"/>
      <c r="BLH55" s="29"/>
      <c r="BLI55" s="29"/>
      <c r="BLJ55" s="29"/>
      <c r="BLK55" s="29"/>
      <c r="BLL55" s="29"/>
      <c r="BLM55" s="29"/>
      <c r="BLN55" s="29"/>
      <c r="BLO55" s="29"/>
      <c r="BLP55" s="29"/>
      <c r="BLQ55" s="29"/>
      <c r="BLR55" s="29"/>
      <c r="BLS55" s="29"/>
      <c r="BLT55" s="29"/>
      <c r="BLU55" s="29"/>
      <c r="BLV55" s="29"/>
      <c r="BLW55" s="29"/>
      <c r="BLX55" s="29"/>
      <c r="BLY55" s="29"/>
      <c r="BLZ55" s="29"/>
      <c r="BMA55" s="29"/>
      <c r="BMB55" s="29"/>
      <c r="BMC55" s="29"/>
      <c r="BMD55" s="29"/>
      <c r="BME55" s="29"/>
      <c r="BMF55" s="29"/>
      <c r="BMG55" s="29"/>
      <c r="BMH55" s="29"/>
      <c r="BMI55" s="29"/>
      <c r="BMJ55" s="29"/>
      <c r="BMK55" s="29"/>
      <c r="BML55" s="29"/>
      <c r="BMM55" s="29"/>
      <c r="BMN55" s="29"/>
      <c r="BMO55" s="29"/>
      <c r="BMP55" s="29"/>
      <c r="BMQ55" s="29"/>
      <c r="BMR55" s="29"/>
      <c r="BMS55" s="29"/>
      <c r="BMT55" s="29"/>
      <c r="BMU55" s="29"/>
      <c r="BMV55" s="29"/>
      <c r="BMW55" s="29"/>
      <c r="BMX55" s="29"/>
      <c r="BMY55" s="29"/>
      <c r="BMZ55" s="29"/>
      <c r="BNA55" s="29"/>
      <c r="BNB55" s="29"/>
      <c r="BNC55" s="29"/>
      <c r="BND55" s="29"/>
      <c r="BNE55" s="29"/>
      <c r="BNF55" s="29"/>
      <c r="BNG55" s="29"/>
      <c r="BNH55" s="29"/>
      <c r="BNI55" s="29"/>
      <c r="BNJ55" s="29"/>
      <c r="BNK55" s="29"/>
      <c r="BNL55" s="29"/>
      <c r="BNM55" s="29"/>
      <c r="BNN55" s="29"/>
      <c r="BNO55" s="29"/>
      <c r="BNP55" s="29"/>
      <c r="BNQ55" s="29"/>
      <c r="BNR55" s="29"/>
      <c r="BNS55" s="29"/>
      <c r="BNT55" s="29"/>
      <c r="BNU55" s="29"/>
      <c r="BNV55" s="29"/>
      <c r="BNW55" s="29"/>
      <c r="BNX55" s="29"/>
      <c r="BNY55" s="29"/>
      <c r="BNZ55" s="29"/>
      <c r="BOA55" s="29"/>
      <c r="BOB55" s="29"/>
      <c r="BOC55" s="29"/>
      <c r="BOD55" s="29"/>
      <c r="BOE55" s="29"/>
      <c r="BOF55" s="29"/>
      <c r="BOG55" s="29"/>
      <c r="BOH55" s="29"/>
      <c r="BOI55" s="29"/>
      <c r="BOJ55" s="29"/>
      <c r="BOK55" s="29"/>
      <c r="BOL55" s="29"/>
      <c r="BOM55" s="29"/>
      <c r="BON55" s="29"/>
      <c r="BOO55" s="29"/>
      <c r="BOP55" s="29"/>
      <c r="BOQ55" s="29"/>
      <c r="BOR55" s="29"/>
      <c r="BOS55" s="29"/>
      <c r="BOT55" s="29"/>
      <c r="BOU55" s="29"/>
      <c r="BOV55" s="29"/>
      <c r="BOW55" s="29"/>
      <c r="BOX55" s="29"/>
      <c r="BOY55" s="29"/>
      <c r="BOZ55" s="29"/>
      <c r="BPA55" s="29"/>
      <c r="BPB55" s="29"/>
      <c r="BPC55" s="29"/>
      <c r="BPD55" s="29"/>
      <c r="BPE55" s="29"/>
      <c r="BPF55" s="29"/>
      <c r="BPG55" s="29"/>
      <c r="BPH55" s="29"/>
      <c r="BPI55" s="29"/>
      <c r="BPJ55" s="29"/>
      <c r="BPK55" s="29"/>
      <c r="BPL55" s="29"/>
      <c r="BPM55" s="29"/>
      <c r="BPN55" s="29"/>
      <c r="BPO55" s="29"/>
      <c r="BPP55" s="29"/>
      <c r="BPQ55" s="29"/>
      <c r="BPR55" s="29"/>
      <c r="BPS55" s="29"/>
      <c r="BPT55" s="29"/>
      <c r="BPU55" s="29"/>
      <c r="BPV55" s="29"/>
      <c r="BPW55" s="29"/>
      <c r="BPX55" s="29"/>
      <c r="BPY55" s="29"/>
      <c r="BPZ55" s="29"/>
      <c r="BQA55" s="29"/>
      <c r="BQB55" s="29"/>
      <c r="BQC55" s="29"/>
      <c r="BQD55" s="29"/>
      <c r="BQE55" s="29"/>
      <c r="BQF55" s="29"/>
      <c r="BQG55" s="29"/>
      <c r="BQH55" s="29"/>
      <c r="BQI55" s="29"/>
      <c r="BQJ55" s="29"/>
      <c r="BQK55" s="29"/>
      <c r="BQL55" s="29"/>
      <c r="BQM55" s="29"/>
      <c r="BQN55" s="29"/>
      <c r="BQO55" s="29"/>
      <c r="BQP55" s="29"/>
      <c r="BQQ55" s="29"/>
      <c r="BQR55" s="29"/>
      <c r="BQS55" s="29"/>
      <c r="BQT55" s="29"/>
      <c r="BQU55" s="29"/>
      <c r="BQV55" s="29"/>
      <c r="BQW55" s="29"/>
      <c r="BQX55" s="29"/>
      <c r="BQY55" s="29"/>
      <c r="BQZ55" s="29"/>
      <c r="BRA55" s="29"/>
      <c r="BRB55" s="29"/>
      <c r="BRC55" s="29"/>
      <c r="BRD55" s="29"/>
      <c r="BRE55" s="29"/>
      <c r="BRF55" s="29"/>
      <c r="BRG55" s="29"/>
      <c r="BRH55" s="29"/>
      <c r="BRI55" s="29"/>
      <c r="BRJ55" s="29"/>
      <c r="BRK55" s="29"/>
      <c r="BRL55" s="29"/>
      <c r="BRM55" s="29"/>
      <c r="BRN55" s="29"/>
      <c r="BRO55" s="29"/>
      <c r="BRP55" s="29"/>
      <c r="BRQ55" s="29"/>
      <c r="BRR55" s="29"/>
      <c r="BRS55" s="29"/>
      <c r="BRT55" s="29"/>
      <c r="BRU55" s="29"/>
      <c r="BRV55" s="29"/>
      <c r="BRW55" s="29"/>
      <c r="BRX55" s="29"/>
      <c r="BRY55" s="29"/>
      <c r="BRZ55" s="29"/>
      <c r="BSA55" s="29"/>
      <c r="BSB55" s="29"/>
      <c r="BSC55" s="29"/>
      <c r="BSD55" s="29"/>
      <c r="BSE55" s="29"/>
      <c r="BSF55" s="29"/>
      <c r="BSG55" s="29"/>
      <c r="BSH55" s="29"/>
      <c r="BSI55" s="29"/>
      <c r="BSJ55" s="29"/>
      <c r="BSK55" s="29"/>
      <c r="BSL55" s="29"/>
      <c r="BSM55" s="29"/>
      <c r="BSN55" s="29"/>
      <c r="BSO55" s="29"/>
      <c r="BSP55" s="29"/>
      <c r="BSQ55" s="29"/>
      <c r="BSR55" s="29"/>
      <c r="BSS55" s="29"/>
      <c r="BST55" s="29"/>
      <c r="BSU55" s="29"/>
      <c r="BSV55" s="29"/>
      <c r="BSW55" s="29"/>
      <c r="BSX55" s="29"/>
      <c r="BSY55" s="29"/>
      <c r="BSZ55" s="29"/>
      <c r="BTA55" s="29"/>
      <c r="BTB55" s="29"/>
      <c r="BTC55" s="29"/>
      <c r="BTD55" s="29"/>
      <c r="BTE55" s="29"/>
      <c r="BTF55" s="29"/>
      <c r="BTG55" s="29"/>
      <c r="BTH55" s="29"/>
      <c r="BTI55" s="29"/>
      <c r="BTJ55" s="29"/>
      <c r="BTK55" s="29"/>
      <c r="BTL55" s="29"/>
      <c r="BTM55" s="29"/>
      <c r="BTN55" s="29"/>
      <c r="BTO55" s="29"/>
      <c r="BTP55" s="29"/>
      <c r="BTQ55" s="29"/>
      <c r="BTR55" s="29"/>
      <c r="BTS55" s="29"/>
      <c r="BTT55" s="29"/>
      <c r="BTU55" s="29"/>
      <c r="BTV55" s="29"/>
      <c r="BTW55" s="29"/>
      <c r="BTX55" s="29"/>
      <c r="BTY55" s="29"/>
      <c r="BTZ55" s="29"/>
      <c r="BUA55" s="29"/>
      <c r="BUB55" s="29"/>
      <c r="BUC55" s="29"/>
      <c r="BUD55" s="29"/>
      <c r="BUE55" s="29"/>
      <c r="BUF55" s="29"/>
      <c r="BUG55" s="29"/>
      <c r="BUH55" s="29"/>
      <c r="BUI55" s="29"/>
      <c r="BUJ55" s="29"/>
      <c r="BUK55" s="29"/>
      <c r="BUL55" s="29"/>
      <c r="BUM55" s="29"/>
      <c r="BUN55" s="29"/>
      <c r="BUO55" s="29"/>
      <c r="BUP55" s="29"/>
      <c r="BUQ55" s="29"/>
      <c r="BUR55" s="29"/>
      <c r="BUS55" s="29"/>
      <c r="BUT55" s="29"/>
      <c r="BUU55" s="29"/>
      <c r="BUV55" s="29"/>
      <c r="BUW55" s="29"/>
      <c r="BUX55" s="29"/>
      <c r="BUY55" s="29"/>
      <c r="BUZ55" s="29"/>
      <c r="BVA55" s="29"/>
      <c r="BVB55" s="29"/>
      <c r="BVC55" s="29"/>
      <c r="BVD55" s="29"/>
      <c r="BVE55" s="29"/>
      <c r="BVF55" s="29"/>
      <c r="BVG55" s="29"/>
      <c r="BVH55" s="29"/>
      <c r="BVI55" s="29"/>
      <c r="BVJ55" s="29"/>
      <c r="BVK55" s="29"/>
      <c r="BVL55" s="29"/>
      <c r="BVM55" s="29"/>
      <c r="BVN55" s="29"/>
      <c r="BVO55" s="29"/>
      <c r="BVP55" s="29"/>
      <c r="BVQ55" s="29"/>
      <c r="BVR55" s="29"/>
      <c r="BVS55" s="29"/>
      <c r="BVT55" s="29"/>
      <c r="BVU55" s="29"/>
      <c r="BVV55" s="29"/>
      <c r="BVW55" s="29"/>
      <c r="BVX55" s="29"/>
      <c r="BVY55" s="29"/>
      <c r="BVZ55" s="29"/>
      <c r="BWA55" s="29"/>
      <c r="BWB55" s="29"/>
      <c r="BWC55" s="29"/>
      <c r="BWD55" s="29"/>
      <c r="BWE55" s="29"/>
      <c r="BWF55" s="29"/>
      <c r="BWG55" s="29"/>
      <c r="BWH55" s="29"/>
      <c r="BWI55" s="29"/>
      <c r="BWJ55" s="29"/>
      <c r="BWK55" s="29"/>
      <c r="BWL55" s="29"/>
      <c r="BWM55" s="29"/>
      <c r="BWN55" s="29"/>
      <c r="BWO55" s="29"/>
      <c r="BWP55" s="29"/>
      <c r="BWQ55" s="29"/>
      <c r="BWR55" s="29"/>
      <c r="BWS55" s="29"/>
      <c r="BWT55" s="29"/>
      <c r="BWU55" s="29"/>
      <c r="BWV55" s="29"/>
      <c r="BWW55" s="29"/>
      <c r="BWX55" s="29"/>
      <c r="BWY55" s="29"/>
      <c r="BWZ55" s="29"/>
      <c r="BXA55" s="29"/>
      <c r="BXB55" s="29"/>
      <c r="BXC55" s="29"/>
      <c r="BXD55" s="29"/>
      <c r="BXE55" s="29"/>
      <c r="BXF55" s="29"/>
      <c r="BXG55" s="29"/>
      <c r="BXH55" s="29"/>
      <c r="BXI55" s="29"/>
      <c r="BXJ55" s="29"/>
      <c r="BXK55" s="29"/>
      <c r="BXL55" s="29"/>
      <c r="BXM55" s="29"/>
      <c r="BXN55" s="29"/>
      <c r="BXO55" s="29"/>
      <c r="BXP55" s="29"/>
      <c r="BXQ55" s="29"/>
      <c r="BXR55" s="29"/>
      <c r="BXS55" s="29"/>
      <c r="BXT55" s="29"/>
      <c r="BXU55" s="29"/>
      <c r="BXV55" s="29"/>
      <c r="BXW55" s="29"/>
      <c r="BXX55" s="29"/>
      <c r="BXY55" s="29"/>
      <c r="BXZ55" s="29"/>
      <c r="BYA55" s="29"/>
      <c r="BYB55" s="29"/>
      <c r="BYC55" s="29"/>
      <c r="BYD55" s="29"/>
      <c r="BYE55" s="29"/>
      <c r="BYF55" s="29"/>
      <c r="BYG55" s="29"/>
      <c r="BYH55" s="29"/>
      <c r="BYI55" s="29"/>
      <c r="BYJ55" s="29"/>
      <c r="BYK55" s="29"/>
      <c r="BYL55" s="29"/>
      <c r="BYM55" s="29"/>
      <c r="BYN55" s="29"/>
      <c r="BYO55" s="29"/>
      <c r="BYP55" s="29"/>
      <c r="BYQ55" s="29"/>
      <c r="BYR55" s="29"/>
      <c r="BYS55" s="29"/>
      <c r="BYT55" s="29"/>
      <c r="BYU55" s="29"/>
      <c r="BYV55" s="29"/>
      <c r="BYW55" s="29"/>
      <c r="BYX55" s="29"/>
      <c r="BYY55" s="29"/>
      <c r="BYZ55" s="29"/>
      <c r="BZA55" s="29"/>
      <c r="BZB55" s="29"/>
      <c r="BZC55" s="29"/>
      <c r="BZD55" s="29"/>
      <c r="BZE55" s="29"/>
      <c r="BZF55" s="29"/>
      <c r="BZG55" s="29"/>
      <c r="BZH55" s="29"/>
      <c r="BZI55" s="29"/>
      <c r="BZJ55" s="29"/>
      <c r="BZK55" s="29"/>
      <c r="BZL55" s="29"/>
      <c r="BZM55" s="29"/>
      <c r="BZN55" s="29"/>
      <c r="BZO55" s="29"/>
      <c r="BZP55" s="29"/>
      <c r="BZQ55" s="29"/>
      <c r="BZR55" s="29"/>
      <c r="BZS55" s="29"/>
      <c r="BZT55" s="29"/>
      <c r="BZU55" s="29"/>
      <c r="BZV55" s="29"/>
      <c r="BZW55" s="29"/>
      <c r="BZX55" s="29"/>
      <c r="BZY55" s="29"/>
      <c r="BZZ55" s="29"/>
      <c r="CAA55" s="29"/>
      <c r="CAB55" s="29"/>
      <c r="CAC55" s="29"/>
      <c r="CAD55" s="29"/>
      <c r="CAE55" s="29"/>
      <c r="CAF55" s="29"/>
      <c r="CAG55" s="29"/>
      <c r="CAH55" s="29"/>
      <c r="CAI55" s="29"/>
      <c r="CAJ55" s="29"/>
      <c r="CAK55" s="29"/>
      <c r="CAL55" s="29"/>
      <c r="CAM55" s="29"/>
      <c r="CAN55" s="29"/>
      <c r="CAO55" s="29"/>
      <c r="CAP55" s="29"/>
      <c r="CAQ55" s="29"/>
      <c r="CAR55" s="29"/>
      <c r="CAS55" s="29"/>
      <c r="CAT55" s="29"/>
      <c r="CAU55" s="29"/>
      <c r="CAV55" s="29"/>
      <c r="CAW55" s="29"/>
      <c r="CAX55" s="29"/>
      <c r="CAY55" s="29"/>
      <c r="CAZ55" s="29"/>
      <c r="CBA55" s="29"/>
      <c r="CBB55" s="29"/>
      <c r="CBC55" s="29"/>
      <c r="CBD55" s="29"/>
      <c r="CBE55" s="29"/>
      <c r="CBF55" s="29"/>
      <c r="CBG55" s="29"/>
      <c r="CBH55" s="29"/>
      <c r="CBI55" s="29"/>
      <c r="CBJ55" s="29"/>
      <c r="CBK55" s="29"/>
      <c r="CBL55" s="29"/>
      <c r="CBM55" s="29"/>
      <c r="CBN55" s="29"/>
      <c r="CBO55" s="29"/>
      <c r="CBP55" s="29"/>
      <c r="CBQ55" s="29"/>
      <c r="CBR55" s="29"/>
      <c r="CBS55" s="29"/>
      <c r="CBT55" s="29"/>
      <c r="CBU55" s="29"/>
      <c r="CBV55" s="29"/>
      <c r="CBW55" s="29"/>
      <c r="CBX55" s="29"/>
      <c r="CBY55" s="29"/>
      <c r="CBZ55" s="29"/>
      <c r="CCA55" s="29"/>
      <c r="CCB55" s="29"/>
      <c r="CCC55" s="29"/>
      <c r="CCD55" s="29"/>
      <c r="CCE55" s="29"/>
      <c r="CCF55" s="29"/>
      <c r="CCG55" s="29"/>
      <c r="CCH55" s="29"/>
      <c r="CCI55" s="29"/>
      <c r="CCJ55" s="29"/>
      <c r="CCK55" s="29"/>
      <c r="CCL55" s="29"/>
      <c r="CCM55" s="29"/>
      <c r="CCN55" s="29"/>
      <c r="CCO55" s="29"/>
      <c r="CCP55" s="29"/>
      <c r="CCQ55" s="29"/>
      <c r="CCR55" s="29"/>
      <c r="CCS55" s="29"/>
      <c r="CCT55" s="29"/>
      <c r="CCU55" s="29"/>
      <c r="CCV55" s="29"/>
      <c r="CCW55" s="29"/>
      <c r="CCX55" s="29"/>
      <c r="CCY55" s="29"/>
      <c r="CCZ55" s="29"/>
      <c r="CDA55" s="29"/>
      <c r="CDB55" s="29"/>
      <c r="CDC55" s="29"/>
      <c r="CDD55" s="29"/>
      <c r="CDE55" s="29"/>
      <c r="CDF55" s="29"/>
      <c r="CDG55" s="29"/>
      <c r="CDH55" s="29"/>
      <c r="CDI55" s="29"/>
      <c r="CDJ55" s="29"/>
      <c r="CDK55" s="29"/>
      <c r="CDL55" s="29"/>
      <c r="CDM55" s="29"/>
      <c r="CDN55" s="29"/>
      <c r="CDO55" s="29"/>
      <c r="CDP55" s="29"/>
      <c r="CDQ55" s="29"/>
      <c r="CDR55" s="29"/>
      <c r="CDS55" s="29"/>
      <c r="CDT55" s="29"/>
      <c r="CDU55" s="29"/>
      <c r="CDV55" s="29"/>
      <c r="CDW55" s="29"/>
      <c r="CDX55" s="29"/>
      <c r="CDY55" s="29"/>
      <c r="CDZ55" s="29"/>
      <c r="CEA55" s="29"/>
      <c r="CEB55" s="29"/>
      <c r="CEC55" s="29"/>
      <c r="CED55" s="29"/>
      <c r="CEE55" s="29"/>
      <c r="CEF55" s="29"/>
      <c r="CEG55" s="29"/>
      <c r="CEH55" s="29"/>
      <c r="CEI55" s="29"/>
      <c r="CEJ55" s="29"/>
      <c r="CEK55" s="29"/>
      <c r="CEL55" s="29"/>
      <c r="CEM55" s="29"/>
      <c r="CEN55" s="29"/>
      <c r="CEO55" s="29"/>
      <c r="CEP55" s="29"/>
      <c r="CEQ55" s="29"/>
      <c r="CER55" s="29"/>
      <c r="CES55" s="29"/>
      <c r="CET55" s="29"/>
      <c r="CEU55" s="29"/>
      <c r="CEV55" s="29"/>
      <c r="CEW55" s="29"/>
      <c r="CEX55" s="29"/>
      <c r="CEY55" s="29"/>
      <c r="CEZ55" s="29"/>
      <c r="CFA55" s="29"/>
      <c r="CFB55" s="29"/>
      <c r="CFC55" s="29"/>
      <c r="CFD55" s="29"/>
      <c r="CFE55" s="29"/>
      <c r="CFF55" s="29"/>
      <c r="CFG55" s="29"/>
      <c r="CFH55" s="29"/>
      <c r="CFI55" s="29"/>
      <c r="CFJ55" s="29"/>
      <c r="CFK55" s="29"/>
      <c r="CFL55" s="29"/>
      <c r="CFM55" s="29"/>
      <c r="CFN55" s="29"/>
      <c r="CFO55" s="29"/>
      <c r="CFP55" s="29"/>
      <c r="CFQ55" s="29"/>
      <c r="CFR55" s="29"/>
      <c r="CFS55" s="29"/>
      <c r="CFT55" s="29"/>
      <c r="CFU55" s="29"/>
      <c r="CFV55" s="29"/>
      <c r="CFW55" s="29"/>
      <c r="CFX55" s="29"/>
      <c r="CFY55" s="29"/>
      <c r="CFZ55" s="29"/>
      <c r="CGA55" s="29"/>
      <c r="CGB55" s="29"/>
      <c r="CGC55" s="29"/>
      <c r="CGD55" s="29"/>
      <c r="CGE55" s="29"/>
      <c r="CGF55" s="29"/>
      <c r="CGG55" s="29"/>
      <c r="CGH55" s="29"/>
      <c r="CGI55" s="29"/>
      <c r="CGJ55" s="29"/>
      <c r="CGK55" s="29"/>
      <c r="CGL55" s="29"/>
      <c r="CGM55" s="29"/>
      <c r="CGN55" s="29"/>
      <c r="CGO55" s="29"/>
      <c r="CGP55" s="29"/>
      <c r="CGQ55" s="29"/>
      <c r="CGR55" s="29"/>
      <c r="CGS55" s="29"/>
      <c r="CGT55" s="29"/>
      <c r="CGU55" s="29"/>
      <c r="CGV55" s="29"/>
      <c r="CGW55" s="29"/>
      <c r="CGX55" s="29"/>
      <c r="CGY55" s="29"/>
      <c r="CGZ55" s="29"/>
      <c r="CHA55" s="29"/>
      <c r="CHB55" s="29"/>
      <c r="CHC55" s="29"/>
      <c r="CHD55" s="29"/>
      <c r="CHE55" s="29"/>
      <c r="CHF55" s="29"/>
      <c r="CHG55" s="29"/>
      <c r="CHH55" s="29"/>
      <c r="CHI55" s="29"/>
      <c r="CHJ55" s="29"/>
      <c r="CHK55" s="29"/>
      <c r="CHL55" s="29"/>
      <c r="CHM55" s="29"/>
      <c r="CHN55" s="29"/>
      <c r="CHO55" s="29"/>
      <c r="CHP55" s="29"/>
      <c r="CHQ55" s="29"/>
      <c r="CHR55" s="29"/>
      <c r="CHS55" s="29"/>
      <c r="CHT55" s="29"/>
      <c r="CHU55" s="29"/>
      <c r="CHV55" s="29"/>
      <c r="CHW55" s="29"/>
      <c r="CHX55" s="29"/>
      <c r="CHY55" s="29"/>
      <c r="CHZ55" s="29"/>
      <c r="CIA55" s="29"/>
      <c r="CIB55" s="29"/>
      <c r="CIC55" s="29"/>
      <c r="CID55" s="29"/>
      <c r="CIE55" s="29"/>
      <c r="CIF55" s="29"/>
      <c r="CIG55" s="29"/>
      <c r="CIH55" s="29"/>
      <c r="CII55" s="29"/>
      <c r="CIJ55" s="29"/>
      <c r="CIK55" s="29"/>
      <c r="CIL55" s="29"/>
      <c r="CIM55" s="29"/>
      <c r="CIN55" s="29"/>
      <c r="CIO55" s="29"/>
      <c r="CIP55" s="29"/>
      <c r="CIQ55" s="29"/>
      <c r="CIR55" s="29"/>
      <c r="CIS55" s="29"/>
      <c r="CIT55" s="29"/>
      <c r="CIU55" s="29"/>
      <c r="CIV55" s="29"/>
      <c r="CIW55" s="29"/>
      <c r="CIX55" s="29"/>
      <c r="CIY55" s="29"/>
      <c r="CIZ55" s="29"/>
      <c r="CJA55" s="29"/>
      <c r="CJB55" s="29"/>
      <c r="CJC55" s="29"/>
      <c r="CJD55" s="29"/>
      <c r="CJE55" s="29"/>
      <c r="CJF55" s="29"/>
      <c r="CJG55" s="29"/>
      <c r="CJH55" s="29"/>
      <c r="CJI55" s="29"/>
      <c r="CJJ55" s="29"/>
      <c r="CJK55" s="29"/>
      <c r="CJL55" s="29"/>
      <c r="CJM55" s="29"/>
      <c r="CJN55" s="29"/>
      <c r="CJO55" s="29"/>
      <c r="CJP55" s="29"/>
      <c r="CJQ55" s="29"/>
      <c r="CJR55" s="29"/>
      <c r="CJS55" s="29"/>
      <c r="CJT55" s="29"/>
      <c r="CJU55" s="29"/>
      <c r="CJV55" s="29"/>
      <c r="CJW55" s="29"/>
      <c r="CJX55" s="29"/>
      <c r="CJY55" s="29"/>
      <c r="CJZ55" s="29"/>
      <c r="CKA55" s="29"/>
      <c r="CKB55" s="29"/>
      <c r="CKC55" s="29"/>
      <c r="CKD55" s="29"/>
      <c r="CKE55" s="29"/>
      <c r="CKF55" s="29"/>
      <c r="CKG55" s="29"/>
      <c r="CKH55" s="29"/>
      <c r="CKI55" s="29"/>
      <c r="CKJ55" s="29"/>
      <c r="CKK55" s="29"/>
      <c r="CKL55" s="29"/>
      <c r="CKM55" s="29"/>
      <c r="CKN55" s="29"/>
      <c r="CKO55" s="29"/>
      <c r="CKP55" s="29"/>
      <c r="CKQ55" s="29"/>
      <c r="CKR55" s="29"/>
      <c r="CKS55" s="29"/>
      <c r="CKT55" s="29"/>
      <c r="CKU55" s="29"/>
      <c r="CKV55" s="29"/>
      <c r="CKW55" s="29"/>
      <c r="CKX55" s="29"/>
      <c r="CKY55" s="29"/>
      <c r="CKZ55" s="29"/>
      <c r="CLA55" s="29"/>
      <c r="CLB55" s="29"/>
      <c r="CLC55" s="29"/>
      <c r="CLD55" s="29"/>
      <c r="CLE55" s="29"/>
      <c r="CLF55" s="29"/>
      <c r="CLG55" s="29"/>
      <c r="CLH55" s="29"/>
      <c r="CLI55" s="29"/>
      <c r="CLJ55" s="29"/>
      <c r="CLK55" s="29"/>
      <c r="CLL55" s="29"/>
      <c r="CLM55" s="29"/>
      <c r="CLN55" s="29"/>
      <c r="CLO55" s="29"/>
      <c r="CLP55" s="29"/>
      <c r="CLQ55" s="29"/>
      <c r="CLR55" s="29"/>
      <c r="CLS55" s="29"/>
      <c r="CLT55" s="29"/>
      <c r="CLU55" s="29"/>
      <c r="CLV55" s="29"/>
      <c r="CLW55" s="29"/>
      <c r="CLX55" s="29"/>
      <c r="CLY55" s="29"/>
      <c r="CLZ55" s="29"/>
      <c r="CMA55" s="29"/>
      <c r="CMB55" s="29"/>
      <c r="CMC55" s="29"/>
      <c r="CMD55" s="29"/>
      <c r="CME55" s="29"/>
      <c r="CMF55" s="29"/>
      <c r="CMG55" s="29"/>
      <c r="CMH55" s="29"/>
      <c r="CMI55" s="29"/>
      <c r="CMJ55" s="29"/>
      <c r="CMK55" s="29"/>
      <c r="CML55" s="29"/>
      <c r="CMM55" s="29"/>
      <c r="CMN55" s="29"/>
      <c r="CMO55" s="29"/>
      <c r="CMP55" s="29"/>
      <c r="CMQ55" s="29"/>
      <c r="CMR55" s="29"/>
      <c r="CMS55" s="29"/>
      <c r="CMT55" s="29"/>
      <c r="CMU55" s="29"/>
      <c r="CMV55" s="29"/>
      <c r="CMW55" s="29"/>
      <c r="CMX55" s="29"/>
      <c r="CMY55" s="29"/>
      <c r="CMZ55" s="29"/>
      <c r="CNA55" s="29"/>
      <c r="CNB55" s="29"/>
      <c r="CNC55" s="29"/>
      <c r="CND55" s="29"/>
      <c r="CNE55" s="29"/>
      <c r="CNF55" s="29"/>
      <c r="CNG55" s="29"/>
      <c r="CNH55" s="29"/>
      <c r="CNI55" s="29"/>
      <c r="CNJ55" s="29"/>
      <c r="CNK55" s="29"/>
      <c r="CNL55" s="29"/>
      <c r="CNM55" s="29"/>
      <c r="CNN55" s="29"/>
      <c r="CNO55" s="29"/>
      <c r="CNP55" s="29"/>
      <c r="CNQ55" s="29"/>
      <c r="CNR55" s="29"/>
      <c r="CNS55" s="29"/>
      <c r="CNT55" s="29"/>
      <c r="CNU55" s="29"/>
      <c r="CNV55" s="29"/>
      <c r="CNW55" s="29"/>
      <c r="CNX55" s="29"/>
      <c r="CNY55" s="29"/>
      <c r="CNZ55" s="29"/>
      <c r="COA55" s="29"/>
      <c r="COB55" s="29"/>
      <c r="COC55" s="29"/>
      <c r="COD55" s="29"/>
      <c r="COE55" s="29"/>
      <c r="COF55" s="29"/>
      <c r="COG55" s="29"/>
      <c r="COH55" s="29"/>
      <c r="COI55" s="29"/>
      <c r="COJ55" s="29"/>
      <c r="COK55" s="29"/>
      <c r="COL55" s="29"/>
      <c r="COM55" s="29"/>
      <c r="CON55" s="29"/>
      <c r="COO55" s="29"/>
      <c r="COP55" s="29"/>
      <c r="COQ55" s="29"/>
      <c r="COR55" s="29"/>
      <c r="COS55" s="29"/>
      <c r="COT55" s="29"/>
      <c r="COU55" s="29"/>
      <c r="COV55" s="29"/>
      <c r="COW55" s="29"/>
      <c r="COX55" s="29"/>
      <c r="COY55" s="29"/>
      <c r="COZ55" s="29"/>
      <c r="CPA55" s="29"/>
      <c r="CPB55" s="29"/>
      <c r="CPC55" s="29"/>
      <c r="CPD55" s="29"/>
      <c r="CPE55" s="29"/>
      <c r="CPF55" s="29"/>
      <c r="CPG55" s="29"/>
      <c r="CPH55" s="29"/>
      <c r="CPI55" s="29"/>
      <c r="CPJ55" s="29"/>
      <c r="CPK55" s="29"/>
      <c r="CPL55" s="29"/>
      <c r="CPM55" s="29"/>
      <c r="CPN55" s="29"/>
      <c r="CPO55" s="29"/>
      <c r="CPP55" s="29"/>
      <c r="CPQ55" s="29"/>
      <c r="CPR55" s="29"/>
      <c r="CPS55" s="29"/>
      <c r="CPT55" s="29"/>
      <c r="CPU55" s="29"/>
      <c r="CPV55" s="29"/>
      <c r="CPW55" s="29"/>
      <c r="CPX55" s="29"/>
      <c r="CPY55" s="29"/>
      <c r="CPZ55" s="29"/>
      <c r="CQA55" s="29"/>
      <c r="CQB55" s="29"/>
      <c r="CQC55" s="29"/>
      <c r="CQD55" s="29"/>
      <c r="CQE55" s="29"/>
      <c r="CQF55" s="29"/>
      <c r="CQG55" s="29"/>
      <c r="CQH55" s="29"/>
      <c r="CQI55" s="29"/>
      <c r="CQJ55" s="29"/>
      <c r="CQK55" s="29"/>
      <c r="CQL55" s="29"/>
      <c r="CQM55" s="29"/>
      <c r="CQN55" s="29"/>
      <c r="CQO55" s="29"/>
      <c r="CQP55" s="29"/>
      <c r="CQQ55" s="29"/>
      <c r="CQR55" s="29"/>
      <c r="CQS55" s="29"/>
      <c r="CQT55" s="29"/>
      <c r="CQU55" s="29"/>
      <c r="CQV55" s="29"/>
      <c r="CQW55" s="29"/>
      <c r="CQX55" s="29"/>
      <c r="CQY55" s="29"/>
      <c r="CQZ55" s="29"/>
      <c r="CRA55" s="29"/>
      <c r="CRB55" s="29"/>
      <c r="CRC55" s="29"/>
      <c r="CRD55" s="29"/>
      <c r="CRE55" s="29"/>
      <c r="CRF55" s="29"/>
      <c r="CRG55" s="29"/>
      <c r="CRH55" s="29"/>
      <c r="CRI55" s="29"/>
      <c r="CRJ55" s="29"/>
      <c r="CRK55" s="29"/>
      <c r="CRL55" s="29"/>
      <c r="CRM55" s="29"/>
      <c r="CRN55" s="29"/>
      <c r="CRO55" s="29"/>
      <c r="CRP55" s="29"/>
      <c r="CRQ55" s="29"/>
      <c r="CRR55" s="29"/>
      <c r="CRS55" s="29"/>
      <c r="CRT55" s="29"/>
      <c r="CRU55" s="29"/>
      <c r="CRV55" s="29"/>
      <c r="CRW55" s="29"/>
      <c r="CRX55" s="29"/>
      <c r="CRY55" s="29"/>
      <c r="CRZ55" s="29"/>
      <c r="CSA55" s="29"/>
      <c r="CSB55" s="29"/>
      <c r="CSC55" s="29"/>
      <c r="CSD55" s="29"/>
      <c r="CSE55" s="29"/>
      <c r="CSF55" s="29"/>
      <c r="CSG55" s="29"/>
      <c r="CSH55" s="29"/>
      <c r="CSI55" s="29"/>
      <c r="CSJ55" s="29"/>
      <c r="CSK55" s="29"/>
      <c r="CSL55" s="29"/>
      <c r="CSM55" s="29"/>
      <c r="CSN55" s="29"/>
      <c r="CSO55" s="29"/>
      <c r="CSP55" s="29"/>
      <c r="CSQ55" s="29"/>
      <c r="CSR55" s="29"/>
      <c r="CSS55" s="29"/>
      <c r="CST55" s="29"/>
      <c r="CSU55" s="29"/>
      <c r="CSV55" s="29"/>
      <c r="CSW55" s="29"/>
      <c r="CSX55" s="29"/>
      <c r="CSY55" s="29"/>
      <c r="CSZ55" s="29"/>
      <c r="CTA55" s="29"/>
      <c r="CTB55" s="29"/>
      <c r="CTC55" s="29"/>
      <c r="CTD55" s="29"/>
      <c r="CTE55" s="29"/>
      <c r="CTF55" s="29"/>
      <c r="CTG55" s="29"/>
      <c r="CTH55" s="29"/>
      <c r="CTI55" s="29"/>
      <c r="CTJ55" s="29"/>
      <c r="CTK55" s="29"/>
      <c r="CTL55" s="29"/>
      <c r="CTM55" s="29"/>
      <c r="CTN55" s="29"/>
      <c r="CTO55" s="29"/>
      <c r="CTP55" s="29"/>
      <c r="CTQ55" s="29"/>
      <c r="CTR55" s="29"/>
      <c r="CTS55" s="29"/>
      <c r="CTT55" s="29"/>
      <c r="CTU55" s="29"/>
      <c r="CTV55" s="29"/>
      <c r="CTW55" s="29"/>
      <c r="CTX55" s="29"/>
      <c r="CTY55" s="29"/>
      <c r="CTZ55" s="29"/>
      <c r="CUA55" s="29"/>
      <c r="CUB55" s="29"/>
      <c r="CUC55" s="29"/>
      <c r="CUD55" s="29"/>
      <c r="CUE55" s="29"/>
      <c r="CUF55" s="29"/>
      <c r="CUG55" s="29"/>
      <c r="CUH55" s="29"/>
      <c r="CUI55" s="29"/>
      <c r="CUJ55" s="29"/>
      <c r="CUK55" s="29"/>
      <c r="CUL55" s="29"/>
      <c r="CUM55" s="29"/>
      <c r="CUN55" s="29"/>
      <c r="CUO55" s="29"/>
      <c r="CUP55" s="29"/>
      <c r="CUQ55" s="29"/>
      <c r="CUR55" s="29"/>
      <c r="CUS55" s="29"/>
      <c r="CUT55" s="29"/>
      <c r="CUU55" s="29"/>
      <c r="CUV55" s="29"/>
      <c r="CUW55" s="29"/>
      <c r="CUX55" s="29"/>
      <c r="CUY55" s="29"/>
      <c r="CUZ55" s="29"/>
      <c r="CVA55" s="29"/>
      <c r="CVB55" s="29"/>
      <c r="CVC55" s="29"/>
      <c r="CVD55" s="29"/>
      <c r="CVE55" s="29"/>
      <c r="CVF55" s="29"/>
      <c r="CVG55" s="29"/>
      <c r="CVH55" s="29"/>
      <c r="CVI55" s="29"/>
      <c r="CVJ55" s="29"/>
      <c r="CVK55" s="29"/>
      <c r="CVL55" s="29"/>
      <c r="CVM55" s="29"/>
      <c r="CVN55" s="29"/>
      <c r="CVO55" s="29"/>
      <c r="CVP55" s="29"/>
      <c r="CVQ55" s="29"/>
      <c r="CVR55" s="29"/>
      <c r="CVS55" s="29"/>
      <c r="CVT55" s="29"/>
      <c r="CVU55" s="29"/>
      <c r="CVV55" s="29"/>
      <c r="CVW55" s="29"/>
      <c r="CVX55" s="29"/>
      <c r="CVY55" s="29"/>
      <c r="CVZ55" s="29"/>
      <c r="CWA55" s="29"/>
      <c r="CWB55" s="29"/>
      <c r="CWC55" s="29"/>
      <c r="CWD55" s="29"/>
      <c r="CWE55" s="29"/>
      <c r="CWF55" s="29"/>
      <c r="CWG55" s="29"/>
      <c r="CWH55" s="29"/>
      <c r="CWI55" s="29"/>
      <c r="CWJ55" s="29"/>
      <c r="CWK55" s="29"/>
      <c r="CWL55" s="29"/>
      <c r="CWM55" s="29"/>
      <c r="CWN55" s="29"/>
      <c r="CWO55" s="29"/>
      <c r="CWP55" s="29"/>
      <c r="CWQ55" s="29"/>
      <c r="CWR55" s="29"/>
      <c r="CWS55" s="29"/>
      <c r="CWT55" s="29"/>
      <c r="CWU55" s="29"/>
      <c r="CWV55" s="29"/>
      <c r="CWW55" s="29"/>
      <c r="CWX55" s="29"/>
      <c r="CWY55" s="29"/>
      <c r="CWZ55" s="29"/>
      <c r="CXA55" s="29"/>
      <c r="CXB55" s="29"/>
      <c r="CXC55" s="29"/>
      <c r="CXD55" s="29"/>
      <c r="CXE55" s="29"/>
      <c r="CXF55" s="29"/>
      <c r="CXG55" s="29"/>
      <c r="CXH55" s="29"/>
      <c r="CXI55" s="29"/>
      <c r="CXJ55" s="29"/>
      <c r="CXK55" s="29"/>
      <c r="CXL55" s="29"/>
      <c r="CXM55" s="29"/>
      <c r="CXN55" s="29"/>
      <c r="CXO55" s="29"/>
      <c r="CXP55" s="29"/>
      <c r="CXQ55" s="29"/>
      <c r="CXR55" s="29"/>
      <c r="CXS55" s="29"/>
      <c r="CXT55" s="29"/>
      <c r="CXU55" s="29"/>
      <c r="CXV55" s="29"/>
      <c r="CXW55" s="29"/>
      <c r="CXX55" s="29"/>
      <c r="CXY55" s="29"/>
      <c r="CXZ55" s="29"/>
      <c r="CYA55" s="29"/>
      <c r="CYB55" s="29"/>
      <c r="CYC55" s="29"/>
      <c r="CYD55" s="29"/>
      <c r="CYE55" s="29"/>
      <c r="CYF55" s="29"/>
      <c r="CYG55" s="29"/>
      <c r="CYH55" s="29"/>
      <c r="CYI55" s="29"/>
      <c r="CYJ55" s="29"/>
      <c r="CYK55" s="29"/>
      <c r="CYL55" s="29"/>
      <c r="CYM55" s="29"/>
      <c r="CYN55" s="29"/>
      <c r="CYO55" s="29"/>
      <c r="CYP55" s="29"/>
      <c r="CYQ55" s="29"/>
      <c r="CYR55" s="29"/>
      <c r="CYS55" s="29"/>
      <c r="CYT55" s="29"/>
      <c r="CYU55" s="29"/>
      <c r="CYV55" s="29"/>
      <c r="CYW55" s="29"/>
      <c r="CYX55" s="29"/>
      <c r="CYY55" s="29"/>
      <c r="CYZ55" s="29"/>
      <c r="CZA55" s="29"/>
      <c r="CZB55" s="29"/>
      <c r="CZC55" s="29"/>
      <c r="CZD55" s="29"/>
      <c r="CZE55" s="29"/>
      <c r="CZF55" s="29"/>
      <c r="CZG55" s="29"/>
      <c r="CZH55" s="29"/>
      <c r="CZI55" s="29"/>
      <c r="CZJ55" s="29"/>
      <c r="CZK55" s="29"/>
      <c r="CZL55" s="29"/>
      <c r="CZM55" s="29"/>
      <c r="CZN55" s="29"/>
      <c r="CZO55" s="29"/>
      <c r="CZP55" s="29"/>
      <c r="CZQ55" s="29"/>
      <c r="CZR55" s="29"/>
      <c r="CZS55" s="29"/>
      <c r="CZT55" s="29"/>
      <c r="CZU55" s="29"/>
      <c r="CZV55" s="29"/>
      <c r="CZW55" s="29"/>
      <c r="CZX55" s="29"/>
      <c r="CZY55" s="29"/>
      <c r="CZZ55" s="29"/>
      <c r="DAA55" s="29"/>
      <c r="DAB55" s="29"/>
      <c r="DAC55" s="29"/>
      <c r="DAD55" s="29"/>
      <c r="DAE55" s="29"/>
      <c r="DAF55" s="29"/>
      <c r="DAG55" s="29"/>
      <c r="DAH55" s="29"/>
      <c r="DAI55" s="29"/>
      <c r="DAJ55" s="29"/>
      <c r="DAK55" s="29"/>
      <c r="DAL55" s="29"/>
      <c r="DAM55" s="29"/>
      <c r="DAN55" s="29"/>
      <c r="DAO55" s="29"/>
      <c r="DAP55" s="29"/>
      <c r="DAQ55" s="29"/>
      <c r="DAR55" s="29"/>
      <c r="DAS55" s="29"/>
      <c r="DAT55" s="29"/>
      <c r="DAU55" s="29"/>
      <c r="DAV55" s="29"/>
      <c r="DAW55" s="29"/>
      <c r="DAX55" s="29"/>
      <c r="DAY55" s="29"/>
      <c r="DAZ55" s="29"/>
      <c r="DBA55" s="29"/>
      <c r="DBB55" s="29"/>
      <c r="DBC55" s="29"/>
      <c r="DBD55" s="29"/>
      <c r="DBE55" s="29"/>
      <c r="DBF55" s="29"/>
      <c r="DBG55" s="29"/>
      <c r="DBH55" s="29"/>
      <c r="DBI55" s="29"/>
      <c r="DBJ55" s="29"/>
      <c r="DBK55" s="29"/>
      <c r="DBL55" s="29"/>
      <c r="DBM55" s="29"/>
      <c r="DBN55" s="29"/>
      <c r="DBO55" s="29"/>
      <c r="DBP55" s="29"/>
      <c r="DBQ55" s="29"/>
      <c r="DBR55" s="29"/>
      <c r="DBS55" s="29"/>
      <c r="DBT55" s="29"/>
      <c r="DBU55" s="29"/>
      <c r="DBV55" s="29"/>
      <c r="DBW55" s="29"/>
      <c r="DBX55" s="29"/>
      <c r="DBY55" s="29"/>
      <c r="DBZ55" s="29"/>
      <c r="DCA55" s="29"/>
      <c r="DCB55" s="29"/>
      <c r="DCC55" s="29"/>
      <c r="DCD55" s="29"/>
      <c r="DCE55" s="29"/>
      <c r="DCF55" s="29"/>
      <c r="DCG55" s="29"/>
      <c r="DCH55" s="29"/>
      <c r="DCI55" s="29"/>
      <c r="DCJ55" s="29"/>
      <c r="DCK55" s="29"/>
      <c r="DCL55" s="29"/>
      <c r="DCM55" s="29"/>
      <c r="DCN55" s="29"/>
      <c r="DCO55" s="29"/>
      <c r="DCP55" s="29"/>
      <c r="DCQ55" s="29"/>
      <c r="DCR55" s="29"/>
      <c r="DCS55" s="29"/>
      <c r="DCT55" s="29"/>
      <c r="DCU55" s="29"/>
      <c r="DCV55" s="29"/>
      <c r="DCW55" s="29"/>
      <c r="DCX55" s="29"/>
      <c r="DCY55" s="29"/>
      <c r="DCZ55" s="29"/>
      <c r="DDA55" s="29"/>
      <c r="DDB55" s="29"/>
      <c r="DDC55" s="29"/>
      <c r="DDD55" s="29"/>
      <c r="DDE55" s="29"/>
      <c r="DDF55" s="29"/>
      <c r="DDG55" s="29"/>
      <c r="DDH55" s="29"/>
      <c r="DDI55" s="29"/>
      <c r="DDJ55" s="29"/>
      <c r="DDK55" s="29"/>
      <c r="DDL55" s="29"/>
      <c r="DDM55" s="29"/>
      <c r="DDN55" s="29"/>
      <c r="DDO55" s="29"/>
      <c r="DDP55" s="29"/>
      <c r="DDQ55" s="29"/>
      <c r="DDR55" s="29"/>
      <c r="DDS55" s="29"/>
      <c r="DDT55" s="29"/>
      <c r="DDU55" s="29"/>
      <c r="DDV55" s="29"/>
      <c r="DDW55" s="29"/>
      <c r="DDX55" s="29"/>
      <c r="DDY55" s="29"/>
      <c r="DDZ55" s="29"/>
      <c r="DEA55" s="29"/>
      <c r="DEB55" s="29"/>
      <c r="DEC55" s="29"/>
      <c r="DED55" s="29"/>
      <c r="DEE55" s="29"/>
      <c r="DEF55" s="29"/>
      <c r="DEG55" s="29"/>
      <c r="DEH55" s="29"/>
      <c r="DEI55" s="29"/>
      <c r="DEJ55" s="29"/>
      <c r="DEK55" s="29"/>
      <c r="DEL55" s="29"/>
      <c r="DEM55" s="29"/>
      <c r="DEN55" s="29"/>
      <c r="DEO55" s="29"/>
      <c r="DEP55" s="29"/>
      <c r="DEQ55" s="29"/>
      <c r="DER55" s="29"/>
      <c r="DES55" s="29"/>
      <c r="DET55" s="29"/>
      <c r="DEU55" s="29"/>
      <c r="DEV55" s="29"/>
      <c r="DEW55" s="29"/>
      <c r="DEX55" s="29"/>
      <c r="DEY55" s="29"/>
      <c r="DEZ55" s="29"/>
      <c r="DFA55" s="29"/>
      <c r="DFB55" s="29"/>
      <c r="DFC55" s="29"/>
      <c r="DFD55" s="29"/>
      <c r="DFE55" s="29"/>
      <c r="DFF55" s="29"/>
      <c r="DFG55" s="29"/>
      <c r="DFH55" s="29"/>
      <c r="DFI55" s="29"/>
      <c r="DFJ55" s="29"/>
      <c r="DFK55" s="29"/>
      <c r="DFL55" s="29"/>
      <c r="DFM55" s="29"/>
      <c r="DFN55" s="29"/>
      <c r="DFO55" s="29"/>
      <c r="DFP55" s="29"/>
      <c r="DFQ55" s="29"/>
      <c r="DFR55" s="29"/>
      <c r="DFS55" s="29"/>
      <c r="DFT55" s="29"/>
      <c r="DFU55" s="29"/>
      <c r="DFV55" s="29"/>
      <c r="DFW55" s="29"/>
      <c r="DFX55" s="29"/>
      <c r="DFY55" s="29"/>
      <c r="DFZ55" s="29"/>
      <c r="DGA55" s="29"/>
      <c r="DGB55" s="29"/>
      <c r="DGC55" s="29"/>
      <c r="DGD55" s="29"/>
      <c r="DGE55" s="29"/>
      <c r="DGF55" s="29"/>
      <c r="DGG55" s="29"/>
      <c r="DGH55" s="29"/>
      <c r="DGI55" s="29"/>
      <c r="DGJ55" s="29"/>
      <c r="DGK55" s="29"/>
      <c r="DGL55" s="29"/>
      <c r="DGM55" s="29"/>
      <c r="DGN55" s="29"/>
      <c r="DGO55" s="29"/>
      <c r="DGP55" s="29"/>
      <c r="DGQ55" s="29"/>
      <c r="DGR55" s="29"/>
      <c r="DGS55" s="29"/>
      <c r="DGT55" s="29"/>
      <c r="DGU55" s="29"/>
      <c r="DGV55" s="29"/>
      <c r="DGW55" s="29"/>
      <c r="DGX55" s="29"/>
      <c r="DGY55" s="29"/>
      <c r="DGZ55" s="29"/>
      <c r="DHA55" s="29"/>
      <c r="DHB55" s="29"/>
      <c r="DHC55" s="29"/>
      <c r="DHD55" s="29"/>
      <c r="DHE55" s="29"/>
      <c r="DHF55" s="29"/>
      <c r="DHG55" s="29"/>
      <c r="DHH55" s="29"/>
      <c r="DHI55" s="29"/>
      <c r="DHJ55" s="29"/>
      <c r="DHK55" s="29"/>
      <c r="DHL55" s="29"/>
      <c r="DHM55" s="29"/>
      <c r="DHN55" s="29"/>
      <c r="DHO55" s="29"/>
      <c r="DHP55" s="29"/>
      <c r="DHQ55" s="29"/>
      <c r="DHR55" s="29"/>
      <c r="DHS55" s="29"/>
      <c r="DHT55" s="29"/>
      <c r="DHU55" s="29"/>
      <c r="DHV55" s="29"/>
      <c r="DHW55" s="29"/>
      <c r="DHX55" s="29"/>
      <c r="DHY55" s="29"/>
      <c r="DHZ55" s="29"/>
      <c r="DIA55" s="29"/>
      <c r="DIB55" s="29"/>
      <c r="DIC55" s="29"/>
      <c r="DID55" s="29"/>
      <c r="DIE55" s="29"/>
      <c r="DIF55" s="29"/>
      <c r="DIG55" s="29"/>
      <c r="DIH55" s="29"/>
      <c r="DII55" s="29"/>
      <c r="DIJ55" s="29"/>
      <c r="DIK55" s="29"/>
      <c r="DIL55" s="29"/>
      <c r="DIM55" s="29"/>
      <c r="DIN55" s="29"/>
      <c r="DIO55" s="29"/>
      <c r="DIP55" s="29"/>
      <c r="DIQ55" s="29"/>
      <c r="DIR55" s="29"/>
      <c r="DIS55" s="29"/>
      <c r="DIT55" s="29"/>
      <c r="DIU55" s="29"/>
      <c r="DIV55" s="29"/>
      <c r="DIW55" s="29"/>
      <c r="DIX55" s="29"/>
      <c r="DIY55" s="29"/>
      <c r="DIZ55" s="29"/>
      <c r="DJA55" s="29"/>
      <c r="DJB55" s="29"/>
      <c r="DJC55" s="29"/>
      <c r="DJD55" s="29"/>
      <c r="DJE55" s="29"/>
      <c r="DJF55" s="29"/>
      <c r="DJG55" s="29"/>
      <c r="DJH55" s="29"/>
      <c r="DJI55" s="29"/>
      <c r="DJJ55" s="29"/>
      <c r="DJK55" s="29"/>
      <c r="DJL55" s="29"/>
      <c r="DJM55" s="29"/>
      <c r="DJN55" s="29"/>
      <c r="DJO55" s="29"/>
      <c r="DJP55" s="29"/>
      <c r="DJQ55" s="29"/>
      <c r="DJR55" s="29"/>
      <c r="DJS55" s="29"/>
      <c r="DJT55" s="29"/>
      <c r="DJU55" s="29"/>
      <c r="DJV55" s="29"/>
      <c r="DJW55" s="29"/>
      <c r="DJX55" s="29"/>
      <c r="DJY55" s="29"/>
      <c r="DJZ55" s="29"/>
      <c r="DKA55" s="29"/>
      <c r="DKB55" s="29"/>
      <c r="DKC55" s="29"/>
      <c r="DKD55" s="29"/>
      <c r="DKE55" s="29"/>
      <c r="DKF55" s="29"/>
      <c r="DKG55" s="29"/>
      <c r="DKH55" s="29"/>
      <c r="DKI55" s="29"/>
      <c r="DKJ55" s="29"/>
      <c r="DKK55" s="29"/>
      <c r="DKL55" s="29"/>
      <c r="DKM55" s="29"/>
      <c r="DKN55" s="29"/>
      <c r="DKO55" s="29"/>
      <c r="DKP55" s="29"/>
      <c r="DKQ55" s="29"/>
      <c r="DKR55" s="29"/>
      <c r="DKS55" s="29"/>
      <c r="DKT55" s="29"/>
      <c r="DKU55" s="29"/>
      <c r="DKV55" s="29"/>
      <c r="DKW55" s="29"/>
      <c r="DKX55" s="29"/>
      <c r="DKY55" s="29"/>
      <c r="DKZ55" s="29"/>
      <c r="DLA55" s="29"/>
      <c r="DLB55" s="29"/>
      <c r="DLC55" s="29"/>
      <c r="DLD55" s="29"/>
      <c r="DLE55" s="29"/>
      <c r="DLF55" s="29"/>
      <c r="DLG55" s="29"/>
      <c r="DLH55" s="29"/>
      <c r="DLI55" s="29"/>
      <c r="DLJ55" s="29"/>
      <c r="DLK55" s="29"/>
      <c r="DLL55" s="29"/>
      <c r="DLM55" s="29"/>
      <c r="DLN55" s="29"/>
      <c r="DLO55" s="29"/>
      <c r="DLP55" s="29"/>
      <c r="DLQ55" s="29"/>
      <c r="DLR55" s="29"/>
      <c r="DLS55" s="29"/>
      <c r="DLT55" s="29"/>
      <c r="DLU55" s="29"/>
      <c r="DLV55" s="29"/>
      <c r="DLW55" s="29"/>
      <c r="DLX55" s="29"/>
      <c r="DLY55" s="29"/>
      <c r="DLZ55" s="29"/>
      <c r="DMA55" s="29"/>
      <c r="DMB55" s="29"/>
      <c r="DMC55" s="29"/>
      <c r="DMD55" s="29"/>
      <c r="DME55" s="29"/>
      <c r="DMF55" s="29"/>
      <c r="DMG55" s="29"/>
      <c r="DMH55" s="29"/>
      <c r="DMI55" s="29"/>
      <c r="DMJ55" s="29"/>
      <c r="DMK55" s="29"/>
      <c r="DML55" s="29"/>
      <c r="DMM55" s="29"/>
      <c r="DMN55" s="29"/>
      <c r="DMO55" s="29"/>
      <c r="DMP55" s="29"/>
      <c r="DMQ55" s="29"/>
      <c r="DMR55" s="29"/>
      <c r="DMS55" s="29"/>
      <c r="DMT55" s="29"/>
      <c r="DMU55" s="29"/>
      <c r="DMV55" s="29"/>
      <c r="DMW55" s="29"/>
      <c r="DMX55" s="29"/>
      <c r="DMY55" s="29"/>
      <c r="DMZ55" s="29"/>
      <c r="DNA55" s="29"/>
      <c r="DNB55" s="29"/>
      <c r="DNC55" s="29"/>
      <c r="DND55" s="29"/>
      <c r="DNE55" s="29"/>
      <c r="DNF55" s="29"/>
      <c r="DNG55" s="29"/>
      <c r="DNH55" s="29"/>
      <c r="DNI55" s="29"/>
      <c r="DNJ55" s="29"/>
      <c r="DNK55" s="29"/>
      <c r="DNL55" s="29"/>
      <c r="DNM55" s="29"/>
      <c r="DNN55" s="29"/>
      <c r="DNO55" s="29"/>
      <c r="DNP55" s="29"/>
      <c r="DNQ55" s="29"/>
      <c r="DNR55" s="29"/>
      <c r="DNS55" s="29"/>
      <c r="DNT55" s="29"/>
      <c r="DNU55" s="29"/>
      <c r="DNV55" s="29"/>
      <c r="DNW55" s="29"/>
      <c r="DNX55" s="29"/>
      <c r="DNY55" s="29"/>
      <c r="DNZ55" s="29"/>
      <c r="DOA55" s="29"/>
      <c r="DOB55" s="29"/>
      <c r="DOC55" s="29"/>
      <c r="DOD55" s="29"/>
      <c r="DOE55" s="29"/>
      <c r="DOF55" s="29"/>
      <c r="DOG55" s="29"/>
      <c r="DOH55" s="29"/>
      <c r="DOI55" s="29"/>
      <c r="DOJ55" s="29"/>
      <c r="DOK55" s="29"/>
      <c r="DOL55" s="29"/>
      <c r="DOM55" s="29"/>
      <c r="DON55" s="29"/>
      <c r="DOO55" s="29"/>
      <c r="DOP55" s="29"/>
      <c r="DOQ55" s="29"/>
      <c r="DOR55" s="29"/>
      <c r="DOS55" s="29"/>
      <c r="DOT55" s="29"/>
      <c r="DOU55" s="29"/>
      <c r="DOV55" s="29"/>
      <c r="DOW55" s="29"/>
      <c r="DOX55" s="29"/>
      <c r="DOY55" s="29"/>
      <c r="DOZ55" s="29"/>
      <c r="DPA55" s="29"/>
      <c r="DPB55" s="29"/>
      <c r="DPC55" s="29"/>
      <c r="DPD55" s="29"/>
      <c r="DPE55" s="29"/>
      <c r="DPF55" s="29"/>
      <c r="DPG55" s="29"/>
      <c r="DPH55" s="29"/>
      <c r="DPI55" s="29"/>
      <c r="DPJ55" s="29"/>
      <c r="DPK55" s="29"/>
      <c r="DPL55" s="29"/>
      <c r="DPM55" s="29"/>
      <c r="DPN55" s="29"/>
      <c r="DPO55" s="29"/>
      <c r="DPP55" s="29"/>
      <c r="DPQ55" s="29"/>
      <c r="DPR55" s="29"/>
      <c r="DPS55" s="29"/>
      <c r="DPT55" s="29"/>
      <c r="DPU55" s="29"/>
      <c r="DPV55" s="29"/>
      <c r="DPW55" s="29"/>
      <c r="DPX55" s="29"/>
      <c r="DPY55" s="29"/>
      <c r="DPZ55" s="29"/>
      <c r="DQA55" s="29"/>
      <c r="DQB55" s="29"/>
      <c r="DQC55" s="29"/>
      <c r="DQD55" s="29"/>
      <c r="DQE55" s="29"/>
      <c r="DQF55" s="29"/>
      <c r="DQG55" s="29"/>
      <c r="DQH55" s="29"/>
      <c r="DQI55" s="29"/>
      <c r="DQJ55" s="29"/>
      <c r="DQK55" s="29"/>
      <c r="DQL55" s="29"/>
      <c r="DQM55" s="29"/>
      <c r="DQN55" s="29"/>
      <c r="DQO55" s="29"/>
      <c r="DQP55" s="29"/>
      <c r="DQQ55" s="29"/>
      <c r="DQR55" s="29"/>
      <c r="DQS55" s="29"/>
      <c r="DQT55" s="29"/>
      <c r="DQU55" s="29"/>
      <c r="DQV55" s="29"/>
      <c r="DQW55" s="29"/>
      <c r="DQX55" s="29"/>
      <c r="DQY55" s="29"/>
      <c r="DQZ55" s="29"/>
      <c r="DRA55" s="29"/>
      <c r="DRB55" s="29"/>
      <c r="DRC55" s="29"/>
      <c r="DRD55" s="29"/>
      <c r="DRE55" s="29"/>
      <c r="DRF55" s="29"/>
      <c r="DRG55" s="29"/>
      <c r="DRH55" s="29"/>
      <c r="DRI55" s="29"/>
      <c r="DRJ55" s="29"/>
      <c r="DRK55" s="29"/>
      <c r="DRL55" s="29"/>
      <c r="DRM55" s="29"/>
      <c r="DRN55" s="29"/>
      <c r="DRO55" s="29"/>
      <c r="DRP55" s="29"/>
      <c r="DRQ55" s="29"/>
      <c r="DRR55" s="29"/>
      <c r="DRS55" s="29"/>
      <c r="DRT55" s="29"/>
      <c r="DRU55" s="29"/>
      <c r="DRV55" s="29"/>
      <c r="DRW55" s="29"/>
      <c r="DRX55" s="29"/>
      <c r="DRY55" s="29"/>
      <c r="DRZ55" s="29"/>
      <c r="DSA55" s="29"/>
      <c r="DSB55" s="29"/>
      <c r="DSC55" s="29"/>
      <c r="DSD55" s="29"/>
      <c r="DSE55" s="29"/>
      <c r="DSF55" s="29"/>
      <c r="DSG55" s="29"/>
      <c r="DSH55" s="29"/>
      <c r="DSI55" s="29"/>
      <c r="DSJ55" s="29"/>
      <c r="DSK55" s="29"/>
      <c r="DSL55" s="29"/>
      <c r="DSM55" s="29"/>
      <c r="DSN55" s="29"/>
      <c r="DSO55" s="29"/>
      <c r="DSP55" s="29"/>
      <c r="DSQ55" s="29"/>
      <c r="DSR55" s="29"/>
      <c r="DSS55" s="29"/>
      <c r="DST55" s="29"/>
      <c r="DSU55" s="29"/>
      <c r="DSV55" s="29"/>
      <c r="DSW55" s="29"/>
      <c r="DSX55" s="29"/>
      <c r="DSY55" s="29"/>
      <c r="DSZ55" s="29"/>
      <c r="DTA55" s="29"/>
      <c r="DTB55" s="29"/>
      <c r="DTC55" s="29"/>
      <c r="DTD55" s="29"/>
      <c r="DTE55" s="29"/>
      <c r="DTF55" s="29"/>
      <c r="DTG55" s="29"/>
      <c r="DTH55" s="29"/>
      <c r="DTI55" s="29"/>
      <c r="DTJ55" s="29"/>
      <c r="DTK55" s="29"/>
      <c r="DTL55" s="29"/>
      <c r="DTM55" s="29"/>
      <c r="DTN55" s="29"/>
      <c r="DTO55" s="29"/>
      <c r="DTP55" s="29"/>
      <c r="DTQ55" s="29"/>
      <c r="DTR55" s="29"/>
      <c r="DTS55" s="29"/>
      <c r="DTT55" s="29"/>
      <c r="DTU55" s="29"/>
      <c r="DTV55" s="29"/>
      <c r="DTW55" s="29"/>
      <c r="DTX55" s="29"/>
      <c r="DTY55" s="29"/>
      <c r="DTZ55" s="29"/>
      <c r="DUA55" s="29"/>
      <c r="DUB55" s="29"/>
      <c r="DUC55" s="29"/>
      <c r="DUD55" s="29"/>
      <c r="DUE55" s="29"/>
      <c r="DUF55" s="29"/>
      <c r="DUG55" s="29"/>
      <c r="DUH55" s="29"/>
      <c r="DUI55" s="29"/>
      <c r="DUJ55" s="29"/>
      <c r="DUK55" s="29"/>
      <c r="DUL55" s="29"/>
      <c r="DUM55" s="29"/>
      <c r="DUN55" s="29"/>
      <c r="DUO55" s="29"/>
      <c r="DUP55" s="29"/>
      <c r="DUQ55" s="29"/>
      <c r="DUR55" s="29"/>
      <c r="DUS55" s="29"/>
      <c r="DUT55" s="29"/>
      <c r="DUU55" s="29"/>
      <c r="DUV55" s="29"/>
      <c r="DUW55" s="29"/>
      <c r="DUX55" s="29"/>
      <c r="DUY55" s="29"/>
      <c r="DUZ55" s="29"/>
      <c r="DVA55" s="29"/>
      <c r="DVB55" s="29"/>
      <c r="DVC55" s="29"/>
      <c r="DVD55" s="29"/>
      <c r="DVE55" s="29"/>
      <c r="DVF55" s="29"/>
      <c r="DVG55" s="29"/>
      <c r="DVH55" s="29"/>
      <c r="DVI55" s="29"/>
      <c r="DVJ55" s="29"/>
      <c r="DVK55" s="29"/>
      <c r="DVL55" s="29"/>
      <c r="DVM55" s="29"/>
      <c r="DVN55" s="29"/>
      <c r="DVO55" s="29"/>
      <c r="DVP55" s="29"/>
      <c r="DVQ55" s="29"/>
      <c r="DVR55" s="29"/>
      <c r="DVS55" s="29"/>
      <c r="DVT55" s="29"/>
      <c r="DVU55" s="29"/>
      <c r="DVV55" s="29"/>
      <c r="DVW55" s="29"/>
      <c r="DVX55" s="29"/>
      <c r="DVY55" s="29"/>
      <c r="DVZ55" s="29"/>
      <c r="DWA55" s="29"/>
      <c r="DWB55" s="29"/>
      <c r="DWC55" s="29"/>
      <c r="DWD55" s="29"/>
      <c r="DWE55" s="29"/>
      <c r="DWF55" s="29"/>
      <c r="DWG55" s="29"/>
      <c r="DWH55" s="29"/>
      <c r="DWI55" s="29"/>
      <c r="DWJ55" s="29"/>
      <c r="DWK55" s="29"/>
      <c r="DWL55" s="29"/>
      <c r="DWM55" s="29"/>
      <c r="DWN55" s="29"/>
      <c r="DWO55" s="29"/>
      <c r="DWP55" s="29"/>
      <c r="DWQ55" s="29"/>
      <c r="DWR55" s="29"/>
      <c r="DWS55" s="29"/>
      <c r="DWT55" s="29"/>
      <c r="DWU55" s="29"/>
      <c r="DWV55" s="29"/>
      <c r="DWW55" s="29"/>
      <c r="DWX55" s="29"/>
      <c r="DWY55" s="29"/>
      <c r="DWZ55" s="29"/>
      <c r="DXA55" s="29"/>
      <c r="DXB55" s="29"/>
      <c r="DXC55" s="29"/>
      <c r="DXD55" s="29"/>
      <c r="DXE55" s="29"/>
      <c r="DXF55" s="29"/>
      <c r="DXG55" s="29"/>
      <c r="DXH55" s="29"/>
      <c r="DXI55" s="29"/>
      <c r="DXJ55" s="29"/>
      <c r="DXK55" s="29"/>
      <c r="DXL55" s="29"/>
      <c r="DXM55" s="29"/>
      <c r="DXN55" s="29"/>
      <c r="DXO55" s="29"/>
      <c r="DXP55" s="29"/>
      <c r="DXQ55" s="29"/>
      <c r="DXR55" s="29"/>
      <c r="DXS55" s="29"/>
      <c r="DXT55" s="29"/>
      <c r="DXU55" s="29"/>
      <c r="DXV55" s="29"/>
      <c r="DXW55" s="29"/>
      <c r="DXX55" s="29"/>
      <c r="DXY55" s="29"/>
      <c r="DXZ55" s="29"/>
      <c r="DYA55" s="29"/>
      <c r="DYB55" s="29"/>
      <c r="DYC55" s="29"/>
      <c r="DYD55" s="29"/>
      <c r="DYE55" s="29"/>
      <c r="DYF55" s="29"/>
      <c r="DYG55" s="29"/>
      <c r="DYH55" s="29"/>
      <c r="DYI55" s="29"/>
      <c r="DYJ55" s="29"/>
      <c r="DYK55" s="29"/>
      <c r="DYL55" s="29"/>
      <c r="DYM55" s="29"/>
      <c r="DYN55" s="29"/>
      <c r="DYO55" s="29"/>
      <c r="DYP55" s="29"/>
      <c r="DYQ55" s="29"/>
      <c r="DYR55" s="29"/>
      <c r="DYS55" s="29"/>
      <c r="DYT55" s="29"/>
      <c r="DYU55" s="29"/>
      <c r="DYV55" s="29"/>
      <c r="DYW55" s="29"/>
      <c r="DYX55" s="29"/>
      <c r="DYY55" s="29"/>
      <c r="DYZ55" s="29"/>
      <c r="DZA55" s="29"/>
      <c r="DZB55" s="29"/>
      <c r="DZC55" s="29"/>
      <c r="DZD55" s="29"/>
      <c r="DZE55" s="29"/>
      <c r="DZF55" s="29"/>
      <c r="DZG55" s="29"/>
      <c r="DZH55" s="29"/>
      <c r="DZI55" s="29"/>
      <c r="DZJ55" s="29"/>
      <c r="DZK55" s="29"/>
      <c r="DZL55" s="29"/>
      <c r="DZM55" s="29"/>
      <c r="DZN55" s="29"/>
      <c r="DZO55" s="29"/>
      <c r="DZP55" s="29"/>
      <c r="DZQ55" s="29"/>
      <c r="DZR55" s="29"/>
      <c r="DZS55" s="29"/>
      <c r="DZT55" s="29"/>
      <c r="DZU55" s="29"/>
      <c r="DZV55" s="29"/>
      <c r="DZW55" s="29"/>
      <c r="DZX55" s="29"/>
      <c r="DZY55" s="29"/>
      <c r="DZZ55" s="29"/>
      <c r="EAA55" s="29"/>
      <c r="EAB55" s="29"/>
      <c r="EAC55" s="29"/>
      <c r="EAD55" s="29"/>
      <c r="EAE55" s="29"/>
      <c r="EAF55" s="29"/>
      <c r="EAG55" s="29"/>
      <c r="EAH55" s="29"/>
      <c r="EAI55" s="29"/>
      <c r="EAJ55" s="29"/>
      <c r="EAK55" s="29"/>
      <c r="EAL55" s="29"/>
      <c r="EAM55" s="29"/>
      <c r="EAN55" s="29"/>
      <c r="EAO55" s="29"/>
      <c r="EAP55" s="29"/>
      <c r="EAQ55" s="29"/>
      <c r="EAR55" s="29"/>
      <c r="EAS55" s="29"/>
      <c r="EAT55" s="29"/>
      <c r="EAU55" s="29"/>
      <c r="EAV55" s="29"/>
      <c r="EAW55" s="29"/>
      <c r="EAX55" s="29"/>
      <c r="EAY55" s="29"/>
      <c r="EAZ55" s="29"/>
      <c r="EBA55" s="29"/>
      <c r="EBB55" s="29"/>
      <c r="EBC55" s="29"/>
      <c r="EBD55" s="29"/>
      <c r="EBE55" s="29"/>
      <c r="EBF55" s="29"/>
      <c r="EBG55" s="29"/>
      <c r="EBH55" s="29"/>
      <c r="EBI55" s="29"/>
      <c r="EBJ55" s="29"/>
      <c r="EBK55" s="29"/>
      <c r="EBL55" s="29"/>
      <c r="EBM55" s="29"/>
      <c r="EBN55" s="29"/>
      <c r="EBO55" s="29"/>
      <c r="EBP55" s="29"/>
      <c r="EBQ55" s="29"/>
      <c r="EBR55" s="29"/>
      <c r="EBS55" s="29"/>
      <c r="EBT55" s="29"/>
      <c r="EBU55" s="29"/>
      <c r="EBV55" s="29"/>
      <c r="EBW55" s="29"/>
      <c r="EBX55" s="29"/>
      <c r="EBY55" s="29"/>
      <c r="EBZ55" s="29"/>
      <c r="ECA55" s="29"/>
      <c r="ECB55" s="29"/>
      <c r="ECC55" s="29"/>
      <c r="ECD55" s="29"/>
      <c r="ECE55" s="29"/>
      <c r="ECF55" s="29"/>
      <c r="ECG55" s="29"/>
      <c r="ECH55" s="29"/>
      <c r="ECI55" s="29"/>
      <c r="ECJ55" s="29"/>
      <c r="ECK55" s="29"/>
      <c r="ECL55" s="29"/>
      <c r="ECM55" s="29"/>
      <c r="ECN55" s="29"/>
      <c r="ECO55" s="29"/>
      <c r="ECP55" s="29"/>
      <c r="ECQ55" s="29"/>
      <c r="ECR55" s="29"/>
      <c r="ECS55" s="29"/>
      <c r="ECT55" s="29"/>
      <c r="ECU55" s="29"/>
      <c r="ECV55" s="29"/>
      <c r="ECW55" s="29"/>
      <c r="ECX55" s="29"/>
      <c r="ECY55" s="29"/>
      <c r="ECZ55" s="29"/>
      <c r="EDA55" s="29"/>
      <c r="EDB55" s="29"/>
      <c r="EDC55" s="29"/>
      <c r="EDD55" s="29"/>
      <c r="EDE55" s="29"/>
      <c r="EDF55" s="29"/>
      <c r="EDG55" s="29"/>
      <c r="EDH55" s="29"/>
      <c r="EDI55" s="29"/>
      <c r="EDJ55" s="29"/>
      <c r="EDK55" s="29"/>
      <c r="EDL55" s="29"/>
      <c r="EDM55" s="29"/>
      <c r="EDN55" s="29"/>
      <c r="EDO55" s="29"/>
      <c r="EDP55" s="29"/>
      <c r="EDQ55" s="29"/>
      <c r="EDR55" s="29"/>
      <c r="EDS55" s="29"/>
      <c r="EDT55" s="29"/>
      <c r="EDU55" s="29"/>
      <c r="EDV55" s="29"/>
      <c r="EDW55" s="29"/>
      <c r="EDX55" s="29"/>
      <c r="EDY55" s="29"/>
      <c r="EDZ55" s="29"/>
      <c r="EEA55" s="29"/>
      <c r="EEB55" s="29"/>
      <c r="EEC55" s="29"/>
      <c r="EED55" s="29"/>
      <c r="EEE55" s="29"/>
      <c r="EEF55" s="29"/>
      <c r="EEG55" s="29"/>
      <c r="EEH55" s="29"/>
      <c r="EEI55" s="29"/>
      <c r="EEJ55" s="29"/>
      <c r="EEK55" s="29"/>
      <c r="EEL55" s="29"/>
      <c r="EEM55" s="29"/>
      <c r="EEN55" s="29"/>
      <c r="EEO55" s="29"/>
      <c r="EEP55" s="29"/>
      <c r="EEQ55" s="29"/>
      <c r="EER55" s="29"/>
      <c r="EES55" s="29"/>
      <c r="EET55" s="29"/>
      <c r="EEU55" s="29"/>
      <c r="EEV55" s="29"/>
      <c r="EEW55" s="29"/>
      <c r="EEX55" s="29"/>
      <c r="EEY55" s="29"/>
      <c r="EEZ55" s="29"/>
      <c r="EFA55" s="29"/>
      <c r="EFB55" s="29"/>
      <c r="EFC55" s="29"/>
      <c r="EFD55" s="29"/>
      <c r="EFE55" s="29"/>
      <c r="EFF55" s="29"/>
      <c r="EFG55" s="29"/>
      <c r="EFH55" s="29"/>
      <c r="EFI55" s="29"/>
      <c r="EFJ55" s="29"/>
      <c r="EFK55" s="29"/>
      <c r="EFL55" s="29"/>
      <c r="EFM55" s="29"/>
      <c r="EFN55" s="29"/>
      <c r="EFO55" s="29"/>
      <c r="EFP55" s="29"/>
      <c r="EFQ55" s="29"/>
      <c r="EFR55" s="29"/>
      <c r="EFS55" s="29"/>
      <c r="EFT55" s="29"/>
      <c r="EFU55" s="29"/>
      <c r="EFV55" s="29"/>
      <c r="EFW55" s="29"/>
      <c r="EFX55" s="29"/>
      <c r="EFY55" s="29"/>
      <c r="EFZ55" s="29"/>
      <c r="EGA55" s="29"/>
      <c r="EGB55" s="29"/>
      <c r="EGC55" s="29"/>
      <c r="EGD55" s="29"/>
      <c r="EGE55" s="29"/>
      <c r="EGF55" s="29"/>
      <c r="EGG55" s="29"/>
      <c r="EGH55" s="29"/>
      <c r="EGI55" s="29"/>
      <c r="EGJ55" s="29"/>
      <c r="EGK55" s="29"/>
      <c r="EGL55" s="29"/>
      <c r="EGM55" s="29"/>
      <c r="EGN55" s="29"/>
      <c r="EGO55" s="29"/>
      <c r="EGP55" s="29"/>
      <c r="EGQ55" s="29"/>
      <c r="EGR55" s="29"/>
      <c r="EGS55" s="29"/>
      <c r="EGT55" s="29"/>
      <c r="EGU55" s="29"/>
      <c r="EGV55" s="29"/>
      <c r="EGW55" s="29"/>
      <c r="EGX55" s="29"/>
      <c r="EGY55" s="29"/>
      <c r="EGZ55" s="29"/>
      <c r="EHA55" s="29"/>
      <c r="EHB55" s="29"/>
      <c r="EHC55" s="29"/>
      <c r="EHD55" s="29"/>
      <c r="EHE55" s="29"/>
      <c r="EHF55" s="29"/>
      <c r="EHG55" s="29"/>
      <c r="EHH55" s="29"/>
      <c r="EHI55" s="29"/>
      <c r="EHJ55" s="29"/>
      <c r="EHK55" s="29"/>
      <c r="EHL55" s="29"/>
      <c r="EHM55" s="29"/>
      <c r="EHN55" s="29"/>
      <c r="EHO55" s="29"/>
      <c r="EHP55" s="29"/>
      <c r="EHQ55" s="29"/>
      <c r="EHR55" s="29"/>
      <c r="EHS55" s="29"/>
      <c r="EHT55" s="29"/>
      <c r="EHU55" s="29"/>
      <c r="EHV55" s="29"/>
      <c r="EHW55" s="29"/>
      <c r="EHX55" s="29"/>
      <c r="EHY55" s="29"/>
      <c r="EHZ55" s="29"/>
      <c r="EIA55" s="29"/>
      <c r="EIB55" s="29"/>
      <c r="EIC55" s="29"/>
      <c r="EID55" s="29"/>
      <c r="EIE55" s="29"/>
      <c r="EIF55" s="29"/>
      <c r="EIG55" s="29"/>
      <c r="EIH55" s="29"/>
      <c r="EII55" s="29"/>
      <c r="EIJ55" s="29"/>
      <c r="EIK55" s="29"/>
      <c r="EIL55" s="29"/>
      <c r="EIM55" s="29"/>
      <c r="EIN55" s="29"/>
      <c r="EIO55" s="29"/>
      <c r="EIP55" s="29"/>
      <c r="EIQ55" s="29"/>
      <c r="EIR55" s="29"/>
      <c r="EIS55" s="29"/>
      <c r="EIT55" s="29"/>
      <c r="EIU55" s="29"/>
      <c r="EIV55" s="29"/>
      <c r="EIW55" s="29"/>
      <c r="EIX55" s="29"/>
      <c r="EIY55" s="29"/>
      <c r="EIZ55" s="29"/>
      <c r="EJA55" s="29"/>
      <c r="EJB55" s="29"/>
      <c r="EJC55" s="29"/>
      <c r="EJD55" s="29"/>
      <c r="EJE55" s="29"/>
      <c r="EJF55" s="29"/>
      <c r="EJG55" s="29"/>
      <c r="EJH55" s="29"/>
      <c r="EJI55" s="29"/>
      <c r="EJJ55" s="29"/>
      <c r="EJK55" s="29"/>
      <c r="EJL55" s="29"/>
      <c r="EJM55" s="29"/>
      <c r="EJN55" s="29"/>
      <c r="EJO55" s="29"/>
      <c r="EJP55" s="29"/>
      <c r="EJQ55" s="29"/>
      <c r="EJR55" s="29"/>
      <c r="EJS55" s="29"/>
      <c r="EJT55" s="29"/>
      <c r="EJU55" s="29"/>
      <c r="EJV55" s="29"/>
      <c r="EJW55" s="29"/>
      <c r="EJX55" s="29"/>
      <c r="EJY55" s="29"/>
      <c r="EJZ55" s="29"/>
      <c r="EKA55" s="29"/>
      <c r="EKB55" s="29"/>
      <c r="EKC55" s="29"/>
      <c r="EKD55" s="29"/>
      <c r="EKE55" s="29"/>
      <c r="EKF55" s="29"/>
      <c r="EKG55" s="29"/>
      <c r="EKH55" s="29"/>
      <c r="EKI55" s="29"/>
      <c r="EKJ55" s="29"/>
      <c r="EKK55" s="29"/>
      <c r="EKL55" s="29"/>
      <c r="EKM55" s="29"/>
      <c r="EKN55" s="29"/>
      <c r="EKO55" s="29"/>
      <c r="EKP55" s="29"/>
      <c r="EKQ55" s="29"/>
      <c r="EKR55" s="29"/>
      <c r="EKS55" s="29"/>
      <c r="EKT55" s="29"/>
      <c r="EKU55" s="29"/>
      <c r="EKV55" s="29"/>
      <c r="EKW55" s="29"/>
      <c r="EKX55" s="29"/>
      <c r="EKY55" s="29"/>
      <c r="EKZ55" s="29"/>
      <c r="ELA55" s="29"/>
      <c r="ELB55" s="29"/>
      <c r="ELC55" s="29"/>
      <c r="ELD55" s="29"/>
      <c r="ELE55" s="29"/>
      <c r="ELF55" s="29"/>
      <c r="ELG55" s="29"/>
      <c r="ELH55" s="29"/>
      <c r="ELI55" s="29"/>
      <c r="ELJ55" s="29"/>
      <c r="ELK55" s="29"/>
      <c r="ELL55" s="29"/>
      <c r="ELM55" s="29"/>
      <c r="ELN55" s="29"/>
      <c r="ELO55" s="29"/>
      <c r="ELP55" s="29"/>
      <c r="ELQ55" s="29"/>
      <c r="ELR55" s="29"/>
      <c r="ELS55" s="29"/>
      <c r="ELT55" s="29"/>
      <c r="ELU55" s="29"/>
      <c r="ELV55" s="29"/>
      <c r="ELW55" s="29"/>
      <c r="ELX55" s="29"/>
      <c r="ELY55" s="29"/>
      <c r="ELZ55" s="29"/>
      <c r="EMA55" s="29"/>
      <c r="EMB55" s="29"/>
      <c r="EMC55" s="29"/>
      <c r="EMD55" s="29"/>
      <c r="EME55" s="29"/>
      <c r="EMF55" s="29"/>
      <c r="EMG55" s="29"/>
      <c r="EMH55" s="29"/>
      <c r="EMI55" s="29"/>
      <c r="EMJ55" s="29"/>
      <c r="EMK55" s="29"/>
      <c r="EML55" s="29"/>
      <c r="EMM55" s="29"/>
      <c r="EMN55" s="29"/>
      <c r="EMO55" s="29"/>
      <c r="EMP55" s="29"/>
      <c r="EMQ55" s="29"/>
      <c r="EMR55" s="29"/>
      <c r="EMS55" s="29"/>
      <c r="EMT55" s="29"/>
      <c r="EMU55" s="29"/>
      <c r="EMV55" s="29"/>
      <c r="EMW55" s="29"/>
      <c r="EMX55" s="29"/>
      <c r="EMY55" s="29"/>
      <c r="EMZ55" s="29"/>
      <c r="ENA55" s="29"/>
      <c r="ENB55" s="29"/>
      <c r="ENC55" s="29"/>
      <c r="END55" s="29"/>
      <c r="ENE55" s="29"/>
      <c r="ENF55" s="29"/>
      <c r="ENG55" s="29"/>
      <c r="ENH55" s="29"/>
      <c r="ENI55" s="29"/>
      <c r="ENJ55" s="29"/>
      <c r="ENK55" s="29"/>
      <c r="ENL55" s="29"/>
      <c r="ENM55" s="29"/>
      <c r="ENN55" s="29"/>
      <c r="ENO55" s="29"/>
      <c r="ENP55" s="29"/>
      <c r="ENQ55" s="29"/>
      <c r="ENR55" s="29"/>
      <c r="ENS55" s="29"/>
      <c r="ENT55" s="29"/>
      <c r="ENU55" s="29"/>
      <c r="ENV55" s="29"/>
      <c r="ENW55" s="29"/>
      <c r="ENX55" s="29"/>
      <c r="ENY55" s="29"/>
      <c r="ENZ55" s="29"/>
      <c r="EOA55" s="29"/>
      <c r="EOB55" s="29"/>
      <c r="EOC55" s="29"/>
      <c r="EOD55" s="29"/>
      <c r="EOE55" s="29"/>
      <c r="EOF55" s="29"/>
      <c r="EOG55" s="29"/>
      <c r="EOH55" s="29"/>
      <c r="EOI55" s="29"/>
      <c r="EOJ55" s="29"/>
      <c r="EOK55" s="29"/>
      <c r="EOL55" s="29"/>
      <c r="EOM55" s="29"/>
      <c r="EON55" s="29"/>
      <c r="EOO55" s="29"/>
      <c r="EOP55" s="29"/>
      <c r="EOQ55" s="29"/>
      <c r="EOR55" s="29"/>
      <c r="EOS55" s="29"/>
      <c r="EOT55" s="29"/>
      <c r="EOU55" s="29"/>
      <c r="EOV55" s="29"/>
      <c r="EOW55" s="29"/>
      <c r="EOX55" s="29"/>
      <c r="EOY55" s="29"/>
      <c r="EOZ55" s="29"/>
      <c r="EPA55" s="29"/>
      <c r="EPB55" s="29"/>
      <c r="EPC55" s="29"/>
      <c r="EPD55" s="29"/>
      <c r="EPE55" s="29"/>
      <c r="EPF55" s="29"/>
      <c r="EPG55" s="29"/>
      <c r="EPH55" s="29"/>
      <c r="EPI55" s="29"/>
      <c r="EPJ55" s="29"/>
      <c r="EPK55" s="29"/>
      <c r="EPL55" s="29"/>
      <c r="EPM55" s="29"/>
      <c r="EPN55" s="29"/>
      <c r="EPO55" s="29"/>
      <c r="EPP55" s="29"/>
      <c r="EPQ55" s="29"/>
      <c r="EPR55" s="29"/>
      <c r="EPS55" s="29"/>
      <c r="EPT55" s="29"/>
      <c r="EPU55" s="29"/>
      <c r="EPV55" s="29"/>
      <c r="EPW55" s="29"/>
      <c r="EPX55" s="29"/>
      <c r="EPY55" s="29"/>
      <c r="EPZ55" s="29"/>
      <c r="EQA55" s="29"/>
      <c r="EQB55" s="29"/>
      <c r="EQC55" s="29"/>
      <c r="EQD55" s="29"/>
      <c r="EQE55" s="29"/>
      <c r="EQF55" s="29"/>
      <c r="EQG55" s="29"/>
      <c r="EQH55" s="29"/>
      <c r="EQI55" s="29"/>
      <c r="EQJ55" s="29"/>
      <c r="EQK55" s="29"/>
      <c r="EQL55" s="29"/>
      <c r="EQM55" s="29"/>
      <c r="EQN55" s="29"/>
      <c r="EQO55" s="29"/>
      <c r="EQP55" s="29"/>
      <c r="EQQ55" s="29"/>
      <c r="EQR55" s="29"/>
      <c r="EQS55" s="29"/>
      <c r="EQT55" s="29"/>
      <c r="EQU55" s="29"/>
      <c r="EQV55" s="29"/>
      <c r="EQW55" s="29"/>
      <c r="EQX55" s="29"/>
      <c r="EQY55" s="29"/>
      <c r="EQZ55" s="29"/>
      <c r="ERA55" s="29"/>
      <c r="ERB55" s="29"/>
      <c r="ERC55" s="29"/>
      <c r="ERD55" s="29"/>
      <c r="ERE55" s="29"/>
      <c r="ERF55" s="29"/>
      <c r="ERG55" s="29"/>
      <c r="ERH55" s="29"/>
      <c r="ERI55" s="29"/>
      <c r="ERJ55" s="29"/>
      <c r="ERK55" s="29"/>
      <c r="ERL55" s="29"/>
      <c r="ERM55" s="29"/>
      <c r="ERN55" s="29"/>
      <c r="ERO55" s="29"/>
      <c r="ERP55" s="29"/>
      <c r="ERQ55" s="29"/>
      <c r="ERR55" s="29"/>
      <c r="ERS55" s="29"/>
      <c r="ERT55" s="29"/>
      <c r="ERU55" s="29"/>
      <c r="ERV55" s="29"/>
      <c r="ERW55" s="29"/>
      <c r="ERX55" s="29"/>
      <c r="ERY55" s="29"/>
      <c r="ERZ55" s="29"/>
      <c r="ESA55" s="29"/>
      <c r="ESB55" s="29"/>
      <c r="ESC55" s="29"/>
      <c r="ESD55" s="29"/>
      <c r="ESE55" s="29"/>
      <c r="ESF55" s="29"/>
      <c r="ESG55" s="29"/>
      <c r="ESH55" s="29"/>
      <c r="ESI55" s="29"/>
      <c r="ESJ55" s="29"/>
      <c r="ESK55" s="29"/>
      <c r="ESL55" s="29"/>
      <c r="ESM55" s="29"/>
      <c r="ESN55" s="29"/>
      <c r="ESO55" s="29"/>
      <c r="ESP55" s="29"/>
      <c r="ESQ55" s="29"/>
      <c r="ESR55" s="29"/>
      <c r="ESS55" s="29"/>
      <c r="EST55" s="29"/>
      <c r="ESU55" s="29"/>
      <c r="ESV55" s="29"/>
      <c r="ESW55" s="29"/>
      <c r="ESX55" s="29"/>
      <c r="ESY55" s="29"/>
      <c r="ESZ55" s="29"/>
      <c r="ETA55" s="29"/>
      <c r="ETB55" s="29"/>
      <c r="ETC55" s="29"/>
      <c r="ETD55" s="29"/>
      <c r="ETE55" s="29"/>
      <c r="ETF55" s="29"/>
      <c r="ETG55" s="29"/>
      <c r="ETH55" s="29"/>
      <c r="ETI55" s="29"/>
      <c r="ETJ55" s="29"/>
      <c r="ETK55" s="29"/>
      <c r="ETL55" s="29"/>
      <c r="ETM55" s="29"/>
      <c r="ETN55" s="29"/>
      <c r="ETO55" s="29"/>
      <c r="ETP55" s="29"/>
      <c r="ETQ55" s="29"/>
      <c r="ETR55" s="29"/>
      <c r="ETS55" s="29"/>
      <c r="ETT55" s="29"/>
      <c r="ETU55" s="29"/>
      <c r="ETV55" s="29"/>
      <c r="ETW55" s="29"/>
      <c r="ETX55" s="29"/>
      <c r="ETY55" s="29"/>
      <c r="ETZ55" s="29"/>
      <c r="EUA55" s="29"/>
      <c r="EUB55" s="29"/>
      <c r="EUC55" s="29"/>
      <c r="EUD55" s="29"/>
      <c r="EUE55" s="29"/>
      <c r="EUF55" s="29"/>
      <c r="EUG55" s="29"/>
      <c r="EUH55" s="29"/>
      <c r="EUI55" s="29"/>
      <c r="EUJ55" s="29"/>
      <c r="EUK55" s="29"/>
      <c r="EUL55" s="29"/>
      <c r="EUM55" s="29"/>
      <c r="EUN55" s="29"/>
      <c r="EUO55" s="29"/>
      <c r="EUP55" s="29"/>
      <c r="EUQ55" s="29"/>
      <c r="EUR55" s="29"/>
      <c r="EUS55" s="29"/>
      <c r="EUT55" s="29"/>
      <c r="EUU55" s="29"/>
      <c r="EUV55" s="29"/>
      <c r="EUW55" s="29"/>
      <c r="EUX55" s="29"/>
      <c r="EUY55" s="29"/>
      <c r="EUZ55" s="29"/>
      <c r="EVA55" s="29"/>
      <c r="EVB55" s="29"/>
      <c r="EVC55" s="29"/>
      <c r="EVD55" s="29"/>
      <c r="EVE55" s="29"/>
      <c r="EVF55" s="29"/>
      <c r="EVG55" s="29"/>
      <c r="EVH55" s="29"/>
      <c r="EVI55" s="29"/>
      <c r="EVJ55" s="29"/>
      <c r="EVK55" s="29"/>
      <c r="EVL55" s="29"/>
      <c r="EVM55" s="29"/>
      <c r="EVN55" s="29"/>
      <c r="EVO55" s="29"/>
      <c r="EVP55" s="29"/>
      <c r="EVQ55" s="29"/>
      <c r="EVR55" s="29"/>
      <c r="EVS55" s="29"/>
      <c r="EVT55" s="29"/>
      <c r="EVU55" s="29"/>
      <c r="EVV55" s="29"/>
      <c r="EVW55" s="29"/>
      <c r="EVX55" s="29"/>
      <c r="EVY55" s="29"/>
      <c r="EVZ55" s="29"/>
      <c r="EWA55" s="29"/>
      <c r="EWB55" s="29"/>
      <c r="EWC55" s="29"/>
      <c r="EWD55" s="29"/>
      <c r="EWE55" s="29"/>
      <c r="EWF55" s="29"/>
      <c r="EWG55" s="29"/>
      <c r="EWH55" s="29"/>
      <c r="EWI55" s="29"/>
      <c r="EWJ55" s="29"/>
      <c r="EWK55" s="29"/>
      <c r="EWL55" s="29"/>
      <c r="EWM55" s="29"/>
      <c r="EWN55" s="29"/>
      <c r="EWO55" s="29"/>
      <c r="EWP55" s="29"/>
      <c r="EWQ55" s="29"/>
      <c r="EWR55" s="29"/>
      <c r="EWS55" s="29"/>
      <c r="EWT55" s="29"/>
      <c r="EWU55" s="29"/>
      <c r="EWV55" s="29"/>
      <c r="EWW55" s="29"/>
      <c r="EWX55" s="29"/>
      <c r="EWY55" s="29"/>
      <c r="EWZ55" s="29"/>
      <c r="EXA55" s="29"/>
      <c r="EXB55" s="29"/>
      <c r="EXC55" s="29"/>
      <c r="EXD55" s="29"/>
      <c r="EXE55" s="29"/>
      <c r="EXF55" s="29"/>
      <c r="EXG55" s="29"/>
      <c r="EXH55" s="29"/>
      <c r="EXI55" s="29"/>
      <c r="EXJ55" s="29"/>
      <c r="EXK55" s="29"/>
      <c r="EXL55" s="29"/>
      <c r="EXM55" s="29"/>
      <c r="EXN55" s="29"/>
      <c r="EXO55" s="29"/>
      <c r="EXP55" s="29"/>
      <c r="EXQ55" s="29"/>
      <c r="EXR55" s="29"/>
      <c r="EXS55" s="29"/>
      <c r="EXT55" s="29"/>
      <c r="EXU55" s="29"/>
      <c r="EXV55" s="29"/>
      <c r="EXW55" s="29"/>
      <c r="EXX55" s="29"/>
      <c r="EXY55" s="29"/>
      <c r="EXZ55" s="29"/>
      <c r="EYA55" s="29"/>
      <c r="EYB55" s="29"/>
      <c r="EYC55" s="29"/>
      <c r="EYD55" s="29"/>
      <c r="EYE55" s="29"/>
      <c r="EYF55" s="29"/>
      <c r="EYG55" s="29"/>
      <c r="EYH55" s="29"/>
      <c r="EYI55" s="29"/>
      <c r="EYJ55" s="29"/>
      <c r="EYK55" s="29"/>
      <c r="EYL55" s="29"/>
      <c r="EYM55" s="29"/>
      <c r="EYN55" s="29"/>
      <c r="EYO55" s="29"/>
      <c r="EYP55" s="29"/>
      <c r="EYQ55" s="29"/>
      <c r="EYR55" s="29"/>
      <c r="EYS55" s="29"/>
      <c r="EYT55" s="29"/>
      <c r="EYU55" s="29"/>
      <c r="EYV55" s="29"/>
      <c r="EYW55" s="29"/>
      <c r="EYX55" s="29"/>
      <c r="EYY55" s="29"/>
      <c r="EYZ55" s="29"/>
      <c r="EZA55" s="29"/>
      <c r="EZB55" s="29"/>
      <c r="EZC55" s="29"/>
      <c r="EZD55" s="29"/>
      <c r="EZE55" s="29"/>
      <c r="EZF55" s="29"/>
      <c r="EZG55" s="29"/>
      <c r="EZH55" s="29"/>
      <c r="EZI55" s="29"/>
      <c r="EZJ55" s="29"/>
      <c r="EZK55" s="29"/>
      <c r="EZL55" s="29"/>
      <c r="EZM55" s="29"/>
      <c r="EZN55" s="29"/>
      <c r="EZO55" s="29"/>
      <c r="EZP55" s="29"/>
      <c r="EZQ55" s="29"/>
      <c r="EZR55" s="29"/>
      <c r="EZS55" s="29"/>
      <c r="EZT55" s="29"/>
      <c r="EZU55" s="29"/>
      <c r="EZV55" s="29"/>
      <c r="EZW55" s="29"/>
      <c r="EZX55" s="29"/>
      <c r="EZY55" s="29"/>
      <c r="EZZ55" s="29"/>
      <c r="FAA55" s="29"/>
      <c r="FAB55" s="29"/>
      <c r="FAC55" s="29"/>
      <c r="FAD55" s="29"/>
      <c r="FAE55" s="29"/>
      <c r="FAF55" s="29"/>
      <c r="FAG55" s="29"/>
      <c r="FAH55" s="29"/>
      <c r="FAI55" s="29"/>
      <c r="FAJ55" s="29"/>
      <c r="FAK55" s="29"/>
      <c r="FAL55" s="29"/>
      <c r="FAM55" s="29"/>
      <c r="FAN55" s="29"/>
      <c r="FAO55" s="29"/>
      <c r="FAP55" s="29"/>
      <c r="FAQ55" s="29"/>
      <c r="FAR55" s="29"/>
      <c r="FAS55" s="29"/>
      <c r="FAT55" s="29"/>
      <c r="FAU55" s="29"/>
      <c r="FAV55" s="29"/>
      <c r="FAW55" s="29"/>
      <c r="FAX55" s="29"/>
      <c r="FAY55" s="29"/>
      <c r="FAZ55" s="29"/>
      <c r="FBA55" s="29"/>
      <c r="FBB55" s="29"/>
      <c r="FBC55" s="29"/>
      <c r="FBD55" s="29"/>
      <c r="FBE55" s="29"/>
      <c r="FBF55" s="29"/>
      <c r="FBG55" s="29"/>
      <c r="FBH55" s="29"/>
      <c r="FBI55" s="29"/>
      <c r="FBJ55" s="29"/>
      <c r="FBK55" s="29"/>
      <c r="FBL55" s="29"/>
      <c r="FBM55" s="29"/>
      <c r="FBN55" s="29"/>
      <c r="FBO55" s="29"/>
      <c r="FBP55" s="29"/>
      <c r="FBQ55" s="29"/>
      <c r="FBR55" s="29"/>
      <c r="FBS55" s="29"/>
      <c r="FBT55" s="29"/>
      <c r="FBU55" s="29"/>
      <c r="FBV55" s="29"/>
      <c r="FBW55" s="29"/>
      <c r="FBX55" s="29"/>
      <c r="FBY55" s="29"/>
      <c r="FBZ55" s="29"/>
      <c r="FCA55" s="29"/>
      <c r="FCB55" s="29"/>
      <c r="FCC55" s="29"/>
      <c r="FCD55" s="29"/>
      <c r="FCE55" s="29"/>
      <c r="FCF55" s="29"/>
      <c r="FCG55" s="29"/>
      <c r="FCH55" s="29"/>
      <c r="FCI55" s="29"/>
      <c r="FCJ55" s="29"/>
      <c r="FCK55" s="29"/>
      <c r="FCL55" s="29"/>
      <c r="FCM55" s="29"/>
      <c r="FCN55" s="29"/>
      <c r="FCO55" s="29"/>
      <c r="FCP55" s="29"/>
      <c r="FCQ55" s="29"/>
      <c r="FCR55" s="29"/>
      <c r="FCS55" s="29"/>
      <c r="FCT55" s="29"/>
      <c r="FCU55" s="29"/>
      <c r="FCV55" s="29"/>
      <c r="FCW55" s="29"/>
      <c r="FCX55" s="29"/>
      <c r="FCY55" s="29"/>
      <c r="FCZ55" s="29"/>
      <c r="FDA55" s="29"/>
      <c r="FDB55" s="29"/>
      <c r="FDC55" s="29"/>
      <c r="FDD55" s="29"/>
      <c r="FDE55" s="29"/>
      <c r="FDF55" s="29"/>
      <c r="FDG55" s="29"/>
      <c r="FDH55" s="29"/>
      <c r="FDI55" s="29"/>
      <c r="FDJ55" s="29"/>
      <c r="FDK55" s="29"/>
      <c r="FDL55" s="29"/>
      <c r="FDM55" s="29"/>
      <c r="FDN55" s="29"/>
      <c r="FDO55" s="29"/>
      <c r="FDP55" s="29"/>
      <c r="FDQ55" s="29"/>
      <c r="FDR55" s="29"/>
      <c r="FDS55" s="29"/>
      <c r="FDT55" s="29"/>
      <c r="FDU55" s="29"/>
      <c r="FDV55" s="29"/>
      <c r="FDW55" s="29"/>
      <c r="FDX55" s="29"/>
      <c r="FDY55" s="29"/>
      <c r="FDZ55" s="29"/>
      <c r="FEA55" s="29"/>
      <c r="FEB55" s="29"/>
      <c r="FEC55" s="29"/>
      <c r="FED55" s="29"/>
      <c r="FEE55" s="29"/>
      <c r="FEF55" s="29"/>
      <c r="FEG55" s="29"/>
      <c r="FEH55" s="29"/>
      <c r="FEI55" s="29"/>
      <c r="FEJ55" s="29"/>
      <c r="FEK55" s="29"/>
      <c r="FEL55" s="29"/>
      <c r="FEM55" s="29"/>
      <c r="FEN55" s="29"/>
      <c r="FEO55" s="29"/>
      <c r="FEP55" s="29"/>
      <c r="FEQ55" s="29"/>
      <c r="FER55" s="29"/>
      <c r="FES55" s="29"/>
      <c r="FET55" s="29"/>
      <c r="FEU55" s="29"/>
      <c r="FEV55" s="29"/>
      <c r="FEW55" s="29"/>
      <c r="FEX55" s="29"/>
      <c r="FEY55" s="29"/>
      <c r="FEZ55" s="29"/>
      <c r="FFA55" s="29"/>
      <c r="FFB55" s="29"/>
      <c r="FFC55" s="29"/>
      <c r="FFD55" s="29"/>
      <c r="FFE55" s="29"/>
      <c r="FFF55" s="29"/>
      <c r="FFG55" s="29"/>
      <c r="FFH55" s="29"/>
      <c r="FFI55" s="29"/>
      <c r="FFJ55" s="29"/>
      <c r="FFK55" s="29"/>
      <c r="FFL55" s="29"/>
      <c r="FFM55" s="29"/>
      <c r="FFN55" s="29"/>
      <c r="FFO55" s="29"/>
      <c r="FFP55" s="29"/>
      <c r="FFQ55" s="29"/>
      <c r="FFR55" s="29"/>
      <c r="FFS55" s="29"/>
      <c r="FFT55" s="29"/>
      <c r="FFU55" s="29"/>
      <c r="FFV55" s="29"/>
      <c r="FFW55" s="29"/>
      <c r="FFX55" s="29"/>
      <c r="FFY55" s="29"/>
      <c r="FFZ55" s="29"/>
      <c r="FGA55" s="29"/>
      <c r="FGB55" s="29"/>
      <c r="FGC55" s="29"/>
      <c r="FGD55" s="29"/>
      <c r="FGE55" s="29"/>
      <c r="FGF55" s="29"/>
      <c r="FGG55" s="29"/>
      <c r="FGH55" s="29"/>
      <c r="FGI55" s="29"/>
      <c r="FGJ55" s="29"/>
      <c r="FGK55" s="29"/>
      <c r="FGL55" s="29"/>
      <c r="FGM55" s="29"/>
      <c r="FGN55" s="29"/>
      <c r="FGO55" s="29"/>
      <c r="FGP55" s="29"/>
      <c r="FGQ55" s="29"/>
      <c r="FGR55" s="29"/>
      <c r="FGS55" s="29"/>
      <c r="FGT55" s="29"/>
      <c r="FGU55" s="29"/>
      <c r="FGV55" s="29"/>
      <c r="FGW55" s="29"/>
      <c r="FGX55" s="29"/>
      <c r="FGY55" s="29"/>
      <c r="FGZ55" s="29"/>
      <c r="FHA55" s="29"/>
      <c r="FHB55" s="29"/>
      <c r="FHC55" s="29"/>
      <c r="FHD55" s="29"/>
      <c r="FHE55" s="29"/>
      <c r="FHF55" s="29"/>
      <c r="FHG55" s="29"/>
      <c r="FHH55" s="29"/>
      <c r="FHI55" s="29"/>
      <c r="FHJ55" s="29"/>
      <c r="FHK55" s="29"/>
      <c r="FHL55" s="29"/>
      <c r="FHM55" s="29"/>
      <c r="FHN55" s="29"/>
      <c r="FHO55" s="29"/>
      <c r="FHP55" s="29"/>
      <c r="FHQ55" s="29"/>
      <c r="FHR55" s="29"/>
      <c r="FHS55" s="29"/>
      <c r="FHT55" s="29"/>
      <c r="FHU55" s="29"/>
      <c r="FHV55" s="29"/>
      <c r="FHW55" s="29"/>
      <c r="FHX55" s="29"/>
      <c r="FHY55" s="29"/>
      <c r="FHZ55" s="29"/>
      <c r="FIA55" s="29"/>
      <c r="FIB55" s="29"/>
      <c r="FIC55" s="29"/>
      <c r="FID55" s="29"/>
      <c r="FIE55" s="29"/>
      <c r="FIF55" s="29"/>
      <c r="FIG55" s="29"/>
      <c r="FIH55" s="29"/>
      <c r="FII55" s="29"/>
      <c r="FIJ55" s="29"/>
      <c r="FIK55" s="29"/>
      <c r="FIL55" s="29"/>
      <c r="FIM55" s="29"/>
      <c r="FIN55" s="29"/>
      <c r="FIO55" s="29"/>
      <c r="FIP55" s="29"/>
      <c r="FIQ55" s="29"/>
      <c r="FIR55" s="29"/>
      <c r="FIS55" s="29"/>
      <c r="FIT55" s="29"/>
      <c r="FIU55" s="29"/>
      <c r="FIV55" s="29"/>
      <c r="FIW55" s="29"/>
      <c r="FIX55" s="29"/>
      <c r="FIY55" s="29"/>
      <c r="FIZ55" s="29"/>
      <c r="FJA55" s="29"/>
      <c r="FJB55" s="29"/>
      <c r="FJC55" s="29"/>
      <c r="FJD55" s="29"/>
      <c r="FJE55" s="29"/>
      <c r="FJF55" s="29"/>
      <c r="FJG55" s="29"/>
      <c r="FJH55" s="29"/>
      <c r="FJI55" s="29"/>
      <c r="FJJ55" s="29"/>
      <c r="FJK55" s="29"/>
      <c r="FJL55" s="29"/>
      <c r="FJM55" s="29"/>
      <c r="FJN55" s="29"/>
      <c r="FJO55" s="29"/>
      <c r="FJP55" s="29"/>
      <c r="FJQ55" s="29"/>
      <c r="FJR55" s="29"/>
      <c r="FJS55" s="29"/>
      <c r="FJT55" s="29"/>
      <c r="FJU55" s="29"/>
      <c r="FJV55" s="29"/>
      <c r="FJW55" s="29"/>
      <c r="FJX55" s="29"/>
      <c r="FJY55" s="29"/>
      <c r="FJZ55" s="29"/>
      <c r="FKA55" s="29"/>
      <c r="FKB55" s="29"/>
      <c r="FKC55" s="29"/>
      <c r="FKD55" s="29"/>
      <c r="FKE55" s="29"/>
      <c r="FKF55" s="29"/>
      <c r="FKG55" s="29"/>
      <c r="FKH55" s="29"/>
      <c r="FKI55" s="29"/>
      <c r="FKJ55" s="29"/>
      <c r="FKK55" s="29"/>
      <c r="FKL55" s="29"/>
      <c r="FKM55" s="29"/>
      <c r="FKN55" s="29"/>
      <c r="FKO55" s="29"/>
      <c r="FKP55" s="29"/>
      <c r="FKQ55" s="29"/>
      <c r="FKR55" s="29"/>
      <c r="FKS55" s="29"/>
      <c r="FKT55" s="29"/>
      <c r="FKU55" s="29"/>
      <c r="FKV55" s="29"/>
      <c r="FKW55" s="29"/>
      <c r="FKX55" s="29"/>
      <c r="FKY55" s="29"/>
      <c r="FKZ55" s="29"/>
      <c r="FLA55" s="29"/>
      <c r="FLB55" s="29"/>
      <c r="FLC55" s="29"/>
      <c r="FLD55" s="29"/>
      <c r="FLE55" s="29"/>
      <c r="FLF55" s="29"/>
      <c r="FLG55" s="29"/>
      <c r="FLH55" s="29"/>
      <c r="FLI55" s="29"/>
      <c r="FLJ55" s="29"/>
      <c r="FLK55" s="29"/>
      <c r="FLL55" s="29"/>
      <c r="FLM55" s="29"/>
      <c r="FLN55" s="29"/>
      <c r="FLO55" s="29"/>
      <c r="FLP55" s="29"/>
      <c r="FLQ55" s="29"/>
      <c r="FLR55" s="29"/>
      <c r="FLS55" s="29"/>
      <c r="FLT55" s="29"/>
      <c r="FLU55" s="29"/>
      <c r="FLV55" s="29"/>
      <c r="FLW55" s="29"/>
      <c r="FLX55" s="29"/>
      <c r="FLY55" s="29"/>
      <c r="FLZ55" s="29"/>
      <c r="FMA55" s="29"/>
      <c r="FMB55" s="29"/>
      <c r="FMC55" s="29"/>
      <c r="FMD55" s="29"/>
      <c r="FME55" s="29"/>
      <c r="FMF55" s="29"/>
      <c r="FMG55" s="29"/>
      <c r="FMH55" s="29"/>
      <c r="FMI55" s="29"/>
      <c r="FMJ55" s="29"/>
      <c r="FMK55" s="29"/>
      <c r="FML55" s="29"/>
      <c r="FMM55" s="29"/>
      <c r="FMN55" s="29"/>
      <c r="FMO55" s="29"/>
      <c r="FMP55" s="29"/>
      <c r="FMQ55" s="29"/>
      <c r="FMR55" s="29"/>
      <c r="FMS55" s="29"/>
      <c r="FMT55" s="29"/>
      <c r="FMU55" s="29"/>
      <c r="FMV55" s="29"/>
      <c r="FMW55" s="29"/>
      <c r="FMX55" s="29"/>
      <c r="FMY55" s="29"/>
      <c r="FMZ55" s="29"/>
      <c r="FNA55" s="29"/>
      <c r="FNB55" s="29"/>
      <c r="FNC55" s="29"/>
      <c r="FND55" s="29"/>
      <c r="FNE55" s="29"/>
      <c r="FNF55" s="29"/>
      <c r="FNG55" s="29"/>
    </row>
    <row r="56" spans="1:4431 13124:16382" x14ac:dyDescent="0.3">
      <c r="A56" s="124"/>
      <c r="B56" s="52"/>
      <c r="C56" s="47"/>
      <c r="D56" s="48"/>
      <c r="E56" s="47"/>
      <c r="F56" s="49"/>
      <c r="G56" s="43"/>
      <c r="H56" s="44"/>
      <c r="I56" s="233">
        <f>IF(G56="",H56,H56*G56)</f>
        <v>0</v>
      </c>
      <c r="J56" s="233">
        <f ca="1">IF(I56&lt;0,"",IF(OFFSET(I56,1,0)&lt;0,OFFSET(I56,1,0)+I56,I56))</f>
        <v>0</v>
      </c>
      <c r="K56" s="233">
        <f t="shared" ref="K56:K58" ca="1" si="40">J56</f>
        <v>0</v>
      </c>
      <c r="L56" s="233">
        <f ca="1">IF(K56="","",K56*$I$165)</f>
        <v>0</v>
      </c>
      <c r="M56" s="233">
        <f ca="1">IFERROR(IF(($I$164*$I$165)&gt;$I$167,((L56/($I$164*$I$165))*$I$167),L56),"")</f>
        <v>0</v>
      </c>
      <c r="N56" s="236"/>
      <c r="O56" s="233">
        <f ca="1">IF(M56="","",M56-N56)</f>
        <v>0</v>
      </c>
      <c r="P56" s="237"/>
      <c r="Q56" s="233">
        <f t="shared" ref="Q56:Q58" ca="1" si="41">IF(O56="","",O56*P56)</f>
        <v>0</v>
      </c>
      <c r="R56" s="234">
        <f t="shared" ref="R56:R58" ca="1" si="42">IF(Q56="","",O56-Q56)</f>
        <v>0</v>
      </c>
      <c r="S56" s="26"/>
      <c r="T56" s="26"/>
      <c r="U56" s="26"/>
      <c r="V56" s="26"/>
      <c r="FNH56" s="16"/>
      <c r="FNI56" s="16"/>
      <c r="FNJ56" s="16"/>
      <c r="FNK56" s="16"/>
      <c r="SJT56" s="26"/>
      <c r="SJU56" s="26"/>
      <c r="SJV56" s="26"/>
      <c r="SJW56" s="26"/>
      <c r="SJX56" s="26"/>
      <c r="SJY56" s="26"/>
      <c r="SJZ56" s="26"/>
      <c r="SKA56" s="26"/>
      <c r="SKB56" s="26"/>
      <c r="SKC56" s="26"/>
      <c r="SKD56" s="26"/>
      <c r="SKE56" s="26"/>
      <c r="SKF56" s="26"/>
      <c r="SKG56" s="26"/>
      <c r="SKH56" s="26"/>
      <c r="SKI56" s="26"/>
      <c r="SKJ56" s="26"/>
      <c r="SKK56" s="26"/>
      <c r="SKL56" s="26"/>
      <c r="SKM56" s="26"/>
      <c r="SKN56" s="26"/>
      <c r="SKO56" s="26"/>
      <c r="SKP56" s="26"/>
      <c r="SKQ56" s="26"/>
      <c r="SKR56" s="26"/>
      <c r="SKS56" s="26"/>
      <c r="SKT56" s="26"/>
      <c r="SKU56" s="26"/>
      <c r="SKV56" s="26"/>
      <c r="SKW56" s="26"/>
      <c r="SKX56" s="26"/>
      <c r="SKY56" s="26"/>
      <c r="SKZ56" s="26"/>
      <c r="SLA56" s="26"/>
      <c r="SLB56" s="26"/>
      <c r="SLC56" s="26"/>
      <c r="SLD56" s="26"/>
      <c r="SLE56" s="26"/>
      <c r="SLF56" s="26"/>
      <c r="SLG56" s="26"/>
      <c r="SLH56" s="26"/>
      <c r="SLI56" s="26"/>
      <c r="SLJ56" s="26"/>
      <c r="SLK56" s="26"/>
      <c r="SLL56" s="26"/>
      <c r="SLM56" s="26"/>
      <c r="SLN56" s="26"/>
      <c r="SLO56" s="26"/>
      <c r="SLP56" s="26"/>
      <c r="SLQ56" s="26"/>
      <c r="SLR56" s="26"/>
      <c r="SLS56" s="26"/>
      <c r="SLT56" s="26"/>
      <c r="SLU56" s="26"/>
      <c r="SLV56" s="26"/>
      <c r="SLW56" s="26"/>
      <c r="SLX56" s="26"/>
      <c r="SLY56" s="26"/>
      <c r="SLZ56" s="26"/>
      <c r="SMA56" s="26"/>
      <c r="SMB56" s="26"/>
      <c r="SMC56" s="26"/>
      <c r="SMD56" s="26"/>
      <c r="SME56" s="26"/>
      <c r="SMF56" s="26"/>
      <c r="SMG56" s="26"/>
      <c r="SMH56" s="26"/>
      <c r="SMI56" s="26"/>
      <c r="SMJ56" s="26"/>
      <c r="SMK56" s="26"/>
      <c r="SML56" s="26"/>
      <c r="SMM56" s="26"/>
      <c r="SMN56" s="26"/>
      <c r="SMO56" s="26"/>
      <c r="SMP56" s="26"/>
      <c r="SMQ56" s="26"/>
      <c r="SMR56" s="26"/>
      <c r="SMS56" s="26"/>
      <c r="SMT56" s="26"/>
      <c r="SMU56" s="26"/>
      <c r="SMV56" s="26"/>
      <c r="SMW56" s="26"/>
      <c r="SMX56" s="26"/>
      <c r="SMY56" s="26"/>
      <c r="SMZ56" s="26"/>
      <c r="SNA56" s="26"/>
      <c r="SNB56" s="26"/>
      <c r="SNC56" s="26"/>
      <c r="SND56" s="26"/>
      <c r="SNE56" s="26"/>
      <c r="SNF56" s="26"/>
      <c r="SNG56" s="26"/>
      <c r="SNH56" s="26"/>
      <c r="SNI56" s="26"/>
      <c r="SNJ56" s="26"/>
      <c r="SNK56" s="26"/>
      <c r="SNL56" s="26"/>
      <c r="SNM56" s="26"/>
      <c r="SNN56" s="26"/>
      <c r="SNO56" s="26"/>
      <c r="SNP56" s="26"/>
      <c r="SNQ56" s="26"/>
      <c r="SNR56" s="26"/>
      <c r="SNS56" s="26"/>
      <c r="SNT56" s="26"/>
      <c r="SNU56" s="26"/>
      <c r="SNV56" s="26"/>
      <c r="SNW56" s="26"/>
      <c r="SNX56" s="26"/>
      <c r="SNY56" s="26"/>
      <c r="SNZ56" s="26"/>
      <c r="SOA56" s="26"/>
      <c r="SOB56" s="26"/>
      <c r="SOC56" s="26"/>
      <c r="SOD56" s="26"/>
      <c r="SOE56" s="26"/>
      <c r="SOF56" s="26"/>
      <c r="SOG56" s="26"/>
      <c r="SOH56" s="26"/>
      <c r="SOI56" s="26"/>
      <c r="SOJ56" s="26"/>
      <c r="SOK56" s="26"/>
      <c r="SOL56" s="26"/>
      <c r="SOM56" s="26"/>
      <c r="SON56" s="26"/>
      <c r="SOO56" s="26"/>
      <c r="SOP56" s="26"/>
      <c r="SOQ56" s="26"/>
      <c r="SOR56" s="26"/>
      <c r="SOS56" s="26"/>
      <c r="SOT56" s="26"/>
      <c r="SOU56" s="26"/>
      <c r="SOV56" s="26"/>
      <c r="SOW56" s="26"/>
      <c r="SOX56" s="26"/>
      <c r="SOY56" s="26"/>
      <c r="SOZ56" s="26"/>
      <c r="SPA56" s="26"/>
      <c r="SPB56" s="26"/>
      <c r="SPC56" s="26"/>
      <c r="SPD56" s="26"/>
      <c r="SPE56" s="26"/>
      <c r="SPF56" s="26"/>
      <c r="SPG56" s="26"/>
      <c r="SPH56" s="26"/>
      <c r="SPI56" s="26"/>
      <c r="SPJ56" s="26"/>
      <c r="SPK56" s="26"/>
      <c r="SPL56" s="26"/>
      <c r="SPM56" s="26"/>
      <c r="SPN56" s="26"/>
      <c r="SPO56" s="26"/>
      <c r="SPP56" s="26"/>
      <c r="SPQ56" s="26"/>
      <c r="SPR56" s="26"/>
      <c r="SPS56" s="26"/>
      <c r="SPT56" s="26"/>
      <c r="SPU56" s="26"/>
      <c r="SPV56" s="26"/>
      <c r="SPW56" s="26"/>
      <c r="SPX56" s="26"/>
      <c r="SPY56" s="26"/>
      <c r="SPZ56" s="26"/>
      <c r="SQA56" s="26"/>
      <c r="SQB56" s="26"/>
      <c r="SQC56" s="26"/>
      <c r="SQD56" s="26"/>
      <c r="SQE56" s="26"/>
      <c r="SQF56" s="26"/>
      <c r="SQG56" s="26"/>
      <c r="SQH56" s="26"/>
      <c r="SQI56" s="26"/>
      <c r="SQJ56" s="26"/>
      <c r="SQK56" s="26"/>
      <c r="SQL56" s="26"/>
      <c r="SQM56" s="26"/>
      <c r="SQN56" s="26"/>
      <c r="SQO56" s="26"/>
      <c r="SQP56" s="26"/>
      <c r="SQQ56" s="26"/>
      <c r="SQR56" s="26"/>
      <c r="SQS56" s="26"/>
      <c r="SQT56" s="26"/>
      <c r="SQU56" s="26"/>
      <c r="SQV56" s="26"/>
      <c r="SQW56" s="26"/>
      <c r="SQX56" s="26"/>
      <c r="SQY56" s="26"/>
      <c r="SQZ56" s="26"/>
      <c r="SRA56" s="26"/>
      <c r="SRB56" s="26"/>
      <c r="SRC56" s="26"/>
      <c r="SRD56" s="26"/>
      <c r="SRE56" s="26"/>
      <c r="SRF56" s="26"/>
      <c r="SRG56" s="26"/>
      <c r="SRH56" s="26"/>
      <c r="SRI56" s="26"/>
      <c r="SRJ56" s="26"/>
      <c r="SRK56" s="26"/>
      <c r="SRL56" s="26"/>
      <c r="SRM56" s="26"/>
      <c r="SRN56" s="26"/>
      <c r="SRO56" s="26"/>
      <c r="SRP56" s="26"/>
      <c r="SRQ56" s="26"/>
      <c r="SRR56" s="26"/>
      <c r="SRS56" s="26"/>
      <c r="SRT56" s="26"/>
      <c r="SRU56" s="26"/>
      <c r="SRV56" s="26"/>
      <c r="SRW56" s="26"/>
      <c r="SRX56" s="26"/>
      <c r="SRY56" s="26"/>
      <c r="SRZ56" s="26"/>
      <c r="SSA56" s="26"/>
      <c r="SSB56" s="26"/>
      <c r="SSC56" s="26"/>
      <c r="SSD56" s="26"/>
      <c r="SSE56" s="26"/>
      <c r="SSF56" s="26"/>
      <c r="SSG56" s="26"/>
      <c r="SSH56" s="26"/>
      <c r="SSI56" s="26"/>
      <c r="SSJ56" s="26"/>
      <c r="SSK56" s="26"/>
      <c r="SSL56" s="26"/>
      <c r="SSM56" s="26"/>
      <c r="SSN56" s="26"/>
      <c r="SSO56" s="26"/>
      <c r="SSP56" s="26"/>
      <c r="SSQ56" s="26"/>
      <c r="SSR56" s="26"/>
      <c r="SSS56" s="26"/>
      <c r="SST56" s="26"/>
      <c r="SSU56" s="26"/>
      <c r="SSV56" s="26"/>
      <c r="SSW56" s="26"/>
      <c r="SSX56" s="26"/>
      <c r="SSY56" s="26"/>
      <c r="SSZ56" s="26"/>
      <c r="STA56" s="26"/>
      <c r="STB56" s="26"/>
      <c r="STC56" s="26"/>
      <c r="STD56" s="26"/>
      <c r="STE56" s="26"/>
      <c r="STF56" s="26"/>
      <c r="STG56" s="26"/>
      <c r="STH56" s="26"/>
      <c r="STI56" s="26"/>
      <c r="STJ56" s="26"/>
      <c r="STK56" s="26"/>
      <c r="STL56" s="26"/>
      <c r="STM56" s="26"/>
      <c r="STN56" s="26"/>
      <c r="STO56" s="26"/>
      <c r="STP56" s="26"/>
      <c r="STQ56" s="26"/>
      <c r="STR56" s="26"/>
      <c r="STS56" s="26"/>
      <c r="STT56" s="26"/>
      <c r="STU56" s="26"/>
      <c r="STV56" s="26"/>
      <c r="STW56" s="26"/>
      <c r="STX56" s="26"/>
      <c r="STY56" s="26"/>
      <c r="STZ56" s="26"/>
      <c r="SUA56" s="26"/>
      <c r="SUB56" s="26"/>
      <c r="SUC56" s="26"/>
      <c r="SUD56" s="26"/>
      <c r="SUE56" s="26"/>
      <c r="SUF56" s="26"/>
      <c r="SUG56" s="26"/>
      <c r="SUH56" s="26"/>
      <c r="SUI56" s="26"/>
      <c r="SUJ56" s="26"/>
      <c r="SUK56" s="26"/>
      <c r="SUL56" s="26"/>
      <c r="SUM56" s="26"/>
      <c r="SUN56" s="26"/>
      <c r="SUO56" s="26"/>
      <c r="SUP56" s="26"/>
      <c r="SUQ56" s="26"/>
      <c r="SUR56" s="26"/>
      <c r="SUS56" s="26"/>
      <c r="SUT56" s="26"/>
      <c r="SUU56" s="26"/>
      <c r="SUV56" s="26"/>
      <c r="SUW56" s="26"/>
      <c r="SUX56" s="26"/>
      <c r="SUY56" s="26"/>
      <c r="SUZ56" s="26"/>
      <c r="SVA56" s="26"/>
      <c r="SVB56" s="26"/>
      <c r="SVC56" s="26"/>
      <c r="SVD56" s="26"/>
      <c r="SVE56" s="26"/>
      <c r="SVF56" s="26"/>
      <c r="SVG56" s="26"/>
      <c r="SVH56" s="26"/>
      <c r="SVI56" s="26"/>
      <c r="SVJ56" s="26"/>
      <c r="SVK56" s="26"/>
      <c r="SVL56" s="26"/>
      <c r="SVM56" s="26"/>
      <c r="SVN56" s="26"/>
      <c r="SVO56" s="26"/>
      <c r="SVP56" s="26"/>
      <c r="SVQ56" s="26"/>
      <c r="SVR56" s="26"/>
      <c r="SVS56" s="26"/>
      <c r="SVT56" s="26"/>
      <c r="SVU56" s="26"/>
      <c r="SVV56" s="26"/>
      <c r="SVW56" s="26"/>
      <c r="SVX56" s="26"/>
      <c r="SVY56" s="26"/>
      <c r="SVZ56" s="26"/>
      <c r="SWA56" s="26"/>
      <c r="SWB56" s="26"/>
      <c r="SWC56" s="26"/>
      <c r="SWD56" s="26"/>
      <c r="SWE56" s="26"/>
      <c r="SWF56" s="26"/>
      <c r="SWG56" s="26"/>
      <c r="SWH56" s="26"/>
      <c r="SWI56" s="26"/>
      <c r="SWJ56" s="26"/>
      <c r="SWK56" s="26"/>
      <c r="SWL56" s="26"/>
      <c r="SWM56" s="26"/>
      <c r="SWN56" s="26"/>
      <c r="SWO56" s="26"/>
      <c r="SWP56" s="26"/>
      <c r="SWQ56" s="26"/>
      <c r="SWR56" s="26"/>
      <c r="SWS56" s="26"/>
      <c r="SWT56" s="26"/>
      <c r="SWU56" s="26"/>
      <c r="SWV56" s="26"/>
      <c r="SWW56" s="26"/>
      <c r="SWX56" s="26"/>
      <c r="SWY56" s="26"/>
      <c r="SWZ56" s="26"/>
      <c r="SXA56" s="26"/>
      <c r="SXB56" s="26"/>
      <c r="SXC56" s="26"/>
      <c r="SXD56" s="26"/>
      <c r="SXE56" s="26"/>
      <c r="SXF56" s="26"/>
      <c r="SXG56" s="26"/>
      <c r="SXH56" s="26"/>
      <c r="SXI56" s="26"/>
      <c r="SXJ56" s="26"/>
      <c r="SXK56" s="26"/>
      <c r="SXL56" s="26"/>
      <c r="SXM56" s="26"/>
      <c r="SXN56" s="26"/>
      <c r="SXO56" s="26"/>
      <c r="SXP56" s="26"/>
      <c r="SXQ56" s="26"/>
      <c r="SXR56" s="26"/>
      <c r="SXS56" s="26"/>
      <c r="SXT56" s="26"/>
      <c r="SXU56" s="26"/>
      <c r="SXV56" s="26"/>
      <c r="SXW56" s="26"/>
      <c r="SXX56" s="26"/>
      <c r="SXY56" s="26"/>
      <c r="SXZ56" s="26"/>
      <c r="SYA56" s="26"/>
      <c r="SYB56" s="26"/>
      <c r="SYC56" s="26"/>
      <c r="SYD56" s="26"/>
      <c r="SYE56" s="26"/>
      <c r="SYF56" s="26"/>
      <c r="SYG56" s="26"/>
      <c r="SYH56" s="26"/>
      <c r="SYI56" s="26"/>
      <c r="SYJ56" s="26"/>
      <c r="SYK56" s="26"/>
      <c r="SYL56" s="26"/>
      <c r="SYM56" s="26"/>
      <c r="SYN56" s="26"/>
      <c r="SYO56" s="26"/>
      <c r="SYP56" s="26"/>
      <c r="SYQ56" s="26"/>
      <c r="SYR56" s="26"/>
      <c r="SYS56" s="26"/>
      <c r="SYT56" s="26"/>
      <c r="SYU56" s="26"/>
      <c r="SYV56" s="26"/>
      <c r="SYW56" s="26"/>
      <c r="SYX56" s="26"/>
      <c r="SYY56" s="26"/>
      <c r="SYZ56" s="26"/>
      <c r="SZA56" s="26"/>
      <c r="SZB56" s="26"/>
      <c r="SZC56" s="26"/>
      <c r="SZD56" s="26"/>
      <c r="SZE56" s="26"/>
      <c r="SZF56" s="26"/>
      <c r="SZG56" s="26"/>
      <c r="SZH56" s="26"/>
      <c r="SZI56" s="26"/>
      <c r="SZJ56" s="26"/>
      <c r="SZK56" s="26"/>
      <c r="SZL56" s="26"/>
      <c r="SZM56" s="26"/>
      <c r="SZN56" s="26"/>
      <c r="SZO56" s="26"/>
      <c r="SZP56" s="26"/>
      <c r="SZQ56" s="26"/>
      <c r="SZR56" s="26"/>
      <c r="SZS56" s="26"/>
      <c r="SZT56" s="26"/>
      <c r="SZU56" s="26"/>
      <c r="SZV56" s="26"/>
      <c r="SZW56" s="26"/>
      <c r="SZX56" s="26"/>
      <c r="SZY56" s="26"/>
      <c r="SZZ56" s="26"/>
      <c r="TAA56" s="26"/>
      <c r="TAB56" s="26"/>
      <c r="TAC56" s="26"/>
      <c r="TAD56" s="26"/>
      <c r="TAE56" s="26"/>
      <c r="TAF56" s="26"/>
      <c r="TAG56" s="26"/>
      <c r="TAH56" s="26"/>
      <c r="TAI56" s="26"/>
      <c r="TAJ56" s="26"/>
      <c r="TAK56" s="26"/>
      <c r="TAL56" s="26"/>
      <c r="TAM56" s="26"/>
      <c r="TAN56" s="26"/>
      <c r="TAO56" s="26"/>
      <c r="TAP56" s="26"/>
      <c r="TAQ56" s="26"/>
      <c r="TAR56" s="26"/>
      <c r="TAS56" s="26"/>
      <c r="TAT56" s="26"/>
      <c r="TAU56" s="26"/>
      <c r="TAV56" s="26"/>
      <c r="TAW56" s="26"/>
      <c r="TAX56" s="26"/>
      <c r="TAY56" s="26"/>
      <c r="TAZ56" s="26"/>
      <c r="TBA56" s="26"/>
      <c r="TBB56" s="26"/>
      <c r="TBC56" s="26"/>
      <c r="TBD56" s="26"/>
      <c r="TBE56" s="26"/>
      <c r="TBF56" s="26"/>
      <c r="TBG56" s="26"/>
      <c r="TBH56" s="26"/>
      <c r="TBI56" s="26"/>
      <c r="TBJ56" s="26"/>
      <c r="TBK56" s="26"/>
      <c r="TBL56" s="26"/>
      <c r="TBM56" s="26"/>
      <c r="TBN56" s="26"/>
      <c r="TBO56" s="26"/>
      <c r="TBP56" s="26"/>
      <c r="TBQ56" s="26"/>
      <c r="TBR56" s="26"/>
      <c r="TBS56" s="26"/>
      <c r="TBT56" s="26"/>
      <c r="TBU56" s="26"/>
      <c r="TBV56" s="26"/>
      <c r="TBW56" s="26"/>
      <c r="TBX56" s="26"/>
      <c r="TBY56" s="26"/>
      <c r="TBZ56" s="26"/>
      <c r="TCA56" s="26"/>
      <c r="TCB56" s="26"/>
      <c r="TCC56" s="26"/>
      <c r="TCD56" s="26"/>
      <c r="TCE56" s="26"/>
      <c r="TCF56" s="26"/>
      <c r="TCG56" s="26"/>
      <c r="TCH56" s="26"/>
      <c r="TCI56" s="26"/>
      <c r="TCJ56" s="26"/>
      <c r="TCK56" s="26"/>
      <c r="TCL56" s="26"/>
      <c r="TCM56" s="26"/>
      <c r="TCN56" s="26"/>
      <c r="TCO56" s="26"/>
      <c r="TCP56" s="26"/>
      <c r="TCQ56" s="26"/>
      <c r="TCR56" s="26"/>
      <c r="TCS56" s="26"/>
      <c r="TCT56" s="26"/>
      <c r="TCU56" s="26"/>
      <c r="TCV56" s="26"/>
      <c r="TCW56" s="26"/>
      <c r="TCX56" s="26"/>
      <c r="TCY56" s="26"/>
      <c r="TCZ56" s="26"/>
      <c r="TDA56" s="26"/>
      <c r="TDB56" s="26"/>
      <c r="TDC56" s="26"/>
      <c r="TDD56" s="26"/>
      <c r="TDE56" s="26"/>
      <c r="TDF56" s="26"/>
      <c r="TDG56" s="26"/>
      <c r="TDH56" s="26"/>
      <c r="TDI56" s="26"/>
      <c r="TDJ56" s="26"/>
      <c r="TDK56" s="26"/>
      <c r="TDL56" s="26"/>
      <c r="TDM56" s="26"/>
      <c r="TDN56" s="26"/>
      <c r="TDO56" s="26"/>
      <c r="TDP56" s="26"/>
      <c r="TDQ56" s="26"/>
      <c r="TDR56" s="26"/>
      <c r="TDS56" s="26"/>
      <c r="TDT56" s="26"/>
      <c r="TDU56" s="26"/>
      <c r="TDV56" s="26"/>
      <c r="TDW56" s="26"/>
      <c r="TDX56" s="26"/>
      <c r="TDY56" s="26"/>
      <c r="TDZ56" s="26"/>
      <c r="TEA56" s="26"/>
      <c r="TEB56" s="26"/>
      <c r="TEC56" s="26"/>
      <c r="TED56" s="26"/>
      <c r="TEE56" s="26"/>
      <c r="TEF56" s="26"/>
      <c r="TEG56" s="26"/>
      <c r="TEH56" s="26"/>
      <c r="TEI56" s="26"/>
      <c r="TEJ56" s="26"/>
      <c r="TEK56" s="26"/>
      <c r="TEL56" s="26"/>
      <c r="TEM56" s="26"/>
      <c r="TEN56" s="26"/>
      <c r="TEO56" s="26"/>
      <c r="TEP56" s="26"/>
      <c r="TEQ56" s="26"/>
      <c r="TER56" s="26"/>
      <c r="TES56" s="26"/>
      <c r="TET56" s="26"/>
      <c r="TEU56" s="26"/>
      <c r="TEV56" s="26"/>
      <c r="TEW56" s="26"/>
      <c r="TEX56" s="26"/>
      <c r="TEY56" s="26"/>
      <c r="TEZ56" s="26"/>
      <c r="TFA56" s="26"/>
      <c r="TFB56" s="26"/>
      <c r="TFC56" s="26"/>
      <c r="TFD56" s="26"/>
      <c r="TFE56" s="26"/>
      <c r="TFF56" s="26"/>
      <c r="TFG56" s="26"/>
      <c r="TFH56" s="26"/>
      <c r="TFI56" s="26"/>
      <c r="TFJ56" s="26"/>
      <c r="TFK56" s="26"/>
      <c r="TFL56" s="26"/>
      <c r="TFM56" s="26"/>
      <c r="TFN56" s="26"/>
      <c r="TFO56" s="26"/>
      <c r="TFP56" s="26"/>
      <c r="TFQ56" s="26"/>
      <c r="TFR56" s="26"/>
      <c r="TFS56" s="26"/>
      <c r="TFT56" s="26"/>
      <c r="TFU56" s="26"/>
      <c r="TFV56" s="26"/>
      <c r="TFW56" s="26"/>
      <c r="TFX56" s="26"/>
      <c r="TFY56" s="26"/>
      <c r="TFZ56" s="26"/>
      <c r="TGA56" s="26"/>
      <c r="TGB56" s="26"/>
      <c r="TGC56" s="26"/>
      <c r="TGD56" s="26"/>
      <c r="TGE56" s="26"/>
      <c r="TGF56" s="26"/>
      <c r="TGG56" s="26"/>
      <c r="TGH56" s="26"/>
      <c r="TGI56" s="26"/>
      <c r="TGJ56" s="26"/>
      <c r="TGK56" s="26"/>
      <c r="TGL56" s="26"/>
      <c r="TGM56" s="26"/>
      <c r="TGN56" s="26"/>
      <c r="TGO56" s="26"/>
      <c r="TGP56" s="26"/>
      <c r="TGQ56" s="26"/>
      <c r="TGR56" s="26"/>
      <c r="TGS56" s="26"/>
      <c r="TGT56" s="26"/>
      <c r="TGU56" s="26"/>
      <c r="TGV56" s="26"/>
      <c r="TGW56" s="26"/>
      <c r="TGX56" s="26"/>
      <c r="TGY56" s="26"/>
      <c r="TGZ56" s="26"/>
      <c r="THA56" s="26"/>
      <c r="THB56" s="26"/>
      <c r="THC56" s="26"/>
      <c r="THD56" s="26"/>
      <c r="THE56" s="26"/>
      <c r="THF56" s="26"/>
      <c r="THG56" s="26"/>
      <c r="THH56" s="26"/>
      <c r="THI56" s="26"/>
      <c r="THJ56" s="26"/>
      <c r="THK56" s="26"/>
      <c r="THL56" s="26"/>
      <c r="THM56" s="26"/>
      <c r="THN56" s="26"/>
      <c r="THO56" s="26"/>
      <c r="THP56" s="26"/>
      <c r="THQ56" s="26"/>
      <c r="THR56" s="26"/>
      <c r="THS56" s="26"/>
      <c r="THT56" s="26"/>
      <c r="THU56" s="26"/>
      <c r="THV56" s="26"/>
      <c r="THW56" s="26"/>
      <c r="THX56" s="26"/>
      <c r="THY56" s="26"/>
      <c r="THZ56" s="26"/>
      <c r="TIA56" s="26"/>
      <c r="TIB56" s="26"/>
      <c r="TIC56" s="26"/>
      <c r="TID56" s="26"/>
      <c r="TIE56" s="26"/>
      <c r="TIF56" s="26"/>
      <c r="TIG56" s="26"/>
      <c r="TIH56" s="26"/>
      <c r="TII56" s="26"/>
      <c r="TIJ56" s="26"/>
      <c r="TIK56" s="26"/>
      <c r="TIL56" s="26"/>
      <c r="TIM56" s="26"/>
      <c r="TIN56" s="26"/>
      <c r="TIO56" s="26"/>
      <c r="TIP56" s="26"/>
      <c r="TIQ56" s="26"/>
      <c r="TIR56" s="26"/>
      <c r="TIS56" s="26"/>
      <c r="TIT56" s="26"/>
      <c r="TIU56" s="26"/>
      <c r="TIV56" s="26"/>
      <c r="TIW56" s="26"/>
      <c r="TIX56" s="26"/>
      <c r="TIY56" s="26"/>
      <c r="TIZ56" s="26"/>
      <c r="TJA56" s="26"/>
      <c r="TJB56" s="26"/>
      <c r="TJC56" s="26"/>
      <c r="TJD56" s="26"/>
      <c r="TJE56" s="26"/>
      <c r="TJF56" s="26"/>
      <c r="TJG56" s="26"/>
      <c r="TJH56" s="26"/>
      <c r="TJI56" s="26"/>
      <c r="TJJ56" s="26"/>
      <c r="TJK56" s="26"/>
      <c r="TJL56" s="26"/>
      <c r="TJM56" s="26"/>
      <c r="TJN56" s="26"/>
      <c r="TJO56" s="26"/>
      <c r="TJP56" s="26"/>
      <c r="TJQ56" s="26"/>
      <c r="TJR56" s="26"/>
      <c r="TJS56" s="26"/>
      <c r="TJT56" s="26"/>
      <c r="TJU56" s="26"/>
      <c r="TJV56" s="26"/>
      <c r="TJW56" s="26"/>
      <c r="TJX56" s="26"/>
      <c r="TJY56" s="26"/>
      <c r="TJZ56" s="26"/>
      <c r="TKA56" s="26"/>
      <c r="TKB56" s="26"/>
      <c r="TKC56" s="26"/>
      <c r="TKD56" s="26"/>
      <c r="TKE56" s="26"/>
      <c r="TKF56" s="26"/>
      <c r="TKG56" s="26"/>
      <c r="TKH56" s="26"/>
      <c r="TKI56" s="26"/>
      <c r="TKJ56" s="26"/>
      <c r="TKK56" s="26"/>
      <c r="TKL56" s="26"/>
      <c r="TKM56" s="26"/>
      <c r="TKN56" s="26"/>
      <c r="TKO56" s="26"/>
      <c r="TKP56" s="26"/>
      <c r="TKQ56" s="26"/>
      <c r="TKR56" s="26"/>
      <c r="TKS56" s="26"/>
      <c r="TKT56" s="26"/>
      <c r="TKU56" s="26"/>
      <c r="TKV56" s="26"/>
      <c r="TKW56" s="26"/>
      <c r="TKX56" s="26"/>
      <c r="TKY56" s="26"/>
      <c r="TKZ56" s="26"/>
      <c r="TLA56" s="26"/>
      <c r="TLB56" s="26"/>
      <c r="TLC56" s="26"/>
      <c r="TLD56" s="26"/>
      <c r="TLE56" s="26"/>
      <c r="TLF56" s="26"/>
      <c r="TLG56" s="26"/>
      <c r="TLH56" s="26"/>
      <c r="TLI56" s="26"/>
      <c r="TLJ56" s="26"/>
      <c r="TLK56" s="26"/>
      <c r="TLL56" s="26"/>
      <c r="TLM56" s="26"/>
      <c r="TLN56" s="26"/>
      <c r="TLO56" s="26"/>
      <c r="TLP56" s="26"/>
      <c r="TLQ56" s="26"/>
      <c r="TLR56" s="26"/>
      <c r="TLS56" s="26"/>
      <c r="TLT56" s="26"/>
      <c r="TLU56" s="26"/>
      <c r="TLV56" s="26"/>
      <c r="TLW56" s="26"/>
      <c r="TLX56" s="26"/>
      <c r="TLY56" s="26"/>
      <c r="TLZ56" s="26"/>
      <c r="TMA56" s="26"/>
      <c r="TMB56" s="26"/>
      <c r="TMC56" s="26"/>
      <c r="TMD56" s="26"/>
      <c r="TME56" s="26"/>
      <c r="TMF56" s="26"/>
      <c r="TMG56" s="26"/>
      <c r="TMH56" s="26"/>
      <c r="TMI56" s="26"/>
      <c r="TMJ56" s="26"/>
      <c r="TMK56" s="26"/>
      <c r="TML56" s="26"/>
      <c r="TMM56" s="26"/>
      <c r="TMN56" s="26"/>
      <c r="TMO56" s="26"/>
      <c r="TMP56" s="26"/>
      <c r="TMQ56" s="26"/>
      <c r="TMR56" s="26"/>
      <c r="TMS56" s="26"/>
      <c r="TMT56" s="26"/>
      <c r="TMU56" s="26"/>
      <c r="TMV56" s="26"/>
      <c r="TMW56" s="26"/>
      <c r="TMX56" s="26"/>
      <c r="TMY56" s="26"/>
      <c r="TMZ56" s="26"/>
      <c r="TNA56" s="26"/>
      <c r="TNB56" s="26"/>
      <c r="TNC56" s="26"/>
      <c r="TND56" s="26"/>
      <c r="TNE56" s="26"/>
      <c r="TNF56" s="26"/>
      <c r="TNG56" s="26"/>
      <c r="TNH56" s="26"/>
      <c r="TNI56" s="26"/>
      <c r="TNJ56" s="26"/>
      <c r="TNK56" s="26"/>
      <c r="TNL56" s="26"/>
      <c r="TNM56" s="26"/>
      <c r="TNN56" s="26"/>
      <c r="TNO56" s="26"/>
      <c r="TNP56" s="26"/>
      <c r="TNQ56" s="26"/>
      <c r="TNR56" s="26"/>
      <c r="TNS56" s="26"/>
      <c r="TNT56" s="26"/>
      <c r="TNU56" s="26"/>
      <c r="TNV56" s="26"/>
      <c r="TNW56" s="26"/>
      <c r="TNX56" s="26"/>
      <c r="TNY56" s="26"/>
      <c r="TNZ56" s="26"/>
      <c r="TOA56" s="26"/>
      <c r="TOB56" s="26"/>
      <c r="TOC56" s="26"/>
      <c r="TOD56" s="26"/>
      <c r="TOE56" s="26"/>
      <c r="TOF56" s="26"/>
      <c r="TOG56" s="26"/>
      <c r="TOH56" s="26"/>
      <c r="TOI56" s="26"/>
      <c r="TOJ56" s="26"/>
      <c r="TOK56" s="26"/>
      <c r="TOL56" s="26"/>
      <c r="TOM56" s="26"/>
      <c r="TON56" s="26"/>
      <c r="TOO56" s="26"/>
      <c r="TOP56" s="26"/>
      <c r="TOQ56" s="26"/>
      <c r="TOR56" s="26"/>
      <c r="TOS56" s="26"/>
      <c r="TOT56" s="26"/>
      <c r="TOU56" s="26"/>
      <c r="TOV56" s="26"/>
      <c r="TOW56" s="26"/>
      <c r="TOX56" s="26"/>
      <c r="TOY56" s="26"/>
      <c r="TOZ56" s="26"/>
      <c r="TPA56" s="26"/>
      <c r="TPB56" s="26"/>
      <c r="TPC56" s="26"/>
      <c r="TPD56" s="26"/>
      <c r="TPE56" s="26"/>
      <c r="TPF56" s="26"/>
      <c r="TPG56" s="26"/>
      <c r="TPH56" s="26"/>
      <c r="TPI56" s="26"/>
      <c r="TPJ56" s="26"/>
      <c r="TPK56" s="26"/>
      <c r="TPL56" s="26"/>
      <c r="TPM56" s="26"/>
      <c r="TPN56" s="26"/>
      <c r="TPO56" s="26"/>
      <c r="TPP56" s="26"/>
      <c r="TPQ56" s="26"/>
      <c r="TPR56" s="26"/>
      <c r="TPS56" s="26"/>
      <c r="TPT56" s="26"/>
      <c r="TPU56" s="26"/>
      <c r="TPV56" s="26"/>
      <c r="TPW56" s="26"/>
      <c r="TPX56" s="26"/>
      <c r="TPY56" s="26"/>
      <c r="TPZ56" s="26"/>
      <c r="TQA56" s="26"/>
      <c r="TQB56" s="26"/>
      <c r="TQC56" s="26"/>
      <c r="TQD56" s="26"/>
      <c r="TQE56" s="26"/>
      <c r="TQF56" s="26"/>
      <c r="TQG56" s="26"/>
      <c r="TQH56" s="26"/>
      <c r="TQI56" s="26"/>
      <c r="TQJ56" s="26"/>
      <c r="TQK56" s="26"/>
      <c r="TQL56" s="26"/>
      <c r="TQM56" s="26"/>
      <c r="TQN56" s="26"/>
      <c r="TQO56" s="26"/>
      <c r="TQP56" s="26"/>
      <c r="TQQ56" s="26"/>
      <c r="TQR56" s="26"/>
      <c r="TQS56" s="26"/>
      <c r="TQT56" s="26"/>
      <c r="TQU56" s="26"/>
      <c r="TQV56" s="26"/>
      <c r="TQW56" s="26"/>
      <c r="TQX56" s="26"/>
      <c r="TQY56" s="26"/>
      <c r="TQZ56" s="26"/>
      <c r="TRA56" s="26"/>
      <c r="TRB56" s="26"/>
      <c r="TRC56" s="26"/>
      <c r="TRD56" s="26"/>
      <c r="TRE56" s="26"/>
      <c r="TRF56" s="26"/>
      <c r="TRG56" s="26"/>
      <c r="TRH56" s="26"/>
      <c r="TRI56" s="26"/>
      <c r="TRJ56" s="26"/>
      <c r="TRK56" s="26"/>
      <c r="TRL56" s="26"/>
      <c r="TRM56" s="26"/>
      <c r="TRN56" s="26"/>
      <c r="TRO56" s="26"/>
      <c r="TRP56" s="26"/>
      <c r="TRQ56" s="26"/>
      <c r="TRR56" s="26"/>
      <c r="TRS56" s="26"/>
      <c r="TRT56" s="26"/>
      <c r="TRU56" s="26"/>
      <c r="TRV56" s="26"/>
      <c r="TRW56" s="26"/>
      <c r="TRX56" s="26"/>
      <c r="TRY56" s="26"/>
      <c r="TRZ56" s="26"/>
      <c r="TSA56" s="26"/>
      <c r="TSB56" s="26"/>
      <c r="TSC56" s="26"/>
      <c r="TSD56" s="26"/>
      <c r="TSE56" s="26"/>
      <c r="TSF56" s="26"/>
      <c r="TSG56" s="26"/>
      <c r="TSH56" s="26"/>
      <c r="TSI56" s="26"/>
      <c r="TSJ56" s="26"/>
      <c r="TSK56" s="26"/>
      <c r="TSL56" s="26"/>
      <c r="TSM56" s="26"/>
      <c r="TSN56" s="26"/>
      <c r="TSO56" s="26"/>
      <c r="TSP56" s="26"/>
      <c r="TSQ56" s="26"/>
      <c r="TSR56" s="26"/>
      <c r="TSS56" s="26"/>
      <c r="TST56" s="26"/>
      <c r="TSU56" s="26"/>
      <c r="TSV56" s="26"/>
      <c r="TSW56" s="26"/>
      <c r="TSX56" s="26"/>
      <c r="TSY56" s="26"/>
      <c r="TSZ56" s="26"/>
      <c r="TTA56" s="26"/>
      <c r="TTB56" s="26"/>
      <c r="TTC56" s="26"/>
      <c r="TTD56" s="26"/>
      <c r="TTE56" s="26"/>
      <c r="TTF56" s="26"/>
      <c r="TTG56" s="26"/>
      <c r="TTH56" s="26"/>
      <c r="TTI56" s="26"/>
      <c r="TTJ56" s="26"/>
      <c r="TTK56" s="26"/>
      <c r="TTL56" s="26"/>
      <c r="TTM56" s="26"/>
      <c r="TTN56" s="26"/>
      <c r="TTO56" s="26"/>
      <c r="TTP56" s="26"/>
      <c r="TTQ56" s="26"/>
      <c r="TTR56" s="26"/>
      <c r="TTS56" s="26"/>
      <c r="TTT56" s="26"/>
      <c r="TTU56" s="26"/>
      <c r="TTV56" s="26"/>
      <c r="TTW56" s="26"/>
      <c r="TTX56" s="26"/>
      <c r="TTY56" s="26"/>
      <c r="TTZ56" s="26"/>
      <c r="TUA56" s="26"/>
      <c r="TUB56" s="26"/>
      <c r="TUC56" s="26"/>
      <c r="TUD56" s="26"/>
      <c r="TUE56" s="26"/>
      <c r="TUF56" s="26"/>
      <c r="TUG56" s="26"/>
      <c r="TUH56" s="26"/>
      <c r="TUI56" s="26"/>
      <c r="TUJ56" s="26"/>
      <c r="TUK56" s="26"/>
      <c r="TUL56" s="26"/>
      <c r="TUM56" s="26"/>
      <c r="TUN56" s="26"/>
      <c r="TUO56" s="26"/>
      <c r="TUP56" s="26"/>
      <c r="TUQ56" s="26"/>
      <c r="TUR56" s="26"/>
      <c r="TUS56" s="26"/>
      <c r="TUT56" s="26"/>
      <c r="TUU56" s="26"/>
      <c r="TUV56" s="26"/>
      <c r="TUW56" s="26"/>
      <c r="TUX56" s="26"/>
      <c r="TUY56" s="26"/>
      <c r="TUZ56" s="26"/>
      <c r="TVA56" s="26"/>
      <c r="TVB56" s="26"/>
      <c r="TVC56" s="26"/>
      <c r="TVD56" s="26"/>
      <c r="TVE56" s="26"/>
      <c r="TVF56" s="26"/>
      <c r="TVG56" s="26"/>
      <c r="TVH56" s="26"/>
      <c r="TVI56" s="26"/>
      <c r="TVJ56" s="26"/>
      <c r="TVK56" s="26"/>
      <c r="TVL56" s="26"/>
      <c r="TVM56" s="26"/>
      <c r="TVN56" s="26"/>
      <c r="TVO56" s="26"/>
      <c r="TVP56" s="26"/>
      <c r="TVQ56" s="26"/>
      <c r="TVR56" s="26"/>
      <c r="TVS56" s="26"/>
      <c r="TVT56" s="26"/>
      <c r="TVU56" s="26"/>
      <c r="TVV56" s="26"/>
      <c r="TVW56" s="26"/>
      <c r="TVX56" s="26"/>
      <c r="TVY56" s="26"/>
      <c r="TVZ56" s="26"/>
      <c r="TWA56" s="26"/>
      <c r="TWB56" s="26"/>
      <c r="TWC56" s="26"/>
      <c r="TWD56" s="26"/>
      <c r="TWE56" s="26"/>
      <c r="TWF56" s="26"/>
      <c r="TWG56" s="26"/>
      <c r="TWH56" s="26"/>
      <c r="TWI56" s="26"/>
      <c r="TWJ56" s="26"/>
      <c r="TWK56" s="26"/>
      <c r="TWL56" s="26"/>
      <c r="TWM56" s="26"/>
      <c r="TWN56" s="26"/>
      <c r="TWO56" s="26"/>
      <c r="TWP56" s="26"/>
      <c r="TWQ56" s="26"/>
      <c r="TWR56" s="26"/>
      <c r="TWS56" s="26"/>
      <c r="TWT56" s="26"/>
      <c r="TWU56" s="26"/>
      <c r="TWV56" s="26"/>
      <c r="TWW56" s="26"/>
      <c r="TWX56" s="26"/>
      <c r="TWY56" s="26"/>
      <c r="TWZ56" s="26"/>
      <c r="TXA56" s="26"/>
      <c r="TXB56" s="26"/>
      <c r="TXC56" s="26"/>
      <c r="TXD56" s="26"/>
      <c r="TXE56" s="26"/>
      <c r="TXF56" s="26"/>
      <c r="TXG56" s="26"/>
      <c r="TXH56" s="26"/>
      <c r="TXI56" s="26"/>
      <c r="TXJ56" s="26"/>
      <c r="TXK56" s="26"/>
      <c r="TXL56" s="26"/>
      <c r="TXM56" s="26"/>
      <c r="TXN56" s="26"/>
      <c r="TXO56" s="26"/>
      <c r="TXP56" s="26"/>
      <c r="TXQ56" s="26"/>
      <c r="TXR56" s="26"/>
      <c r="TXS56" s="26"/>
      <c r="TXT56" s="26"/>
      <c r="TXU56" s="26"/>
      <c r="TXV56" s="26"/>
      <c r="TXW56" s="26"/>
      <c r="TXX56" s="26"/>
      <c r="TXY56" s="26"/>
      <c r="TXZ56" s="26"/>
      <c r="TYA56" s="26"/>
      <c r="TYB56" s="26"/>
      <c r="TYC56" s="26"/>
      <c r="TYD56" s="26"/>
      <c r="TYE56" s="26"/>
      <c r="TYF56" s="26"/>
      <c r="TYG56" s="26"/>
      <c r="TYH56" s="26"/>
      <c r="TYI56" s="26"/>
      <c r="TYJ56" s="26"/>
      <c r="TYK56" s="26"/>
      <c r="TYL56" s="26"/>
      <c r="TYM56" s="26"/>
      <c r="TYN56" s="26"/>
      <c r="TYO56" s="26"/>
      <c r="TYP56" s="26"/>
      <c r="TYQ56" s="26"/>
      <c r="TYR56" s="26"/>
      <c r="TYS56" s="26"/>
      <c r="TYT56" s="26"/>
      <c r="TYU56" s="26"/>
      <c r="TYV56" s="26"/>
      <c r="TYW56" s="26"/>
      <c r="TYX56" s="26"/>
      <c r="TYY56" s="26"/>
      <c r="TYZ56" s="26"/>
      <c r="TZA56" s="26"/>
      <c r="TZB56" s="26"/>
      <c r="TZC56" s="26"/>
      <c r="TZD56" s="26"/>
      <c r="TZE56" s="26"/>
      <c r="TZF56" s="26"/>
      <c r="TZG56" s="26"/>
      <c r="TZH56" s="26"/>
      <c r="TZI56" s="26"/>
      <c r="TZJ56" s="26"/>
      <c r="TZK56" s="26"/>
      <c r="TZL56" s="26"/>
      <c r="TZM56" s="26"/>
      <c r="TZN56" s="26"/>
      <c r="TZO56" s="26"/>
      <c r="TZP56" s="26"/>
      <c r="TZQ56" s="26"/>
      <c r="TZR56" s="26"/>
      <c r="TZS56" s="26"/>
      <c r="TZT56" s="26"/>
      <c r="TZU56" s="26"/>
      <c r="TZV56" s="26"/>
      <c r="TZW56" s="26"/>
      <c r="TZX56" s="26"/>
      <c r="TZY56" s="26"/>
      <c r="TZZ56" s="26"/>
      <c r="UAA56" s="26"/>
      <c r="UAB56" s="26"/>
      <c r="UAC56" s="26"/>
      <c r="UAD56" s="26"/>
      <c r="UAE56" s="26"/>
      <c r="UAF56" s="26"/>
      <c r="UAG56" s="26"/>
      <c r="UAH56" s="26"/>
      <c r="UAI56" s="26"/>
      <c r="UAJ56" s="26"/>
      <c r="UAK56" s="26"/>
      <c r="UAL56" s="26"/>
      <c r="UAM56" s="26"/>
      <c r="UAN56" s="26"/>
      <c r="UAO56" s="26"/>
      <c r="UAP56" s="26"/>
      <c r="UAQ56" s="26"/>
      <c r="UAR56" s="26"/>
      <c r="UAS56" s="26"/>
      <c r="UAT56" s="26"/>
      <c r="UAU56" s="26"/>
      <c r="UAV56" s="26"/>
      <c r="UAW56" s="26"/>
      <c r="UAX56" s="26"/>
      <c r="UAY56" s="26"/>
      <c r="UAZ56" s="26"/>
      <c r="UBA56" s="26"/>
      <c r="UBB56" s="26"/>
      <c r="UBC56" s="26"/>
      <c r="UBD56" s="26"/>
      <c r="UBE56" s="26"/>
      <c r="UBF56" s="26"/>
      <c r="UBG56" s="26"/>
      <c r="UBH56" s="26"/>
      <c r="UBI56" s="26"/>
      <c r="UBJ56" s="26"/>
      <c r="UBK56" s="26"/>
      <c r="UBL56" s="26"/>
      <c r="UBM56" s="26"/>
      <c r="UBN56" s="26"/>
      <c r="UBO56" s="26"/>
      <c r="UBP56" s="26"/>
      <c r="UBQ56" s="26"/>
      <c r="UBR56" s="26"/>
      <c r="UBS56" s="26"/>
      <c r="UBT56" s="26"/>
      <c r="UBU56" s="26"/>
      <c r="UBV56" s="26"/>
      <c r="UBW56" s="26"/>
      <c r="UBX56" s="26"/>
      <c r="UBY56" s="26"/>
      <c r="UBZ56" s="26"/>
      <c r="UCA56" s="26"/>
      <c r="UCB56" s="26"/>
      <c r="UCC56" s="26"/>
      <c r="UCD56" s="26"/>
      <c r="UCE56" s="26"/>
      <c r="UCF56" s="26"/>
      <c r="UCG56" s="26"/>
      <c r="UCH56" s="26"/>
      <c r="UCI56" s="26"/>
      <c r="UCJ56" s="26"/>
      <c r="UCK56" s="26"/>
      <c r="UCL56" s="26"/>
      <c r="UCM56" s="26"/>
      <c r="UCN56" s="26"/>
      <c r="UCO56" s="26"/>
      <c r="UCP56" s="26"/>
      <c r="UCQ56" s="26"/>
      <c r="UCR56" s="26"/>
      <c r="UCS56" s="26"/>
      <c r="UCT56" s="26"/>
      <c r="UCU56" s="26"/>
      <c r="UCV56" s="26"/>
      <c r="UCW56" s="26"/>
      <c r="UCX56" s="26"/>
      <c r="UCY56" s="26"/>
      <c r="UCZ56" s="26"/>
      <c r="UDA56" s="26"/>
      <c r="UDB56" s="26"/>
      <c r="UDC56" s="26"/>
      <c r="UDD56" s="26"/>
      <c r="UDE56" s="26"/>
      <c r="UDF56" s="26"/>
      <c r="UDG56" s="26"/>
      <c r="UDH56" s="26"/>
      <c r="UDI56" s="26"/>
      <c r="UDJ56" s="26"/>
      <c r="UDK56" s="26"/>
      <c r="UDL56" s="26"/>
      <c r="UDM56" s="26"/>
      <c r="UDN56" s="26"/>
      <c r="UDO56" s="26"/>
      <c r="UDP56" s="26"/>
      <c r="UDQ56" s="26"/>
      <c r="UDR56" s="26"/>
      <c r="UDS56" s="26"/>
      <c r="UDT56" s="26"/>
      <c r="UDU56" s="26"/>
      <c r="UDV56" s="26"/>
      <c r="UDW56" s="26"/>
      <c r="UDX56" s="26"/>
      <c r="UDY56" s="26"/>
      <c r="UDZ56" s="26"/>
      <c r="UEA56" s="26"/>
      <c r="UEB56" s="26"/>
      <c r="UEC56" s="26"/>
      <c r="UED56" s="26"/>
      <c r="UEE56" s="26"/>
      <c r="UEF56" s="26"/>
      <c r="UEG56" s="26"/>
      <c r="UEH56" s="26"/>
      <c r="UEI56" s="26"/>
      <c r="UEJ56" s="26"/>
      <c r="UEK56" s="26"/>
      <c r="UEL56" s="26"/>
      <c r="UEM56" s="26"/>
      <c r="UEN56" s="26"/>
      <c r="UEO56" s="26"/>
      <c r="UEP56" s="26"/>
      <c r="UEQ56" s="26"/>
      <c r="UER56" s="26"/>
      <c r="UES56" s="26"/>
      <c r="UET56" s="26"/>
      <c r="UEU56" s="26"/>
      <c r="UEV56" s="26"/>
      <c r="UEW56" s="26"/>
      <c r="UEX56" s="26"/>
      <c r="UEY56" s="26"/>
      <c r="UEZ56" s="26"/>
      <c r="UFA56" s="26"/>
      <c r="UFB56" s="26"/>
      <c r="UFC56" s="26"/>
      <c r="UFD56" s="26"/>
      <c r="UFE56" s="26"/>
      <c r="UFF56" s="26"/>
      <c r="UFG56" s="26"/>
      <c r="UFH56" s="26"/>
      <c r="UFI56" s="26"/>
      <c r="UFJ56" s="26"/>
      <c r="UFK56" s="26"/>
      <c r="UFL56" s="26"/>
      <c r="UFM56" s="26"/>
      <c r="UFN56" s="26"/>
      <c r="UFO56" s="26"/>
      <c r="UFP56" s="26"/>
      <c r="UFQ56" s="26"/>
      <c r="UFR56" s="26"/>
      <c r="UFS56" s="26"/>
      <c r="UFT56" s="26"/>
      <c r="UFU56" s="26"/>
      <c r="UFV56" s="26"/>
      <c r="UFW56" s="26"/>
      <c r="UFX56" s="26"/>
      <c r="UFY56" s="26"/>
      <c r="UFZ56" s="26"/>
      <c r="UGA56" s="26"/>
      <c r="UGB56" s="26"/>
      <c r="UGC56" s="26"/>
      <c r="UGD56" s="26"/>
      <c r="UGE56" s="26"/>
      <c r="UGF56" s="26"/>
      <c r="UGG56" s="26"/>
      <c r="UGH56" s="26"/>
      <c r="UGI56" s="26"/>
      <c r="UGJ56" s="26"/>
      <c r="UGK56" s="26"/>
      <c r="UGL56" s="26"/>
      <c r="UGM56" s="26"/>
      <c r="UGN56" s="26"/>
      <c r="UGO56" s="26"/>
      <c r="UGP56" s="26"/>
      <c r="UGQ56" s="26"/>
      <c r="UGR56" s="26"/>
      <c r="UGS56" s="26"/>
      <c r="UGT56" s="26"/>
      <c r="UGU56" s="26"/>
      <c r="UGV56" s="26"/>
      <c r="UGW56" s="26"/>
      <c r="UGX56" s="26"/>
      <c r="UGY56" s="26"/>
      <c r="UGZ56" s="26"/>
      <c r="UHA56" s="26"/>
      <c r="UHB56" s="26"/>
      <c r="UHC56" s="26"/>
      <c r="UHD56" s="26"/>
      <c r="UHE56" s="26"/>
      <c r="UHF56" s="26"/>
      <c r="UHG56" s="26"/>
      <c r="UHH56" s="26"/>
      <c r="UHI56" s="26"/>
      <c r="UHJ56" s="26"/>
      <c r="UHK56" s="26"/>
      <c r="UHL56" s="26"/>
      <c r="UHM56" s="26"/>
      <c r="UHN56" s="26"/>
      <c r="UHO56" s="26"/>
      <c r="UHP56" s="26"/>
      <c r="UHQ56" s="26"/>
      <c r="UHR56" s="26"/>
      <c r="UHS56" s="26"/>
      <c r="UHT56" s="26"/>
      <c r="UHU56" s="26"/>
      <c r="UHV56" s="26"/>
      <c r="UHW56" s="26"/>
      <c r="UHX56" s="26"/>
      <c r="UHY56" s="26"/>
      <c r="UHZ56" s="26"/>
      <c r="UIA56" s="26"/>
      <c r="UIB56" s="26"/>
      <c r="UIC56" s="26"/>
      <c r="UID56" s="26"/>
      <c r="UIE56" s="26"/>
      <c r="UIF56" s="26"/>
      <c r="UIG56" s="26"/>
      <c r="UIH56" s="26"/>
      <c r="UII56" s="26"/>
      <c r="UIJ56" s="26"/>
      <c r="UIK56" s="26"/>
      <c r="UIL56" s="26"/>
      <c r="UIM56" s="26"/>
      <c r="UIN56" s="26"/>
      <c r="UIO56" s="26"/>
      <c r="UIP56" s="26"/>
      <c r="UIQ56" s="26"/>
      <c r="UIR56" s="26"/>
      <c r="UIS56" s="26"/>
      <c r="UIT56" s="26"/>
      <c r="UIU56" s="26"/>
      <c r="UIV56" s="26"/>
      <c r="UIW56" s="26"/>
      <c r="UIX56" s="26"/>
      <c r="UIY56" s="26"/>
      <c r="UIZ56" s="26"/>
      <c r="UJA56" s="26"/>
      <c r="UJB56" s="26"/>
      <c r="UJC56" s="26"/>
      <c r="UJD56" s="26"/>
      <c r="UJE56" s="26"/>
      <c r="UJF56" s="26"/>
      <c r="UJG56" s="26"/>
      <c r="UJH56" s="26"/>
      <c r="UJI56" s="26"/>
      <c r="UJJ56" s="26"/>
      <c r="UJK56" s="26"/>
      <c r="UJL56" s="26"/>
      <c r="UJM56" s="26"/>
      <c r="UJN56" s="26"/>
      <c r="UJO56" s="26"/>
      <c r="UJP56" s="26"/>
      <c r="UJQ56" s="26"/>
      <c r="UJR56" s="26"/>
      <c r="UJS56" s="26"/>
      <c r="UJT56" s="26"/>
      <c r="UJU56" s="26"/>
      <c r="UJV56" s="26"/>
      <c r="UJW56" s="26"/>
      <c r="UJX56" s="26"/>
      <c r="UJY56" s="26"/>
      <c r="UJZ56" s="26"/>
      <c r="UKA56" s="26"/>
      <c r="UKB56" s="26"/>
      <c r="UKC56" s="26"/>
      <c r="UKD56" s="26"/>
      <c r="UKE56" s="26"/>
      <c r="UKF56" s="26"/>
      <c r="UKG56" s="26"/>
      <c r="UKH56" s="26"/>
      <c r="UKI56" s="26"/>
      <c r="UKJ56" s="26"/>
      <c r="UKK56" s="26"/>
      <c r="UKL56" s="26"/>
      <c r="UKM56" s="26"/>
      <c r="UKN56" s="26"/>
      <c r="UKO56" s="26"/>
      <c r="UKP56" s="26"/>
      <c r="UKQ56" s="26"/>
      <c r="UKR56" s="26"/>
      <c r="UKS56" s="26"/>
      <c r="UKT56" s="26"/>
      <c r="UKU56" s="26"/>
      <c r="UKV56" s="26"/>
      <c r="UKW56" s="26"/>
      <c r="UKX56" s="26"/>
      <c r="UKY56" s="26"/>
      <c r="UKZ56" s="26"/>
      <c r="ULA56" s="26"/>
      <c r="ULB56" s="26"/>
      <c r="ULC56" s="26"/>
      <c r="ULD56" s="26"/>
      <c r="ULE56" s="26"/>
      <c r="ULF56" s="26"/>
      <c r="ULG56" s="26"/>
      <c r="ULH56" s="26"/>
      <c r="ULI56" s="26"/>
      <c r="ULJ56" s="26"/>
      <c r="ULK56" s="26"/>
      <c r="ULL56" s="26"/>
      <c r="ULM56" s="26"/>
      <c r="ULN56" s="26"/>
      <c r="ULO56" s="26"/>
      <c r="ULP56" s="26"/>
      <c r="ULQ56" s="26"/>
      <c r="ULR56" s="26"/>
      <c r="ULS56" s="26"/>
      <c r="ULT56" s="26"/>
      <c r="ULU56" s="26"/>
      <c r="ULV56" s="26"/>
      <c r="ULW56" s="26"/>
      <c r="ULX56" s="26"/>
      <c r="ULY56" s="26"/>
      <c r="ULZ56" s="26"/>
      <c r="UMA56" s="26"/>
      <c r="UMB56" s="26"/>
      <c r="UMC56" s="26"/>
      <c r="UMD56" s="26"/>
      <c r="UME56" s="26"/>
      <c r="UMF56" s="26"/>
      <c r="UMG56" s="26"/>
      <c r="UMH56" s="26"/>
      <c r="UMI56" s="26"/>
      <c r="UMJ56" s="26"/>
      <c r="UMK56" s="26"/>
      <c r="UML56" s="26"/>
      <c r="UMM56" s="26"/>
      <c r="UMN56" s="26"/>
      <c r="UMO56" s="26"/>
      <c r="UMP56" s="26"/>
      <c r="UMQ56" s="26"/>
      <c r="UMR56" s="26"/>
      <c r="UMS56" s="26"/>
      <c r="UMT56" s="26"/>
      <c r="UMU56" s="26"/>
      <c r="UMV56" s="26"/>
      <c r="UMW56" s="26"/>
      <c r="UMX56" s="26"/>
      <c r="UMY56" s="26"/>
      <c r="UMZ56" s="26"/>
      <c r="UNA56" s="26"/>
      <c r="UNB56" s="26"/>
      <c r="UNC56" s="26"/>
      <c r="UND56" s="26"/>
      <c r="UNE56" s="26"/>
      <c r="UNF56" s="26"/>
      <c r="UNG56" s="26"/>
      <c r="UNH56" s="26"/>
      <c r="UNI56" s="26"/>
      <c r="UNJ56" s="26"/>
      <c r="UNK56" s="26"/>
      <c r="UNL56" s="26"/>
      <c r="UNM56" s="26"/>
      <c r="UNN56" s="26"/>
      <c r="UNO56" s="26"/>
      <c r="UNP56" s="26"/>
      <c r="UNQ56" s="26"/>
      <c r="UNR56" s="26"/>
      <c r="UNS56" s="26"/>
      <c r="UNT56" s="26"/>
      <c r="UNU56" s="26"/>
      <c r="UNV56" s="26"/>
      <c r="UNW56" s="26"/>
      <c r="UNX56" s="26"/>
      <c r="UNY56" s="26"/>
      <c r="UNZ56" s="26"/>
      <c r="UOA56" s="26"/>
      <c r="UOB56" s="26"/>
      <c r="UOC56" s="26"/>
      <c r="UOD56" s="26"/>
      <c r="UOE56" s="26"/>
      <c r="UOF56" s="26"/>
      <c r="UOG56" s="26"/>
      <c r="UOH56" s="26"/>
      <c r="UOI56" s="26"/>
      <c r="UOJ56" s="26"/>
      <c r="UOK56" s="26"/>
      <c r="UOL56" s="26"/>
      <c r="UOM56" s="26"/>
      <c r="UON56" s="26"/>
      <c r="UOO56" s="26"/>
      <c r="UOP56" s="26"/>
      <c r="UOQ56" s="26"/>
      <c r="UOR56" s="26"/>
      <c r="UOS56" s="26"/>
      <c r="UOT56" s="26"/>
      <c r="UOU56" s="26"/>
      <c r="UOV56" s="26"/>
      <c r="UOW56" s="26"/>
      <c r="UOX56" s="26"/>
      <c r="UOY56" s="26"/>
      <c r="UOZ56" s="26"/>
      <c r="UPA56" s="26"/>
      <c r="UPB56" s="26"/>
      <c r="UPC56" s="26"/>
      <c r="UPD56" s="26"/>
      <c r="UPE56" s="26"/>
      <c r="UPF56" s="26"/>
      <c r="UPG56" s="26"/>
      <c r="UPH56" s="26"/>
      <c r="UPI56" s="26"/>
      <c r="UPJ56" s="26"/>
      <c r="UPK56" s="26"/>
      <c r="UPL56" s="26"/>
      <c r="UPM56" s="26"/>
      <c r="UPN56" s="26"/>
      <c r="UPO56" s="26"/>
      <c r="UPP56" s="26"/>
      <c r="UPQ56" s="26"/>
      <c r="UPR56" s="26"/>
      <c r="UPS56" s="26"/>
      <c r="UPT56" s="26"/>
      <c r="UPU56" s="26"/>
      <c r="UPV56" s="26"/>
      <c r="UPW56" s="26"/>
      <c r="UPX56" s="26"/>
      <c r="UPY56" s="26"/>
      <c r="UPZ56" s="26"/>
      <c r="UQA56" s="26"/>
      <c r="UQB56" s="26"/>
      <c r="UQC56" s="26"/>
      <c r="UQD56" s="26"/>
      <c r="UQE56" s="26"/>
      <c r="UQF56" s="26"/>
      <c r="UQG56" s="26"/>
      <c r="UQH56" s="26"/>
      <c r="UQI56" s="26"/>
      <c r="UQJ56" s="26"/>
      <c r="UQK56" s="26"/>
      <c r="UQL56" s="26"/>
      <c r="UQM56" s="26"/>
      <c r="UQN56" s="26"/>
      <c r="UQO56" s="26"/>
      <c r="UQP56" s="26"/>
      <c r="UQQ56" s="26"/>
      <c r="UQR56" s="26"/>
      <c r="UQS56" s="26"/>
      <c r="UQT56" s="26"/>
      <c r="UQU56" s="26"/>
      <c r="UQV56" s="26"/>
      <c r="UQW56" s="26"/>
      <c r="UQX56" s="26"/>
      <c r="UQY56" s="26"/>
      <c r="UQZ56" s="26"/>
      <c r="URA56" s="26"/>
      <c r="URB56" s="26"/>
      <c r="URC56" s="26"/>
      <c r="URD56" s="26"/>
      <c r="URE56" s="26"/>
      <c r="URF56" s="26"/>
      <c r="URG56" s="26"/>
      <c r="URH56" s="26"/>
      <c r="URI56" s="26"/>
      <c r="URJ56" s="26"/>
      <c r="URK56" s="26"/>
      <c r="URL56" s="26"/>
      <c r="URM56" s="26"/>
      <c r="URN56" s="26"/>
      <c r="URO56" s="26"/>
      <c r="URP56" s="26"/>
      <c r="URQ56" s="26"/>
      <c r="URR56" s="26"/>
      <c r="URS56" s="26"/>
      <c r="URT56" s="26"/>
      <c r="URU56" s="26"/>
      <c r="URV56" s="26"/>
      <c r="URW56" s="26"/>
      <c r="URX56" s="26"/>
      <c r="URY56" s="26"/>
      <c r="URZ56" s="26"/>
      <c r="USA56" s="26"/>
      <c r="USB56" s="26"/>
      <c r="USC56" s="26"/>
      <c r="USD56" s="26"/>
      <c r="USE56" s="26"/>
      <c r="USF56" s="26"/>
      <c r="USG56" s="26"/>
      <c r="USH56" s="26"/>
      <c r="USI56" s="26"/>
      <c r="USJ56" s="26"/>
      <c r="USK56" s="26"/>
      <c r="USL56" s="26"/>
      <c r="USM56" s="26"/>
      <c r="USN56" s="26"/>
      <c r="USO56" s="26"/>
      <c r="USP56" s="26"/>
      <c r="USQ56" s="26"/>
      <c r="USR56" s="26"/>
      <c r="USS56" s="26"/>
      <c r="UST56" s="26"/>
      <c r="USU56" s="26"/>
      <c r="USV56" s="26"/>
      <c r="USW56" s="26"/>
      <c r="USX56" s="26"/>
      <c r="USY56" s="26"/>
      <c r="USZ56" s="26"/>
      <c r="UTA56" s="26"/>
      <c r="UTB56" s="26"/>
      <c r="UTC56" s="26"/>
      <c r="UTD56" s="26"/>
      <c r="UTE56" s="26"/>
      <c r="UTF56" s="26"/>
      <c r="UTG56" s="26"/>
      <c r="UTH56" s="26"/>
      <c r="UTI56" s="26"/>
      <c r="UTJ56" s="26"/>
      <c r="UTK56" s="26"/>
      <c r="UTL56" s="26"/>
      <c r="UTM56" s="26"/>
      <c r="UTN56" s="26"/>
      <c r="UTO56" s="26"/>
      <c r="UTP56" s="26"/>
      <c r="UTQ56" s="26"/>
      <c r="UTR56" s="26"/>
      <c r="UTS56" s="26"/>
      <c r="UTT56" s="26"/>
      <c r="UTU56" s="26"/>
      <c r="UTV56" s="26"/>
      <c r="UTW56" s="26"/>
      <c r="UTX56" s="26"/>
      <c r="UTY56" s="26"/>
      <c r="UTZ56" s="26"/>
      <c r="UUA56" s="26"/>
      <c r="UUB56" s="26"/>
      <c r="UUC56" s="26"/>
      <c r="UUD56" s="26"/>
      <c r="UUE56" s="26"/>
      <c r="UUF56" s="26"/>
      <c r="UUG56" s="26"/>
      <c r="UUH56" s="26"/>
      <c r="UUI56" s="26"/>
      <c r="UUJ56" s="26"/>
      <c r="UUK56" s="26"/>
      <c r="UUL56" s="26"/>
      <c r="UUM56" s="26"/>
      <c r="UUN56" s="26"/>
      <c r="UUO56" s="26"/>
      <c r="UUP56" s="26"/>
      <c r="UUQ56" s="26"/>
      <c r="UUR56" s="26"/>
      <c r="UUS56" s="26"/>
      <c r="UUT56" s="26"/>
      <c r="UUU56" s="26"/>
      <c r="UUV56" s="26"/>
      <c r="UUW56" s="26"/>
      <c r="UUX56" s="26"/>
      <c r="UUY56" s="26"/>
      <c r="UUZ56" s="26"/>
      <c r="UVA56" s="26"/>
      <c r="UVB56" s="26"/>
      <c r="UVC56" s="26"/>
      <c r="UVD56" s="26"/>
      <c r="UVE56" s="26"/>
      <c r="UVF56" s="26"/>
      <c r="UVG56" s="26"/>
      <c r="UVH56" s="26"/>
      <c r="UVI56" s="26"/>
      <c r="UVJ56" s="26"/>
      <c r="UVK56" s="26"/>
      <c r="UVL56" s="26"/>
      <c r="UVM56" s="26"/>
      <c r="UVN56" s="26"/>
      <c r="UVO56" s="26"/>
      <c r="UVP56" s="26"/>
      <c r="UVQ56" s="26"/>
      <c r="UVR56" s="26"/>
      <c r="UVS56" s="26"/>
      <c r="UVT56" s="26"/>
      <c r="UVU56" s="26"/>
      <c r="UVV56" s="26"/>
      <c r="UVW56" s="26"/>
      <c r="UVX56" s="26"/>
      <c r="UVY56" s="26"/>
      <c r="UVZ56" s="26"/>
      <c r="UWA56" s="26"/>
      <c r="UWB56" s="26"/>
      <c r="UWC56" s="26"/>
      <c r="UWD56" s="26"/>
      <c r="UWE56" s="26"/>
      <c r="UWF56" s="26"/>
      <c r="UWG56" s="26"/>
      <c r="UWH56" s="26"/>
      <c r="UWI56" s="26"/>
      <c r="UWJ56" s="26"/>
      <c r="UWK56" s="26"/>
      <c r="UWL56" s="26"/>
      <c r="UWM56" s="26"/>
      <c r="UWN56" s="26"/>
      <c r="UWO56" s="26"/>
      <c r="UWP56" s="26"/>
      <c r="UWQ56" s="26"/>
      <c r="UWR56" s="26"/>
      <c r="UWS56" s="26"/>
      <c r="UWT56" s="26"/>
      <c r="UWU56" s="26"/>
      <c r="UWV56" s="26"/>
      <c r="UWW56" s="26"/>
      <c r="UWX56" s="26"/>
      <c r="UWY56" s="26"/>
      <c r="UWZ56" s="26"/>
      <c r="UXA56" s="26"/>
      <c r="UXB56" s="26"/>
      <c r="UXC56" s="26"/>
      <c r="UXD56" s="26"/>
      <c r="UXE56" s="26"/>
      <c r="UXF56" s="26"/>
      <c r="UXG56" s="26"/>
      <c r="UXH56" s="26"/>
      <c r="UXI56" s="26"/>
      <c r="UXJ56" s="26"/>
      <c r="UXK56" s="26"/>
      <c r="UXL56" s="26"/>
      <c r="UXM56" s="26"/>
      <c r="UXN56" s="26"/>
      <c r="UXO56" s="26"/>
      <c r="UXP56" s="26"/>
      <c r="UXQ56" s="26"/>
      <c r="UXR56" s="26"/>
      <c r="UXS56" s="26"/>
      <c r="UXT56" s="26"/>
      <c r="UXU56" s="26"/>
      <c r="UXV56" s="26"/>
      <c r="UXW56" s="26"/>
      <c r="UXX56" s="26"/>
      <c r="UXY56" s="26"/>
      <c r="UXZ56" s="26"/>
      <c r="UYA56" s="26"/>
      <c r="UYB56" s="26"/>
      <c r="UYC56" s="26"/>
      <c r="UYD56" s="26"/>
      <c r="UYE56" s="26"/>
      <c r="UYF56" s="26"/>
      <c r="UYG56" s="26"/>
      <c r="UYH56" s="26"/>
      <c r="UYI56" s="26"/>
      <c r="UYJ56" s="26"/>
      <c r="UYK56" s="26"/>
      <c r="UYL56" s="26"/>
      <c r="UYM56" s="26"/>
      <c r="UYN56" s="26"/>
      <c r="UYO56" s="26"/>
      <c r="UYP56" s="26"/>
      <c r="UYQ56" s="26"/>
      <c r="UYR56" s="26"/>
      <c r="UYS56" s="26"/>
      <c r="UYT56" s="26"/>
      <c r="UYU56" s="26"/>
      <c r="UYV56" s="26"/>
      <c r="UYW56" s="26"/>
      <c r="UYX56" s="26"/>
      <c r="UYY56" s="26"/>
      <c r="UYZ56" s="26"/>
      <c r="UZA56" s="26"/>
      <c r="UZB56" s="26"/>
      <c r="UZC56" s="26"/>
      <c r="UZD56" s="26"/>
      <c r="UZE56" s="26"/>
      <c r="UZF56" s="26"/>
      <c r="UZG56" s="26"/>
      <c r="UZH56" s="26"/>
      <c r="UZI56" s="26"/>
      <c r="UZJ56" s="26"/>
      <c r="UZK56" s="26"/>
      <c r="UZL56" s="26"/>
      <c r="UZM56" s="26"/>
      <c r="UZN56" s="26"/>
      <c r="UZO56" s="26"/>
      <c r="UZP56" s="26"/>
      <c r="UZQ56" s="26"/>
      <c r="UZR56" s="26"/>
      <c r="UZS56" s="26"/>
      <c r="UZT56" s="26"/>
      <c r="UZU56" s="26"/>
      <c r="UZV56" s="26"/>
      <c r="UZW56" s="26"/>
      <c r="UZX56" s="26"/>
      <c r="UZY56" s="26"/>
      <c r="UZZ56" s="26"/>
      <c r="VAA56" s="26"/>
      <c r="VAB56" s="26"/>
      <c r="VAC56" s="26"/>
      <c r="VAD56" s="26"/>
      <c r="VAE56" s="26"/>
      <c r="VAF56" s="26"/>
      <c r="VAG56" s="26"/>
      <c r="VAH56" s="26"/>
      <c r="VAI56" s="26"/>
      <c r="VAJ56" s="26"/>
      <c r="VAK56" s="26"/>
      <c r="VAL56" s="26"/>
      <c r="VAM56" s="26"/>
      <c r="VAN56" s="26"/>
      <c r="VAO56" s="26"/>
      <c r="VAP56" s="26"/>
      <c r="VAQ56" s="26"/>
      <c r="VAR56" s="26"/>
      <c r="VAS56" s="26"/>
      <c r="VAT56" s="26"/>
      <c r="VAU56" s="26"/>
      <c r="VAV56" s="26"/>
      <c r="VAW56" s="26"/>
      <c r="VAX56" s="26"/>
      <c r="VAY56" s="26"/>
      <c r="VAZ56" s="26"/>
      <c r="VBA56" s="26"/>
      <c r="VBB56" s="26"/>
      <c r="VBC56" s="26"/>
      <c r="VBD56" s="26"/>
      <c r="VBE56" s="26"/>
      <c r="VBF56" s="26"/>
      <c r="VBG56" s="26"/>
      <c r="VBH56" s="26"/>
      <c r="VBI56" s="26"/>
      <c r="VBJ56" s="26"/>
      <c r="VBK56" s="26"/>
      <c r="VBL56" s="26"/>
      <c r="VBM56" s="26"/>
      <c r="VBN56" s="26"/>
      <c r="VBO56" s="26"/>
      <c r="VBP56" s="26"/>
      <c r="VBQ56" s="26"/>
      <c r="VBR56" s="26"/>
      <c r="VBS56" s="26"/>
      <c r="VBT56" s="26"/>
      <c r="VBU56" s="26"/>
      <c r="VBV56" s="26"/>
      <c r="VBW56" s="26"/>
      <c r="VBX56" s="26"/>
      <c r="VBY56" s="26"/>
      <c r="VBZ56" s="26"/>
      <c r="VCA56" s="26"/>
      <c r="VCB56" s="26"/>
      <c r="VCC56" s="26"/>
      <c r="VCD56" s="26"/>
      <c r="VCE56" s="26"/>
      <c r="VCF56" s="26"/>
      <c r="VCG56" s="26"/>
      <c r="VCH56" s="26"/>
      <c r="VCI56" s="26"/>
      <c r="VCJ56" s="26"/>
      <c r="VCK56" s="26"/>
      <c r="VCL56" s="26"/>
      <c r="VCM56" s="26"/>
      <c r="VCN56" s="26"/>
      <c r="VCO56" s="26"/>
      <c r="VCP56" s="26"/>
      <c r="VCQ56" s="26"/>
      <c r="VCR56" s="26"/>
      <c r="VCS56" s="26"/>
      <c r="VCT56" s="26"/>
      <c r="VCU56" s="26"/>
      <c r="VCV56" s="26"/>
      <c r="VCW56" s="26"/>
      <c r="VCX56" s="26"/>
      <c r="VCY56" s="26"/>
      <c r="VCZ56" s="26"/>
      <c r="VDA56" s="26"/>
      <c r="VDB56" s="26"/>
      <c r="VDC56" s="26"/>
      <c r="VDD56" s="26"/>
      <c r="VDE56" s="26"/>
      <c r="VDF56" s="26"/>
      <c r="VDG56" s="26"/>
      <c r="VDH56" s="26"/>
      <c r="VDI56" s="26"/>
      <c r="VDJ56" s="26"/>
      <c r="VDK56" s="26"/>
      <c r="VDL56" s="26"/>
      <c r="VDM56" s="26"/>
      <c r="VDN56" s="26"/>
      <c r="VDO56" s="26"/>
      <c r="VDP56" s="26"/>
      <c r="VDQ56" s="26"/>
      <c r="VDR56" s="26"/>
      <c r="VDS56" s="26"/>
      <c r="VDT56" s="26"/>
      <c r="VDU56" s="26"/>
      <c r="VDV56" s="26"/>
      <c r="VDW56" s="26"/>
      <c r="VDX56" s="26"/>
      <c r="VDY56" s="26"/>
      <c r="VDZ56" s="26"/>
      <c r="VEA56" s="26"/>
      <c r="VEB56" s="26"/>
      <c r="VEC56" s="26"/>
      <c r="VED56" s="26"/>
      <c r="VEE56" s="26"/>
      <c r="VEF56" s="26"/>
      <c r="VEG56" s="26"/>
      <c r="VEH56" s="26"/>
      <c r="VEI56" s="26"/>
      <c r="VEJ56" s="26"/>
      <c r="VEK56" s="26"/>
      <c r="VEL56" s="26"/>
      <c r="VEM56" s="26"/>
      <c r="VEN56" s="26"/>
      <c r="VEO56" s="26"/>
      <c r="VEP56" s="26"/>
      <c r="VEQ56" s="26"/>
      <c r="VER56" s="26"/>
      <c r="VES56" s="26"/>
      <c r="VET56" s="26"/>
      <c r="VEU56" s="26"/>
      <c r="VEV56" s="26"/>
      <c r="VEW56" s="26"/>
      <c r="VEX56" s="26"/>
      <c r="VEY56" s="26"/>
      <c r="VEZ56" s="26"/>
      <c r="VFA56" s="26"/>
      <c r="VFB56" s="26"/>
      <c r="VFC56" s="26"/>
      <c r="VFD56" s="26"/>
      <c r="VFE56" s="26"/>
      <c r="VFF56" s="26"/>
      <c r="VFG56" s="26"/>
      <c r="VFH56" s="26"/>
      <c r="VFI56" s="26"/>
      <c r="VFJ56" s="26"/>
      <c r="VFK56" s="26"/>
      <c r="VFL56" s="26"/>
      <c r="VFM56" s="26"/>
      <c r="VFN56" s="26"/>
      <c r="VFO56" s="26"/>
      <c r="VFP56" s="26"/>
      <c r="VFQ56" s="26"/>
      <c r="VFR56" s="26"/>
      <c r="VFS56" s="26"/>
      <c r="VFT56" s="26"/>
      <c r="VFU56" s="26"/>
      <c r="VFV56" s="26"/>
      <c r="VFW56" s="26"/>
      <c r="VFX56" s="26"/>
      <c r="VFY56" s="26"/>
      <c r="VFZ56" s="26"/>
      <c r="VGA56" s="26"/>
      <c r="VGB56" s="26"/>
      <c r="VGC56" s="26"/>
      <c r="VGD56" s="26"/>
      <c r="VGE56" s="26"/>
      <c r="VGF56" s="26"/>
      <c r="VGG56" s="26"/>
      <c r="VGH56" s="26"/>
      <c r="VGI56" s="26"/>
      <c r="VGJ56" s="26"/>
      <c r="VGK56" s="26"/>
      <c r="VGL56" s="26"/>
      <c r="VGM56" s="26"/>
      <c r="VGN56" s="26"/>
      <c r="VGO56" s="26"/>
      <c r="VGP56" s="26"/>
      <c r="VGQ56" s="26"/>
      <c r="VGR56" s="26"/>
      <c r="VGS56" s="26"/>
      <c r="VGT56" s="26"/>
      <c r="VGU56" s="26"/>
      <c r="VGV56" s="26"/>
      <c r="VGW56" s="26"/>
      <c r="VGX56" s="26"/>
      <c r="VGY56" s="26"/>
      <c r="VGZ56" s="26"/>
      <c r="VHA56" s="26"/>
      <c r="VHB56" s="26"/>
      <c r="VHC56" s="26"/>
      <c r="VHD56" s="26"/>
      <c r="VHE56" s="26"/>
      <c r="VHF56" s="26"/>
      <c r="VHG56" s="26"/>
      <c r="VHH56" s="26"/>
      <c r="VHI56" s="26"/>
      <c r="VHJ56" s="26"/>
      <c r="VHK56" s="26"/>
      <c r="VHL56" s="26"/>
      <c r="VHM56" s="26"/>
      <c r="VHN56" s="26"/>
      <c r="VHO56" s="26"/>
      <c r="VHP56" s="26"/>
      <c r="VHQ56" s="26"/>
      <c r="VHR56" s="26"/>
      <c r="VHS56" s="26"/>
      <c r="VHT56" s="26"/>
      <c r="VHU56" s="26"/>
      <c r="VHV56" s="26"/>
      <c r="VHW56" s="26"/>
      <c r="VHX56" s="26"/>
      <c r="VHY56" s="26"/>
      <c r="VHZ56" s="26"/>
      <c r="VIA56" s="26"/>
      <c r="VIB56" s="26"/>
      <c r="VIC56" s="26"/>
      <c r="VID56" s="26"/>
      <c r="VIE56" s="26"/>
      <c r="VIF56" s="26"/>
      <c r="VIG56" s="26"/>
      <c r="VIH56" s="26"/>
      <c r="VII56" s="26"/>
      <c r="VIJ56" s="26"/>
      <c r="VIK56" s="26"/>
      <c r="VIL56" s="26"/>
      <c r="VIM56" s="26"/>
      <c r="VIN56" s="26"/>
      <c r="VIO56" s="26"/>
      <c r="VIP56" s="26"/>
      <c r="VIQ56" s="26"/>
      <c r="VIR56" s="26"/>
      <c r="VIS56" s="26"/>
      <c r="VIT56" s="26"/>
      <c r="VIU56" s="26"/>
      <c r="VIV56" s="26"/>
      <c r="VIW56" s="26"/>
      <c r="VIX56" s="26"/>
      <c r="VIY56" s="26"/>
      <c r="VIZ56" s="26"/>
      <c r="VJA56" s="26"/>
      <c r="VJB56" s="26"/>
      <c r="VJC56" s="26"/>
      <c r="VJD56" s="26"/>
      <c r="VJE56" s="26"/>
      <c r="VJF56" s="26"/>
      <c r="VJG56" s="26"/>
      <c r="VJH56" s="26"/>
      <c r="VJI56" s="26"/>
      <c r="VJJ56" s="26"/>
      <c r="VJK56" s="26"/>
      <c r="VJL56" s="26"/>
      <c r="VJM56" s="26"/>
      <c r="VJN56" s="26"/>
      <c r="VJO56" s="26"/>
      <c r="VJP56" s="26"/>
      <c r="VJQ56" s="26"/>
      <c r="VJR56" s="26"/>
      <c r="VJS56" s="26"/>
      <c r="VJT56" s="26"/>
      <c r="VJU56" s="26"/>
      <c r="VJV56" s="26"/>
      <c r="VJW56" s="26"/>
      <c r="VJX56" s="26"/>
      <c r="VJY56" s="26"/>
      <c r="VJZ56" s="26"/>
      <c r="VKA56" s="26"/>
      <c r="VKB56" s="26"/>
      <c r="VKC56" s="26"/>
      <c r="VKD56" s="26"/>
      <c r="VKE56" s="26"/>
      <c r="VKF56" s="26"/>
      <c r="VKG56" s="26"/>
      <c r="VKH56" s="26"/>
      <c r="VKI56" s="26"/>
      <c r="VKJ56" s="26"/>
      <c r="VKK56" s="26"/>
      <c r="VKL56" s="26"/>
      <c r="VKM56" s="26"/>
      <c r="VKN56" s="26"/>
      <c r="VKO56" s="26"/>
      <c r="VKP56" s="26"/>
      <c r="VKQ56" s="26"/>
      <c r="VKR56" s="26"/>
      <c r="VKS56" s="26"/>
      <c r="VKT56" s="26"/>
      <c r="VKU56" s="26"/>
      <c r="VKV56" s="26"/>
      <c r="VKW56" s="26"/>
      <c r="VKX56" s="26"/>
      <c r="VKY56" s="26"/>
      <c r="VKZ56" s="26"/>
      <c r="VLA56" s="26"/>
      <c r="VLB56" s="26"/>
      <c r="VLC56" s="26"/>
      <c r="VLD56" s="26"/>
      <c r="VLE56" s="26"/>
      <c r="VLF56" s="26"/>
      <c r="VLG56" s="26"/>
      <c r="VLH56" s="26"/>
      <c r="VLI56" s="26"/>
      <c r="VLJ56" s="26"/>
      <c r="VLK56" s="26"/>
      <c r="VLL56" s="26"/>
      <c r="VLM56" s="26"/>
      <c r="VLN56" s="26"/>
      <c r="VLO56" s="26"/>
      <c r="VLP56" s="26"/>
      <c r="VLQ56" s="26"/>
      <c r="VLR56" s="26"/>
      <c r="VLS56" s="26"/>
      <c r="VLT56" s="26"/>
      <c r="VLU56" s="26"/>
      <c r="VLV56" s="26"/>
      <c r="VLW56" s="26"/>
      <c r="VLX56" s="26"/>
      <c r="VLY56" s="26"/>
      <c r="VLZ56" s="26"/>
      <c r="VMA56" s="26"/>
      <c r="VMB56" s="26"/>
      <c r="VMC56" s="26"/>
      <c r="VMD56" s="26"/>
      <c r="VME56" s="26"/>
      <c r="VMF56" s="26"/>
      <c r="VMG56" s="26"/>
      <c r="VMH56" s="26"/>
      <c r="VMI56" s="26"/>
      <c r="VMJ56" s="26"/>
      <c r="VMK56" s="26"/>
      <c r="VML56" s="26"/>
      <c r="VMM56" s="26"/>
      <c r="VMN56" s="26"/>
      <c r="VMO56" s="26"/>
      <c r="VMP56" s="26"/>
      <c r="VMQ56" s="26"/>
      <c r="VMR56" s="26"/>
      <c r="VMS56" s="26"/>
      <c r="VMT56" s="26"/>
      <c r="VMU56" s="26"/>
      <c r="VMV56" s="26"/>
      <c r="VMW56" s="26"/>
      <c r="VMX56" s="26"/>
      <c r="VMY56" s="26"/>
      <c r="VMZ56" s="26"/>
      <c r="VNA56" s="26"/>
      <c r="VNB56" s="26"/>
      <c r="VNC56" s="26"/>
      <c r="VND56" s="26"/>
      <c r="VNE56" s="26"/>
      <c r="VNF56" s="26"/>
      <c r="VNG56" s="26"/>
      <c r="VNH56" s="26"/>
      <c r="VNI56" s="26"/>
      <c r="VNJ56" s="26"/>
      <c r="VNK56" s="26"/>
      <c r="VNL56" s="26"/>
      <c r="VNM56" s="26"/>
      <c r="VNN56" s="26"/>
      <c r="VNO56" s="26"/>
      <c r="VNP56" s="26"/>
      <c r="VNQ56" s="26"/>
      <c r="VNR56" s="26"/>
      <c r="VNS56" s="26"/>
      <c r="VNT56" s="26"/>
      <c r="VNU56" s="26"/>
      <c r="VNV56" s="26"/>
      <c r="VNW56" s="26"/>
      <c r="VNX56" s="26"/>
      <c r="VNY56" s="26"/>
      <c r="VNZ56" s="26"/>
      <c r="VOA56" s="26"/>
      <c r="VOB56" s="26"/>
      <c r="VOC56" s="26"/>
      <c r="VOD56" s="26"/>
      <c r="VOE56" s="26"/>
      <c r="VOF56" s="26"/>
      <c r="VOG56" s="26"/>
      <c r="VOH56" s="26"/>
      <c r="VOI56" s="26"/>
      <c r="VOJ56" s="26"/>
      <c r="VOK56" s="26"/>
      <c r="VOL56" s="26"/>
      <c r="VOM56" s="26"/>
      <c r="VON56" s="26"/>
      <c r="VOO56" s="26"/>
      <c r="VOP56" s="26"/>
      <c r="VOQ56" s="26"/>
      <c r="VOR56" s="26"/>
      <c r="VOS56" s="26"/>
      <c r="VOT56" s="26"/>
      <c r="VOU56" s="26"/>
      <c r="VOV56" s="26"/>
      <c r="VOW56" s="26"/>
      <c r="VOX56" s="26"/>
      <c r="VOY56" s="26"/>
      <c r="VOZ56" s="26"/>
      <c r="VPA56" s="26"/>
      <c r="VPB56" s="26"/>
      <c r="VPC56" s="26"/>
      <c r="VPD56" s="26"/>
      <c r="VPE56" s="26"/>
      <c r="VPF56" s="26"/>
      <c r="VPG56" s="26"/>
      <c r="VPH56" s="26"/>
      <c r="VPI56" s="26"/>
      <c r="VPJ56" s="26"/>
      <c r="VPK56" s="26"/>
      <c r="VPL56" s="26"/>
      <c r="VPM56" s="26"/>
      <c r="VPN56" s="26"/>
      <c r="VPO56" s="26"/>
      <c r="VPP56" s="26"/>
      <c r="VPQ56" s="26"/>
      <c r="VPR56" s="26"/>
      <c r="VPS56" s="26"/>
      <c r="VPT56" s="26"/>
      <c r="VPU56" s="26"/>
      <c r="VPV56" s="26"/>
      <c r="VPW56" s="26"/>
      <c r="VPX56" s="26"/>
      <c r="VPY56" s="26"/>
      <c r="VPZ56" s="26"/>
      <c r="VQA56" s="26"/>
      <c r="VQB56" s="26"/>
      <c r="VQC56" s="26"/>
      <c r="VQD56" s="26"/>
      <c r="VQE56" s="26"/>
      <c r="VQF56" s="26"/>
      <c r="VQG56" s="26"/>
      <c r="VQH56" s="26"/>
      <c r="VQI56" s="26"/>
      <c r="VQJ56" s="26"/>
      <c r="VQK56" s="26"/>
      <c r="VQL56" s="26"/>
      <c r="VQM56" s="26"/>
      <c r="VQN56" s="26"/>
      <c r="VQO56" s="26"/>
      <c r="VQP56" s="26"/>
      <c r="VQQ56" s="26"/>
      <c r="VQR56" s="26"/>
      <c r="VQS56" s="26"/>
      <c r="VQT56" s="26"/>
      <c r="VQU56" s="26"/>
      <c r="VQV56" s="26"/>
      <c r="VQW56" s="26"/>
      <c r="VQX56" s="26"/>
      <c r="VQY56" s="26"/>
      <c r="VQZ56" s="26"/>
      <c r="VRA56" s="26"/>
      <c r="VRB56" s="26"/>
      <c r="VRC56" s="26"/>
      <c r="VRD56" s="26"/>
      <c r="VRE56" s="26"/>
      <c r="VRF56" s="26"/>
      <c r="VRG56" s="26"/>
      <c r="VRH56" s="26"/>
      <c r="VRI56" s="26"/>
      <c r="VRJ56" s="26"/>
      <c r="VRK56" s="26"/>
      <c r="VRL56" s="26"/>
      <c r="VRM56" s="26"/>
      <c r="VRN56" s="26"/>
      <c r="VRO56" s="26"/>
      <c r="VRP56" s="26"/>
      <c r="VRQ56" s="26"/>
      <c r="VRR56" s="26"/>
      <c r="VRS56" s="26"/>
      <c r="VRT56" s="26"/>
      <c r="VRU56" s="26"/>
      <c r="VRV56" s="26"/>
      <c r="VRW56" s="26"/>
      <c r="VRX56" s="26"/>
      <c r="VRY56" s="26"/>
      <c r="VRZ56" s="26"/>
      <c r="VSA56" s="26"/>
      <c r="VSB56" s="26"/>
      <c r="VSC56" s="26"/>
      <c r="VSD56" s="26"/>
      <c r="VSE56" s="26"/>
      <c r="VSF56" s="26"/>
      <c r="VSG56" s="26"/>
      <c r="VSH56" s="26"/>
      <c r="VSI56" s="26"/>
      <c r="VSJ56" s="26"/>
      <c r="VSK56" s="26"/>
      <c r="VSL56" s="26"/>
      <c r="VSM56" s="26"/>
      <c r="VSN56" s="26"/>
      <c r="VSO56" s="26"/>
      <c r="VSP56" s="26"/>
      <c r="VSQ56" s="26"/>
      <c r="VSR56" s="26"/>
      <c r="VSS56" s="26"/>
      <c r="VST56" s="26"/>
      <c r="VSU56" s="26"/>
      <c r="VSV56" s="26"/>
      <c r="VSW56" s="26"/>
      <c r="VSX56" s="26"/>
      <c r="VSY56" s="26"/>
      <c r="VSZ56" s="26"/>
      <c r="VTA56" s="26"/>
      <c r="VTB56" s="26"/>
      <c r="VTC56" s="26"/>
      <c r="VTD56" s="26"/>
      <c r="VTE56" s="26"/>
      <c r="VTF56" s="26"/>
      <c r="VTG56" s="26"/>
      <c r="VTH56" s="26"/>
      <c r="VTI56" s="26"/>
      <c r="VTJ56" s="26"/>
      <c r="VTK56" s="26"/>
      <c r="VTL56" s="26"/>
      <c r="VTM56" s="26"/>
      <c r="VTN56" s="26"/>
      <c r="VTO56" s="26"/>
      <c r="VTP56" s="26"/>
      <c r="VTQ56" s="26"/>
      <c r="VTR56" s="26"/>
      <c r="VTS56" s="26"/>
      <c r="VTT56" s="26"/>
      <c r="VTU56" s="26"/>
      <c r="VTV56" s="26"/>
      <c r="VTW56" s="26"/>
      <c r="VTX56" s="26"/>
      <c r="VTY56" s="26"/>
      <c r="VTZ56" s="26"/>
      <c r="VUA56" s="26"/>
      <c r="VUB56" s="26"/>
      <c r="VUC56" s="26"/>
      <c r="VUD56" s="26"/>
      <c r="VUE56" s="26"/>
      <c r="VUF56" s="26"/>
      <c r="VUG56" s="26"/>
      <c r="VUH56" s="26"/>
      <c r="VUI56" s="26"/>
      <c r="VUJ56" s="26"/>
      <c r="VUK56" s="26"/>
      <c r="VUL56" s="26"/>
      <c r="VUM56" s="26"/>
      <c r="VUN56" s="26"/>
      <c r="VUO56" s="26"/>
      <c r="VUP56" s="26"/>
      <c r="VUQ56" s="26"/>
      <c r="VUR56" s="26"/>
      <c r="VUS56" s="26"/>
      <c r="VUT56" s="26"/>
      <c r="VUU56" s="26"/>
      <c r="VUV56" s="26"/>
      <c r="VUW56" s="26"/>
      <c r="VUX56" s="26"/>
      <c r="VUY56" s="26"/>
      <c r="VUZ56" s="26"/>
      <c r="VVA56" s="26"/>
      <c r="VVB56" s="26"/>
      <c r="VVC56" s="26"/>
      <c r="VVD56" s="26"/>
      <c r="VVE56" s="26"/>
      <c r="VVF56" s="26"/>
      <c r="VVG56" s="26"/>
      <c r="VVH56" s="26"/>
      <c r="VVI56" s="26"/>
      <c r="VVJ56" s="26"/>
      <c r="VVK56" s="26"/>
      <c r="VVL56" s="26"/>
      <c r="VVM56" s="26"/>
      <c r="VVN56" s="26"/>
      <c r="VVO56" s="26"/>
      <c r="VVP56" s="26"/>
      <c r="VVQ56" s="26"/>
      <c r="VVR56" s="26"/>
      <c r="VVS56" s="26"/>
      <c r="VVT56" s="26"/>
      <c r="VVU56" s="26"/>
      <c r="VVV56" s="26"/>
      <c r="VVW56" s="26"/>
      <c r="VVX56" s="26"/>
      <c r="VVY56" s="26"/>
      <c r="VVZ56" s="26"/>
      <c r="VWA56" s="26"/>
      <c r="VWB56" s="26"/>
      <c r="VWC56" s="26"/>
      <c r="VWD56" s="26"/>
      <c r="VWE56" s="26"/>
      <c r="VWF56" s="26"/>
      <c r="VWG56" s="26"/>
      <c r="VWH56" s="26"/>
      <c r="VWI56" s="26"/>
      <c r="VWJ56" s="26"/>
      <c r="VWK56" s="26"/>
      <c r="VWL56" s="26"/>
      <c r="VWM56" s="26"/>
      <c r="VWN56" s="26"/>
      <c r="VWO56" s="26"/>
      <c r="VWP56" s="26"/>
      <c r="VWQ56" s="26"/>
      <c r="VWR56" s="26"/>
      <c r="VWS56" s="26"/>
      <c r="VWT56" s="26"/>
      <c r="VWU56" s="26"/>
      <c r="VWV56" s="26"/>
      <c r="VWW56" s="26"/>
      <c r="VWX56" s="26"/>
      <c r="VWY56" s="26"/>
      <c r="VWZ56" s="26"/>
      <c r="VXA56" s="26"/>
      <c r="VXB56" s="26"/>
      <c r="VXC56" s="26"/>
      <c r="VXD56" s="26"/>
      <c r="VXE56" s="26"/>
      <c r="VXF56" s="26"/>
      <c r="VXG56" s="26"/>
      <c r="VXH56" s="26"/>
      <c r="VXI56" s="26"/>
      <c r="VXJ56" s="26"/>
      <c r="VXK56" s="26"/>
      <c r="VXL56" s="26"/>
      <c r="VXM56" s="26"/>
      <c r="VXN56" s="26"/>
      <c r="VXO56" s="26"/>
      <c r="VXP56" s="26"/>
      <c r="VXQ56" s="26"/>
      <c r="VXR56" s="26"/>
      <c r="VXS56" s="26"/>
      <c r="VXT56" s="26"/>
      <c r="VXU56" s="26"/>
      <c r="VXV56" s="26"/>
      <c r="VXW56" s="26"/>
      <c r="VXX56" s="26"/>
      <c r="VXY56" s="26"/>
      <c r="VXZ56" s="26"/>
      <c r="VYA56" s="26"/>
      <c r="VYB56" s="26"/>
      <c r="VYC56" s="26"/>
      <c r="VYD56" s="26"/>
      <c r="VYE56" s="26"/>
      <c r="VYF56" s="26"/>
      <c r="VYG56" s="26"/>
      <c r="VYH56" s="26"/>
      <c r="VYI56" s="26"/>
      <c r="VYJ56" s="26"/>
      <c r="VYK56" s="26"/>
      <c r="VYL56" s="26"/>
      <c r="VYM56" s="26"/>
      <c r="VYN56" s="26"/>
      <c r="VYO56" s="26"/>
      <c r="VYP56" s="26"/>
      <c r="VYQ56" s="26"/>
      <c r="VYR56" s="26"/>
      <c r="VYS56" s="26"/>
      <c r="VYT56" s="26"/>
      <c r="VYU56" s="26"/>
      <c r="VYV56" s="26"/>
      <c r="VYW56" s="26"/>
      <c r="VYX56" s="26"/>
      <c r="VYY56" s="26"/>
      <c r="VYZ56" s="26"/>
      <c r="VZA56" s="26"/>
      <c r="VZB56" s="26"/>
      <c r="VZC56" s="26"/>
      <c r="VZD56" s="26"/>
      <c r="VZE56" s="26"/>
      <c r="VZF56" s="26"/>
      <c r="VZG56" s="26"/>
      <c r="VZH56" s="26"/>
      <c r="VZI56" s="26"/>
      <c r="VZJ56" s="26"/>
      <c r="VZK56" s="26"/>
      <c r="VZL56" s="26"/>
      <c r="VZM56" s="26"/>
      <c r="VZN56" s="26"/>
      <c r="VZO56" s="26"/>
      <c r="VZP56" s="26"/>
      <c r="VZQ56" s="26"/>
      <c r="VZR56" s="26"/>
      <c r="VZS56" s="26"/>
      <c r="VZT56" s="26"/>
      <c r="VZU56" s="26"/>
      <c r="VZV56" s="26"/>
      <c r="VZW56" s="26"/>
      <c r="VZX56" s="26"/>
      <c r="VZY56" s="26"/>
      <c r="VZZ56" s="26"/>
      <c r="WAA56" s="26"/>
      <c r="WAB56" s="26"/>
      <c r="WAC56" s="26"/>
      <c r="WAD56" s="26"/>
      <c r="WAE56" s="26"/>
      <c r="WAF56" s="26"/>
      <c r="WAG56" s="26"/>
      <c r="WAH56" s="26"/>
      <c r="WAI56" s="26"/>
      <c r="WAJ56" s="26"/>
      <c r="WAK56" s="26"/>
      <c r="WAL56" s="26"/>
      <c r="WAM56" s="26"/>
      <c r="WAN56" s="26"/>
      <c r="WAO56" s="26"/>
      <c r="WAP56" s="26"/>
      <c r="WAQ56" s="26"/>
      <c r="WAR56" s="26"/>
      <c r="WAS56" s="26"/>
      <c r="WAT56" s="26"/>
      <c r="WAU56" s="26"/>
      <c r="WAV56" s="26"/>
      <c r="WAW56" s="26"/>
      <c r="WAX56" s="26"/>
      <c r="WAY56" s="26"/>
      <c r="WAZ56" s="26"/>
      <c r="WBA56" s="26"/>
      <c r="WBB56" s="26"/>
      <c r="WBC56" s="26"/>
      <c r="WBD56" s="26"/>
      <c r="WBE56" s="26"/>
      <c r="WBF56" s="26"/>
      <c r="WBG56" s="26"/>
      <c r="WBH56" s="26"/>
      <c r="WBI56" s="26"/>
      <c r="WBJ56" s="26"/>
      <c r="WBK56" s="26"/>
      <c r="WBL56" s="26"/>
      <c r="WBM56" s="26"/>
      <c r="WBN56" s="26"/>
      <c r="WBO56" s="26"/>
      <c r="WBP56" s="26"/>
      <c r="WBQ56" s="26"/>
      <c r="WBR56" s="26"/>
      <c r="WBS56" s="26"/>
      <c r="WBT56" s="26"/>
      <c r="WBU56" s="26"/>
      <c r="WBV56" s="26"/>
      <c r="WBW56" s="26"/>
      <c r="WBX56" s="26"/>
      <c r="WBY56" s="26"/>
      <c r="WBZ56" s="26"/>
      <c r="WCA56" s="26"/>
      <c r="WCB56" s="26"/>
      <c r="WCC56" s="26"/>
      <c r="WCD56" s="26"/>
      <c r="WCE56" s="26"/>
      <c r="WCF56" s="26"/>
      <c r="WCG56" s="26"/>
      <c r="WCH56" s="26"/>
      <c r="WCI56" s="26"/>
      <c r="WCJ56" s="26"/>
      <c r="WCK56" s="26"/>
      <c r="WCL56" s="26"/>
      <c r="WCM56" s="26"/>
      <c r="WCN56" s="26"/>
      <c r="WCO56" s="26"/>
      <c r="WCP56" s="26"/>
      <c r="WCQ56" s="26"/>
      <c r="WCR56" s="26"/>
      <c r="WCS56" s="26"/>
      <c r="WCT56" s="26"/>
      <c r="WCU56" s="26"/>
      <c r="WCV56" s="26"/>
      <c r="WCW56" s="26"/>
      <c r="WCX56" s="26"/>
      <c r="WCY56" s="26"/>
      <c r="WCZ56" s="26"/>
      <c r="WDA56" s="26"/>
      <c r="WDB56" s="26"/>
      <c r="WDC56" s="26"/>
      <c r="WDD56" s="26"/>
      <c r="WDE56" s="26"/>
      <c r="WDF56" s="26"/>
      <c r="WDG56" s="26"/>
      <c r="WDH56" s="26"/>
      <c r="WDI56" s="26"/>
      <c r="WDJ56" s="26"/>
      <c r="WDK56" s="26"/>
      <c r="WDL56" s="26"/>
      <c r="WDM56" s="26"/>
      <c r="WDN56" s="26"/>
      <c r="WDO56" s="26"/>
      <c r="WDP56" s="26"/>
      <c r="WDQ56" s="26"/>
      <c r="WDR56" s="26"/>
      <c r="WDS56" s="26"/>
      <c r="WDT56" s="26"/>
      <c r="WDU56" s="26"/>
      <c r="WDV56" s="26"/>
      <c r="WDW56" s="26"/>
      <c r="WDX56" s="26"/>
      <c r="WDY56" s="26"/>
      <c r="WDZ56" s="26"/>
      <c r="WEA56" s="26"/>
      <c r="WEB56" s="26"/>
      <c r="WEC56" s="26"/>
      <c r="WED56" s="26"/>
      <c r="WEE56" s="26"/>
      <c r="WEF56" s="26"/>
      <c r="WEG56" s="26"/>
      <c r="WEH56" s="26"/>
      <c r="WEI56" s="26"/>
      <c r="WEJ56" s="26"/>
      <c r="WEK56" s="26"/>
      <c r="WEL56" s="26"/>
      <c r="WEM56" s="26"/>
      <c r="WEN56" s="26"/>
      <c r="WEO56" s="26"/>
      <c r="WEP56" s="26"/>
      <c r="WEQ56" s="26"/>
      <c r="WER56" s="26"/>
      <c r="WES56" s="26"/>
      <c r="WET56" s="26"/>
      <c r="WEU56" s="26"/>
      <c r="WEV56" s="26"/>
      <c r="WEW56" s="26"/>
      <c r="WEX56" s="26"/>
      <c r="WEY56" s="26"/>
      <c r="WEZ56" s="26"/>
      <c r="WFA56" s="26"/>
      <c r="WFB56" s="26"/>
      <c r="WFC56" s="26"/>
      <c r="WFD56" s="26"/>
      <c r="WFE56" s="26"/>
      <c r="WFF56" s="26"/>
      <c r="WFG56" s="26"/>
      <c r="WFH56" s="26"/>
      <c r="WFI56" s="26"/>
      <c r="WFJ56" s="26"/>
      <c r="WFK56" s="26"/>
      <c r="WFL56" s="26"/>
      <c r="WFM56" s="26"/>
      <c r="WFN56" s="26"/>
      <c r="WFO56" s="26"/>
      <c r="WFP56" s="26"/>
      <c r="WFQ56" s="26"/>
      <c r="WFR56" s="26"/>
      <c r="WFS56" s="26"/>
      <c r="WFT56" s="26"/>
      <c r="WFU56" s="26"/>
      <c r="WFV56" s="26"/>
      <c r="WFW56" s="26"/>
      <c r="WFX56" s="26"/>
      <c r="WFY56" s="26"/>
      <c r="WFZ56" s="26"/>
      <c r="WGA56" s="26"/>
      <c r="WGB56" s="26"/>
      <c r="WGC56" s="26"/>
      <c r="WGD56" s="26"/>
      <c r="WGE56" s="26"/>
      <c r="WGF56" s="26"/>
      <c r="WGG56" s="26"/>
      <c r="WGH56" s="26"/>
      <c r="WGI56" s="26"/>
      <c r="WGJ56" s="26"/>
      <c r="WGK56" s="26"/>
      <c r="WGL56" s="26"/>
      <c r="WGM56" s="26"/>
      <c r="WGN56" s="26"/>
      <c r="WGO56" s="26"/>
      <c r="WGP56" s="26"/>
      <c r="WGQ56" s="26"/>
      <c r="WGR56" s="26"/>
      <c r="WGS56" s="26"/>
      <c r="WGT56" s="26"/>
      <c r="WGU56" s="26"/>
      <c r="WGV56" s="26"/>
      <c r="WGW56" s="26"/>
      <c r="WGX56" s="26"/>
      <c r="WGY56" s="26"/>
      <c r="WGZ56" s="26"/>
      <c r="WHA56" s="26"/>
      <c r="WHB56" s="26"/>
      <c r="WHC56" s="26"/>
      <c r="WHD56" s="26"/>
      <c r="WHE56" s="26"/>
      <c r="WHF56" s="26"/>
      <c r="WHG56" s="26"/>
      <c r="WHH56" s="26"/>
      <c r="WHI56" s="26"/>
      <c r="WHJ56" s="26"/>
      <c r="WHK56" s="26"/>
      <c r="WHL56" s="26"/>
      <c r="WHM56" s="26"/>
      <c r="WHN56" s="26"/>
      <c r="WHO56" s="26"/>
      <c r="WHP56" s="26"/>
      <c r="WHQ56" s="26"/>
      <c r="WHR56" s="26"/>
      <c r="WHS56" s="26"/>
      <c r="WHT56" s="26"/>
      <c r="WHU56" s="26"/>
      <c r="WHV56" s="26"/>
      <c r="WHW56" s="26"/>
      <c r="WHX56" s="26"/>
      <c r="WHY56" s="26"/>
      <c r="WHZ56" s="26"/>
      <c r="WIA56" s="26"/>
      <c r="WIB56" s="26"/>
      <c r="WIC56" s="26"/>
      <c r="WID56" s="26"/>
      <c r="WIE56" s="26"/>
      <c r="WIF56" s="26"/>
      <c r="WIG56" s="26"/>
      <c r="WIH56" s="26"/>
      <c r="WII56" s="26"/>
      <c r="WIJ56" s="26"/>
      <c r="WIK56" s="26"/>
      <c r="WIL56" s="26"/>
      <c r="WIM56" s="26"/>
      <c r="WIN56" s="26"/>
      <c r="WIO56" s="26"/>
      <c r="WIP56" s="26"/>
      <c r="WIQ56" s="26"/>
      <c r="WIR56" s="26"/>
      <c r="WIS56" s="26"/>
      <c r="WIT56" s="26"/>
      <c r="WIU56" s="26"/>
      <c r="WIV56" s="26"/>
      <c r="WIW56" s="26"/>
      <c r="WIX56" s="26"/>
      <c r="WIY56" s="26"/>
      <c r="WIZ56" s="26"/>
      <c r="WJA56" s="26"/>
      <c r="WJB56" s="26"/>
      <c r="WJC56" s="26"/>
      <c r="WJD56" s="26"/>
      <c r="WJE56" s="26"/>
      <c r="WJF56" s="26"/>
      <c r="WJG56" s="26"/>
      <c r="WJH56" s="26"/>
      <c r="WJI56" s="26"/>
      <c r="WJJ56" s="26"/>
      <c r="WJK56" s="26"/>
      <c r="WJL56" s="26"/>
      <c r="WJM56" s="26"/>
      <c r="WJN56" s="26"/>
      <c r="WJO56" s="26"/>
      <c r="WJP56" s="26"/>
      <c r="WJQ56" s="26"/>
      <c r="WJR56" s="26"/>
      <c r="WJS56" s="26"/>
      <c r="WJT56" s="26"/>
      <c r="WJU56" s="26"/>
      <c r="WJV56" s="26"/>
      <c r="WJW56" s="26"/>
      <c r="WJX56" s="26"/>
      <c r="WJY56" s="26"/>
      <c r="WJZ56" s="26"/>
      <c r="WKA56" s="26"/>
      <c r="WKB56" s="26"/>
      <c r="WKC56" s="26"/>
      <c r="WKD56" s="26"/>
      <c r="WKE56" s="26"/>
      <c r="WKF56" s="26"/>
      <c r="WKG56" s="26"/>
      <c r="WKH56" s="26"/>
      <c r="WKI56" s="26"/>
      <c r="WKJ56" s="26"/>
      <c r="WKK56" s="26"/>
      <c r="WKL56" s="26"/>
      <c r="WKM56" s="26"/>
      <c r="WKN56" s="26"/>
      <c r="WKO56" s="26"/>
      <c r="WKP56" s="26"/>
      <c r="WKQ56" s="26"/>
      <c r="WKR56" s="26"/>
      <c r="WKS56" s="26"/>
      <c r="WKT56" s="26"/>
      <c r="WKU56" s="26"/>
      <c r="WKV56" s="26"/>
      <c r="WKW56" s="26"/>
      <c r="WKX56" s="26"/>
      <c r="WKY56" s="26"/>
      <c r="WKZ56" s="26"/>
      <c r="WLA56" s="26"/>
      <c r="WLB56" s="26"/>
      <c r="WLC56" s="26"/>
      <c r="WLD56" s="26"/>
      <c r="WLE56" s="26"/>
      <c r="WLF56" s="26"/>
      <c r="WLG56" s="26"/>
      <c r="WLH56" s="26"/>
      <c r="WLI56" s="26"/>
      <c r="WLJ56" s="26"/>
      <c r="WLK56" s="26"/>
      <c r="WLL56" s="26"/>
      <c r="WLM56" s="26"/>
      <c r="WLN56" s="26"/>
      <c r="WLO56" s="26"/>
      <c r="WLP56" s="26"/>
      <c r="WLQ56" s="26"/>
      <c r="WLR56" s="26"/>
      <c r="WLS56" s="26"/>
      <c r="WLT56" s="26"/>
      <c r="WLU56" s="26"/>
      <c r="WLV56" s="26"/>
      <c r="WLW56" s="26"/>
      <c r="WLX56" s="26"/>
      <c r="WLY56" s="26"/>
      <c r="WLZ56" s="26"/>
      <c r="WMA56" s="26"/>
      <c r="WMB56" s="26"/>
      <c r="WMC56" s="26"/>
      <c r="WMD56" s="26"/>
      <c r="WME56" s="26"/>
      <c r="WMF56" s="26"/>
      <c r="WMG56" s="26"/>
      <c r="WMH56" s="26"/>
      <c r="WMI56" s="26"/>
      <c r="WMJ56" s="26"/>
      <c r="WMK56" s="26"/>
      <c r="WML56" s="26"/>
      <c r="WMM56" s="26"/>
      <c r="WMN56" s="26"/>
      <c r="WMO56" s="26"/>
      <c r="WMP56" s="26"/>
      <c r="WMQ56" s="26"/>
      <c r="WMR56" s="26"/>
      <c r="WMS56" s="26"/>
      <c r="WMT56" s="26"/>
      <c r="WMU56" s="26"/>
      <c r="WMV56" s="26"/>
      <c r="WMW56" s="26"/>
      <c r="WMX56" s="26"/>
      <c r="WMY56" s="26"/>
      <c r="WMZ56" s="26"/>
      <c r="WNA56" s="26"/>
      <c r="WNB56" s="26"/>
      <c r="WNC56" s="26"/>
      <c r="WND56" s="26"/>
      <c r="WNE56" s="26"/>
      <c r="WNF56" s="26"/>
      <c r="WNG56" s="26"/>
      <c r="WNH56" s="26"/>
      <c r="WNI56" s="26"/>
      <c r="WNJ56" s="26"/>
      <c r="WNK56" s="26"/>
      <c r="WNL56" s="26"/>
      <c r="WNM56" s="26"/>
      <c r="WNN56" s="26"/>
      <c r="WNO56" s="26"/>
      <c r="WNP56" s="26"/>
      <c r="WNQ56" s="26"/>
      <c r="WNR56" s="26"/>
      <c r="WNS56" s="26"/>
      <c r="WNT56" s="26"/>
      <c r="WNU56" s="26"/>
      <c r="WNV56" s="26"/>
      <c r="WNW56" s="26"/>
      <c r="WNX56" s="26"/>
      <c r="WNY56" s="26"/>
      <c r="WNZ56" s="26"/>
      <c r="WOA56" s="26"/>
      <c r="WOB56" s="26"/>
      <c r="WOC56" s="26"/>
      <c r="WOD56" s="26"/>
      <c r="WOE56" s="26"/>
      <c r="WOF56" s="26"/>
      <c r="WOG56" s="26"/>
      <c r="WOH56" s="26"/>
      <c r="WOI56" s="26"/>
      <c r="WOJ56" s="26"/>
      <c r="WOK56" s="26"/>
      <c r="WOL56" s="26"/>
      <c r="WOM56" s="26"/>
      <c r="WON56" s="26"/>
      <c r="WOO56" s="26"/>
      <c r="WOP56" s="26"/>
      <c r="WOQ56" s="26"/>
      <c r="WOR56" s="26"/>
      <c r="WOS56" s="26"/>
      <c r="WOT56" s="26"/>
      <c r="WOU56" s="26"/>
      <c r="WOV56" s="26"/>
      <c r="WOW56" s="26"/>
      <c r="WOX56" s="26"/>
      <c r="WOY56" s="26"/>
      <c r="WOZ56" s="26"/>
      <c r="WPA56" s="26"/>
      <c r="WPB56" s="26"/>
      <c r="WPC56" s="26"/>
      <c r="WPD56" s="26"/>
      <c r="WPE56" s="26"/>
      <c r="WPF56" s="26"/>
      <c r="WPG56" s="26"/>
      <c r="WPH56" s="26"/>
      <c r="WPI56" s="26"/>
      <c r="WPJ56" s="26"/>
      <c r="WPK56" s="26"/>
      <c r="WPL56" s="26"/>
      <c r="WPM56" s="26"/>
      <c r="WPN56" s="26"/>
      <c r="WPO56" s="26"/>
      <c r="WPP56" s="26"/>
      <c r="WPQ56" s="26"/>
      <c r="WPR56" s="26"/>
      <c r="WPS56" s="26"/>
      <c r="WPT56" s="26"/>
      <c r="WPU56" s="26"/>
      <c r="WPV56" s="26"/>
      <c r="WPW56" s="26"/>
      <c r="WPX56" s="26"/>
      <c r="WPY56" s="26"/>
      <c r="WPZ56" s="26"/>
      <c r="WQA56" s="26"/>
      <c r="WQB56" s="26"/>
      <c r="WQC56" s="26"/>
      <c r="WQD56" s="26"/>
      <c r="WQE56" s="26"/>
      <c r="WQF56" s="26"/>
      <c r="WQG56" s="26"/>
      <c r="WQH56" s="26"/>
      <c r="WQI56" s="26"/>
      <c r="WQJ56" s="26"/>
      <c r="WQK56" s="26"/>
      <c r="WQL56" s="26"/>
      <c r="WQM56" s="26"/>
      <c r="WQN56" s="26"/>
      <c r="WQO56" s="26"/>
      <c r="WQP56" s="26"/>
      <c r="WQQ56" s="26"/>
      <c r="WQR56" s="26"/>
      <c r="WQS56" s="26"/>
      <c r="WQT56" s="26"/>
      <c r="WQU56" s="26"/>
      <c r="WQV56" s="26"/>
      <c r="WQW56" s="26"/>
      <c r="WQX56" s="26"/>
      <c r="WQY56" s="26"/>
      <c r="WQZ56" s="26"/>
      <c r="WRA56" s="26"/>
      <c r="WRB56" s="26"/>
      <c r="WRC56" s="26"/>
      <c r="WRD56" s="26"/>
      <c r="WRE56" s="26"/>
      <c r="WRF56" s="26"/>
      <c r="WRG56" s="26"/>
      <c r="WRH56" s="26"/>
      <c r="WRI56" s="26"/>
      <c r="WRJ56" s="26"/>
      <c r="WRK56" s="26"/>
      <c r="WRL56" s="26"/>
      <c r="WRM56" s="26"/>
      <c r="WRN56" s="26"/>
      <c r="WRO56" s="26"/>
      <c r="WRP56" s="26"/>
      <c r="WRQ56" s="26"/>
      <c r="WRR56" s="26"/>
      <c r="WRS56" s="26"/>
      <c r="WRT56" s="26"/>
      <c r="WRU56" s="26"/>
      <c r="WRV56" s="26"/>
      <c r="WRW56" s="26"/>
      <c r="WRX56" s="26"/>
      <c r="WRY56" s="26"/>
      <c r="WRZ56" s="26"/>
      <c r="WSA56" s="26"/>
      <c r="WSB56" s="26"/>
      <c r="WSC56" s="26"/>
      <c r="WSD56" s="26"/>
      <c r="WSE56" s="26"/>
      <c r="WSF56" s="26"/>
      <c r="WSG56" s="26"/>
      <c r="WSH56" s="26"/>
      <c r="WSI56" s="26"/>
      <c r="WSJ56" s="26"/>
      <c r="WSK56" s="26"/>
      <c r="WSL56" s="26"/>
      <c r="WSM56" s="26"/>
      <c r="WSN56" s="26"/>
      <c r="WSO56" s="26"/>
      <c r="WSP56" s="26"/>
      <c r="WSQ56" s="26"/>
      <c r="WSR56" s="26"/>
      <c r="WSS56" s="26"/>
      <c r="WST56" s="26"/>
      <c r="WSU56" s="26"/>
      <c r="WSV56" s="26"/>
      <c r="WSW56" s="26"/>
      <c r="WSX56" s="26"/>
      <c r="WSY56" s="26"/>
      <c r="WSZ56" s="26"/>
      <c r="WTA56" s="26"/>
      <c r="WTB56" s="26"/>
      <c r="WTC56" s="26"/>
      <c r="WTD56" s="26"/>
      <c r="WTE56" s="26"/>
      <c r="WTF56" s="26"/>
      <c r="WTG56" s="26"/>
      <c r="WTH56" s="26"/>
      <c r="WTI56" s="26"/>
      <c r="WTJ56" s="26"/>
      <c r="WTK56" s="26"/>
      <c r="WTL56" s="26"/>
      <c r="WTM56" s="26"/>
      <c r="WTN56" s="26"/>
      <c r="WTO56" s="26"/>
      <c r="WTP56" s="26"/>
      <c r="WTQ56" s="26"/>
      <c r="WTR56" s="26"/>
      <c r="WTS56" s="26"/>
      <c r="WTT56" s="26"/>
      <c r="WTU56" s="26"/>
      <c r="WTV56" s="26"/>
      <c r="WTW56" s="26"/>
      <c r="WTX56" s="26"/>
      <c r="WTY56" s="26"/>
      <c r="WTZ56" s="26"/>
      <c r="WUA56" s="26"/>
      <c r="WUB56" s="26"/>
      <c r="WUC56" s="26"/>
      <c r="WUD56" s="26"/>
      <c r="WUE56" s="26"/>
      <c r="WUF56" s="26"/>
      <c r="WUG56" s="26"/>
      <c r="WUH56" s="26"/>
      <c r="WUI56" s="26"/>
      <c r="WUJ56" s="26"/>
      <c r="WUK56" s="26"/>
      <c r="WUL56" s="26"/>
      <c r="WUM56" s="26"/>
      <c r="WUN56" s="26"/>
      <c r="WUO56" s="26"/>
      <c r="WUP56" s="26"/>
      <c r="WUQ56" s="26"/>
      <c r="WUR56" s="26"/>
      <c r="WUS56" s="26"/>
      <c r="WUT56" s="26"/>
      <c r="WUU56" s="26"/>
      <c r="WUV56" s="26"/>
      <c r="WUW56" s="26"/>
      <c r="WUX56" s="26"/>
      <c r="WUY56" s="26"/>
      <c r="WUZ56" s="26"/>
      <c r="WVA56" s="26"/>
      <c r="WVB56" s="26"/>
      <c r="WVC56" s="26"/>
      <c r="WVD56" s="26"/>
      <c r="WVE56" s="26"/>
      <c r="WVF56" s="26"/>
      <c r="WVG56" s="26"/>
      <c r="WVH56" s="26"/>
      <c r="WVI56" s="26"/>
      <c r="WVJ56" s="26"/>
      <c r="WVK56" s="26"/>
      <c r="WVL56" s="26"/>
      <c r="WVM56" s="26"/>
      <c r="WVN56" s="26"/>
      <c r="WVO56" s="26"/>
      <c r="WVP56" s="26"/>
      <c r="WVQ56" s="26"/>
      <c r="WVR56" s="26"/>
      <c r="WVS56" s="26"/>
      <c r="WVT56" s="26"/>
      <c r="WVU56" s="26"/>
      <c r="WVV56" s="26"/>
      <c r="WVW56" s="26"/>
      <c r="WVX56" s="26"/>
      <c r="WVY56" s="26"/>
      <c r="WVZ56" s="26"/>
      <c r="WWA56" s="26"/>
      <c r="WWB56" s="26"/>
      <c r="WWC56" s="26"/>
      <c r="WWD56" s="26"/>
      <c r="WWE56" s="26"/>
      <c r="WWF56" s="26"/>
      <c r="WWG56" s="26"/>
      <c r="WWH56" s="26"/>
      <c r="WWI56" s="26"/>
      <c r="WWJ56" s="26"/>
      <c r="WWK56" s="26"/>
      <c r="WWL56" s="26"/>
      <c r="WWM56" s="26"/>
      <c r="WWN56" s="26"/>
      <c r="WWO56" s="26"/>
      <c r="WWP56" s="26"/>
      <c r="WWQ56" s="26"/>
      <c r="WWR56" s="26"/>
      <c r="WWS56" s="26"/>
      <c r="WWT56" s="26"/>
      <c r="WWU56" s="26"/>
      <c r="WWV56" s="26"/>
      <c r="WWW56" s="26"/>
      <c r="WWX56" s="26"/>
      <c r="WWY56" s="26"/>
      <c r="WWZ56" s="26"/>
      <c r="WXA56" s="26"/>
      <c r="WXB56" s="26"/>
      <c r="WXC56" s="26"/>
      <c r="WXD56" s="26"/>
      <c r="WXE56" s="26"/>
      <c r="WXF56" s="26"/>
      <c r="WXG56" s="26"/>
      <c r="WXH56" s="26"/>
      <c r="WXI56" s="26"/>
      <c r="WXJ56" s="26"/>
      <c r="WXK56" s="26"/>
      <c r="WXL56" s="26"/>
      <c r="WXM56" s="26"/>
      <c r="WXN56" s="26"/>
      <c r="WXO56" s="26"/>
      <c r="WXP56" s="26"/>
      <c r="WXQ56" s="26"/>
      <c r="WXR56" s="26"/>
      <c r="WXS56" s="26"/>
      <c r="WXT56" s="26"/>
      <c r="WXU56" s="26"/>
      <c r="WXV56" s="26"/>
      <c r="WXW56" s="26"/>
      <c r="WXX56" s="26"/>
      <c r="WXY56" s="26"/>
      <c r="WXZ56" s="26"/>
      <c r="WYA56" s="26"/>
      <c r="WYB56" s="26"/>
      <c r="WYC56" s="26"/>
      <c r="WYD56" s="26"/>
      <c r="WYE56" s="26"/>
      <c r="WYF56" s="26"/>
      <c r="WYG56" s="26"/>
      <c r="WYH56" s="26"/>
      <c r="WYI56" s="26"/>
      <c r="WYJ56" s="26"/>
      <c r="WYK56" s="26"/>
      <c r="WYL56" s="26"/>
      <c r="WYM56" s="26"/>
      <c r="WYN56" s="26"/>
      <c r="WYO56" s="26"/>
      <c r="WYP56" s="26"/>
      <c r="WYQ56" s="26"/>
      <c r="WYR56" s="26"/>
      <c r="WYS56" s="26"/>
      <c r="WYT56" s="26"/>
      <c r="WYU56" s="26"/>
      <c r="WYV56" s="26"/>
      <c r="WYW56" s="26"/>
      <c r="WYX56" s="26"/>
      <c r="WYY56" s="26"/>
      <c r="WYZ56" s="26"/>
      <c r="WZA56" s="26"/>
      <c r="WZB56" s="26"/>
      <c r="WZC56" s="26"/>
      <c r="WZD56" s="26"/>
      <c r="WZE56" s="26"/>
      <c r="WZF56" s="26"/>
      <c r="WZG56" s="26"/>
      <c r="WZH56" s="26"/>
      <c r="WZI56" s="26"/>
      <c r="WZJ56" s="26"/>
      <c r="WZK56" s="26"/>
      <c r="WZL56" s="26"/>
      <c r="WZM56" s="26"/>
      <c r="WZN56" s="26"/>
      <c r="WZO56" s="26"/>
      <c r="WZP56" s="26"/>
      <c r="WZQ56" s="26"/>
      <c r="WZR56" s="26"/>
      <c r="WZS56" s="26"/>
      <c r="WZT56" s="26"/>
      <c r="WZU56" s="26"/>
      <c r="WZV56" s="26"/>
      <c r="WZW56" s="26"/>
      <c r="WZX56" s="26"/>
      <c r="WZY56" s="26"/>
      <c r="WZZ56" s="26"/>
      <c r="XAA56" s="26"/>
      <c r="XAB56" s="26"/>
      <c r="XAC56" s="26"/>
      <c r="XAD56" s="26"/>
      <c r="XAE56" s="26"/>
      <c r="XAF56" s="26"/>
      <c r="XAG56" s="26"/>
      <c r="XAH56" s="26"/>
      <c r="XAI56" s="26"/>
      <c r="XAJ56" s="26"/>
      <c r="XAK56" s="26"/>
      <c r="XAL56" s="26"/>
      <c r="XAM56" s="26"/>
      <c r="XAN56" s="26"/>
      <c r="XAO56" s="26"/>
      <c r="XAP56" s="26"/>
      <c r="XAQ56" s="26"/>
      <c r="XAR56" s="26"/>
      <c r="XAS56" s="26"/>
      <c r="XAT56" s="26"/>
      <c r="XAU56" s="26"/>
      <c r="XAV56" s="26"/>
      <c r="XAW56" s="26"/>
      <c r="XAX56" s="26"/>
      <c r="XAY56" s="26"/>
      <c r="XAZ56" s="26"/>
      <c r="XBA56" s="26"/>
      <c r="XBB56" s="26"/>
      <c r="XBC56" s="26"/>
      <c r="XBD56" s="26"/>
      <c r="XBE56" s="26"/>
      <c r="XBF56" s="26"/>
      <c r="XBG56" s="26"/>
      <c r="XBH56" s="26"/>
      <c r="XBI56" s="26"/>
      <c r="XBJ56" s="26"/>
      <c r="XBK56" s="26"/>
      <c r="XBL56" s="26"/>
      <c r="XBM56" s="26"/>
      <c r="XBN56" s="26"/>
      <c r="XBO56" s="26"/>
      <c r="XBP56" s="26"/>
      <c r="XBQ56" s="26"/>
      <c r="XBR56" s="26"/>
      <c r="XBS56" s="26"/>
      <c r="XBT56" s="26"/>
      <c r="XBU56" s="26"/>
      <c r="XBV56" s="26"/>
      <c r="XBW56" s="26"/>
      <c r="XBX56" s="26"/>
      <c r="XBY56" s="26"/>
      <c r="XBZ56" s="26"/>
      <c r="XCA56" s="26"/>
      <c r="XCB56" s="26"/>
      <c r="XCC56" s="26"/>
      <c r="XCD56" s="26"/>
      <c r="XCE56" s="26"/>
      <c r="XCF56" s="26"/>
      <c r="XCG56" s="26"/>
      <c r="XCH56" s="26"/>
      <c r="XCI56" s="26"/>
      <c r="XCJ56" s="26"/>
      <c r="XCK56" s="26"/>
      <c r="XCL56" s="26"/>
      <c r="XCM56" s="26"/>
      <c r="XCN56" s="26"/>
      <c r="XCO56" s="26"/>
      <c r="XCP56" s="26"/>
      <c r="XCQ56" s="26"/>
      <c r="XCR56" s="26"/>
      <c r="XCS56" s="26"/>
      <c r="XCT56" s="26"/>
      <c r="XCU56" s="26"/>
      <c r="XCV56" s="26"/>
      <c r="XCW56" s="26"/>
      <c r="XCX56" s="26"/>
      <c r="XCY56" s="26"/>
      <c r="XCZ56" s="26"/>
      <c r="XDA56" s="26"/>
      <c r="XDB56" s="26"/>
      <c r="XDC56" s="26"/>
      <c r="XDD56" s="26"/>
      <c r="XDE56" s="26"/>
      <c r="XDF56" s="26"/>
      <c r="XDG56" s="26"/>
      <c r="XDH56" s="26"/>
      <c r="XDI56" s="26"/>
      <c r="XDJ56" s="26"/>
      <c r="XDK56" s="26"/>
      <c r="XDL56" s="26"/>
      <c r="XDM56" s="26"/>
      <c r="XDN56" s="26"/>
      <c r="XDO56" s="26"/>
      <c r="XDP56" s="26"/>
      <c r="XDQ56" s="26"/>
      <c r="XDR56" s="26"/>
      <c r="XDS56" s="26"/>
      <c r="XDT56" s="26"/>
      <c r="XDU56" s="26"/>
      <c r="XDV56" s="26"/>
      <c r="XDW56" s="26"/>
      <c r="XDX56" s="26"/>
      <c r="XDY56" s="26"/>
      <c r="XDZ56" s="26"/>
      <c r="XEA56" s="26"/>
      <c r="XEB56" s="26"/>
      <c r="XEC56" s="26"/>
      <c r="XED56" s="26"/>
      <c r="XEE56" s="26"/>
      <c r="XEF56" s="26"/>
      <c r="XEG56" s="26"/>
      <c r="XEH56" s="26"/>
      <c r="XEI56" s="26"/>
      <c r="XEJ56" s="26"/>
      <c r="XEK56" s="26"/>
      <c r="XEL56" s="26"/>
      <c r="XEM56" s="26"/>
      <c r="XEN56" s="26"/>
      <c r="XEO56" s="26"/>
      <c r="XEP56" s="26"/>
      <c r="XEQ56" s="26"/>
      <c r="XER56" s="26"/>
      <c r="XES56" s="26"/>
      <c r="XET56" s="26"/>
      <c r="XEU56" s="26"/>
      <c r="XEV56" s="26"/>
      <c r="XEW56" s="26"/>
      <c r="XEX56" s="26"/>
      <c r="XEY56" s="26"/>
      <c r="XEZ56" s="26"/>
      <c r="XFA56" s="26"/>
      <c r="XFB56" s="26"/>
    </row>
    <row r="57" spans="1:4431 13124:16382" x14ac:dyDescent="0.3">
      <c r="A57" s="124"/>
      <c r="B57" s="52"/>
      <c r="C57" s="47"/>
      <c r="D57" s="48"/>
      <c r="E57" s="47"/>
      <c r="F57" s="49"/>
      <c r="G57" s="43"/>
      <c r="H57" s="44"/>
      <c r="I57" s="233">
        <f>IF(G57="",H57,H57*G57)</f>
        <v>0</v>
      </c>
      <c r="J57" s="233">
        <f ca="1">IF(I57&lt;0,"",IF(OFFSET(I57,1,0)&lt;0,OFFSET(I57,1,0)+I57,I57))</f>
        <v>0</v>
      </c>
      <c r="K57" s="233">
        <f t="shared" ca="1" si="40"/>
        <v>0</v>
      </c>
      <c r="L57" s="233">
        <f ca="1">IF(K57="","",K57*$I$165)</f>
        <v>0</v>
      </c>
      <c r="M57" s="233">
        <f ca="1">IFERROR(IF(($I$164*$I$165)&gt;$I$167,((L57/($I$164*$I$165))*$I$167),L57),"")</f>
        <v>0</v>
      </c>
      <c r="N57" s="236"/>
      <c r="O57" s="233">
        <f ca="1">IF(M57="","",M57-N57)</f>
        <v>0</v>
      </c>
      <c r="P57" s="237"/>
      <c r="Q57" s="233">
        <f t="shared" ca="1" si="41"/>
        <v>0</v>
      </c>
      <c r="R57" s="234">
        <f t="shared" ca="1" si="42"/>
        <v>0</v>
      </c>
      <c r="S57" s="26"/>
      <c r="T57" s="26"/>
      <c r="U57" s="26"/>
      <c r="V57" s="26"/>
      <c r="FNH57" s="16"/>
      <c r="FNI57" s="16"/>
      <c r="FNJ57" s="16"/>
      <c r="FNK57" s="16"/>
      <c r="SJT57" s="26"/>
      <c r="SJU57" s="26"/>
      <c r="SJV57" s="26"/>
      <c r="SJW57" s="26"/>
      <c r="SJX57" s="26"/>
      <c r="SJY57" s="26"/>
      <c r="SJZ57" s="26"/>
      <c r="SKA57" s="26"/>
      <c r="SKB57" s="26"/>
      <c r="SKC57" s="26"/>
      <c r="SKD57" s="26"/>
      <c r="SKE57" s="26"/>
      <c r="SKF57" s="26"/>
      <c r="SKG57" s="26"/>
      <c r="SKH57" s="26"/>
      <c r="SKI57" s="26"/>
      <c r="SKJ57" s="26"/>
      <c r="SKK57" s="26"/>
      <c r="SKL57" s="26"/>
      <c r="SKM57" s="26"/>
      <c r="SKN57" s="26"/>
      <c r="SKO57" s="26"/>
      <c r="SKP57" s="26"/>
      <c r="SKQ57" s="26"/>
      <c r="SKR57" s="26"/>
      <c r="SKS57" s="26"/>
      <c r="SKT57" s="26"/>
      <c r="SKU57" s="26"/>
      <c r="SKV57" s="26"/>
      <c r="SKW57" s="26"/>
      <c r="SKX57" s="26"/>
      <c r="SKY57" s="26"/>
      <c r="SKZ57" s="26"/>
      <c r="SLA57" s="26"/>
      <c r="SLB57" s="26"/>
      <c r="SLC57" s="26"/>
      <c r="SLD57" s="26"/>
      <c r="SLE57" s="26"/>
      <c r="SLF57" s="26"/>
      <c r="SLG57" s="26"/>
      <c r="SLH57" s="26"/>
      <c r="SLI57" s="26"/>
      <c r="SLJ57" s="26"/>
      <c r="SLK57" s="26"/>
      <c r="SLL57" s="26"/>
      <c r="SLM57" s="26"/>
      <c r="SLN57" s="26"/>
      <c r="SLO57" s="26"/>
      <c r="SLP57" s="26"/>
      <c r="SLQ57" s="26"/>
      <c r="SLR57" s="26"/>
      <c r="SLS57" s="26"/>
      <c r="SLT57" s="26"/>
      <c r="SLU57" s="26"/>
      <c r="SLV57" s="26"/>
      <c r="SLW57" s="26"/>
      <c r="SLX57" s="26"/>
      <c r="SLY57" s="26"/>
      <c r="SLZ57" s="26"/>
      <c r="SMA57" s="26"/>
      <c r="SMB57" s="26"/>
      <c r="SMC57" s="26"/>
      <c r="SMD57" s="26"/>
      <c r="SME57" s="26"/>
      <c r="SMF57" s="26"/>
      <c r="SMG57" s="26"/>
      <c r="SMH57" s="26"/>
      <c r="SMI57" s="26"/>
      <c r="SMJ57" s="26"/>
      <c r="SMK57" s="26"/>
      <c r="SML57" s="26"/>
      <c r="SMM57" s="26"/>
      <c r="SMN57" s="26"/>
      <c r="SMO57" s="26"/>
      <c r="SMP57" s="26"/>
      <c r="SMQ57" s="26"/>
      <c r="SMR57" s="26"/>
      <c r="SMS57" s="26"/>
      <c r="SMT57" s="26"/>
      <c r="SMU57" s="26"/>
      <c r="SMV57" s="26"/>
      <c r="SMW57" s="26"/>
      <c r="SMX57" s="26"/>
      <c r="SMY57" s="26"/>
      <c r="SMZ57" s="26"/>
      <c r="SNA57" s="26"/>
      <c r="SNB57" s="26"/>
      <c r="SNC57" s="26"/>
      <c r="SND57" s="26"/>
      <c r="SNE57" s="26"/>
      <c r="SNF57" s="26"/>
      <c r="SNG57" s="26"/>
      <c r="SNH57" s="26"/>
      <c r="SNI57" s="26"/>
      <c r="SNJ57" s="26"/>
      <c r="SNK57" s="26"/>
      <c r="SNL57" s="26"/>
      <c r="SNM57" s="26"/>
      <c r="SNN57" s="26"/>
      <c r="SNO57" s="26"/>
      <c r="SNP57" s="26"/>
      <c r="SNQ57" s="26"/>
      <c r="SNR57" s="26"/>
      <c r="SNS57" s="26"/>
      <c r="SNT57" s="26"/>
      <c r="SNU57" s="26"/>
      <c r="SNV57" s="26"/>
      <c r="SNW57" s="26"/>
      <c r="SNX57" s="26"/>
      <c r="SNY57" s="26"/>
      <c r="SNZ57" s="26"/>
      <c r="SOA57" s="26"/>
      <c r="SOB57" s="26"/>
      <c r="SOC57" s="26"/>
      <c r="SOD57" s="26"/>
      <c r="SOE57" s="26"/>
      <c r="SOF57" s="26"/>
      <c r="SOG57" s="26"/>
      <c r="SOH57" s="26"/>
      <c r="SOI57" s="26"/>
      <c r="SOJ57" s="26"/>
      <c r="SOK57" s="26"/>
      <c r="SOL57" s="26"/>
      <c r="SOM57" s="26"/>
      <c r="SON57" s="26"/>
      <c r="SOO57" s="26"/>
      <c r="SOP57" s="26"/>
      <c r="SOQ57" s="26"/>
      <c r="SOR57" s="26"/>
      <c r="SOS57" s="26"/>
      <c r="SOT57" s="26"/>
      <c r="SOU57" s="26"/>
      <c r="SOV57" s="26"/>
      <c r="SOW57" s="26"/>
      <c r="SOX57" s="26"/>
      <c r="SOY57" s="26"/>
      <c r="SOZ57" s="26"/>
      <c r="SPA57" s="26"/>
      <c r="SPB57" s="26"/>
      <c r="SPC57" s="26"/>
      <c r="SPD57" s="26"/>
      <c r="SPE57" s="26"/>
      <c r="SPF57" s="26"/>
      <c r="SPG57" s="26"/>
      <c r="SPH57" s="26"/>
      <c r="SPI57" s="26"/>
      <c r="SPJ57" s="26"/>
      <c r="SPK57" s="26"/>
      <c r="SPL57" s="26"/>
      <c r="SPM57" s="26"/>
      <c r="SPN57" s="26"/>
      <c r="SPO57" s="26"/>
      <c r="SPP57" s="26"/>
      <c r="SPQ57" s="26"/>
      <c r="SPR57" s="26"/>
      <c r="SPS57" s="26"/>
      <c r="SPT57" s="26"/>
      <c r="SPU57" s="26"/>
      <c r="SPV57" s="26"/>
      <c r="SPW57" s="26"/>
      <c r="SPX57" s="26"/>
      <c r="SPY57" s="26"/>
      <c r="SPZ57" s="26"/>
      <c r="SQA57" s="26"/>
      <c r="SQB57" s="26"/>
      <c r="SQC57" s="26"/>
      <c r="SQD57" s="26"/>
      <c r="SQE57" s="26"/>
      <c r="SQF57" s="26"/>
      <c r="SQG57" s="26"/>
      <c r="SQH57" s="26"/>
      <c r="SQI57" s="26"/>
      <c r="SQJ57" s="26"/>
      <c r="SQK57" s="26"/>
      <c r="SQL57" s="26"/>
      <c r="SQM57" s="26"/>
      <c r="SQN57" s="26"/>
      <c r="SQO57" s="26"/>
      <c r="SQP57" s="26"/>
      <c r="SQQ57" s="26"/>
      <c r="SQR57" s="26"/>
      <c r="SQS57" s="26"/>
      <c r="SQT57" s="26"/>
      <c r="SQU57" s="26"/>
      <c r="SQV57" s="26"/>
      <c r="SQW57" s="26"/>
      <c r="SQX57" s="26"/>
      <c r="SQY57" s="26"/>
      <c r="SQZ57" s="26"/>
      <c r="SRA57" s="26"/>
      <c r="SRB57" s="26"/>
      <c r="SRC57" s="26"/>
      <c r="SRD57" s="26"/>
      <c r="SRE57" s="26"/>
      <c r="SRF57" s="26"/>
      <c r="SRG57" s="26"/>
      <c r="SRH57" s="26"/>
      <c r="SRI57" s="26"/>
      <c r="SRJ57" s="26"/>
      <c r="SRK57" s="26"/>
      <c r="SRL57" s="26"/>
      <c r="SRM57" s="26"/>
      <c r="SRN57" s="26"/>
      <c r="SRO57" s="26"/>
      <c r="SRP57" s="26"/>
      <c r="SRQ57" s="26"/>
      <c r="SRR57" s="26"/>
      <c r="SRS57" s="26"/>
      <c r="SRT57" s="26"/>
      <c r="SRU57" s="26"/>
      <c r="SRV57" s="26"/>
      <c r="SRW57" s="26"/>
      <c r="SRX57" s="26"/>
      <c r="SRY57" s="26"/>
      <c r="SRZ57" s="26"/>
      <c r="SSA57" s="26"/>
      <c r="SSB57" s="26"/>
      <c r="SSC57" s="26"/>
      <c r="SSD57" s="26"/>
      <c r="SSE57" s="26"/>
      <c r="SSF57" s="26"/>
      <c r="SSG57" s="26"/>
      <c r="SSH57" s="26"/>
      <c r="SSI57" s="26"/>
      <c r="SSJ57" s="26"/>
      <c r="SSK57" s="26"/>
      <c r="SSL57" s="26"/>
      <c r="SSM57" s="26"/>
      <c r="SSN57" s="26"/>
      <c r="SSO57" s="26"/>
      <c r="SSP57" s="26"/>
      <c r="SSQ57" s="26"/>
      <c r="SSR57" s="26"/>
      <c r="SSS57" s="26"/>
      <c r="SST57" s="26"/>
      <c r="SSU57" s="26"/>
      <c r="SSV57" s="26"/>
      <c r="SSW57" s="26"/>
      <c r="SSX57" s="26"/>
      <c r="SSY57" s="26"/>
      <c r="SSZ57" s="26"/>
      <c r="STA57" s="26"/>
      <c r="STB57" s="26"/>
      <c r="STC57" s="26"/>
      <c r="STD57" s="26"/>
      <c r="STE57" s="26"/>
      <c r="STF57" s="26"/>
      <c r="STG57" s="26"/>
      <c r="STH57" s="26"/>
      <c r="STI57" s="26"/>
      <c r="STJ57" s="26"/>
      <c r="STK57" s="26"/>
      <c r="STL57" s="26"/>
      <c r="STM57" s="26"/>
      <c r="STN57" s="26"/>
      <c r="STO57" s="26"/>
      <c r="STP57" s="26"/>
      <c r="STQ57" s="26"/>
      <c r="STR57" s="26"/>
      <c r="STS57" s="26"/>
      <c r="STT57" s="26"/>
      <c r="STU57" s="26"/>
      <c r="STV57" s="26"/>
      <c r="STW57" s="26"/>
      <c r="STX57" s="26"/>
      <c r="STY57" s="26"/>
      <c r="STZ57" s="26"/>
      <c r="SUA57" s="26"/>
      <c r="SUB57" s="26"/>
      <c r="SUC57" s="26"/>
      <c r="SUD57" s="26"/>
      <c r="SUE57" s="26"/>
      <c r="SUF57" s="26"/>
      <c r="SUG57" s="26"/>
      <c r="SUH57" s="26"/>
      <c r="SUI57" s="26"/>
      <c r="SUJ57" s="26"/>
      <c r="SUK57" s="26"/>
      <c r="SUL57" s="26"/>
      <c r="SUM57" s="26"/>
      <c r="SUN57" s="26"/>
      <c r="SUO57" s="26"/>
      <c r="SUP57" s="26"/>
      <c r="SUQ57" s="26"/>
      <c r="SUR57" s="26"/>
      <c r="SUS57" s="26"/>
      <c r="SUT57" s="26"/>
      <c r="SUU57" s="26"/>
      <c r="SUV57" s="26"/>
      <c r="SUW57" s="26"/>
      <c r="SUX57" s="26"/>
      <c r="SUY57" s="26"/>
      <c r="SUZ57" s="26"/>
      <c r="SVA57" s="26"/>
      <c r="SVB57" s="26"/>
      <c r="SVC57" s="26"/>
      <c r="SVD57" s="26"/>
      <c r="SVE57" s="26"/>
      <c r="SVF57" s="26"/>
      <c r="SVG57" s="26"/>
      <c r="SVH57" s="26"/>
      <c r="SVI57" s="26"/>
      <c r="SVJ57" s="26"/>
      <c r="SVK57" s="26"/>
      <c r="SVL57" s="26"/>
      <c r="SVM57" s="26"/>
      <c r="SVN57" s="26"/>
      <c r="SVO57" s="26"/>
      <c r="SVP57" s="26"/>
      <c r="SVQ57" s="26"/>
      <c r="SVR57" s="26"/>
      <c r="SVS57" s="26"/>
      <c r="SVT57" s="26"/>
      <c r="SVU57" s="26"/>
      <c r="SVV57" s="26"/>
      <c r="SVW57" s="26"/>
      <c r="SVX57" s="26"/>
      <c r="SVY57" s="26"/>
      <c r="SVZ57" s="26"/>
      <c r="SWA57" s="26"/>
      <c r="SWB57" s="26"/>
      <c r="SWC57" s="26"/>
      <c r="SWD57" s="26"/>
      <c r="SWE57" s="26"/>
      <c r="SWF57" s="26"/>
      <c r="SWG57" s="26"/>
      <c r="SWH57" s="26"/>
      <c r="SWI57" s="26"/>
      <c r="SWJ57" s="26"/>
      <c r="SWK57" s="26"/>
      <c r="SWL57" s="26"/>
      <c r="SWM57" s="26"/>
      <c r="SWN57" s="26"/>
      <c r="SWO57" s="26"/>
      <c r="SWP57" s="26"/>
      <c r="SWQ57" s="26"/>
      <c r="SWR57" s="26"/>
      <c r="SWS57" s="26"/>
      <c r="SWT57" s="26"/>
      <c r="SWU57" s="26"/>
      <c r="SWV57" s="26"/>
      <c r="SWW57" s="26"/>
      <c r="SWX57" s="26"/>
      <c r="SWY57" s="26"/>
      <c r="SWZ57" s="26"/>
      <c r="SXA57" s="26"/>
      <c r="SXB57" s="26"/>
      <c r="SXC57" s="26"/>
      <c r="SXD57" s="26"/>
      <c r="SXE57" s="26"/>
      <c r="SXF57" s="26"/>
      <c r="SXG57" s="26"/>
      <c r="SXH57" s="26"/>
      <c r="SXI57" s="26"/>
      <c r="SXJ57" s="26"/>
      <c r="SXK57" s="26"/>
      <c r="SXL57" s="26"/>
      <c r="SXM57" s="26"/>
      <c r="SXN57" s="26"/>
      <c r="SXO57" s="26"/>
      <c r="SXP57" s="26"/>
      <c r="SXQ57" s="26"/>
      <c r="SXR57" s="26"/>
      <c r="SXS57" s="26"/>
      <c r="SXT57" s="26"/>
      <c r="SXU57" s="26"/>
      <c r="SXV57" s="26"/>
      <c r="SXW57" s="26"/>
      <c r="SXX57" s="26"/>
      <c r="SXY57" s="26"/>
      <c r="SXZ57" s="26"/>
      <c r="SYA57" s="26"/>
      <c r="SYB57" s="26"/>
      <c r="SYC57" s="26"/>
      <c r="SYD57" s="26"/>
      <c r="SYE57" s="26"/>
      <c r="SYF57" s="26"/>
      <c r="SYG57" s="26"/>
      <c r="SYH57" s="26"/>
      <c r="SYI57" s="26"/>
      <c r="SYJ57" s="26"/>
      <c r="SYK57" s="26"/>
      <c r="SYL57" s="26"/>
      <c r="SYM57" s="26"/>
      <c r="SYN57" s="26"/>
      <c r="SYO57" s="26"/>
      <c r="SYP57" s="26"/>
      <c r="SYQ57" s="26"/>
      <c r="SYR57" s="26"/>
      <c r="SYS57" s="26"/>
      <c r="SYT57" s="26"/>
      <c r="SYU57" s="26"/>
      <c r="SYV57" s="26"/>
      <c r="SYW57" s="26"/>
      <c r="SYX57" s="26"/>
      <c r="SYY57" s="26"/>
      <c r="SYZ57" s="26"/>
      <c r="SZA57" s="26"/>
      <c r="SZB57" s="26"/>
      <c r="SZC57" s="26"/>
      <c r="SZD57" s="26"/>
      <c r="SZE57" s="26"/>
      <c r="SZF57" s="26"/>
      <c r="SZG57" s="26"/>
      <c r="SZH57" s="26"/>
      <c r="SZI57" s="26"/>
      <c r="SZJ57" s="26"/>
      <c r="SZK57" s="26"/>
      <c r="SZL57" s="26"/>
      <c r="SZM57" s="26"/>
      <c r="SZN57" s="26"/>
      <c r="SZO57" s="26"/>
      <c r="SZP57" s="26"/>
      <c r="SZQ57" s="26"/>
      <c r="SZR57" s="26"/>
      <c r="SZS57" s="26"/>
      <c r="SZT57" s="26"/>
      <c r="SZU57" s="26"/>
      <c r="SZV57" s="26"/>
      <c r="SZW57" s="26"/>
      <c r="SZX57" s="26"/>
      <c r="SZY57" s="26"/>
      <c r="SZZ57" s="26"/>
      <c r="TAA57" s="26"/>
      <c r="TAB57" s="26"/>
      <c r="TAC57" s="26"/>
      <c r="TAD57" s="26"/>
      <c r="TAE57" s="26"/>
      <c r="TAF57" s="26"/>
      <c r="TAG57" s="26"/>
      <c r="TAH57" s="26"/>
      <c r="TAI57" s="26"/>
      <c r="TAJ57" s="26"/>
      <c r="TAK57" s="26"/>
      <c r="TAL57" s="26"/>
      <c r="TAM57" s="26"/>
      <c r="TAN57" s="26"/>
      <c r="TAO57" s="26"/>
      <c r="TAP57" s="26"/>
      <c r="TAQ57" s="26"/>
      <c r="TAR57" s="26"/>
      <c r="TAS57" s="26"/>
      <c r="TAT57" s="26"/>
      <c r="TAU57" s="26"/>
      <c r="TAV57" s="26"/>
      <c r="TAW57" s="26"/>
      <c r="TAX57" s="26"/>
      <c r="TAY57" s="26"/>
      <c r="TAZ57" s="26"/>
      <c r="TBA57" s="26"/>
      <c r="TBB57" s="26"/>
      <c r="TBC57" s="26"/>
      <c r="TBD57" s="26"/>
      <c r="TBE57" s="26"/>
      <c r="TBF57" s="26"/>
      <c r="TBG57" s="26"/>
      <c r="TBH57" s="26"/>
      <c r="TBI57" s="26"/>
      <c r="TBJ57" s="26"/>
      <c r="TBK57" s="26"/>
      <c r="TBL57" s="26"/>
      <c r="TBM57" s="26"/>
      <c r="TBN57" s="26"/>
      <c r="TBO57" s="26"/>
      <c r="TBP57" s="26"/>
      <c r="TBQ57" s="26"/>
      <c r="TBR57" s="26"/>
      <c r="TBS57" s="26"/>
      <c r="TBT57" s="26"/>
      <c r="TBU57" s="26"/>
      <c r="TBV57" s="26"/>
      <c r="TBW57" s="26"/>
      <c r="TBX57" s="26"/>
      <c r="TBY57" s="26"/>
      <c r="TBZ57" s="26"/>
      <c r="TCA57" s="26"/>
      <c r="TCB57" s="26"/>
      <c r="TCC57" s="26"/>
      <c r="TCD57" s="26"/>
      <c r="TCE57" s="26"/>
      <c r="TCF57" s="26"/>
      <c r="TCG57" s="26"/>
      <c r="TCH57" s="26"/>
      <c r="TCI57" s="26"/>
      <c r="TCJ57" s="26"/>
      <c r="TCK57" s="26"/>
      <c r="TCL57" s="26"/>
      <c r="TCM57" s="26"/>
      <c r="TCN57" s="26"/>
      <c r="TCO57" s="26"/>
      <c r="TCP57" s="26"/>
      <c r="TCQ57" s="26"/>
      <c r="TCR57" s="26"/>
      <c r="TCS57" s="26"/>
      <c r="TCT57" s="26"/>
      <c r="TCU57" s="26"/>
      <c r="TCV57" s="26"/>
      <c r="TCW57" s="26"/>
      <c r="TCX57" s="26"/>
      <c r="TCY57" s="26"/>
      <c r="TCZ57" s="26"/>
      <c r="TDA57" s="26"/>
      <c r="TDB57" s="26"/>
      <c r="TDC57" s="26"/>
      <c r="TDD57" s="26"/>
      <c r="TDE57" s="26"/>
      <c r="TDF57" s="26"/>
      <c r="TDG57" s="26"/>
      <c r="TDH57" s="26"/>
      <c r="TDI57" s="26"/>
      <c r="TDJ57" s="26"/>
      <c r="TDK57" s="26"/>
      <c r="TDL57" s="26"/>
      <c r="TDM57" s="26"/>
      <c r="TDN57" s="26"/>
      <c r="TDO57" s="26"/>
      <c r="TDP57" s="26"/>
      <c r="TDQ57" s="26"/>
      <c r="TDR57" s="26"/>
      <c r="TDS57" s="26"/>
      <c r="TDT57" s="26"/>
      <c r="TDU57" s="26"/>
      <c r="TDV57" s="26"/>
      <c r="TDW57" s="26"/>
      <c r="TDX57" s="26"/>
      <c r="TDY57" s="26"/>
      <c r="TDZ57" s="26"/>
      <c r="TEA57" s="26"/>
      <c r="TEB57" s="26"/>
      <c r="TEC57" s="26"/>
      <c r="TED57" s="26"/>
      <c r="TEE57" s="26"/>
      <c r="TEF57" s="26"/>
      <c r="TEG57" s="26"/>
      <c r="TEH57" s="26"/>
      <c r="TEI57" s="26"/>
      <c r="TEJ57" s="26"/>
      <c r="TEK57" s="26"/>
      <c r="TEL57" s="26"/>
      <c r="TEM57" s="26"/>
      <c r="TEN57" s="26"/>
      <c r="TEO57" s="26"/>
      <c r="TEP57" s="26"/>
      <c r="TEQ57" s="26"/>
      <c r="TER57" s="26"/>
      <c r="TES57" s="26"/>
      <c r="TET57" s="26"/>
      <c r="TEU57" s="26"/>
      <c r="TEV57" s="26"/>
      <c r="TEW57" s="26"/>
      <c r="TEX57" s="26"/>
      <c r="TEY57" s="26"/>
      <c r="TEZ57" s="26"/>
      <c r="TFA57" s="26"/>
      <c r="TFB57" s="26"/>
      <c r="TFC57" s="26"/>
      <c r="TFD57" s="26"/>
      <c r="TFE57" s="26"/>
      <c r="TFF57" s="26"/>
      <c r="TFG57" s="26"/>
      <c r="TFH57" s="26"/>
      <c r="TFI57" s="26"/>
      <c r="TFJ57" s="26"/>
      <c r="TFK57" s="26"/>
      <c r="TFL57" s="26"/>
      <c r="TFM57" s="26"/>
      <c r="TFN57" s="26"/>
      <c r="TFO57" s="26"/>
      <c r="TFP57" s="26"/>
      <c r="TFQ57" s="26"/>
      <c r="TFR57" s="26"/>
      <c r="TFS57" s="26"/>
      <c r="TFT57" s="26"/>
      <c r="TFU57" s="26"/>
      <c r="TFV57" s="26"/>
      <c r="TFW57" s="26"/>
      <c r="TFX57" s="26"/>
      <c r="TFY57" s="26"/>
      <c r="TFZ57" s="26"/>
      <c r="TGA57" s="26"/>
      <c r="TGB57" s="26"/>
      <c r="TGC57" s="26"/>
      <c r="TGD57" s="26"/>
      <c r="TGE57" s="26"/>
      <c r="TGF57" s="26"/>
      <c r="TGG57" s="26"/>
      <c r="TGH57" s="26"/>
      <c r="TGI57" s="26"/>
      <c r="TGJ57" s="26"/>
      <c r="TGK57" s="26"/>
      <c r="TGL57" s="26"/>
      <c r="TGM57" s="26"/>
      <c r="TGN57" s="26"/>
      <c r="TGO57" s="26"/>
      <c r="TGP57" s="26"/>
      <c r="TGQ57" s="26"/>
      <c r="TGR57" s="26"/>
      <c r="TGS57" s="26"/>
      <c r="TGT57" s="26"/>
      <c r="TGU57" s="26"/>
      <c r="TGV57" s="26"/>
      <c r="TGW57" s="26"/>
      <c r="TGX57" s="26"/>
      <c r="TGY57" s="26"/>
      <c r="TGZ57" s="26"/>
      <c r="THA57" s="26"/>
      <c r="THB57" s="26"/>
      <c r="THC57" s="26"/>
      <c r="THD57" s="26"/>
      <c r="THE57" s="26"/>
      <c r="THF57" s="26"/>
      <c r="THG57" s="26"/>
      <c r="THH57" s="26"/>
      <c r="THI57" s="26"/>
      <c r="THJ57" s="26"/>
      <c r="THK57" s="26"/>
      <c r="THL57" s="26"/>
      <c r="THM57" s="26"/>
      <c r="THN57" s="26"/>
      <c r="THO57" s="26"/>
      <c r="THP57" s="26"/>
      <c r="THQ57" s="26"/>
      <c r="THR57" s="26"/>
      <c r="THS57" s="26"/>
      <c r="THT57" s="26"/>
      <c r="THU57" s="26"/>
      <c r="THV57" s="26"/>
      <c r="THW57" s="26"/>
      <c r="THX57" s="26"/>
      <c r="THY57" s="26"/>
      <c r="THZ57" s="26"/>
      <c r="TIA57" s="26"/>
      <c r="TIB57" s="26"/>
      <c r="TIC57" s="26"/>
      <c r="TID57" s="26"/>
      <c r="TIE57" s="26"/>
      <c r="TIF57" s="26"/>
      <c r="TIG57" s="26"/>
      <c r="TIH57" s="26"/>
      <c r="TII57" s="26"/>
      <c r="TIJ57" s="26"/>
      <c r="TIK57" s="26"/>
      <c r="TIL57" s="26"/>
      <c r="TIM57" s="26"/>
      <c r="TIN57" s="26"/>
      <c r="TIO57" s="26"/>
      <c r="TIP57" s="26"/>
      <c r="TIQ57" s="26"/>
      <c r="TIR57" s="26"/>
      <c r="TIS57" s="26"/>
      <c r="TIT57" s="26"/>
      <c r="TIU57" s="26"/>
      <c r="TIV57" s="26"/>
      <c r="TIW57" s="26"/>
      <c r="TIX57" s="26"/>
      <c r="TIY57" s="26"/>
      <c r="TIZ57" s="26"/>
      <c r="TJA57" s="26"/>
      <c r="TJB57" s="26"/>
      <c r="TJC57" s="26"/>
      <c r="TJD57" s="26"/>
      <c r="TJE57" s="26"/>
      <c r="TJF57" s="26"/>
      <c r="TJG57" s="26"/>
      <c r="TJH57" s="26"/>
      <c r="TJI57" s="26"/>
      <c r="TJJ57" s="26"/>
      <c r="TJK57" s="26"/>
      <c r="TJL57" s="26"/>
      <c r="TJM57" s="26"/>
      <c r="TJN57" s="26"/>
      <c r="TJO57" s="26"/>
      <c r="TJP57" s="26"/>
      <c r="TJQ57" s="26"/>
      <c r="TJR57" s="26"/>
      <c r="TJS57" s="26"/>
      <c r="TJT57" s="26"/>
      <c r="TJU57" s="26"/>
      <c r="TJV57" s="26"/>
      <c r="TJW57" s="26"/>
      <c r="TJX57" s="26"/>
      <c r="TJY57" s="26"/>
      <c r="TJZ57" s="26"/>
      <c r="TKA57" s="26"/>
      <c r="TKB57" s="26"/>
      <c r="TKC57" s="26"/>
      <c r="TKD57" s="26"/>
      <c r="TKE57" s="26"/>
      <c r="TKF57" s="26"/>
      <c r="TKG57" s="26"/>
      <c r="TKH57" s="26"/>
      <c r="TKI57" s="26"/>
      <c r="TKJ57" s="26"/>
      <c r="TKK57" s="26"/>
      <c r="TKL57" s="26"/>
      <c r="TKM57" s="26"/>
      <c r="TKN57" s="26"/>
      <c r="TKO57" s="26"/>
      <c r="TKP57" s="26"/>
      <c r="TKQ57" s="26"/>
      <c r="TKR57" s="26"/>
      <c r="TKS57" s="26"/>
      <c r="TKT57" s="26"/>
      <c r="TKU57" s="26"/>
      <c r="TKV57" s="26"/>
      <c r="TKW57" s="26"/>
      <c r="TKX57" s="26"/>
      <c r="TKY57" s="26"/>
      <c r="TKZ57" s="26"/>
      <c r="TLA57" s="26"/>
      <c r="TLB57" s="26"/>
      <c r="TLC57" s="26"/>
      <c r="TLD57" s="26"/>
      <c r="TLE57" s="26"/>
      <c r="TLF57" s="26"/>
      <c r="TLG57" s="26"/>
      <c r="TLH57" s="26"/>
      <c r="TLI57" s="26"/>
      <c r="TLJ57" s="26"/>
      <c r="TLK57" s="26"/>
      <c r="TLL57" s="26"/>
      <c r="TLM57" s="26"/>
      <c r="TLN57" s="26"/>
      <c r="TLO57" s="26"/>
      <c r="TLP57" s="26"/>
      <c r="TLQ57" s="26"/>
      <c r="TLR57" s="26"/>
      <c r="TLS57" s="26"/>
      <c r="TLT57" s="26"/>
      <c r="TLU57" s="26"/>
      <c r="TLV57" s="26"/>
      <c r="TLW57" s="26"/>
      <c r="TLX57" s="26"/>
      <c r="TLY57" s="26"/>
      <c r="TLZ57" s="26"/>
      <c r="TMA57" s="26"/>
      <c r="TMB57" s="26"/>
      <c r="TMC57" s="26"/>
      <c r="TMD57" s="26"/>
      <c r="TME57" s="26"/>
      <c r="TMF57" s="26"/>
      <c r="TMG57" s="26"/>
      <c r="TMH57" s="26"/>
      <c r="TMI57" s="26"/>
      <c r="TMJ57" s="26"/>
      <c r="TMK57" s="26"/>
      <c r="TML57" s="26"/>
      <c r="TMM57" s="26"/>
      <c r="TMN57" s="26"/>
      <c r="TMO57" s="26"/>
      <c r="TMP57" s="26"/>
      <c r="TMQ57" s="26"/>
      <c r="TMR57" s="26"/>
      <c r="TMS57" s="26"/>
      <c r="TMT57" s="26"/>
      <c r="TMU57" s="26"/>
      <c r="TMV57" s="26"/>
      <c r="TMW57" s="26"/>
      <c r="TMX57" s="26"/>
      <c r="TMY57" s="26"/>
      <c r="TMZ57" s="26"/>
      <c r="TNA57" s="26"/>
      <c r="TNB57" s="26"/>
      <c r="TNC57" s="26"/>
      <c r="TND57" s="26"/>
      <c r="TNE57" s="26"/>
      <c r="TNF57" s="26"/>
      <c r="TNG57" s="26"/>
      <c r="TNH57" s="26"/>
      <c r="TNI57" s="26"/>
      <c r="TNJ57" s="26"/>
      <c r="TNK57" s="26"/>
      <c r="TNL57" s="26"/>
      <c r="TNM57" s="26"/>
      <c r="TNN57" s="26"/>
      <c r="TNO57" s="26"/>
      <c r="TNP57" s="26"/>
      <c r="TNQ57" s="26"/>
      <c r="TNR57" s="26"/>
      <c r="TNS57" s="26"/>
      <c r="TNT57" s="26"/>
      <c r="TNU57" s="26"/>
      <c r="TNV57" s="26"/>
      <c r="TNW57" s="26"/>
      <c r="TNX57" s="26"/>
      <c r="TNY57" s="26"/>
      <c r="TNZ57" s="26"/>
      <c r="TOA57" s="26"/>
      <c r="TOB57" s="26"/>
      <c r="TOC57" s="26"/>
      <c r="TOD57" s="26"/>
      <c r="TOE57" s="26"/>
      <c r="TOF57" s="26"/>
      <c r="TOG57" s="26"/>
      <c r="TOH57" s="26"/>
      <c r="TOI57" s="26"/>
      <c r="TOJ57" s="26"/>
      <c r="TOK57" s="26"/>
      <c r="TOL57" s="26"/>
      <c r="TOM57" s="26"/>
      <c r="TON57" s="26"/>
      <c r="TOO57" s="26"/>
      <c r="TOP57" s="26"/>
      <c r="TOQ57" s="26"/>
      <c r="TOR57" s="26"/>
      <c r="TOS57" s="26"/>
      <c r="TOT57" s="26"/>
      <c r="TOU57" s="26"/>
      <c r="TOV57" s="26"/>
      <c r="TOW57" s="26"/>
      <c r="TOX57" s="26"/>
      <c r="TOY57" s="26"/>
      <c r="TOZ57" s="26"/>
      <c r="TPA57" s="26"/>
      <c r="TPB57" s="26"/>
      <c r="TPC57" s="26"/>
      <c r="TPD57" s="26"/>
      <c r="TPE57" s="26"/>
      <c r="TPF57" s="26"/>
      <c r="TPG57" s="26"/>
      <c r="TPH57" s="26"/>
      <c r="TPI57" s="26"/>
      <c r="TPJ57" s="26"/>
      <c r="TPK57" s="26"/>
      <c r="TPL57" s="26"/>
      <c r="TPM57" s="26"/>
      <c r="TPN57" s="26"/>
      <c r="TPO57" s="26"/>
      <c r="TPP57" s="26"/>
      <c r="TPQ57" s="26"/>
      <c r="TPR57" s="26"/>
      <c r="TPS57" s="26"/>
      <c r="TPT57" s="26"/>
      <c r="TPU57" s="26"/>
      <c r="TPV57" s="26"/>
      <c r="TPW57" s="26"/>
      <c r="TPX57" s="26"/>
      <c r="TPY57" s="26"/>
      <c r="TPZ57" s="26"/>
      <c r="TQA57" s="26"/>
      <c r="TQB57" s="26"/>
      <c r="TQC57" s="26"/>
      <c r="TQD57" s="26"/>
      <c r="TQE57" s="26"/>
      <c r="TQF57" s="26"/>
      <c r="TQG57" s="26"/>
      <c r="TQH57" s="26"/>
      <c r="TQI57" s="26"/>
      <c r="TQJ57" s="26"/>
      <c r="TQK57" s="26"/>
      <c r="TQL57" s="26"/>
      <c r="TQM57" s="26"/>
      <c r="TQN57" s="26"/>
      <c r="TQO57" s="26"/>
      <c r="TQP57" s="26"/>
      <c r="TQQ57" s="26"/>
      <c r="TQR57" s="26"/>
      <c r="TQS57" s="26"/>
      <c r="TQT57" s="26"/>
      <c r="TQU57" s="26"/>
      <c r="TQV57" s="26"/>
      <c r="TQW57" s="26"/>
      <c r="TQX57" s="26"/>
      <c r="TQY57" s="26"/>
      <c r="TQZ57" s="26"/>
      <c r="TRA57" s="26"/>
      <c r="TRB57" s="26"/>
      <c r="TRC57" s="26"/>
      <c r="TRD57" s="26"/>
      <c r="TRE57" s="26"/>
      <c r="TRF57" s="26"/>
      <c r="TRG57" s="26"/>
      <c r="TRH57" s="26"/>
      <c r="TRI57" s="26"/>
      <c r="TRJ57" s="26"/>
      <c r="TRK57" s="26"/>
      <c r="TRL57" s="26"/>
      <c r="TRM57" s="26"/>
      <c r="TRN57" s="26"/>
      <c r="TRO57" s="26"/>
      <c r="TRP57" s="26"/>
      <c r="TRQ57" s="26"/>
      <c r="TRR57" s="26"/>
      <c r="TRS57" s="26"/>
      <c r="TRT57" s="26"/>
      <c r="TRU57" s="26"/>
      <c r="TRV57" s="26"/>
      <c r="TRW57" s="26"/>
      <c r="TRX57" s="26"/>
      <c r="TRY57" s="26"/>
      <c r="TRZ57" s="26"/>
      <c r="TSA57" s="26"/>
      <c r="TSB57" s="26"/>
      <c r="TSC57" s="26"/>
      <c r="TSD57" s="26"/>
      <c r="TSE57" s="26"/>
      <c r="TSF57" s="26"/>
      <c r="TSG57" s="26"/>
      <c r="TSH57" s="26"/>
      <c r="TSI57" s="26"/>
      <c r="TSJ57" s="26"/>
      <c r="TSK57" s="26"/>
      <c r="TSL57" s="26"/>
      <c r="TSM57" s="26"/>
      <c r="TSN57" s="26"/>
      <c r="TSO57" s="26"/>
      <c r="TSP57" s="26"/>
      <c r="TSQ57" s="26"/>
      <c r="TSR57" s="26"/>
      <c r="TSS57" s="26"/>
      <c r="TST57" s="26"/>
      <c r="TSU57" s="26"/>
      <c r="TSV57" s="26"/>
      <c r="TSW57" s="26"/>
      <c r="TSX57" s="26"/>
      <c r="TSY57" s="26"/>
      <c r="TSZ57" s="26"/>
      <c r="TTA57" s="26"/>
      <c r="TTB57" s="26"/>
      <c r="TTC57" s="26"/>
      <c r="TTD57" s="26"/>
      <c r="TTE57" s="26"/>
      <c r="TTF57" s="26"/>
      <c r="TTG57" s="26"/>
      <c r="TTH57" s="26"/>
      <c r="TTI57" s="26"/>
      <c r="TTJ57" s="26"/>
      <c r="TTK57" s="26"/>
      <c r="TTL57" s="26"/>
      <c r="TTM57" s="26"/>
      <c r="TTN57" s="26"/>
      <c r="TTO57" s="26"/>
      <c r="TTP57" s="26"/>
      <c r="TTQ57" s="26"/>
      <c r="TTR57" s="26"/>
      <c r="TTS57" s="26"/>
      <c r="TTT57" s="26"/>
      <c r="TTU57" s="26"/>
      <c r="TTV57" s="26"/>
      <c r="TTW57" s="26"/>
      <c r="TTX57" s="26"/>
      <c r="TTY57" s="26"/>
      <c r="TTZ57" s="26"/>
      <c r="TUA57" s="26"/>
      <c r="TUB57" s="26"/>
      <c r="TUC57" s="26"/>
      <c r="TUD57" s="26"/>
      <c r="TUE57" s="26"/>
      <c r="TUF57" s="26"/>
      <c r="TUG57" s="26"/>
      <c r="TUH57" s="26"/>
      <c r="TUI57" s="26"/>
      <c r="TUJ57" s="26"/>
      <c r="TUK57" s="26"/>
      <c r="TUL57" s="26"/>
      <c r="TUM57" s="26"/>
      <c r="TUN57" s="26"/>
      <c r="TUO57" s="26"/>
      <c r="TUP57" s="26"/>
      <c r="TUQ57" s="26"/>
      <c r="TUR57" s="26"/>
      <c r="TUS57" s="26"/>
      <c r="TUT57" s="26"/>
      <c r="TUU57" s="26"/>
      <c r="TUV57" s="26"/>
      <c r="TUW57" s="26"/>
      <c r="TUX57" s="26"/>
      <c r="TUY57" s="26"/>
      <c r="TUZ57" s="26"/>
      <c r="TVA57" s="26"/>
      <c r="TVB57" s="26"/>
      <c r="TVC57" s="26"/>
      <c r="TVD57" s="26"/>
      <c r="TVE57" s="26"/>
      <c r="TVF57" s="26"/>
      <c r="TVG57" s="26"/>
      <c r="TVH57" s="26"/>
      <c r="TVI57" s="26"/>
      <c r="TVJ57" s="26"/>
      <c r="TVK57" s="26"/>
      <c r="TVL57" s="26"/>
      <c r="TVM57" s="26"/>
      <c r="TVN57" s="26"/>
      <c r="TVO57" s="26"/>
      <c r="TVP57" s="26"/>
      <c r="TVQ57" s="26"/>
      <c r="TVR57" s="26"/>
      <c r="TVS57" s="26"/>
      <c r="TVT57" s="26"/>
      <c r="TVU57" s="26"/>
      <c r="TVV57" s="26"/>
      <c r="TVW57" s="26"/>
      <c r="TVX57" s="26"/>
      <c r="TVY57" s="26"/>
      <c r="TVZ57" s="26"/>
      <c r="TWA57" s="26"/>
      <c r="TWB57" s="26"/>
      <c r="TWC57" s="26"/>
      <c r="TWD57" s="26"/>
      <c r="TWE57" s="26"/>
      <c r="TWF57" s="26"/>
      <c r="TWG57" s="26"/>
      <c r="TWH57" s="26"/>
      <c r="TWI57" s="26"/>
      <c r="TWJ57" s="26"/>
      <c r="TWK57" s="26"/>
      <c r="TWL57" s="26"/>
      <c r="TWM57" s="26"/>
      <c r="TWN57" s="26"/>
      <c r="TWO57" s="26"/>
      <c r="TWP57" s="26"/>
      <c r="TWQ57" s="26"/>
      <c r="TWR57" s="26"/>
      <c r="TWS57" s="26"/>
      <c r="TWT57" s="26"/>
      <c r="TWU57" s="26"/>
      <c r="TWV57" s="26"/>
      <c r="TWW57" s="26"/>
      <c r="TWX57" s="26"/>
      <c r="TWY57" s="26"/>
      <c r="TWZ57" s="26"/>
      <c r="TXA57" s="26"/>
      <c r="TXB57" s="26"/>
      <c r="TXC57" s="26"/>
      <c r="TXD57" s="26"/>
      <c r="TXE57" s="26"/>
      <c r="TXF57" s="26"/>
      <c r="TXG57" s="26"/>
      <c r="TXH57" s="26"/>
      <c r="TXI57" s="26"/>
      <c r="TXJ57" s="26"/>
      <c r="TXK57" s="26"/>
      <c r="TXL57" s="26"/>
      <c r="TXM57" s="26"/>
      <c r="TXN57" s="26"/>
      <c r="TXO57" s="26"/>
      <c r="TXP57" s="26"/>
      <c r="TXQ57" s="26"/>
      <c r="TXR57" s="26"/>
      <c r="TXS57" s="26"/>
      <c r="TXT57" s="26"/>
      <c r="TXU57" s="26"/>
      <c r="TXV57" s="26"/>
      <c r="TXW57" s="26"/>
      <c r="TXX57" s="26"/>
      <c r="TXY57" s="26"/>
      <c r="TXZ57" s="26"/>
      <c r="TYA57" s="26"/>
      <c r="TYB57" s="26"/>
      <c r="TYC57" s="26"/>
      <c r="TYD57" s="26"/>
      <c r="TYE57" s="26"/>
      <c r="TYF57" s="26"/>
      <c r="TYG57" s="26"/>
      <c r="TYH57" s="26"/>
      <c r="TYI57" s="26"/>
      <c r="TYJ57" s="26"/>
      <c r="TYK57" s="26"/>
      <c r="TYL57" s="26"/>
      <c r="TYM57" s="26"/>
      <c r="TYN57" s="26"/>
      <c r="TYO57" s="26"/>
      <c r="TYP57" s="26"/>
      <c r="TYQ57" s="26"/>
      <c r="TYR57" s="26"/>
      <c r="TYS57" s="26"/>
      <c r="TYT57" s="26"/>
      <c r="TYU57" s="26"/>
      <c r="TYV57" s="26"/>
      <c r="TYW57" s="26"/>
      <c r="TYX57" s="26"/>
      <c r="TYY57" s="26"/>
      <c r="TYZ57" s="26"/>
      <c r="TZA57" s="26"/>
      <c r="TZB57" s="26"/>
      <c r="TZC57" s="26"/>
      <c r="TZD57" s="26"/>
      <c r="TZE57" s="26"/>
      <c r="TZF57" s="26"/>
      <c r="TZG57" s="26"/>
      <c r="TZH57" s="26"/>
      <c r="TZI57" s="26"/>
      <c r="TZJ57" s="26"/>
      <c r="TZK57" s="26"/>
      <c r="TZL57" s="26"/>
      <c r="TZM57" s="26"/>
      <c r="TZN57" s="26"/>
      <c r="TZO57" s="26"/>
      <c r="TZP57" s="26"/>
      <c r="TZQ57" s="26"/>
      <c r="TZR57" s="26"/>
      <c r="TZS57" s="26"/>
      <c r="TZT57" s="26"/>
      <c r="TZU57" s="26"/>
      <c r="TZV57" s="26"/>
      <c r="TZW57" s="26"/>
      <c r="TZX57" s="26"/>
      <c r="TZY57" s="26"/>
      <c r="TZZ57" s="26"/>
      <c r="UAA57" s="26"/>
      <c r="UAB57" s="26"/>
      <c r="UAC57" s="26"/>
      <c r="UAD57" s="26"/>
      <c r="UAE57" s="26"/>
      <c r="UAF57" s="26"/>
      <c r="UAG57" s="26"/>
      <c r="UAH57" s="26"/>
      <c r="UAI57" s="26"/>
      <c r="UAJ57" s="26"/>
      <c r="UAK57" s="26"/>
      <c r="UAL57" s="26"/>
      <c r="UAM57" s="26"/>
      <c r="UAN57" s="26"/>
      <c r="UAO57" s="26"/>
      <c r="UAP57" s="26"/>
      <c r="UAQ57" s="26"/>
      <c r="UAR57" s="26"/>
      <c r="UAS57" s="26"/>
      <c r="UAT57" s="26"/>
      <c r="UAU57" s="26"/>
      <c r="UAV57" s="26"/>
      <c r="UAW57" s="26"/>
      <c r="UAX57" s="26"/>
      <c r="UAY57" s="26"/>
      <c r="UAZ57" s="26"/>
      <c r="UBA57" s="26"/>
      <c r="UBB57" s="26"/>
      <c r="UBC57" s="26"/>
      <c r="UBD57" s="26"/>
      <c r="UBE57" s="26"/>
      <c r="UBF57" s="26"/>
      <c r="UBG57" s="26"/>
      <c r="UBH57" s="26"/>
      <c r="UBI57" s="26"/>
      <c r="UBJ57" s="26"/>
      <c r="UBK57" s="26"/>
      <c r="UBL57" s="26"/>
      <c r="UBM57" s="26"/>
      <c r="UBN57" s="26"/>
      <c r="UBO57" s="26"/>
      <c r="UBP57" s="26"/>
      <c r="UBQ57" s="26"/>
      <c r="UBR57" s="26"/>
      <c r="UBS57" s="26"/>
      <c r="UBT57" s="26"/>
      <c r="UBU57" s="26"/>
      <c r="UBV57" s="26"/>
      <c r="UBW57" s="26"/>
      <c r="UBX57" s="26"/>
      <c r="UBY57" s="26"/>
      <c r="UBZ57" s="26"/>
      <c r="UCA57" s="26"/>
      <c r="UCB57" s="26"/>
      <c r="UCC57" s="26"/>
      <c r="UCD57" s="26"/>
      <c r="UCE57" s="26"/>
      <c r="UCF57" s="26"/>
      <c r="UCG57" s="26"/>
      <c r="UCH57" s="26"/>
      <c r="UCI57" s="26"/>
      <c r="UCJ57" s="26"/>
      <c r="UCK57" s="26"/>
      <c r="UCL57" s="26"/>
      <c r="UCM57" s="26"/>
      <c r="UCN57" s="26"/>
      <c r="UCO57" s="26"/>
      <c r="UCP57" s="26"/>
      <c r="UCQ57" s="26"/>
      <c r="UCR57" s="26"/>
      <c r="UCS57" s="26"/>
      <c r="UCT57" s="26"/>
      <c r="UCU57" s="26"/>
      <c r="UCV57" s="26"/>
      <c r="UCW57" s="26"/>
      <c r="UCX57" s="26"/>
      <c r="UCY57" s="26"/>
      <c r="UCZ57" s="26"/>
      <c r="UDA57" s="26"/>
      <c r="UDB57" s="26"/>
      <c r="UDC57" s="26"/>
      <c r="UDD57" s="26"/>
      <c r="UDE57" s="26"/>
      <c r="UDF57" s="26"/>
      <c r="UDG57" s="26"/>
      <c r="UDH57" s="26"/>
      <c r="UDI57" s="26"/>
      <c r="UDJ57" s="26"/>
      <c r="UDK57" s="26"/>
      <c r="UDL57" s="26"/>
      <c r="UDM57" s="26"/>
      <c r="UDN57" s="26"/>
      <c r="UDO57" s="26"/>
      <c r="UDP57" s="26"/>
      <c r="UDQ57" s="26"/>
      <c r="UDR57" s="26"/>
      <c r="UDS57" s="26"/>
      <c r="UDT57" s="26"/>
      <c r="UDU57" s="26"/>
      <c r="UDV57" s="26"/>
      <c r="UDW57" s="26"/>
      <c r="UDX57" s="26"/>
      <c r="UDY57" s="26"/>
      <c r="UDZ57" s="26"/>
      <c r="UEA57" s="26"/>
      <c r="UEB57" s="26"/>
      <c r="UEC57" s="26"/>
      <c r="UED57" s="26"/>
      <c r="UEE57" s="26"/>
      <c r="UEF57" s="26"/>
      <c r="UEG57" s="26"/>
      <c r="UEH57" s="26"/>
      <c r="UEI57" s="26"/>
      <c r="UEJ57" s="26"/>
      <c r="UEK57" s="26"/>
      <c r="UEL57" s="26"/>
      <c r="UEM57" s="26"/>
      <c r="UEN57" s="26"/>
      <c r="UEO57" s="26"/>
      <c r="UEP57" s="26"/>
      <c r="UEQ57" s="26"/>
      <c r="UER57" s="26"/>
      <c r="UES57" s="26"/>
      <c r="UET57" s="26"/>
      <c r="UEU57" s="26"/>
      <c r="UEV57" s="26"/>
      <c r="UEW57" s="26"/>
      <c r="UEX57" s="26"/>
      <c r="UEY57" s="26"/>
      <c r="UEZ57" s="26"/>
      <c r="UFA57" s="26"/>
      <c r="UFB57" s="26"/>
      <c r="UFC57" s="26"/>
      <c r="UFD57" s="26"/>
      <c r="UFE57" s="26"/>
      <c r="UFF57" s="26"/>
      <c r="UFG57" s="26"/>
      <c r="UFH57" s="26"/>
      <c r="UFI57" s="26"/>
      <c r="UFJ57" s="26"/>
      <c r="UFK57" s="26"/>
      <c r="UFL57" s="26"/>
      <c r="UFM57" s="26"/>
      <c r="UFN57" s="26"/>
      <c r="UFO57" s="26"/>
      <c r="UFP57" s="26"/>
      <c r="UFQ57" s="26"/>
      <c r="UFR57" s="26"/>
      <c r="UFS57" s="26"/>
      <c r="UFT57" s="26"/>
      <c r="UFU57" s="26"/>
      <c r="UFV57" s="26"/>
      <c r="UFW57" s="26"/>
      <c r="UFX57" s="26"/>
      <c r="UFY57" s="26"/>
      <c r="UFZ57" s="26"/>
      <c r="UGA57" s="26"/>
      <c r="UGB57" s="26"/>
      <c r="UGC57" s="26"/>
      <c r="UGD57" s="26"/>
      <c r="UGE57" s="26"/>
      <c r="UGF57" s="26"/>
      <c r="UGG57" s="26"/>
      <c r="UGH57" s="26"/>
      <c r="UGI57" s="26"/>
      <c r="UGJ57" s="26"/>
      <c r="UGK57" s="26"/>
      <c r="UGL57" s="26"/>
      <c r="UGM57" s="26"/>
      <c r="UGN57" s="26"/>
      <c r="UGO57" s="26"/>
      <c r="UGP57" s="26"/>
      <c r="UGQ57" s="26"/>
      <c r="UGR57" s="26"/>
      <c r="UGS57" s="26"/>
      <c r="UGT57" s="26"/>
      <c r="UGU57" s="26"/>
      <c r="UGV57" s="26"/>
      <c r="UGW57" s="26"/>
      <c r="UGX57" s="26"/>
      <c r="UGY57" s="26"/>
      <c r="UGZ57" s="26"/>
      <c r="UHA57" s="26"/>
      <c r="UHB57" s="26"/>
      <c r="UHC57" s="26"/>
      <c r="UHD57" s="26"/>
      <c r="UHE57" s="26"/>
      <c r="UHF57" s="26"/>
      <c r="UHG57" s="26"/>
      <c r="UHH57" s="26"/>
      <c r="UHI57" s="26"/>
      <c r="UHJ57" s="26"/>
      <c r="UHK57" s="26"/>
      <c r="UHL57" s="26"/>
      <c r="UHM57" s="26"/>
      <c r="UHN57" s="26"/>
      <c r="UHO57" s="26"/>
      <c r="UHP57" s="26"/>
      <c r="UHQ57" s="26"/>
      <c r="UHR57" s="26"/>
      <c r="UHS57" s="26"/>
      <c r="UHT57" s="26"/>
      <c r="UHU57" s="26"/>
      <c r="UHV57" s="26"/>
      <c r="UHW57" s="26"/>
      <c r="UHX57" s="26"/>
      <c r="UHY57" s="26"/>
      <c r="UHZ57" s="26"/>
      <c r="UIA57" s="26"/>
      <c r="UIB57" s="26"/>
      <c r="UIC57" s="26"/>
      <c r="UID57" s="26"/>
      <c r="UIE57" s="26"/>
      <c r="UIF57" s="26"/>
      <c r="UIG57" s="26"/>
      <c r="UIH57" s="26"/>
      <c r="UII57" s="26"/>
      <c r="UIJ57" s="26"/>
      <c r="UIK57" s="26"/>
      <c r="UIL57" s="26"/>
      <c r="UIM57" s="26"/>
      <c r="UIN57" s="26"/>
      <c r="UIO57" s="26"/>
      <c r="UIP57" s="26"/>
      <c r="UIQ57" s="26"/>
      <c r="UIR57" s="26"/>
      <c r="UIS57" s="26"/>
      <c r="UIT57" s="26"/>
      <c r="UIU57" s="26"/>
      <c r="UIV57" s="26"/>
      <c r="UIW57" s="26"/>
      <c r="UIX57" s="26"/>
      <c r="UIY57" s="26"/>
      <c r="UIZ57" s="26"/>
      <c r="UJA57" s="26"/>
      <c r="UJB57" s="26"/>
      <c r="UJC57" s="26"/>
      <c r="UJD57" s="26"/>
      <c r="UJE57" s="26"/>
      <c r="UJF57" s="26"/>
      <c r="UJG57" s="26"/>
      <c r="UJH57" s="26"/>
      <c r="UJI57" s="26"/>
      <c r="UJJ57" s="26"/>
      <c r="UJK57" s="26"/>
      <c r="UJL57" s="26"/>
      <c r="UJM57" s="26"/>
      <c r="UJN57" s="26"/>
      <c r="UJO57" s="26"/>
      <c r="UJP57" s="26"/>
      <c r="UJQ57" s="26"/>
      <c r="UJR57" s="26"/>
      <c r="UJS57" s="26"/>
      <c r="UJT57" s="26"/>
      <c r="UJU57" s="26"/>
      <c r="UJV57" s="26"/>
      <c r="UJW57" s="26"/>
      <c r="UJX57" s="26"/>
      <c r="UJY57" s="26"/>
      <c r="UJZ57" s="26"/>
      <c r="UKA57" s="26"/>
      <c r="UKB57" s="26"/>
      <c r="UKC57" s="26"/>
      <c r="UKD57" s="26"/>
      <c r="UKE57" s="26"/>
      <c r="UKF57" s="26"/>
      <c r="UKG57" s="26"/>
      <c r="UKH57" s="26"/>
      <c r="UKI57" s="26"/>
      <c r="UKJ57" s="26"/>
      <c r="UKK57" s="26"/>
      <c r="UKL57" s="26"/>
      <c r="UKM57" s="26"/>
      <c r="UKN57" s="26"/>
      <c r="UKO57" s="26"/>
      <c r="UKP57" s="26"/>
      <c r="UKQ57" s="26"/>
      <c r="UKR57" s="26"/>
      <c r="UKS57" s="26"/>
      <c r="UKT57" s="26"/>
      <c r="UKU57" s="26"/>
      <c r="UKV57" s="26"/>
      <c r="UKW57" s="26"/>
      <c r="UKX57" s="26"/>
      <c r="UKY57" s="26"/>
      <c r="UKZ57" s="26"/>
      <c r="ULA57" s="26"/>
      <c r="ULB57" s="26"/>
      <c r="ULC57" s="26"/>
      <c r="ULD57" s="26"/>
      <c r="ULE57" s="26"/>
      <c r="ULF57" s="26"/>
      <c r="ULG57" s="26"/>
      <c r="ULH57" s="26"/>
      <c r="ULI57" s="26"/>
      <c r="ULJ57" s="26"/>
      <c r="ULK57" s="26"/>
      <c r="ULL57" s="26"/>
      <c r="ULM57" s="26"/>
      <c r="ULN57" s="26"/>
      <c r="ULO57" s="26"/>
      <c r="ULP57" s="26"/>
      <c r="ULQ57" s="26"/>
      <c r="ULR57" s="26"/>
      <c r="ULS57" s="26"/>
      <c r="ULT57" s="26"/>
      <c r="ULU57" s="26"/>
      <c r="ULV57" s="26"/>
      <c r="ULW57" s="26"/>
      <c r="ULX57" s="26"/>
      <c r="ULY57" s="26"/>
      <c r="ULZ57" s="26"/>
      <c r="UMA57" s="26"/>
      <c r="UMB57" s="26"/>
      <c r="UMC57" s="26"/>
      <c r="UMD57" s="26"/>
      <c r="UME57" s="26"/>
      <c r="UMF57" s="26"/>
      <c r="UMG57" s="26"/>
      <c r="UMH57" s="26"/>
      <c r="UMI57" s="26"/>
      <c r="UMJ57" s="26"/>
      <c r="UMK57" s="26"/>
      <c r="UML57" s="26"/>
      <c r="UMM57" s="26"/>
      <c r="UMN57" s="26"/>
      <c r="UMO57" s="26"/>
      <c r="UMP57" s="26"/>
      <c r="UMQ57" s="26"/>
      <c r="UMR57" s="26"/>
      <c r="UMS57" s="26"/>
      <c r="UMT57" s="26"/>
      <c r="UMU57" s="26"/>
      <c r="UMV57" s="26"/>
      <c r="UMW57" s="26"/>
      <c r="UMX57" s="26"/>
      <c r="UMY57" s="26"/>
      <c r="UMZ57" s="26"/>
      <c r="UNA57" s="26"/>
      <c r="UNB57" s="26"/>
      <c r="UNC57" s="26"/>
      <c r="UND57" s="26"/>
      <c r="UNE57" s="26"/>
      <c r="UNF57" s="26"/>
      <c r="UNG57" s="26"/>
      <c r="UNH57" s="26"/>
      <c r="UNI57" s="26"/>
      <c r="UNJ57" s="26"/>
      <c r="UNK57" s="26"/>
      <c r="UNL57" s="26"/>
      <c r="UNM57" s="26"/>
      <c r="UNN57" s="26"/>
      <c r="UNO57" s="26"/>
      <c r="UNP57" s="26"/>
      <c r="UNQ57" s="26"/>
      <c r="UNR57" s="26"/>
      <c r="UNS57" s="26"/>
      <c r="UNT57" s="26"/>
      <c r="UNU57" s="26"/>
      <c r="UNV57" s="26"/>
      <c r="UNW57" s="26"/>
      <c r="UNX57" s="26"/>
      <c r="UNY57" s="26"/>
      <c r="UNZ57" s="26"/>
      <c r="UOA57" s="26"/>
      <c r="UOB57" s="26"/>
      <c r="UOC57" s="26"/>
      <c r="UOD57" s="26"/>
      <c r="UOE57" s="26"/>
      <c r="UOF57" s="26"/>
      <c r="UOG57" s="26"/>
      <c r="UOH57" s="26"/>
      <c r="UOI57" s="26"/>
      <c r="UOJ57" s="26"/>
      <c r="UOK57" s="26"/>
      <c r="UOL57" s="26"/>
      <c r="UOM57" s="26"/>
      <c r="UON57" s="26"/>
      <c r="UOO57" s="26"/>
      <c r="UOP57" s="26"/>
      <c r="UOQ57" s="26"/>
      <c r="UOR57" s="26"/>
      <c r="UOS57" s="26"/>
      <c r="UOT57" s="26"/>
      <c r="UOU57" s="26"/>
      <c r="UOV57" s="26"/>
      <c r="UOW57" s="26"/>
      <c r="UOX57" s="26"/>
      <c r="UOY57" s="26"/>
      <c r="UOZ57" s="26"/>
      <c r="UPA57" s="26"/>
      <c r="UPB57" s="26"/>
      <c r="UPC57" s="26"/>
      <c r="UPD57" s="26"/>
      <c r="UPE57" s="26"/>
      <c r="UPF57" s="26"/>
      <c r="UPG57" s="26"/>
      <c r="UPH57" s="26"/>
      <c r="UPI57" s="26"/>
      <c r="UPJ57" s="26"/>
      <c r="UPK57" s="26"/>
      <c r="UPL57" s="26"/>
      <c r="UPM57" s="26"/>
      <c r="UPN57" s="26"/>
      <c r="UPO57" s="26"/>
      <c r="UPP57" s="26"/>
      <c r="UPQ57" s="26"/>
      <c r="UPR57" s="26"/>
      <c r="UPS57" s="26"/>
      <c r="UPT57" s="26"/>
      <c r="UPU57" s="26"/>
      <c r="UPV57" s="26"/>
      <c r="UPW57" s="26"/>
      <c r="UPX57" s="26"/>
      <c r="UPY57" s="26"/>
      <c r="UPZ57" s="26"/>
      <c r="UQA57" s="26"/>
      <c r="UQB57" s="26"/>
      <c r="UQC57" s="26"/>
      <c r="UQD57" s="26"/>
      <c r="UQE57" s="26"/>
      <c r="UQF57" s="26"/>
      <c r="UQG57" s="26"/>
      <c r="UQH57" s="26"/>
      <c r="UQI57" s="26"/>
      <c r="UQJ57" s="26"/>
      <c r="UQK57" s="26"/>
      <c r="UQL57" s="26"/>
      <c r="UQM57" s="26"/>
      <c r="UQN57" s="26"/>
      <c r="UQO57" s="26"/>
      <c r="UQP57" s="26"/>
      <c r="UQQ57" s="26"/>
      <c r="UQR57" s="26"/>
      <c r="UQS57" s="26"/>
      <c r="UQT57" s="26"/>
      <c r="UQU57" s="26"/>
      <c r="UQV57" s="26"/>
      <c r="UQW57" s="26"/>
      <c r="UQX57" s="26"/>
      <c r="UQY57" s="26"/>
      <c r="UQZ57" s="26"/>
      <c r="URA57" s="26"/>
      <c r="URB57" s="26"/>
      <c r="URC57" s="26"/>
      <c r="URD57" s="26"/>
      <c r="URE57" s="26"/>
      <c r="URF57" s="26"/>
      <c r="URG57" s="26"/>
      <c r="URH57" s="26"/>
      <c r="URI57" s="26"/>
      <c r="URJ57" s="26"/>
      <c r="URK57" s="26"/>
      <c r="URL57" s="26"/>
      <c r="URM57" s="26"/>
      <c r="URN57" s="26"/>
      <c r="URO57" s="26"/>
      <c r="URP57" s="26"/>
      <c r="URQ57" s="26"/>
      <c r="URR57" s="26"/>
      <c r="URS57" s="26"/>
      <c r="URT57" s="26"/>
      <c r="URU57" s="26"/>
      <c r="URV57" s="26"/>
      <c r="URW57" s="26"/>
      <c r="URX57" s="26"/>
      <c r="URY57" s="26"/>
      <c r="URZ57" s="26"/>
      <c r="USA57" s="26"/>
      <c r="USB57" s="26"/>
      <c r="USC57" s="26"/>
      <c r="USD57" s="26"/>
      <c r="USE57" s="26"/>
      <c r="USF57" s="26"/>
      <c r="USG57" s="26"/>
      <c r="USH57" s="26"/>
      <c r="USI57" s="26"/>
      <c r="USJ57" s="26"/>
      <c r="USK57" s="26"/>
      <c r="USL57" s="26"/>
      <c r="USM57" s="26"/>
      <c r="USN57" s="26"/>
      <c r="USO57" s="26"/>
      <c r="USP57" s="26"/>
      <c r="USQ57" s="26"/>
      <c r="USR57" s="26"/>
      <c r="USS57" s="26"/>
      <c r="UST57" s="26"/>
      <c r="USU57" s="26"/>
      <c r="USV57" s="26"/>
      <c r="USW57" s="26"/>
      <c r="USX57" s="26"/>
      <c r="USY57" s="26"/>
      <c r="USZ57" s="26"/>
      <c r="UTA57" s="26"/>
      <c r="UTB57" s="26"/>
      <c r="UTC57" s="26"/>
      <c r="UTD57" s="26"/>
      <c r="UTE57" s="26"/>
      <c r="UTF57" s="26"/>
      <c r="UTG57" s="26"/>
      <c r="UTH57" s="26"/>
      <c r="UTI57" s="26"/>
      <c r="UTJ57" s="26"/>
      <c r="UTK57" s="26"/>
      <c r="UTL57" s="26"/>
      <c r="UTM57" s="26"/>
      <c r="UTN57" s="26"/>
      <c r="UTO57" s="26"/>
      <c r="UTP57" s="26"/>
      <c r="UTQ57" s="26"/>
      <c r="UTR57" s="26"/>
      <c r="UTS57" s="26"/>
      <c r="UTT57" s="26"/>
      <c r="UTU57" s="26"/>
      <c r="UTV57" s="26"/>
      <c r="UTW57" s="26"/>
      <c r="UTX57" s="26"/>
      <c r="UTY57" s="26"/>
      <c r="UTZ57" s="26"/>
      <c r="UUA57" s="26"/>
      <c r="UUB57" s="26"/>
      <c r="UUC57" s="26"/>
      <c r="UUD57" s="26"/>
      <c r="UUE57" s="26"/>
      <c r="UUF57" s="26"/>
      <c r="UUG57" s="26"/>
      <c r="UUH57" s="26"/>
      <c r="UUI57" s="26"/>
      <c r="UUJ57" s="26"/>
      <c r="UUK57" s="26"/>
      <c r="UUL57" s="26"/>
      <c r="UUM57" s="26"/>
      <c r="UUN57" s="26"/>
      <c r="UUO57" s="26"/>
      <c r="UUP57" s="26"/>
      <c r="UUQ57" s="26"/>
      <c r="UUR57" s="26"/>
      <c r="UUS57" s="26"/>
      <c r="UUT57" s="26"/>
      <c r="UUU57" s="26"/>
      <c r="UUV57" s="26"/>
      <c r="UUW57" s="26"/>
      <c r="UUX57" s="26"/>
      <c r="UUY57" s="26"/>
      <c r="UUZ57" s="26"/>
      <c r="UVA57" s="26"/>
      <c r="UVB57" s="26"/>
      <c r="UVC57" s="26"/>
      <c r="UVD57" s="26"/>
      <c r="UVE57" s="26"/>
      <c r="UVF57" s="26"/>
      <c r="UVG57" s="26"/>
      <c r="UVH57" s="26"/>
      <c r="UVI57" s="26"/>
      <c r="UVJ57" s="26"/>
      <c r="UVK57" s="26"/>
      <c r="UVL57" s="26"/>
      <c r="UVM57" s="26"/>
      <c r="UVN57" s="26"/>
      <c r="UVO57" s="26"/>
      <c r="UVP57" s="26"/>
      <c r="UVQ57" s="26"/>
      <c r="UVR57" s="26"/>
      <c r="UVS57" s="26"/>
      <c r="UVT57" s="26"/>
      <c r="UVU57" s="26"/>
      <c r="UVV57" s="26"/>
      <c r="UVW57" s="26"/>
      <c r="UVX57" s="26"/>
      <c r="UVY57" s="26"/>
      <c r="UVZ57" s="26"/>
      <c r="UWA57" s="26"/>
      <c r="UWB57" s="26"/>
      <c r="UWC57" s="26"/>
      <c r="UWD57" s="26"/>
      <c r="UWE57" s="26"/>
      <c r="UWF57" s="26"/>
      <c r="UWG57" s="26"/>
      <c r="UWH57" s="26"/>
      <c r="UWI57" s="26"/>
      <c r="UWJ57" s="26"/>
      <c r="UWK57" s="26"/>
      <c r="UWL57" s="26"/>
      <c r="UWM57" s="26"/>
      <c r="UWN57" s="26"/>
      <c r="UWO57" s="26"/>
      <c r="UWP57" s="26"/>
      <c r="UWQ57" s="26"/>
      <c r="UWR57" s="26"/>
      <c r="UWS57" s="26"/>
      <c r="UWT57" s="26"/>
      <c r="UWU57" s="26"/>
      <c r="UWV57" s="26"/>
      <c r="UWW57" s="26"/>
      <c r="UWX57" s="26"/>
      <c r="UWY57" s="26"/>
      <c r="UWZ57" s="26"/>
      <c r="UXA57" s="26"/>
      <c r="UXB57" s="26"/>
      <c r="UXC57" s="26"/>
      <c r="UXD57" s="26"/>
      <c r="UXE57" s="26"/>
      <c r="UXF57" s="26"/>
      <c r="UXG57" s="26"/>
      <c r="UXH57" s="26"/>
      <c r="UXI57" s="26"/>
      <c r="UXJ57" s="26"/>
      <c r="UXK57" s="26"/>
      <c r="UXL57" s="26"/>
      <c r="UXM57" s="26"/>
      <c r="UXN57" s="26"/>
      <c r="UXO57" s="26"/>
      <c r="UXP57" s="26"/>
      <c r="UXQ57" s="26"/>
      <c r="UXR57" s="26"/>
      <c r="UXS57" s="26"/>
      <c r="UXT57" s="26"/>
      <c r="UXU57" s="26"/>
      <c r="UXV57" s="26"/>
      <c r="UXW57" s="26"/>
      <c r="UXX57" s="26"/>
      <c r="UXY57" s="26"/>
      <c r="UXZ57" s="26"/>
      <c r="UYA57" s="26"/>
      <c r="UYB57" s="26"/>
      <c r="UYC57" s="26"/>
      <c r="UYD57" s="26"/>
      <c r="UYE57" s="26"/>
      <c r="UYF57" s="26"/>
      <c r="UYG57" s="26"/>
      <c r="UYH57" s="26"/>
      <c r="UYI57" s="26"/>
      <c r="UYJ57" s="26"/>
      <c r="UYK57" s="26"/>
      <c r="UYL57" s="26"/>
      <c r="UYM57" s="26"/>
      <c r="UYN57" s="26"/>
      <c r="UYO57" s="26"/>
      <c r="UYP57" s="26"/>
      <c r="UYQ57" s="26"/>
      <c r="UYR57" s="26"/>
      <c r="UYS57" s="26"/>
      <c r="UYT57" s="26"/>
      <c r="UYU57" s="26"/>
      <c r="UYV57" s="26"/>
      <c r="UYW57" s="26"/>
      <c r="UYX57" s="26"/>
      <c r="UYY57" s="26"/>
      <c r="UYZ57" s="26"/>
      <c r="UZA57" s="26"/>
      <c r="UZB57" s="26"/>
      <c r="UZC57" s="26"/>
      <c r="UZD57" s="26"/>
      <c r="UZE57" s="26"/>
      <c r="UZF57" s="26"/>
      <c r="UZG57" s="26"/>
      <c r="UZH57" s="26"/>
      <c r="UZI57" s="26"/>
      <c r="UZJ57" s="26"/>
      <c r="UZK57" s="26"/>
      <c r="UZL57" s="26"/>
      <c r="UZM57" s="26"/>
      <c r="UZN57" s="26"/>
      <c r="UZO57" s="26"/>
      <c r="UZP57" s="26"/>
      <c r="UZQ57" s="26"/>
      <c r="UZR57" s="26"/>
      <c r="UZS57" s="26"/>
      <c r="UZT57" s="26"/>
      <c r="UZU57" s="26"/>
      <c r="UZV57" s="26"/>
      <c r="UZW57" s="26"/>
      <c r="UZX57" s="26"/>
      <c r="UZY57" s="26"/>
      <c r="UZZ57" s="26"/>
      <c r="VAA57" s="26"/>
      <c r="VAB57" s="26"/>
      <c r="VAC57" s="26"/>
      <c r="VAD57" s="26"/>
      <c r="VAE57" s="26"/>
      <c r="VAF57" s="26"/>
      <c r="VAG57" s="26"/>
      <c r="VAH57" s="26"/>
      <c r="VAI57" s="26"/>
      <c r="VAJ57" s="26"/>
      <c r="VAK57" s="26"/>
      <c r="VAL57" s="26"/>
      <c r="VAM57" s="26"/>
      <c r="VAN57" s="26"/>
      <c r="VAO57" s="26"/>
      <c r="VAP57" s="26"/>
      <c r="VAQ57" s="26"/>
      <c r="VAR57" s="26"/>
      <c r="VAS57" s="26"/>
      <c r="VAT57" s="26"/>
      <c r="VAU57" s="26"/>
      <c r="VAV57" s="26"/>
      <c r="VAW57" s="26"/>
      <c r="VAX57" s="26"/>
      <c r="VAY57" s="26"/>
      <c r="VAZ57" s="26"/>
      <c r="VBA57" s="26"/>
      <c r="VBB57" s="26"/>
      <c r="VBC57" s="26"/>
      <c r="VBD57" s="26"/>
      <c r="VBE57" s="26"/>
      <c r="VBF57" s="26"/>
      <c r="VBG57" s="26"/>
      <c r="VBH57" s="26"/>
      <c r="VBI57" s="26"/>
      <c r="VBJ57" s="26"/>
      <c r="VBK57" s="26"/>
      <c r="VBL57" s="26"/>
      <c r="VBM57" s="26"/>
      <c r="VBN57" s="26"/>
      <c r="VBO57" s="26"/>
      <c r="VBP57" s="26"/>
      <c r="VBQ57" s="26"/>
      <c r="VBR57" s="26"/>
      <c r="VBS57" s="26"/>
      <c r="VBT57" s="26"/>
      <c r="VBU57" s="26"/>
      <c r="VBV57" s="26"/>
      <c r="VBW57" s="26"/>
      <c r="VBX57" s="26"/>
      <c r="VBY57" s="26"/>
      <c r="VBZ57" s="26"/>
      <c r="VCA57" s="26"/>
      <c r="VCB57" s="26"/>
      <c r="VCC57" s="26"/>
      <c r="VCD57" s="26"/>
      <c r="VCE57" s="26"/>
      <c r="VCF57" s="26"/>
      <c r="VCG57" s="26"/>
      <c r="VCH57" s="26"/>
      <c r="VCI57" s="26"/>
      <c r="VCJ57" s="26"/>
      <c r="VCK57" s="26"/>
      <c r="VCL57" s="26"/>
      <c r="VCM57" s="26"/>
      <c r="VCN57" s="26"/>
      <c r="VCO57" s="26"/>
      <c r="VCP57" s="26"/>
      <c r="VCQ57" s="26"/>
      <c r="VCR57" s="26"/>
      <c r="VCS57" s="26"/>
      <c r="VCT57" s="26"/>
      <c r="VCU57" s="26"/>
      <c r="VCV57" s="26"/>
      <c r="VCW57" s="26"/>
      <c r="VCX57" s="26"/>
      <c r="VCY57" s="26"/>
      <c r="VCZ57" s="26"/>
      <c r="VDA57" s="26"/>
      <c r="VDB57" s="26"/>
      <c r="VDC57" s="26"/>
      <c r="VDD57" s="26"/>
      <c r="VDE57" s="26"/>
      <c r="VDF57" s="26"/>
      <c r="VDG57" s="26"/>
      <c r="VDH57" s="26"/>
      <c r="VDI57" s="26"/>
      <c r="VDJ57" s="26"/>
      <c r="VDK57" s="26"/>
      <c r="VDL57" s="26"/>
      <c r="VDM57" s="26"/>
      <c r="VDN57" s="26"/>
      <c r="VDO57" s="26"/>
      <c r="VDP57" s="26"/>
      <c r="VDQ57" s="26"/>
      <c r="VDR57" s="26"/>
      <c r="VDS57" s="26"/>
      <c r="VDT57" s="26"/>
      <c r="VDU57" s="26"/>
      <c r="VDV57" s="26"/>
      <c r="VDW57" s="26"/>
      <c r="VDX57" s="26"/>
      <c r="VDY57" s="26"/>
      <c r="VDZ57" s="26"/>
      <c r="VEA57" s="26"/>
      <c r="VEB57" s="26"/>
      <c r="VEC57" s="26"/>
      <c r="VED57" s="26"/>
      <c r="VEE57" s="26"/>
      <c r="VEF57" s="26"/>
      <c r="VEG57" s="26"/>
      <c r="VEH57" s="26"/>
      <c r="VEI57" s="26"/>
      <c r="VEJ57" s="26"/>
      <c r="VEK57" s="26"/>
      <c r="VEL57" s="26"/>
      <c r="VEM57" s="26"/>
      <c r="VEN57" s="26"/>
      <c r="VEO57" s="26"/>
      <c r="VEP57" s="26"/>
      <c r="VEQ57" s="26"/>
      <c r="VER57" s="26"/>
      <c r="VES57" s="26"/>
      <c r="VET57" s="26"/>
      <c r="VEU57" s="26"/>
      <c r="VEV57" s="26"/>
      <c r="VEW57" s="26"/>
      <c r="VEX57" s="26"/>
      <c r="VEY57" s="26"/>
      <c r="VEZ57" s="26"/>
      <c r="VFA57" s="26"/>
      <c r="VFB57" s="26"/>
      <c r="VFC57" s="26"/>
      <c r="VFD57" s="26"/>
      <c r="VFE57" s="26"/>
      <c r="VFF57" s="26"/>
      <c r="VFG57" s="26"/>
      <c r="VFH57" s="26"/>
      <c r="VFI57" s="26"/>
      <c r="VFJ57" s="26"/>
      <c r="VFK57" s="26"/>
      <c r="VFL57" s="26"/>
      <c r="VFM57" s="26"/>
      <c r="VFN57" s="26"/>
      <c r="VFO57" s="26"/>
      <c r="VFP57" s="26"/>
      <c r="VFQ57" s="26"/>
      <c r="VFR57" s="26"/>
      <c r="VFS57" s="26"/>
      <c r="VFT57" s="26"/>
      <c r="VFU57" s="26"/>
      <c r="VFV57" s="26"/>
      <c r="VFW57" s="26"/>
      <c r="VFX57" s="26"/>
      <c r="VFY57" s="26"/>
      <c r="VFZ57" s="26"/>
      <c r="VGA57" s="26"/>
      <c r="VGB57" s="26"/>
      <c r="VGC57" s="26"/>
      <c r="VGD57" s="26"/>
      <c r="VGE57" s="26"/>
      <c r="VGF57" s="26"/>
      <c r="VGG57" s="26"/>
      <c r="VGH57" s="26"/>
      <c r="VGI57" s="26"/>
      <c r="VGJ57" s="26"/>
      <c r="VGK57" s="26"/>
      <c r="VGL57" s="26"/>
      <c r="VGM57" s="26"/>
      <c r="VGN57" s="26"/>
      <c r="VGO57" s="26"/>
      <c r="VGP57" s="26"/>
      <c r="VGQ57" s="26"/>
      <c r="VGR57" s="26"/>
      <c r="VGS57" s="26"/>
      <c r="VGT57" s="26"/>
      <c r="VGU57" s="26"/>
      <c r="VGV57" s="26"/>
      <c r="VGW57" s="26"/>
      <c r="VGX57" s="26"/>
      <c r="VGY57" s="26"/>
      <c r="VGZ57" s="26"/>
      <c r="VHA57" s="26"/>
      <c r="VHB57" s="26"/>
      <c r="VHC57" s="26"/>
      <c r="VHD57" s="26"/>
      <c r="VHE57" s="26"/>
      <c r="VHF57" s="26"/>
      <c r="VHG57" s="26"/>
      <c r="VHH57" s="26"/>
      <c r="VHI57" s="26"/>
      <c r="VHJ57" s="26"/>
      <c r="VHK57" s="26"/>
      <c r="VHL57" s="26"/>
      <c r="VHM57" s="26"/>
      <c r="VHN57" s="26"/>
      <c r="VHO57" s="26"/>
      <c r="VHP57" s="26"/>
      <c r="VHQ57" s="26"/>
      <c r="VHR57" s="26"/>
      <c r="VHS57" s="26"/>
      <c r="VHT57" s="26"/>
      <c r="VHU57" s="26"/>
      <c r="VHV57" s="26"/>
      <c r="VHW57" s="26"/>
      <c r="VHX57" s="26"/>
      <c r="VHY57" s="26"/>
      <c r="VHZ57" s="26"/>
      <c r="VIA57" s="26"/>
      <c r="VIB57" s="26"/>
      <c r="VIC57" s="26"/>
      <c r="VID57" s="26"/>
      <c r="VIE57" s="26"/>
      <c r="VIF57" s="26"/>
      <c r="VIG57" s="26"/>
      <c r="VIH57" s="26"/>
      <c r="VII57" s="26"/>
      <c r="VIJ57" s="26"/>
      <c r="VIK57" s="26"/>
      <c r="VIL57" s="26"/>
      <c r="VIM57" s="26"/>
      <c r="VIN57" s="26"/>
      <c r="VIO57" s="26"/>
      <c r="VIP57" s="26"/>
      <c r="VIQ57" s="26"/>
      <c r="VIR57" s="26"/>
      <c r="VIS57" s="26"/>
      <c r="VIT57" s="26"/>
      <c r="VIU57" s="26"/>
      <c r="VIV57" s="26"/>
      <c r="VIW57" s="26"/>
      <c r="VIX57" s="26"/>
      <c r="VIY57" s="26"/>
      <c r="VIZ57" s="26"/>
      <c r="VJA57" s="26"/>
      <c r="VJB57" s="26"/>
      <c r="VJC57" s="26"/>
      <c r="VJD57" s="26"/>
      <c r="VJE57" s="26"/>
      <c r="VJF57" s="26"/>
      <c r="VJG57" s="26"/>
      <c r="VJH57" s="26"/>
      <c r="VJI57" s="26"/>
      <c r="VJJ57" s="26"/>
      <c r="VJK57" s="26"/>
      <c r="VJL57" s="26"/>
      <c r="VJM57" s="26"/>
      <c r="VJN57" s="26"/>
      <c r="VJO57" s="26"/>
      <c r="VJP57" s="26"/>
      <c r="VJQ57" s="26"/>
      <c r="VJR57" s="26"/>
      <c r="VJS57" s="26"/>
      <c r="VJT57" s="26"/>
      <c r="VJU57" s="26"/>
      <c r="VJV57" s="26"/>
      <c r="VJW57" s="26"/>
      <c r="VJX57" s="26"/>
      <c r="VJY57" s="26"/>
      <c r="VJZ57" s="26"/>
      <c r="VKA57" s="26"/>
      <c r="VKB57" s="26"/>
      <c r="VKC57" s="26"/>
      <c r="VKD57" s="26"/>
      <c r="VKE57" s="26"/>
      <c r="VKF57" s="26"/>
      <c r="VKG57" s="26"/>
      <c r="VKH57" s="26"/>
      <c r="VKI57" s="26"/>
      <c r="VKJ57" s="26"/>
      <c r="VKK57" s="26"/>
      <c r="VKL57" s="26"/>
      <c r="VKM57" s="26"/>
      <c r="VKN57" s="26"/>
      <c r="VKO57" s="26"/>
      <c r="VKP57" s="26"/>
      <c r="VKQ57" s="26"/>
      <c r="VKR57" s="26"/>
      <c r="VKS57" s="26"/>
      <c r="VKT57" s="26"/>
      <c r="VKU57" s="26"/>
      <c r="VKV57" s="26"/>
      <c r="VKW57" s="26"/>
      <c r="VKX57" s="26"/>
      <c r="VKY57" s="26"/>
      <c r="VKZ57" s="26"/>
      <c r="VLA57" s="26"/>
      <c r="VLB57" s="26"/>
      <c r="VLC57" s="26"/>
      <c r="VLD57" s="26"/>
      <c r="VLE57" s="26"/>
      <c r="VLF57" s="26"/>
      <c r="VLG57" s="26"/>
      <c r="VLH57" s="26"/>
      <c r="VLI57" s="26"/>
      <c r="VLJ57" s="26"/>
      <c r="VLK57" s="26"/>
      <c r="VLL57" s="26"/>
      <c r="VLM57" s="26"/>
      <c r="VLN57" s="26"/>
      <c r="VLO57" s="26"/>
      <c r="VLP57" s="26"/>
      <c r="VLQ57" s="26"/>
      <c r="VLR57" s="26"/>
      <c r="VLS57" s="26"/>
      <c r="VLT57" s="26"/>
      <c r="VLU57" s="26"/>
      <c r="VLV57" s="26"/>
      <c r="VLW57" s="26"/>
      <c r="VLX57" s="26"/>
      <c r="VLY57" s="26"/>
      <c r="VLZ57" s="26"/>
      <c r="VMA57" s="26"/>
      <c r="VMB57" s="26"/>
      <c r="VMC57" s="26"/>
      <c r="VMD57" s="26"/>
      <c r="VME57" s="26"/>
      <c r="VMF57" s="26"/>
      <c r="VMG57" s="26"/>
      <c r="VMH57" s="26"/>
      <c r="VMI57" s="26"/>
      <c r="VMJ57" s="26"/>
      <c r="VMK57" s="26"/>
      <c r="VML57" s="26"/>
      <c r="VMM57" s="26"/>
      <c r="VMN57" s="26"/>
      <c r="VMO57" s="26"/>
      <c r="VMP57" s="26"/>
      <c r="VMQ57" s="26"/>
      <c r="VMR57" s="26"/>
      <c r="VMS57" s="26"/>
      <c r="VMT57" s="26"/>
      <c r="VMU57" s="26"/>
      <c r="VMV57" s="26"/>
      <c r="VMW57" s="26"/>
      <c r="VMX57" s="26"/>
      <c r="VMY57" s="26"/>
      <c r="VMZ57" s="26"/>
      <c r="VNA57" s="26"/>
      <c r="VNB57" s="26"/>
      <c r="VNC57" s="26"/>
      <c r="VND57" s="26"/>
      <c r="VNE57" s="26"/>
      <c r="VNF57" s="26"/>
      <c r="VNG57" s="26"/>
      <c r="VNH57" s="26"/>
      <c r="VNI57" s="26"/>
      <c r="VNJ57" s="26"/>
      <c r="VNK57" s="26"/>
      <c r="VNL57" s="26"/>
      <c r="VNM57" s="26"/>
      <c r="VNN57" s="26"/>
      <c r="VNO57" s="26"/>
      <c r="VNP57" s="26"/>
      <c r="VNQ57" s="26"/>
      <c r="VNR57" s="26"/>
      <c r="VNS57" s="26"/>
      <c r="VNT57" s="26"/>
      <c r="VNU57" s="26"/>
      <c r="VNV57" s="26"/>
      <c r="VNW57" s="26"/>
      <c r="VNX57" s="26"/>
      <c r="VNY57" s="26"/>
      <c r="VNZ57" s="26"/>
      <c r="VOA57" s="26"/>
      <c r="VOB57" s="26"/>
      <c r="VOC57" s="26"/>
      <c r="VOD57" s="26"/>
      <c r="VOE57" s="26"/>
      <c r="VOF57" s="26"/>
      <c r="VOG57" s="26"/>
      <c r="VOH57" s="26"/>
      <c r="VOI57" s="26"/>
      <c r="VOJ57" s="26"/>
      <c r="VOK57" s="26"/>
      <c r="VOL57" s="26"/>
      <c r="VOM57" s="26"/>
      <c r="VON57" s="26"/>
      <c r="VOO57" s="26"/>
      <c r="VOP57" s="26"/>
      <c r="VOQ57" s="26"/>
      <c r="VOR57" s="26"/>
      <c r="VOS57" s="26"/>
      <c r="VOT57" s="26"/>
      <c r="VOU57" s="26"/>
      <c r="VOV57" s="26"/>
      <c r="VOW57" s="26"/>
      <c r="VOX57" s="26"/>
      <c r="VOY57" s="26"/>
      <c r="VOZ57" s="26"/>
      <c r="VPA57" s="26"/>
      <c r="VPB57" s="26"/>
      <c r="VPC57" s="26"/>
      <c r="VPD57" s="26"/>
      <c r="VPE57" s="26"/>
      <c r="VPF57" s="26"/>
      <c r="VPG57" s="26"/>
      <c r="VPH57" s="26"/>
      <c r="VPI57" s="26"/>
      <c r="VPJ57" s="26"/>
      <c r="VPK57" s="26"/>
      <c r="VPL57" s="26"/>
      <c r="VPM57" s="26"/>
      <c r="VPN57" s="26"/>
      <c r="VPO57" s="26"/>
      <c r="VPP57" s="26"/>
      <c r="VPQ57" s="26"/>
      <c r="VPR57" s="26"/>
      <c r="VPS57" s="26"/>
      <c r="VPT57" s="26"/>
      <c r="VPU57" s="26"/>
      <c r="VPV57" s="26"/>
      <c r="VPW57" s="26"/>
      <c r="VPX57" s="26"/>
      <c r="VPY57" s="26"/>
      <c r="VPZ57" s="26"/>
      <c r="VQA57" s="26"/>
      <c r="VQB57" s="26"/>
      <c r="VQC57" s="26"/>
      <c r="VQD57" s="26"/>
      <c r="VQE57" s="26"/>
      <c r="VQF57" s="26"/>
      <c r="VQG57" s="26"/>
      <c r="VQH57" s="26"/>
      <c r="VQI57" s="26"/>
      <c r="VQJ57" s="26"/>
      <c r="VQK57" s="26"/>
      <c r="VQL57" s="26"/>
      <c r="VQM57" s="26"/>
      <c r="VQN57" s="26"/>
      <c r="VQO57" s="26"/>
      <c r="VQP57" s="26"/>
      <c r="VQQ57" s="26"/>
      <c r="VQR57" s="26"/>
      <c r="VQS57" s="26"/>
      <c r="VQT57" s="26"/>
      <c r="VQU57" s="26"/>
      <c r="VQV57" s="26"/>
      <c r="VQW57" s="26"/>
      <c r="VQX57" s="26"/>
      <c r="VQY57" s="26"/>
      <c r="VQZ57" s="26"/>
      <c r="VRA57" s="26"/>
      <c r="VRB57" s="26"/>
      <c r="VRC57" s="26"/>
      <c r="VRD57" s="26"/>
      <c r="VRE57" s="26"/>
      <c r="VRF57" s="26"/>
      <c r="VRG57" s="26"/>
      <c r="VRH57" s="26"/>
      <c r="VRI57" s="26"/>
      <c r="VRJ57" s="26"/>
      <c r="VRK57" s="26"/>
      <c r="VRL57" s="26"/>
      <c r="VRM57" s="26"/>
      <c r="VRN57" s="26"/>
      <c r="VRO57" s="26"/>
      <c r="VRP57" s="26"/>
      <c r="VRQ57" s="26"/>
      <c r="VRR57" s="26"/>
      <c r="VRS57" s="26"/>
      <c r="VRT57" s="26"/>
      <c r="VRU57" s="26"/>
      <c r="VRV57" s="26"/>
      <c r="VRW57" s="26"/>
      <c r="VRX57" s="26"/>
      <c r="VRY57" s="26"/>
      <c r="VRZ57" s="26"/>
      <c r="VSA57" s="26"/>
      <c r="VSB57" s="26"/>
      <c r="VSC57" s="26"/>
      <c r="VSD57" s="26"/>
      <c r="VSE57" s="26"/>
      <c r="VSF57" s="26"/>
      <c r="VSG57" s="26"/>
      <c r="VSH57" s="26"/>
      <c r="VSI57" s="26"/>
      <c r="VSJ57" s="26"/>
      <c r="VSK57" s="26"/>
      <c r="VSL57" s="26"/>
      <c r="VSM57" s="26"/>
      <c r="VSN57" s="26"/>
      <c r="VSO57" s="26"/>
      <c r="VSP57" s="26"/>
      <c r="VSQ57" s="26"/>
      <c r="VSR57" s="26"/>
      <c r="VSS57" s="26"/>
      <c r="VST57" s="26"/>
      <c r="VSU57" s="26"/>
      <c r="VSV57" s="26"/>
      <c r="VSW57" s="26"/>
      <c r="VSX57" s="26"/>
      <c r="VSY57" s="26"/>
      <c r="VSZ57" s="26"/>
      <c r="VTA57" s="26"/>
      <c r="VTB57" s="26"/>
      <c r="VTC57" s="26"/>
      <c r="VTD57" s="26"/>
      <c r="VTE57" s="26"/>
      <c r="VTF57" s="26"/>
      <c r="VTG57" s="26"/>
      <c r="VTH57" s="26"/>
      <c r="VTI57" s="26"/>
      <c r="VTJ57" s="26"/>
      <c r="VTK57" s="26"/>
      <c r="VTL57" s="26"/>
      <c r="VTM57" s="26"/>
      <c r="VTN57" s="26"/>
      <c r="VTO57" s="26"/>
      <c r="VTP57" s="26"/>
      <c r="VTQ57" s="26"/>
      <c r="VTR57" s="26"/>
      <c r="VTS57" s="26"/>
      <c r="VTT57" s="26"/>
      <c r="VTU57" s="26"/>
      <c r="VTV57" s="26"/>
      <c r="VTW57" s="26"/>
      <c r="VTX57" s="26"/>
      <c r="VTY57" s="26"/>
      <c r="VTZ57" s="26"/>
      <c r="VUA57" s="26"/>
      <c r="VUB57" s="26"/>
      <c r="VUC57" s="26"/>
      <c r="VUD57" s="26"/>
      <c r="VUE57" s="26"/>
      <c r="VUF57" s="26"/>
      <c r="VUG57" s="26"/>
      <c r="VUH57" s="26"/>
      <c r="VUI57" s="26"/>
      <c r="VUJ57" s="26"/>
      <c r="VUK57" s="26"/>
      <c r="VUL57" s="26"/>
      <c r="VUM57" s="26"/>
      <c r="VUN57" s="26"/>
      <c r="VUO57" s="26"/>
      <c r="VUP57" s="26"/>
      <c r="VUQ57" s="26"/>
      <c r="VUR57" s="26"/>
      <c r="VUS57" s="26"/>
      <c r="VUT57" s="26"/>
      <c r="VUU57" s="26"/>
      <c r="VUV57" s="26"/>
      <c r="VUW57" s="26"/>
      <c r="VUX57" s="26"/>
      <c r="VUY57" s="26"/>
      <c r="VUZ57" s="26"/>
      <c r="VVA57" s="26"/>
      <c r="VVB57" s="26"/>
      <c r="VVC57" s="26"/>
      <c r="VVD57" s="26"/>
      <c r="VVE57" s="26"/>
      <c r="VVF57" s="26"/>
      <c r="VVG57" s="26"/>
      <c r="VVH57" s="26"/>
      <c r="VVI57" s="26"/>
      <c r="VVJ57" s="26"/>
      <c r="VVK57" s="26"/>
      <c r="VVL57" s="26"/>
      <c r="VVM57" s="26"/>
      <c r="VVN57" s="26"/>
      <c r="VVO57" s="26"/>
      <c r="VVP57" s="26"/>
      <c r="VVQ57" s="26"/>
      <c r="VVR57" s="26"/>
      <c r="VVS57" s="26"/>
      <c r="VVT57" s="26"/>
      <c r="VVU57" s="26"/>
      <c r="VVV57" s="26"/>
      <c r="VVW57" s="26"/>
      <c r="VVX57" s="26"/>
      <c r="VVY57" s="26"/>
      <c r="VVZ57" s="26"/>
      <c r="VWA57" s="26"/>
      <c r="VWB57" s="26"/>
      <c r="VWC57" s="26"/>
      <c r="VWD57" s="26"/>
      <c r="VWE57" s="26"/>
      <c r="VWF57" s="26"/>
      <c r="VWG57" s="26"/>
      <c r="VWH57" s="26"/>
      <c r="VWI57" s="26"/>
      <c r="VWJ57" s="26"/>
      <c r="VWK57" s="26"/>
      <c r="VWL57" s="26"/>
      <c r="VWM57" s="26"/>
      <c r="VWN57" s="26"/>
      <c r="VWO57" s="26"/>
      <c r="VWP57" s="26"/>
      <c r="VWQ57" s="26"/>
      <c r="VWR57" s="26"/>
      <c r="VWS57" s="26"/>
      <c r="VWT57" s="26"/>
      <c r="VWU57" s="26"/>
      <c r="VWV57" s="26"/>
      <c r="VWW57" s="26"/>
      <c r="VWX57" s="26"/>
      <c r="VWY57" s="26"/>
      <c r="VWZ57" s="26"/>
      <c r="VXA57" s="26"/>
      <c r="VXB57" s="26"/>
      <c r="VXC57" s="26"/>
      <c r="VXD57" s="26"/>
      <c r="VXE57" s="26"/>
      <c r="VXF57" s="26"/>
      <c r="VXG57" s="26"/>
      <c r="VXH57" s="26"/>
      <c r="VXI57" s="26"/>
      <c r="VXJ57" s="26"/>
      <c r="VXK57" s="26"/>
      <c r="VXL57" s="26"/>
      <c r="VXM57" s="26"/>
      <c r="VXN57" s="26"/>
      <c r="VXO57" s="26"/>
      <c r="VXP57" s="26"/>
      <c r="VXQ57" s="26"/>
      <c r="VXR57" s="26"/>
      <c r="VXS57" s="26"/>
      <c r="VXT57" s="26"/>
      <c r="VXU57" s="26"/>
      <c r="VXV57" s="26"/>
      <c r="VXW57" s="26"/>
      <c r="VXX57" s="26"/>
      <c r="VXY57" s="26"/>
      <c r="VXZ57" s="26"/>
      <c r="VYA57" s="26"/>
      <c r="VYB57" s="26"/>
      <c r="VYC57" s="26"/>
      <c r="VYD57" s="26"/>
      <c r="VYE57" s="26"/>
      <c r="VYF57" s="26"/>
      <c r="VYG57" s="26"/>
      <c r="VYH57" s="26"/>
      <c r="VYI57" s="26"/>
      <c r="VYJ57" s="26"/>
      <c r="VYK57" s="26"/>
      <c r="VYL57" s="26"/>
      <c r="VYM57" s="26"/>
      <c r="VYN57" s="26"/>
      <c r="VYO57" s="26"/>
      <c r="VYP57" s="26"/>
      <c r="VYQ57" s="26"/>
      <c r="VYR57" s="26"/>
      <c r="VYS57" s="26"/>
      <c r="VYT57" s="26"/>
      <c r="VYU57" s="26"/>
      <c r="VYV57" s="26"/>
      <c r="VYW57" s="26"/>
      <c r="VYX57" s="26"/>
      <c r="VYY57" s="26"/>
      <c r="VYZ57" s="26"/>
      <c r="VZA57" s="26"/>
      <c r="VZB57" s="26"/>
      <c r="VZC57" s="26"/>
      <c r="VZD57" s="26"/>
      <c r="VZE57" s="26"/>
      <c r="VZF57" s="26"/>
      <c r="VZG57" s="26"/>
      <c r="VZH57" s="26"/>
      <c r="VZI57" s="26"/>
      <c r="VZJ57" s="26"/>
      <c r="VZK57" s="26"/>
      <c r="VZL57" s="26"/>
      <c r="VZM57" s="26"/>
      <c r="VZN57" s="26"/>
      <c r="VZO57" s="26"/>
      <c r="VZP57" s="26"/>
      <c r="VZQ57" s="26"/>
      <c r="VZR57" s="26"/>
      <c r="VZS57" s="26"/>
      <c r="VZT57" s="26"/>
      <c r="VZU57" s="26"/>
      <c r="VZV57" s="26"/>
      <c r="VZW57" s="26"/>
      <c r="VZX57" s="26"/>
      <c r="VZY57" s="26"/>
      <c r="VZZ57" s="26"/>
      <c r="WAA57" s="26"/>
      <c r="WAB57" s="26"/>
      <c r="WAC57" s="26"/>
      <c r="WAD57" s="26"/>
      <c r="WAE57" s="26"/>
      <c r="WAF57" s="26"/>
      <c r="WAG57" s="26"/>
      <c r="WAH57" s="26"/>
      <c r="WAI57" s="26"/>
      <c r="WAJ57" s="26"/>
      <c r="WAK57" s="26"/>
      <c r="WAL57" s="26"/>
      <c r="WAM57" s="26"/>
      <c r="WAN57" s="26"/>
      <c r="WAO57" s="26"/>
      <c r="WAP57" s="26"/>
      <c r="WAQ57" s="26"/>
      <c r="WAR57" s="26"/>
      <c r="WAS57" s="26"/>
      <c r="WAT57" s="26"/>
      <c r="WAU57" s="26"/>
      <c r="WAV57" s="26"/>
      <c r="WAW57" s="26"/>
      <c r="WAX57" s="26"/>
      <c r="WAY57" s="26"/>
      <c r="WAZ57" s="26"/>
      <c r="WBA57" s="26"/>
      <c r="WBB57" s="26"/>
      <c r="WBC57" s="26"/>
      <c r="WBD57" s="26"/>
      <c r="WBE57" s="26"/>
      <c r="WBF57" s="26"/>
      <c r="WBG57" s="26"/>
      <c r="WBH57" s="26"/>
      <c r="WBI57" s="26"/>
      <c r="WBJ57" s="26"/>
      <c r="WBK57" s="26"/>
      <c r="WBL57" s="26"/>
      <c r="WBM57" s="26"/>
      <c r="WBN57" s="26"/>
      <c r="WBO57" s="26"/>
      <c r="WBP57" s="26"/>
      <c r="WBQ57" s="26"/>
      <c r="WBR57" s="26"/>
      <c r="WBS57" s="26"/>
      <c r="WBT57" s="26"/>
      <c r="WBU57" s="26"/>
      <c r="WBV57" s="26"/>
      <c r="WBW57" s="26"/>
      <c r="WBX57" s="26"/>
      <c r="WBY57" s="26"/>
      <c r="WBZ57" s="26"/>
      <c r="WCA57" s="26"/>
      <c r="WCB57" s="26"/>
      <c r="WCC57" s="26"/>
      <c r="WCD57" s="26"/>
      <c r="WCE57" s="26"/>
      <c r="WCF57" s="26"/>
      <c r="WCG57" s="26"/>
      <c r="WCH57" s="26"/>
      <c r="WCI57" s="26"/>
      <c r="WCJ57" s="26"/>
      <c r="WCK57" s="26"/>
      <c r="WCL57" s="26"/>
      <c r="WCM57" s="26"/>
      <c r="WCN57" s="26"/>
      <c r="WCO57" s="26"/>
      <c r="WCP57" s="26"/>
      <c r="WCQ57" s="26"/>
      <c r="WCR57" s="26"/>
      <c r="WCS57" s="26"/>
      <c r="WCT57" s="26"/>
      <c r="WCU57" s="26"/>
      <c r="WCV57" s="26"/>
      <c r="WCW57" s="26"/>
      <c r="WCX57" s="26"/>
      <c r="WCY57" s="26"/>
      <c r="WCZ57" s="26"/>
      <c r="WDA57" s="26"/>
      <c r="WDB57" s="26"/>
      <c r="WDC57" s="26"/>
      <c r="WDD57" s="26"/>
      <c r="WDE57" s="26"/>
      <c r="WDF57" s="26"/>
      <c r="WDG57" s="26"/>
      <c r="WDH57" s="26"/>
      <c r="WDI57" s="26"/>
      <c r="WDJ57" s="26"/>
      <c r="WDK57" s="26"/>
      <c r="WDL57" s="26"/>
      <c r="WDM57" s="26"/>
      <c r="WDN57" s="26"/>
      <c r="WDO57" s="26"/>
      <c r="WDP57" s="26"/>
      <c r="WDQ57" s="26"/>
      <c r="WDR57" s="26"/>
      <c r="WDS57" s="26"/>
      <c r="WDT57" s="26"/>
      <c r="WDU57" s="26"/>
      <c r="WDV57" s="26"/>
      <c r="WDW57" s="26"/>
      <c r="WDX57" s="26"/>
      <c r="WDY57" s="26"/>
      <c r="WDZ57" s="26"/>
      <c r="WEA57" s="26"/>
      <c r="WEB57" s="26"/>
      <c r="WEC57" s="26"/>
      <c r="WED57" s="26"/>
      <c r="WEE57" s="26"/>
      <c r="WEF57" s="26"/>
      <c r="WEG57" s="26"/>
      <c r="WEH57" s="26"/>
      <c r="WEI57" s="26"/>
      <c r="WEJ57" s="26"/>
      <c r="WEK57" s="26"/>
      <c r="WEL57" s="26"/>
      <c r="WEM57" s="26"/>
      <c r="WEN57" s="26"/>
      <c r="WEO57" s="26"/>
      <c r="WEP57" s="26"/>
      <c r="WEQ57" s="26"/>
      <c r="WER57" s="26"/>
      <c r="WES57" s="26"/>
      <c r="WET57" s="26"/>
      <c r="WEU57" s="26"/>
      <c r="WEV57" s="26"/>
      <c r="WEW57" s="26"/>
      <c r="WEX57" s="26"/>
      <c r="WEY57" s="26"/>
      <c r="WEZ57" s="26"/>
      <c r="WFA57" s="26"/>
      <c r="WFB57" s="26"/>
      <c r="WFC57" s="26"/>
      <c r="WFD57" s="26"/>
      <c r="WFE57" s="26"/>
      <c r="WFF57" s="26"/>
      <c r="WFG57" s="26"/>
      <c r="WFH57" s="26"/>
      <c r="WFI57" s="26"/>
      <c r="WFJ57" s="26"/>
      <c r="WFK57" s="26"/>
      <c r="WFL57" s="26"/>
      <c r="WFM57" s="26"/>
      <c r="WFN57" s="26"/>
      <c r="WFO57" s="26"/>
      <c r="WFP57" s="26"/>
      <c r="WFQ57" s="26"/>
      <c r="WFR57" s="26"/>
      <c r="WFS57" s="26"/>
      <c r="WFT57" s="26"/>
      <c r="WFU57" s="26"/>
      <c r="WFV57" s="26"/>
      <c r="WFW57" s="26"/>
      <c r="WFX57" s="26"/>
      <c r="WFY57" s="26"/>
      <c r="WFZ57" s="26"/>
      <c r="WGA57" s="26"/>
      <c r="WGB57" s="26"/>
      <c r="WGC57" s="26"/>
      <c r="WGD57" s="26"/>
      <c r="WGE57" s="26"/>
      <c r="WGF57" s="26"/>
      <c r="WGG57" s="26"/>
      <c r="WGH57" s="26"/>
      <c r="WGI57" s="26"/>
      <c r="WGJ57" s="26"/>
      <c r="WGK57" s="26"/>
      <c r="WGL57" s="26"/>
      <c r="WGM57" s="26"/>
      <c r="WGN57" s="26"/>
      <c r="WGO57" s="26"/>
      <c r="WGP57" s="26"/>
      <c r="WGQ57" s="26"/>
      <c r="WGR57" s="26"/>
      <c r="WGS57" s="26"/>
      <c r="WGT57" s="26"/>
      <c r="WGU57" s="26"/>
      <c r="WGV57" s="26"/>
      <c r="WGW57" s="26"/>
      <c r="WGX57" s="26"/>
      <c r="WGY57" s="26"/>
      <c r="WGZ57" s="26"/>
      <c r="WHA57" s="26"/>
      <c r="WHB57" s="26"/>
      <c r="WHC57" s="26"/>
      <c r="WHD57" s="26"/>
      <c r="WHE57" s="26"/>
      <c r="WHF57" s="26"/>
      <c r="WHG57" s="26"/>
      <c r="WHH57" s="26"/>
      <c r="WHI57" s="26"/>
      <c r="WHJ57" s="26"/>
      <c r="WHK57" s="26"/>
      <c r="WHL57" s="26"/>
      <c r="WHM57" s="26"/>
      <c r="WHN57" s="26"/>
      <c r="WHO57" s="26"/>
      <c r="WHP57" s="26"/>
      <c r="WHQ57" s="26"/>
      <c r="WHR57" s="26"/>
      <c r="WHS57" s="26"/>
      <c r="WHT57" s="26"/>
      <c r="WHU57" s="26"/>
      <c r="WHV57" s="26"/>
      <c r="WHW57" s="26"/>
      <c r="WHX57" s="26"/>
      <c r="WHY57" s="26"/>
      <c r="WHZ57" s="26"/>
      <c r="WIA57" s="26"/>
      <c r="WIB57" s="26"/>
      <c r="WIC57" s="26"/>
      <c r="WID57" s="26"/>
      <c r="WIE57" s="26"/>
      <c r="WIF57" s="26"/>
      <c r="WIG57" s="26"/>
      <c r="WIH57" s="26"/>
      <c r="WII57" s="26"/>
      <c r="WIJ57" s="26"/>
      <c r="WIK57" s="26"/>
      <c r="WIL57" s="26"/>
      <c r="WIM57" s="26"/>
      <c r="WIN57" s="26"/>
      <c r="WIO57" s="26"/>
      <c r="WIP57" s="26"/>
      <c r="WIQ57" s="26"/>
      <c r="WIR57" s="26"/>
      <c r="WIS57" s="26"/>
      <c r="WIT57" s="26"/>
      <c r="WIU57" s="26"/>
      <c r="WIV57" s="26"/>
      <c r="WIW57" s="26"/>
      <c r="WIX57" s="26"/>
      <c r="WIY57" s="26"/>
      <c r="WIZ57" s="26"/>
      <c r="WJA57" s="26"/>
      <c r="WJB57" s="26"/>
      <c r="WJC57" s="26"/>
      <c r="WJD57" s="26"/>
      <c r="WJE57" s="26"/>
      <c r="WJF57" s="26"/>
      <c r="WJG57" s="26"/>
      <c r="WJH57" s="26"/>
      <c r="WJI57" s="26"/>
      <c r="WJJ57" s="26"/>
      <c r="WJK57" s="26"/>
      <c r="WJL57" s="26"/>
      <c r="WJM57" s="26"/>
      <c r="WJN57" s="26"/>
      <c r="WJO57" s="26"/>
      <c r="WJP57" s="26"/>
      <c r="WJQ57" s="26"/>
      <c r="WJR57" s="26"/>
      <c r="WJS57" s="26"/>
      <c r="WJT57" s="26"/>
      <c r="WJU57" s="26"/>
      <c r="WJV57" s="26"/>
      <c r="WJW57" s="26"/>
      <c r="WJX57" s="26"/>
      <c r="WJY57" s="26"/>
      <c r="WJZ57" s="26"/>
      <c r="WKA57" s="26"/>
      <c r="WKB57" s="26"/>
      <c r="WKC57" s="26"/>
      <c r="WKD57" s="26"/>
      <c r="WKE57" s="26"/>
      <c r="WKF57" s="26"/>
      <c r="WKG57" s="26"/>
      <c r="WKH57" s="26"/>
      <c r="WKI57" s="26"/>
      <c r="WKJ57" s="26"/>
      <c r="WKK57" s="26"/>
      <c r="WKL57" s="26"/>
      <c r="WKM57" s="26"/>
      <c r="WKN57" s="26"/>
      <c r="WKO57" s="26"/>
      <c r="WKP57" s="26"/>
      <c r="WKQ57" s="26"/>
      <c r="WKR57" s="26"/>
      <c r="WKS57" s="26"/>
      <c r="WKT57" s="26"/>
      <c r="WKU57" s="26"/>
      <c r="WKV57" s="26"/>
      <c r="WKW57" s="26"/>
      <c r="WKX57" s="26"/>
      <c r="WKY57" s="26"/>
      <c r="WKZ57" s="26"/>
      <c r="WLA57" s="26"/>
      <c r="WLB57" s="26"/>
      <c r="WLC57" s="26"/>
      <c r="WLD57" s="26"/>
      <c r="WLE57" s="26"/>
      <c r="WLF57" s="26"/>
      <c r="WLG57" s="26"/>
      <c r="WLH57" s="26"/>
      <c r="WLI57" s="26"/>
      <c r="WLJ57" s="26"/>
      <c r="WLK57" s="26"/>
      <c r="WLL57" s="26"/>
      <c r="WLM57" s="26"/>
      <c r="WLN57" s="26"/>
      <c r="WLO57" s="26"/>
      <c r="WLP57" s="26"/>
      <c r="WLQ57" s="26"/>
      <c r="WLR57" s="26"/>
      <c r="WLS57" s="26"/>
      <c r="WLT57" s="26"/>
      <c r="WLU57" s="26"/>
      <c r="WLV57" s="26"/>
      <c r="WLW57" s="26"/>
      <c r="WLX57" s="26"/>
      <c r="WLY57" s="26"/>
      <c r="WLZ57" s="26"/>
      <c r="WMA57" s="26"/>
      <c r="WMB57" s="26"/>
      <c r="WMC57" s="26"/>
      <c r="WMD57" s="26"/>
      <c r="WME57" s="26"/>
      <c r="WMF57" s="26"/>
      <c r="WMG57" s="26"/>
      <c r="WMH57" s="26"/>
      <c r="WMI57" s="26"/>
      <c r="WMJ57" s="26"/>
      <c r="WMK57" s="26"/>
      <c r="WML57" s="26"/>
      <c r="WMM57" s="26"/>
      <c r="WMN57" s="26"/>
      <c r="WMO57" s="26"/>
      <c r="WMP57" s="26"/>
      <c r="WMQ57" s="26"/>
      <c r="WMR57" s="26"/>
      <c r="WMS57" s="26"/>
      <c r="WMT57" s="26"/>
      <c r="WMU57" s="26"/>
      <c r="WMV57" s="26"/>
      <c r="WMW57" s="26"/>
      <c r="WMX57" s="26"/>
      <c r="WMY57" s="26"/>
      <c r="WMZ57" s="26"/>
      <c r="WNA57" s="26"/>
      <c r="WNB57" s="26"/>
      <c r="WNC57" s="26"/>
      <c r="WND57" s="26"/>
      <c r="WNE57" s="26"/>
      <c r="WNF57" s="26"/>
      <c r="WNG57" s="26"/>
      <c r="WNH57" s="26"/>
      <c r="WNI57" s="26"/>
      <c r="WNJ57" s="26"/>
      <c r="WNK57" s="26"/>
      <c r="WNL57" s="26"/>
      <c r="WNM57" s="26"/>
      <c r="WNN57" s="26"/>
      <c r="WNO57" s="26"/>
      <c r="WNP57" s="26"/>
      <c r="WNQ57" s="26"/>
      <c r="WNR57" s="26"/>
      <c r="WNS57" s="26"/>
      <c r="WNT57" s="26"/>
      <c r="WNU57" s="26"/>
      <c r="WNV57" s="26"/>
      <c r="WNW57" s="26"/>
      <c r="WNX57" s="26"/>
      <c r="WNY57" s="26"/>
      <c r="WNZ57" s="26"/>
      <c r="WOA57" s="26"/>
      <c r="WOB57" s="26"/>
      <c r="WOC57" s="26"/>
      <c r="WOD57" s="26"/>
      <c r="WOE57" s="26"/>
      <c r="WOF57" s="26"/>
      <c r="WOG57" s="26"/>
      <c r="WOH57" s="26"/>
      <c r="WOI57" s="26"/>
      <c r="WOJ57" s="26"/>
      <c r="WOK57" s="26"/>
      <c r="WOL57" s="26"/>
      <c r="WOM57" s="26"/>
      <c r="WON57" s="26"/>
      <c r="WOO57" s="26"/>
      <c r="WOP57" s="26"/>
      <c r="WOQ57" s="26"/>
      <c r="WOR57" s="26"/>
      <c r="WOS57" s="26"/>
      <c r="WOT57" s="26"/>
      <c r="WOU57" s="26"/>
      <c r="WOV57" s="26"/>
      <c r="WOW57" s="26"/>
      <c r="WOX57" s="26"/>
      <c r="WOY57" s="26"/>
      <c r="WOZ57" s="26"/>
      <c r="WPA57" s="26"/>
      <c r="WPB57" s="26"/>
      <c r="WPC57" s="26"/>
      <c r="WPD57" s="26"/>
      <c r="WPE57" s="26"/>
      <c r="WPF57" s="26"/>
      <c r="WPG57" s="26"/>
      <c r="WPH57" s="26"/>
      <c r="WPI57" s="26"/>
      <c r="WPJ57" s="26"/>
      <c r="WPK57" s="26"/>
      <c r="WPL57" s="26"/>
      <c r="WPM57" s="26"/>
      <c r="WPN57" s="26"/>
      <c r="WPO57" s="26"/>
      <c r="WPP57" s="26"/>
      <c r="WPQ57" s="26"/>
      <c r="WPR57" s="26"/>
      <c r="WPS57" s="26"/>
      <c r="WPT57" s="26"/>
      <c r="WPU57" s="26"/>
      <c r="WPV57" s="26"/>
      <c r="WPW57" s="26"/>
      <c r="WPX57" s="26"/>
      <c r="WPY57" s="26"/>
      <c r="WPZ57" s="26"/>
      <c r="WQA57" s="26"/>
      <c r="WQB57" s="26"/>
      <c r="WQC57" s="26"/>
      <c r="WQD57" s="26"/>
      <c r="WQE57" s="26"/>
      <c r="WQF57" s="26"/>
      <c r="WQG57" s="26"/>
      <c r="WQH57" s="26"/>
      <c r="WQI57" s="26"/>
      <c r="WQJ57" s="26"/>
      <c r="WQK57" s="26"/>
      <c r="WQL57" s="26"/>
      <c r="WQM57" s="26"/>
      <c r="WQN57" s="26"/>
      <c r="WQO57" s="26"/>
      <c r="WQP57" s="26"/>
      <c r="WQQ57" s="26"/>
      <c r="WQR57" s="26"/>
      <c r="WQS57" s="26"/>
      <c r="WQT57" s="26"/>
      <c r="WQU57" s="26"/>
      <c r="WQV57" s="26"/>
      <c r="WQW57" s="26"/>
      <c r="WQX57" s="26"/>
      <c r="WQY57" s="26"/>
      <c r="WQZ57" s="26"/>
      <c r="WRA57" s="26"/>
      <c r="WRB57" s="26"/>
      <c r="WRC57" s="26"/>
      <c r="WRD57" s="26"/>
      <c r="WRE57" s="26"/>
      <c r="WRF57" s="26"/>
      <c r="WRG57" s="26"/>
      <c r="WRH57" s="26"/>
      <c r="WRI57" s="26"/>
      <c r="WRJ57" s="26"/>
      <c r="WRK57" s="26"/>
      <c r="WRL57" s="26"/>
      <c r="WRM57" s="26"/>
      <c r="WRN57" s="26"/>
      <c r="WRO57" s="26"/>
      <c r="WRP57" s="26"/>
      <c r="WRQ57" s="26"/>
      <c r="WRR57" s="26"/>
      <c r="WRS57" s="26"/>
      <c r="WRT57" s="26"/>
      <c r="WRU57" s="26"/>
      <c r="WRV57" s="26"/>
      <c r="WRW57" s="26"/>
      <c r="WRX57" s="26"/>
      <c r="WRY57" s="26"/>
      <c r="WRZ57" s="26"/>
      <c r="WSA57" s="26"/>
      <c r="WSB57" s="26"/>
      <c r="WSC57" s="26"/>
      <c r="WSD57" s="26"/>
      <c r="WSE57" s="26"/>
      <c r="WSF57" s="26"/>
      <c r="WSG57" s="26"/>
      <c r="WSH57" s="26"/>
      <c r="WSI57" s="26"/>
      <c r="WSJ57" s="26"/>
      <c r="WSK57" s="26"/>
      <c r="WSL57" s="26"/>
      <c r="WSM57" s="26"/>
      <c r="WSN57" s="26"/>
      <c r="WSO57" s="26"/>
      <c r="WSP57" s="26"/>
      <c r="WSQ57" s="26"/>
      <c r="WSR57" s="26"/>
      <c r="WSS57" s="26"/>
      <c r="WST57" s="26"/>
      <c r="WSU57" s="26"/>
      <c r="WSV57" s="26"/>
      <c r="WSW57" s="26"/>
      <c r="WSX57" s="26"/>
      <c r="WSY57" s="26"/>
      <c r="WSZ57" s="26"/>
      <c r="WTA57" s="26"/>
      <c r="WTB57" s="26"/>
      <c r="WTC57" s="26"/>
      <c r="WTD57" s="26"/>
      <c r="WTE57" s="26"/>
      <c r="WTF57" s="26"/>
      <c r="WTG57" s="26"/>
      <c r="WTH57" s="26"/>
      <c r="WTI57" s="26"/>
      <c r="WTJ57" s="26"/>
      <c r="WTK57" s="26"/>
      <c r="WTL57" s="26"/>
      <c r="WTM57" s="26"/>
      <c r="WTN57" s="26"/>
      <c r="WTO57" s="26"/>
      <c r="WTP57" s="26"/>
      <c r="WTQ57" s="26"/>
      <c r="WTR57" s="26"/>
      <c r="WTS57" s="26"/>
      <c r="WTT57" s="26"/>
      <c r="WTU57" s="26"/>
      <c r="WTV57" s="26"/>
      <c r="WTW57" s="26"/>
      <c r="WTX57" s="26"/>
      <c r="WTY57" s="26"/>
      <c r="WTZ57" s="26"/>
      <c r="WUA57" s="26"/>
      <c r="WUB57" s="26"/>
      <c r="WUC57" s="26"/>
      <c r="WUD57" s="26"/>
      <c r="WUE57" s="26"/>
      <c r="WUF57" s="26"/>
      <c r="WUG57" s="26"/>
      <c r="WUH57" s="26"/>
      <c r="WUI57" s="26"/>
      <c r="WUJ57" s="26"/>
      <c r="WUK57" s="26"/>
      <c r="WUL57" s="26"/>
      <c r="WUM57" s="26"/>
      <c r="WUN57" s="26"/>
      <c r="WUO57" s="26"/>
      <c r="WUP57" s="26"/>
      <c r="WUQ57" s="26"/>
      <c r="WUR57" s="26"/>
      <c r="WUS57" s="26"/>
      <c r="WUT57" s="26"/>
      <c r="WUU57" s="26"/>
      <c r="WUV57" s="26"/>
      <c r="WUW57" s="26"/>
      <c r="WUX57" s="26"/>
      <c r="WUY57" s="26"/>
      <c r="WUZ57" s="26"/>
      <c r="WVA57" s="26"/>
      <c r="WVB57" s="26"/>
      <c r="WVC57" s="26"/>
      <c r="WVD57" s="26"/>
      <c r="WVE57" s="26"/>
      <c r="WVF57" s="26"/>
      <c r="WVG57" s="26"/>
      <c r="WVH57" s="26"/>
      <c r="WVI57" s="26"/>
      <c r="WVJ57" s="26"/>
      <c r="WVK57" s="26"/>
      <c r="WVL57" s="26"/>
      <c r="WVM57" s="26"/>
      <c r="WVN57" s="26"/>
      <c r="WVO57" s="26"/>
      <c r="WVP57" s="26"/>
      <c r="WVQ57" s="26"/>
      <c r="WVR57" s="26"/>
      <c r="WVS57" s="26"/>
      <c r="WVT57" s="26"/>
      <c r="WVU57" s="26"/>
      <c r="WVV57" s="26"/>
      <c r="WVW57" s="26"/>
      <c r="WVX57" s="26"/>
      <c r="WVY57" s="26"/>
      <c r="WVZ57" s="26"/>
      <c r="WWA57" s="26"/>
      <c r="WWB57" s="26"/>
      <c r="WWC57" s="26"/>
      <c r="WWD57" s="26"/>
      <c r="WWE57" s="26"/>
      <c r="WWF57" s="26"/>
      <c r="WWG57" s="26"/>
      <c r="WWH57" s="26"/>
      <c r="WWI57" s="26"/>
      <c r="WWJ57" s="26"/>
      <c r="WWK57" s="26"/>
      <c r="WWL57" s="26"/>
      <c r="WWM57" s="26"/>
      <c r="WWN57" s="26"/>
      <c r="WWO57" s="26"/>
      <c r="WWP57" s="26"/>
      <c r="WWQ57" s="26"/>
      <c r="WWR57" s="26"/>
      <c r="WWS57" s="26"/>
      <c r="WWT57" s="26"/>
      <c r="WWU57" s="26"/>
      <c r="WWV57" s="26"/>
      <c r="WWW57" s="26"/>
      <c r="WWX57" s="26"/>
      <c r="WWY57" s="26"/>
      <c r="WWZ57" s="26"/>
      <c r="WXA57" s="26"/>
      <c r="WXB57" s="26"/>
      <c r="WXC57" s="26"/>
      <c r="WXD57" s="26"/>
      <c r="WXE57" s="26"/>
      <c r="WXF57" s="26"/>
      <c r="WXG57" s="26"/>
      <c r="WXH57" s="26"/>
      <c r="WXI57" s="26"/>
      <c r="WXJ57" s="26"/>
      <c r="WXK57" s="26"/>
      <c r="WXL57" s="26"/>
      <c r="WXM57" s="26"/>
      <c r="WXN57" s="26"/>
      <c r="WXO57" s="26"/>
      <c r="WXP57" s="26"/>
      <c r="WXQ57" s="26"/>
      <c r="WXR57" s="26"/>
      <c r="WXS57" s="26"/>
      <c r="WXT57" s="26"/>
      <c r="WXU57" s="26"/>
      <c r="WXV57" s="26"/>
      <c r="WXW57" s="26"/>
      <c r="WXX57" s="26"/>
      <c r="WXY57" s="26"/>
      <c r="WXZ57" s="26"/>
      <c r="WYA57" s="26"/>
      <c r="WYB57" s="26"/>
      <c r="WYC57" s="26"/>
      <c r="WYD57" s="26"/>
      <c r="WYE57" s="26"/>
      <c r="WYF57" s="26"/>
      <c r="WYG57" s="26"/>
      <c r="WYH57" s="26"/>
      <c r="WYI57" s="26"/>
      <c r="WYJ57" s="26"/>
      <c r="WYK57" s="26"/>
      <c r="WYL57" s="26"/>
      <c r="WYM57" s="26"/>
      <c r="WYN57" s="26"/>
      <c r="WYO57" s="26"/>
      <c r="WYP57" s="26"/>
      <c r="WYQ57" s="26"/>
      <c r="WYR57" s="26"/>
      <c r="WYS57" s="26"/>
      <c r="WYT57" s="26"/>
      <c r="WYU57" s="26"/>
      <c r="WYV57" s="26"/>
      <c r="WYW57" s="26"/>
      <c r="WYX57" s="26"/>
      <c r="WYY57" s="26"/>
      <c r="WYZ57" s="26"/>
      <c r="WZA57" s="26"/>
      <c r="WZB57" s="26"/>
      <c r="WZC57" s="26"/>
      <c r="WZD57" s="26"/>
      <c r="WZE57" s="26"/>
      <c r="WZF57" s="26"/>
      <c r="WZG57" s="26"/>
      <c r="WZH57" s="26"/>
      <c r="WZI57" s="26"/>
      <c r="WZJ57" s="26"/>
      <c r="WZK57" s="26"/>
      <c r="WZL57" s="26"/>
      <c r="WZM57" s="26"/>
      <c r="WZN57" s="26"/>
      <c r="WZO57" s="26"/>
      <c r="WZP57" s="26"/>
      <c r="WZQ57" s="26"/>
      <c r="WZR57" s="26"/>
      <c r="WZS57" s="26"/>
      <c r="WZT57" s="26"/>
      <c r="WZU57" s="26"/>
      <c r="WZV57" s="26"/>
      <c r="WZW57" s="26"/>
      <c r="WZX57" s="26"/>
      <c r="WZY57" s="26"/>
      <c r="WZZ57" s="26"/>
      <c r="XAA57" s="26"/>
      <c r="XAB57" s="26"/>
      <c r="XAC57" s="26"/>
      <c r="XAD57" s="26"/>
      <c r="XAE57" s="26"/>
      <c r="XAF57" s="26"/>
      <c r="XAG57" s="26"/>
      <c r="XAH57" s="26"/>
      <c r="XAI57" s="26"/>
      <c r="XAJ57" s="26"/>
      <c r="XAK57" s="26"/>
      <c r="XAL57" s="26"/>
      <c r="XAM57" s="26"/>
      <c r="XAN57" s="26"/>
      <c r="XAO57" s="26"/>
      <c r="XAP57" s="26"/>
      <c r="XAQ57" s="26"/>
      <c r="XAR57" s="26"/>
      <c r="XAS57" s="26"/>
      <c r="XAT57" s="26"/>
      <c r="XAU57" s="26"/>
      <c r="XAV57" s="26"/>
      <c r="XAW57" s="26"/>
      <c r="XAX57" s="26"/>
      <c r="XAY57" s="26"/>
      <c r="XAZ57" s="26"/>
      <c r="XBA57" s="26"/>
      <c r="XBB57" s="26"/>
      <c r="XBC57" s="26"/>
      <c r="XBD57" s="26"/>
      <c r="XBE57" s="26"/>
      <c r="XBF57" s="26"/>
      <c r="XBG57" s="26"/>
      <c r="XBH57" s="26"/>
      <c r="XBI57" s="26"/>
      <c r="XBJ57" s="26"/>
      <c r="XBK57" s="26"/>
      <c r="XBL57" s="26"/>
      <c r="XBM57" s="26"/>
      <c r="XBN57" s="26"/>
      <c r="XBO57" s="26"/>
      <c r="XBP57" s="26"/>
      <c r="XBQ57" s="26"/>
      <c r="XBR57" s="26"/>
      <c r="XBS57" s="26"/>
      <c r="XBT57" s="26"/>
      <c r="XBU57" s="26"/>
      <c r="XBV57" s="26"/>
      <c r="XBW57" s="26"/>
      <c r="XBX57" s="26"/>
      <c r="XBY57" s="26"/>
      <c r="XBZ57" s="26"/>
      <c r="XCA57" s="26"/>
      <c r="XCB57" s="26"/>
      <c r="XCC57" s="26"/>
      <c r="XCD57" s="26"/>
      <c r="XCE57" s="26"/>
      <c r="XCF57" s="26"/>
      <c r="XCG57" s="26"/>
      <c r="XCH57" s="26"/>
      <c r="XCI57" s="26"/>
      <c r="XCJ57" s="26"/>
      <c r="XCK57" s="26"/>
      <c r="XCL57" s="26"/>
      <c r="XCM57" s="26"/>
      <c r="XCN57" s="26"/>
      <c r="XCO57" s="26"/>
      <c r="XCP57" s="26"/>
      <c r="XCQ57" s="26"/>
      <c r="XCR57" s="26"/>
      <c r="XCS57" s="26"/>
      <c r="XCT57" s="26"/>
      <c r="XCU57" s="26"/>
      <c r="XCV57" s="26"/>
      <c r="XCW57" s="26"/>
      <c r="XCX57" s="26"/>
      <c r="XCY57" s="26"/>
      <c r="XCZ57" s="26"/>
      <c r="XDA57" s="26"/>
      <c r="XDB57" s="26"/>
      <c r="XDC57" s="26"/>
      <c r="XDD57" s="26"/>
      <c r="XDE57" s="26"/>
      <c r="XDF57" s="26"/>
      <c r="XDG57" s="26"/>
      <c r="XDH57" s="26"/>
      <c r="XDI57" s="26"/>
      <c r="XDJ57" s="26"/>
      <c r="XDK57" s="26"/>
      <c r="XDL57" s="26"/>
      <c r="XDM57" s="26"/>
      <c r="XDN57" s="26"/>
      <c r="XDO57" s="26"/>
      <c r="XDP57" s="26"/>
      <c r="XDQ57" s="26"/>
      <c r="XDR57" s="26"/>
      <c r="XDS57" s="26"/>
      <c r="XDT57" s="26"/>
      <c r="XDU57" s="26"/>
      <c r="XDV57" s="26"/>
      <c r="XDW57" s="26"/>
      <c r="XDX57" s="26"/>
      <c r="XDY57" s="26"/>
      <c r="XDZ57" s="26"/>
      <c r="XEA57" s="26"/>
      <c r="XEB57" s="26"/>
      <c r="XEC57" s="26"/>
      <c r="XED57" s="26"/>
      <c r="XEE57" s="26"/>
      <c r="XEF57" s="26"/>
      <c r="XEG57" s="26"/>
      <c r="XEH57" s="26"/>
      <c r="XEI57" s="26"/>
      <c r="XEJ57" s="26"/>
      <c r="XEK57" s="26"/>
      <c r="XEL57" s="26"/>
      <c r="XEM57" s="26"/>
      <c r="XEN57" s="26"/>
      <c r="XEO57" s="26"/>
      <c r="XEP57" s="26"/>
      <c r="XEQ57" s="26"/>
      <c r="XER57" s="26"/>
      <c r="XES57" s="26"/>
      <c r="XET57" s="26"/>
      <c r="XEU57" s="26"/>
      <c r="XEV57" s="26"/>
      <c r="XEW57" s="26"/>
      <c r="XEX57" s="26"/>
      <c r="XEY57" s="26"/>
      <c r="XEZ57" s="26"/>
      <c r="XFA57" s="26"/>
      <c r="XFB57" s="26"/>
    </row>
    <row r="58" spans="1:4431 13124:16382" x14ac:dyDescent="0.3">
      <c r="A58" s="124"/>
      <c r="B58" s="52"/>
      <c r="C58" s="47"/>
      <c r="D58" s="48"/>
      <c r="E58" s="47"/>
      <c r="F58" s="49"/>
      <c r="G58" s="43"/>
      <c r="H58" s="44"/>
      <c r="I58" s="233">
        <f>IF(G58="",H58,H58*G58)</f>
        <v>0</v>
      </c>
      <c r="J58" s="233">
        <f ca="1">IF(I58&lt;0,"",IF(OFFSET(I58,1,0)&lt;0,OFFSET(I58,1,0)+I58,I58))</f>
        <v>0</v>
      </c>
      <c r="K58" s="233">
        <f t="shared" ca="1" si="40"/>
        <v>0</v>
      </c>
      <c r="L58" s="233">
        <f ca="1">IF(K58="","",K58*$I$165)</f>
        <v>0</v>
      </c>
      <c r="M58" s="233">
        <f ca="1">IFERROR(IF(($I$164*$I$165)&gt;$I$167,((L58/($I$164*$I$165))*$I$167),L58),"")</f>
        <v>0</v>
      </c>
      <c r="N58" s="236"/>
      <c r="O58" s="233">
        <f ca="1">IF(M58="","",M58-N58)</f>
        <v>0</v>
      </c>
      <c r="P58" s="237"/>
      <c r="Q58" s="233">
        <f t="shared" ca="1" si="41"/>
        <v>0</v>
      </c>
      <c r="R58" s="234">
        <f t="shared" ca="1" si="42"/>
        <v>0</v>
      </c>
      <c r="S58" s="26"/>
      <c r="T58" s="26"/>
      <c r="U58" s="26"/>
      <c r="V58" s="26"/>
      <c r="FNH58" s="16"/>
      <c r="FNI58" s="16"/>
      <c r="FNJ58" s="16"/>
      <c r="FNK58" s="16"/>
      <c r="SJT58" s="26"/>
      <c r="SJU58" s="26"/>
      <c r="SJV58" s="26"/>
      <c r="SJW58" s="26"/>
      <c r="SJX58" s="26"/>
      <c r="SJY58" s="26"/>
      <c r="SJZ58" s="26"/>
      <c r="SKA58" s="26"/>
      <c r="SKB58" s="26"/>
      <c r="SKC58" s="26"/>
      <c r="SKD58" s="26"/>
      <c r="SKE58" s="26"/>
      <c r="SKF58" s="26"/>
      <c r="SKG58" s="26"/>
      <c r="SKH58" s="26"/>
      <c r="SKI58" s="26"/>
      <c r="SKJ58" s="26"/>
      <c r="SKK58" s="26"/>
      <c r="SKL58" s="26"/>
      <c r="SKM58" s="26"/>
      <c r="SKN58" s="26"/>
      <c r="SKO58" s="26"/>
      <c r="SKP58" s="26"/>
      <c r="SKQ58" s="26"/>
      <c r="SKR58" s="26"/>
      <c r="SKS58" s="26"/>
      <c r="SKT58" s="26"/>
      <c r="SKU58" s="26"/>
      <c r="SKV58" s="26"/>
      <c r="SKW58" s="26"/>
      <c r="SKX58" s="26"/>
      <c r="SKY58" s="26"/>
      <c r="SKZ58" s="26"/>
      <c r="SLA58" s="26"/>
      <c r="SLB58" s="26"/>
      <c r="SLC58" s="26"/>
      <c r="SLD58" s="26"/>
      <c r="SLE58" s="26"/>
      <c r="SLF58" s="26"/>
      <c r="SLG58" s="26"/>
      <c r="SLH58" s="26"/>
      <c r="SLI58" s="26"/>
      <c r="SLJ58" s="26"/>
      <c r="SLK58" s="26"/>
      <c r="SLL58" s="26"/>
      <c r="SLM58" s="26"/>
      <c r="SLN58" s="26"/>
      <c r="SLO58" s="26"/>
      <c r="SLP58" s="26"/>
      <c r="SLQ58" s="26"/>
      <c r="SLR58" s="26"/>
      <c r="SLS58" s="26"/>
      <c r="SLT58" s="26"/>
      <c r="SLU58" s="26"/>
      <c r="SLV58" s="26"/>
      <c r="SLW58" s="26"/>
      <c r="SLX58" s="26"/>
      <c r="SLY58" s="26"/>
      <c r="SLZ58" s="26"/>
      <c r="SMA58" s="26"/>
      <c r="SMB58" s="26"/>
      <c r="SMC58" s="26"/>
      <c r="SMD58" s="26"/>
      <c r="SME58" s="26"/>
      <c r="SMF58" s="26"/>
      <c r="SMG58" s="26"/>
      <c r="SMH58" s="26"/>
      <c r="SMI58" s="26"/>
      <c r="SMJ58" s="26"/>
      <c r="SMK58" s="26"/>
      <c r="SML58" s="26"/>
      <c r="SMM58" s="26"/>
      <c r="SMN58" s="26"/>
      <c r="SMO58" s="26"/>
      <c r="SMP58" s="26"/>
      <c r="SMQ58" s="26"/>
      <c r="SMR58" s="26"/>
      <c r="SMS58" s="26"/>
      <c r="SMT58" s="26"/>
      <c r="SMU58" s="26"/>
      <c r="SMV58" s="26"/>
      <c r="SMW58" s="26"/>
      <c r="SMX58" s="26"/>
      <c r="SMY58" s="26"/>
      <c r="SMZ58" s="26"/>
      <c r="SNA58" s="26"/>
      <c r="SNB58" s="26"/>
      <c r="SNC58" s="26"/>
      <c r="SND58" s="26"/>
      <c r="SNE58" s="26"/>
      <c r="SNF58" s="26"/>
      <c r="SNG58" s="26"/>
      <c r="SNH58" s="26"/>
      <c r="SNI58" s="26"/>
      <c r="SNJ58" s="26"/>
      <c r="SNK58" s="26"/>
      <c r="SNL58" s="26"/>
      <c r="SNM58" s="26"/>
      <c r="SNN58" s="26"/>
      <c r="SNO58" s="26"/>
      <c r="SNP58" s="26"/>
      <c r="SNQ58" s="26"/>
      <c r="SNR58" s="26"/>
      <c r="SNS58" s="26"/>
      <c r="SNT58" s="26"/>
      <c r="SNU58" s="26"/>
      <c r="SNV58" s="26"/>
      <c r="SNW58" s="26"/>
      <c r="SNX58" s="26"/>
      <c r="SNY58" s="26"/>
      <c r="SNZ58" s="26"/>
      <c r="SOA58" s="26"/>
      <c r="SOB58" s="26"/>
      <c r="SOC58" s="26"/>
      <c r="SOD58" s="26"/>
      <c r="SOE58" s="26"/>
      <c r="SOF58" s="26"/>
      <c r="SOG58" s="26"/>
      <c r="SOH58" s="26"/>
      <c r="SOI58" s="26"/>
      <c r="SOJ58" s="26"/>
      <c r="SOK58" s="26"/>
      <c r="SOL58" s="26"/>
      <c r="SOM58" s="26"/>
      <c r="SON58" s="26"/>
      <c r="SOO58" s="26"/>
      <c r="SOP58" s="26"/>
      <c r="SOQ58" s="26"/>
      <c r="SOR58" s="26"/>
      <c r="SOS58" s="26"/>
      <c r="SOT58" s="26"/>
      <c r="SOU58" s="26"/>
      <c r="SOV58" s="26"/>
      <c r="SOW58" s="26"/>
      <c r="SOX58" s="26"/>
      <c r="SOY58" s="26"/>
      <c r="SOZ58" s="26"/>
      <c r="SPA58" s="26"/>
      <c r="SPB58" s="26"/>
      <c r="SPC58" s="26"/>
      <c r="SPD58" s="26"/>
      <c r="SPE58" s="26"/>
      <c r="SPF58" s="26"/>
      <c r="SPG58" s="26"/>
      <c r="SPH58" s="26"/>
      <c r="SPI58" s="26"/>
      <c r="SPJ58" s="26"/>
      <c r="SPK58" s="26"/>
      <c r="SPL58" s="26"/>
      <c r="SPM58" s="26"/>
      <c r="SPN58" s="26"/>
      <c r="SPO58" s="26"/>
      <c r="SPP58" s="26"/>
      <c r="SPQ58" s="26"/>
      <c r="SPR58" s="26"/>
      <c r="SPS58" s="26"/>
      <c r="SPT58" s="26"/>
      <c r="SPU58" s="26"/>
      <c r="SPV58" s="26"/>
      <c r="SPW58" s="26"/>
      <c r="SPX58" s="26"/>
      <c r="SPY58" s="26"/>
      <c r="SPZ58" s="26"/>
      <c r="SQA58" s="26"/>
      <c r="SQB58" s="26"/>
      <c r="SQC58" s="26"/>
      <c r="SQD58" s="26"/>
      <c r="SQE58" s="26"/>
      <c r="SQF58" s="26"/>
      <c r="SQG58" s="26"/>
      <c r="SQH58" s="26"/>
      <c r="SQI58" s="26"/>
      <c r="SQJ58" s="26"/>
      <c r="SQK58" s="26"/>
      <c r="SQL58" s="26"/>
      <c r="SQM58" s="26"/>
      <c r="SQN58" s="26"/>
      <c r="SQO58" s="26"/>
      <c r="SQP58" s="26"/>
      <c r="SQQ58" s="26"/>
      <c r="SQR58" s="26"/>
      <c r="SQS58" s="26"/>
      <c r="SQT58" s="26"/>
      <c r="SQU58" s="26"/>
      <c r="SQV58" s="26"/>
      <c r="SQW58" s="26"/>
      <c r="SQX58" s="26"/>
      <c r="SQY58" s="26"/>
      <c r="SQZ58" s="26"/>
      <c r="SRA58" s="26"/>
      <c r="SRB58" s="26"/>
      <c r="SRC58" s="26"/>
      <c r="SRD58" s="26"/>
      <c r="SRE58" s="26"/>
      <c r="SRF58" s="26"/>
      <c r="SRG58" s="26"/>
      <c r="SRH58" s="26"/>
      <c r="SRI58" s="26"/>
      <c r="SRJ58" s="26"/>
      <c r="SRK58" s="26"/>
      <c r="SRL58" s="26"/>
      <c r="SRM58" s="26"/>
      <c r="SRN58" s="26"/>
      <c r="SRO58" s="26"/>
      <c r="SRP58" s="26"/>
      <c r="SRQ58" s="26"/>
      <c r="SRR58" s="26"/>
      <c r="SRS58" s="26"/>
      <c r="SRT58" s="26"/>
      <c r="SRU58" s="26"/>
      <c r="SRV58" s="26"/>
      <c r="SRW58" s="26"/>
      <c r="SRX58" s="26"/>
      <c r="SRY58" s="26"/>
      <c r="SRZ58" s="26"/>
      <c r="SSA58" s="26"/>
      <c r="SSB58" s="26"/>
      <c r="SSC58" s="26"/>
      <c r="SSD58" s="26"/>
      <c r="SSE58" s="26"/>
      <c r="SSF58" s="26"/>
      <c r="SSG58" s="26"/>
      <c r="SSH58" s="26"/>
      <c r="SSI58" s="26"/>
      <c r="SSJ58" s="26"/>
      <c r="SSK58" s="26"/>
      <c r="SSL58" s="26"/>
      <c r="SSM58" s="26"/>
      <c r="SSN58" s="26"/>
      <c r="SSO58" s="26"/>
      <c r="SSP58" s="26"/>
      <c r="SSQ58" s="26"/>
      <c r="SSR58" s="26"/>
      <c r="SSS58" s="26"/>
      <c r="SST58" s="26"/>
      <c r="SSU58" s="26"/>
      <c r="SSV58" s="26"/>
      <c r="SSW58" s="26"/>
      <c r="SSX58" s="26"/>
      <c r="SSY58" s="26"/>
      <c r="SSZ58" s="26"/>
      <c r="STA58" s="26"/>
      <c r="STB58" s="26"/>
      <c r="STC58" s="26"/>
      <c r="STD58" s="26"/>
      <c r="STE58" s="26"/>
      <c r="STF58" s="26"/>
      <c r="STG58" s="26"/>
      <c r="STH58" s="26"/>
      <c r="STI58" s="26"/>
      <c r="STJ58" s="26"/>
      <c r="STK58" s="26"/>
      <c r="STL58" s="26"/>
      <c r="STM58" s="26"/>
      <c r="STN58" s="26"/>
      <c r="STO58" s="26"/>
      <c r="STP58" s="26"/>
      <c r="STQ58" s="26"/>
      <c r="STR58" s="26"/>
      <c r="STS58" s="26"/>
      <c r="STT58" s="26"/>
      <c r="STU58" s="26"/>
      <c r="STV58" s="26"/>
      <c r="STW58" s="26"/>
      <c r="STX58" s="26"/>
      <c r="STY58" s="26"/>
      <c r="STZ58" s="26"/>
      <c r="SUA58" s="26"/>
      <c r="SUB58" s="26"/>
      <c r="SUC58" s="26"/>
      <c r="SUD58" s="26"/>
      <c r="SUE58" s="26"/>
      <c r="SUF58" s="26"/>
      <c r="SUG58" s="26"/>
      <c r="SUH58" s="26"/>
      <c r="SUI58" s="26"/>
      <c r="SUJ58" s="26"/>
      <c r="SUK58" s="26"/>
      <c r="SUL58" s="26"/>
      <c r="SUM58" s="26"/>
      <c r="SUN58" s="26"/>
      <c r="SUO58" s="26"/>
      <c r="SUP58" s="26"/>
      <c r="SUQ58" s="26"/>
      <c r="SUR58" s="26"/>
      <c r="SUS58" s="26"/>
      <c r="SUT58" s="26"/>
      <c r="SUU58" s="26"/>
      <c r="SUV58" s="26"/>
      <c r="SUW58" s="26"/>
      <c r="SUX58" s="26"/>
      <c r="SUY58" s="26"/>
      <c r="SUZ58" s="26"/>
      <c r="SVA58" s="26"/>
      <c r="SVB58" s="26"/>
      <c r="SVC58" s="26"/>
      <c r="SVD58" s="26"/>
      <c r="SVE58" s="26"/>
      <c r="SVF58" s="26"/>
      <c r="SVG58" s="26"/>
      <c r="SVH58" s="26"/>
      <c r="SVI58" s="26"/>
      <c r="SVJ58" s="26"/>
      <c r="SVK58" s="26"/>
      <c r="SVL58" s="26"/>
      <c r="SVM58" s="26"/>
      <c r="SVN58" s="26"/>
      <c r="SVO58" s="26"/>
      <c r="SVP58" s="26"/>
      <c r="SVQ58" s="26"/>
      <c r="SVR58" s="26"/>
      <c r="SVS58" s="26"/>
      <c r="SVT58" s="26"/>
      <c r="SVU58" s="26"/>
      <c r="SVV58" s="26"/>
      <c r="SVW58" s="26"/>
      <c r="SVX58" s="26"/>
      <c r="SVY58" s="26"/>
      <c r="SVZ58" s="26"/>
      <c r="SWA58" s="26"/>
      <c r="SWB58" s="26"/>
      <c r="SWC58" s="26"/>
      <c r="SWD58" s="26"/>
      <c r="SWE58" s="26"/>
      <c r="SWF58" s="26"/>
      <c r="SWG58" s="26"/>
      <c r="SWH58" s="26"/>
      <c r="SWI58" s="26"/>
      <c r="SWJ58" s="26"/>
      <c r="SWK58" s="26"/>
      <c r="SWL58" s="26"/>
      <c r="SWM58" s="26"/>
      <c r="SWN58" s="26"/>
      <c r="SWO58" s="26"/>
      <c r="SWP58" s="26"/>
      <c r="SWQ58" s="26"/>
      <c r="SWR58" s="26"/>
      <c r="SWS58" s="26"/>
      <c r="SWT58" s="26"/>
      <c r="SWU58" s="26"/>
      <c r="SWV58" s="26"/>
      <c r="SWW58" s="26"/>
      <c r="SWX58" s="26"/>
      <c r="SWY58" s="26"/>
      <c r="SWZ58" s="26"/>
      <c r="SXA58" s="26"/>
      <c r="SXB58" s="26"/>
      <c r="SXC58" s="26"/>
      <c r="SXD58" s="26"/>
      <c r="SXE58" s="26"/>
      <c r="SXF58" s="26"/>
      <c r="SXG58" s="26"/>
      <c r="SXH58" s="26"/>
      <c r="SXI58" s="26"/>
      <c r="SXJ58" s="26"/>
      <c r="SXK58" s="26"/>
      <c r="SXL58" s="26"/>
      <c r="SXM58" s="26"/>
      <c r="SXN58" s="26"/>
      <c r="SXO58" s="26"/>
      <c r="SXP58" s="26"/>
      <c r="SXQ58" s="26"/>
      <c r="SXR58" s="26"/>
      <c r="SXS58" s="26"/>
      <c r="SXT58" s="26"/>
      <c r="SXU58" s="26"/>
      <c r="SXV58" s="26"/>
      <c r="SXW58" s="26"/>
      <c r="SXX58" s="26"/>
      <c r="SXY58" s="26"/>
      <c r="SXZ58" s="26"/>
      <c r="SYA58" s="26"/>
      <c r="SYB58" s="26"/>
      <c r="SYC58" s="26"/>
      <c r="SYD58" s="26"/>
      <c r="SYE58" s="26"/>
      <c r="SYF58" s="26"/>
      <c r="SYG58" s="26"/>
      <c r="SYH58" s="26"/>
      <c r="SYI58" s="26"/>
      <c r="SYJ58" s="26"/>
      <c r="SYK58" s="26"/>
      <c r="SYL58" s="26"/>
      <c r="SYM58" s="26"/>
      <c r="SYN58" s="26"/>
      <c r="SYO58" s="26"/>
      <c r="SYP58" s="26"/>
      <c r="SYQ58" s="26"/>
      <c r="SYR58" s="26"/>
      <c r="SYS58" s="26"/>
      <c r="SYT58" s="26"/>
      <c r="SYU58" s="26"/>
      <c r="SYV58" s="26"/>
      <c r="SYW58" s="26"/>
      <c r="SYX58" s="26"/>
      <c r="SYY58" s="26"/>
      <c r="SYZ58" s="26"/>
      <c r="SZA58" s="26"/>
      <c r="SZB58" s="26"/>
      <c r="SZC58" s="26"/>
      <c r="SZD58" s="26"/>
      <c r="SZE58" s="26"/>
      <c r="SZF58" s="26"/>
      <c r="SZG58" s="26"/>
      <c r="SZH58" s="26"/>
      <c r="SZI58" s="26"/>
      <c r="SZJ58" s="26"/>
      <c r="SZK58" s="26"/>
      <c r="SZL58" s="26"/>
      <c r="SZM58" s="26"/>
      <c r="SZN58" s="26"/>
      <c r="SZO58" s="26"/>
      <c r="SZP58" s="26"/>
      <c r="SZQ58" s="26"/>
      <c r="SZR58" s="26"/>
      <c r="SZS58" s="26"/>
      <c r="SZT58" s="26"/>
      <c r="SZU58" s="26"/>
      <c r="SZV58" s="26"/>
      <c r="SZW58" s="26"/>
      <c r="SZX58" s="26"/>
      <c r="SZY58" s="26"/>
      <c r="SZZ58" s="26"/>
      <c r="TAA58" s="26"/>
      <c r="TAB58" s="26"/>
      <c r="TAC58" s="26"/>
      <c r="TAD58" s="26"/>
      <c r="TAE58" s="26"/>
      <c r="TAF58" s="26"/>
      <c r="TAG58" s="26"/>
      <c r="TAH58" s="26"/>
      <c r="TAI58" s="26"/>
      <c r="TAJ58" s="26"/>
      <c r="TAK58" s="26"/>
      <c r="TAL58" s="26"/>
      <c r="TAM58" s="26"/>
      <c r="TAN58" s="26"/>
      <c r="TAO58" s="26"/>
      <c r="TAP58" s="26"/>
      <c r="TAQ58" s="26"/>
      <c r="TAR58" s="26"/>
      <c r="TAS58" s="26"/>
      <c r="TAT58" s="26"/>
      <c r="TAU58" s="26"/>
      <c r="TAV58" s="26"/>
      <c r="TAW58" s="26"/>
      <c r="TAX58" s="26"/>
      <c r="TAY58" s="26"/>
      <c r="TAZ58" s="26"/>
      <c r="TBA58" s="26"/>
      <c r="TBB58" s="26"/>
      <c r="TBC58" s="26"/>
      <c r="TBD58" s="26"/>
      <c r="TBE58" s="26"/>
      <c r="TBF58" s="26"/>
      <c r="TBG58" s="26"/>
      <c r="TBH58" s="26"/>
      <c r="TBI58" s="26"/>
      <c r="TBJ58" s="26"/>
      <c r="TBK58" s="26"/>
      <c r="TBL58" s="26"/>
      <c r="TBM58" s="26"/>
      <c r="TBN58" s="26"/>
      <c r="TBO58" s="26"/>
      <c r="TBP58" s="26"/>
      <c r="TBQ58" s="26"/>
      <c r="TBR58" s="26"/>
      <c r="TBS58" s="26"/>
      <c r="TBT58" s="26"/>
      <c r="TBU58" s="26"/>
      <c r="TBV58" s="26"/>
      <c r="TBW58" s="26"/>
      <c r="TBX58" s="26"/>
      <c r="TBY58" s="26"/>
      <c r="TBZ58" s="26"/>
      <c r="TCA58" s="26"/>
      <c r="TCB58" s="26"/>
      <c r="TCC58" s="26"/>
      <c r="TCD58" s="26"/>
      <c r="TCE58" s="26"/>
      <c r="TCF58" s="26"/>
      <c r="TCG58" s="26"/>
      <c r="TCH58" s="26"/>
      <c r="TCI58" s="26"/>
      <c r="TCJ58" s="26"/>
      <c r="TCK58" s="26"/>
      <c r="TCL58" s="26"/>
      <c r="TCM58" s="26"/>
      <c r="TCN58" s="26"/>
      <c r="TCO58" s="26"/>
      <c r="TCP58" s="26"/>
      <c r="TCQ58" s="26"/>
      <c r="TCR58" s="26"/>
      <c r="TCS58" s="26"/>
      <c r="TCT58" s="26"/>
      <c r="TCU58" s="26"/>
      <c r="TCV58" s="26"/>
      <c r="TCW58" s="26"/>
      <c r="TCX58" s="26"/>
      <c r="TCY58" s="26"/>
      <c r="TCZ58" s="26"/>
      <c r="TDA58" s="26"/>
      <c r="TDB58" s="26"/>
      <c r="TDC58" s="26"/>
      <c r="TDD58" s="26"/>
      <c r="TDE58" s="26"/>
      <c r="TDF58" s="26"/>
      <c r="TDG58" s="26"/>
      <c r="TDH58" s="26"/>
      <c r="TDI58" s="26"/>
      <c r="TDJ58" s="26"/>
      <c r="TDK58" s="26"/>
      <c r="TDL58" s="26"/>
      <c r="TDM58" s="26"/>
      <c r="TDN58" s="26"/>
      <c r="TDO58" s="26"/>
      <c r="TDP58" s="26"/>
      <c r="TDQ58" s="26"/>
      <c r="TDR58" s="26"/>
      <c r="TDS58" s="26"/>
      <c r="TDT58" s="26"/>
      <c r="TDU58" s="26"/>
      <c r="TDV58" s="26"/>
      <c r="TDW58" s="26"/>
      <c r="TDX58" s="26"/>
      <c r="TDY58" s="26"/>
      <c r="TDZ58" s="26"/>
      <c r="TEA58" s="26"/>
      <c r="TEB58" s="26"/>
      <c r="TEC58" s="26"/>
      <c r="TED58" s="26"/>
      <c r="TEE58" s="26"/>
      <c r="TEF58" s="26"/>
      <c r="TEG58" s="26"/>
      <c r="TEH58" s="26"/>
      <c r="TEI58" s="26"/>
      <c r="TEJ58" s="26"/>
      <c r="TEK58" s="26"/>
      <c r="TEL58" s="26"/>
      <c r="TEM58" s="26"/>
      <c r="TEN58" s="26"/>
      <c r="TEO58" s="26"/>
      <c r="TEP58" s="26"/>
      <c r="TEQ58" s="26"/>
      <c r="TER58" s="26"/>
      <c r="TES58" s="26"/>
      <c r="TET58" s="26"/>
      <c r="TEU58" s="26"/>
      <c r="TEV58" s="26"/>
      <c r="TEW58" s="26"/>
      <c r="TEX58" s="26"/>
      <c r="TEY58" s="26"/>
      <c r="TEZ58" s="26"/>
      <c r="TFA58" s="26"/>
      <c r="TFB58" s="26"/>
      <c r="TFC58" s="26"/>
      <c r="TFD58" s="26"/>
      <c r="TFE58" s="26"/>
      <c r="TFF58" s="26"/>
      <c r="TFG58" s="26"/>
      <c r="TFH58" s="26"/>
      <c r="TFI58" s="26"/>
      <c r="TFJ58" s="26"/>
      <c r="TFK58" s="26"/>
      <c r="TFL58" s="26"/>
      <c r="TFM58" s="26"/>
      <c r="TFN58" s="26"/>
      <c r="TFO58" s="26"/>
      <c r="TFP58" s="26"/>
      <c r="TFQ58" s="26"/>
      <c r="TFR58" s="26"/>
      <c r="TFS58" s="26"/>
      <c r="TFT58" s="26"/>
      <c r="TFU58" s="26"/>
      <c r="TFV58" s="26"/>
      <c r="TFW58" s="26"/>
      <c r="TFX58" s="26"/>
      <c r="TFY58" s="26"/>
      <c r="TFZ58" s="26"/>
      <c r="TGA58" s="26"/>
      <c r="TGB58" s="26"/>
      <c r="TGC58" s="26"/>
      <c r="TGD58" s="26"/>
      <c r="TGE58" s="26"/>
      <c r="TGF58" s="26"/>
      <c r="TGG58" s="26"/>
      <c r="TGH58" s="26"/>
      <c r="TGI58" s="26"/>
      <c r="TGJ58" s="26"/>
      <c r="TGK58" s="26"/>
      <c r="TGL58" s="26"/>
      <c r="TGM58" s="26"/>
      <c r="TGN58" s="26"/>
      <c r="TGO58" s="26"/>
      <c r="TGP58" s="26"/>
      <c r="TGQ58" s="26"/>
      <c r="TGR58" s="26"/>
      <c r="TGS58" s="26"/>
      <c r="TGT58" s="26"/>
      <c r="TGU58" s="26"/>
      <c r="TGV58" s="26"/>
      <c r="TGW58" s="26"/>
      <c r="TGX58" s="26"/>
      <c r="TGY58" s="26"/>
      <c r="TGZ58" s="26"/>
      <c r="THA58" s="26"/>
      <c r="THB58" s="26"/>
      <c r="THC58" s="26"/>
      <c r="THD58" s="26"/>
      <c r="THE58" s="26"/>
      <c r="THF58" s="26"/>
      <c r="THG58" s="26"/>
      <c r="THH58" s="26"/>
      <c r="THI58" s="26"/>
      <c r="THJ58" s="26"/>
      <c r="THK58" s="26"/>
      <c r="THL58" s="26"/>
      <c r="THM58" s="26"/>
      <c r="THN58" s="26"/>
      <c r="THO58" s="26"/>
      <c r="THP58" s="26"/>
      <c r="THQ58" s="26"/>
      <c r="THR58" s="26"/>
      <c r="THS58" s="26"/>
      <c r="THT58" s="26"/>
      <c r="THU58" s="26"/>
      <c r="THV58" s="26"/>
      <c r="THW58" s="26"/>
      <c r="THX58" s="26"/>
      <c r="THY58" s="26"/>
      <c r="THZ58" s="26"/>
      <c r="TIA58" s="26"/>
      <c r="TIB58" s="26"/>
      <c r="TIC58" s="26"/>
      <c r="TID58" s="26"/>
      <c r="TIE58" s="26"/>
      <c r="TIF58" s="26"/>
      <c r="TIG58" s="26"/>
      <c r="TIH58" s="26"/>
      <c r="TII58" s="26"/>
      <c r="TIJ58" s="26"/>
      <c r="TIK58" s="26"/>
      <c r="TIL58" s="26"/>
      <c r="TIM58" s="26"/>
      <c r="TIN58" s="26"/>
      <c r="TIO58" s="26"/>
      <c r="TIP58" s="26"/>
      <c r="TIQ58" s="26"/>
      <c r="TIR58" s="26"/>
      <c r="TIS58" s="26"/>
      <c r="TIT58" s="26"/>
      <c r="TIU58" s="26"/>
      <c r="TIV58" s="26"/>
      <c r="TIW58" s="26"/>
      <c r="TIX58" s="26"/>
      <c r="TIY58" s="26"/>
      <c r="TIZ58" s="26"/>
      <c r="TJA58" s="26"/>
      <c r="TJB58" s="26"/>
      <c r="TJC58" s="26"/>
      <c r="TJD58" s="26"/>
      <c r="TJE58" s="26"/>
      <c r="TJF58" s="26"/>
      <c r="TJG58" s="26"/>
      <c r="TJH58" s="26"/>
      <c r="TJI58" s="26"/>
      <c r="TJJ58" s="26"/>
      <c r="TJK58" s="26"/>
      <c r="TJL58" s="26"/>
      <c r="TJM58" s="26"/>
      <c r="TJN58" s="26"/>
      <c r="TJO58" s="26"/>
      <c r="TJP58" s="26"/>
      <c r="TJQ58" s="26"/>
      <c r="TJR58" s="26"/>
      <c r="TJS58" s="26"/>
      <c r="TJT58" s="26"/>
      <c r="TJU58" s="26"/>
      <c r="TJV58" s="26"/>
      <c r="TJW58" s="26"/>
      <c r="TJX58" s="26"/>
      <c r="TJY58" s="26"/>
      <c r="TJZ58" s="26"/>
      <c r="TKA58" s="26"/>
      <c r="TKB58" s="26"/>
      <c r="TKC58" s="26"/>
      <c r="TKD58" s="26"/>
      <c r="TKE58" s="26"/>
      <c r="TKF58" s="26"/>
      <c r="TKG58" s="26"/>
      <c r="TKH58" s="26"/>
      <c r="TKI58" s="26"/>
      <c r="TKJ58" s="26"/>
      <c r="TKK58" s="26"/>
      <c r="TKL58" s="26"/>
      <c r="TKM58" s="26"/>
      <c r="TKN58" s="26"/>
      <c r="TKO58" s="26"/>
      <c r="TKP58" s="26"/>
      <c r="TKQ58" s="26"/>
      <c r="TKR58" s="26"/>
      <c r="TKS58" s="26"/>
      <c r="TKT58" s="26"/>
      <c r="TKU58" s="26"/>
      <c r="TKV58" s="26"/>
      <c r="TKW58" s="26"/>
      <c r="TKX58" s="26"/>
      <c r="TKY58" s="26"/>
      <c r="TKZ58" s="26"/>
      <c r="TLA58" s="26"/>
      <c r="TLB58" s="26"/>
      <c r="TLC58" s="26"/>
      <c r="TLD58" s="26"/>
      <c r="TLE58" s="26"/>
      <c r="TLF58" s="26"/>
      <c r="TLG58" s="26"/>
      <c r="TLH58" s="26"/>
      <c r="TLI58" s="26"/>
      <c r="TLJ58" s="26"/>
      <c r="TLK58" s="26"/>
      <c r="TLL58" s="26"/>
      <c r="TLM58" s="26"/>
      <c r="TLN58" s="26"/>
      <c r="TLO58" s="26"/>
      <c r="TLP58" s="26"/>
      <c r="TLQ58" s="26"/>
      <c r="TLR58" s="26"/>
      <c r="TLS58" s="26"/>
      <c r="TLT58" s="26"/>
      <c r="TLU58" s="26"/>
      <c r="TLV58" s="26"/>
      <c r="TLW58" s="26"/>
      <c r="TLX58" s="26"/>
      <c r="TLY58" s="26"/>
      <c r="TLZ58" s="26"/>
      <c r="TMA58" s="26"/>
      <c r="TMB58" s="26"/>
      <c r="TMC58" s="26"/>
      <c r="TMD58" s="26"/>
      <c r="TME58" s="26"/>
      <c r="TMF58" s="26"/>
      <c r="TMG58" s="26"/>
      <c r="TMH58" s="26"/>
      <c r="TMI58" s="26"/>
      <c r="TMJ58" s="26"/>
      <c r="TMK58" s="26"/>
      <c r="TML58" s="26"/>
      <c r="TMM58" s="26"/>
      <c r="TMN58" s="26"/>
      <c r="TMO58" s="26"/>
      <c r="TMP58" s="26"/>
      <c r="TMQ58" s="26"/>
      <c r="TMR58" s="26"/>
      <c r="TMS58" s="26"/>
      <c r="TMT58" s="26"/>
      <c r="TMU58" s="26"/>
      <c r="TMV58" s="26"/>
      <c r="TMW58" s="26"/>
      <c r="TMX58" s="26"/>
      <c r="TMY58" s="26"/>
      <c r="TMZ58" s="26"/>
      <c r="TNA58" s="26"/>
      <c r="TNB58" s="26"/>
      <c r="TNC58" s="26"/>
      <c r="TND58" s="26"/>
      <c r="TNE58" s="26"/>
      <c r="TNF58" s="26"/>
      <c r="TNG58" s="26"/>
      <c r="TNH58" s="26"/>
      <c r="TNI58" s="26"/>
      <c r="TNJ58" s="26"/>
      <c r="TNK58" s="26"/>
      <c r="TNL58" s="26"/>
      <c r="TNM58" s="26"/>
      <c r="TNN58" s="26"/>
      <c r="TNO58" s="26"/>
      <c r="TNP58" s="26"/>
      <c r="TNQ58" s="26"/>
      <c r="TNR58" s="26"/>
      <c r="TNS58" s="26"/>
      <c r="TNT58" s="26"/>
      <c r="TNU58" s="26"/>
      <c r="TNV58" s="26"/>
      <c r="TNW58" s="26"/>
      <c r="TNX58" s="26"/>
      <c r="TNY58" s="26"/>
      <c r="TNZ58" s="26"/>
      <c r="TOA58" s="26"/>
      <c r="TOB58" s="26"/>
      <c r="TOC58" s="26"/>
      <c r="TOD58" s="26"/>
      <c r="TOE58" s="26"/>
      <c r="TOF58" s="26"/>
      <c r="TOG58" s="26"/>
      <c r="TOH58" s="26"/>
      <c r="TOI58" s="26"/>
      <c r="TOJ58" s="26"/>
      <c r="TOK58" s="26"/>
      <c r="TOL58" s="26"/>
      <c r="TOM58" s="26"/>
      <c r="TON58" s="26"/>
      <c r="TOO58" s="26"/>
      <c r="TOP58" s="26"/>
      <c r="TOQ58" s="26"/>
      <c r="TOR58" s="26"/>
      <c r="TOS58" s="26"/>
      <c r="TOT58" s="26"/>
      <c r="TOU58" s="26"/>
      <c r="TOV58" s="26"/>
      <c r="TOW58" s="26"/>
      <c r="TOX58" s="26"/>
      <c r="TOY58" s="26"/>
      <c r="TOZ58" s="26"/>
      <c r="TPA58" s="26"/>
      <c r="TPB58" s="26"/>
      <c r="TPC58" s="26"/>
      <c r="TPD58" s="26"/>
      <c r="TPE58" s="26"/>
      <c r="TPF58" s="26"/>
      <c r="TPG58" s="26"/>
      <c r="TPH58" s="26"/>
      <c r="TPI58" s="26"/>
      <c r="TPJ58" s="26"/>
      <c r="TPK58" s="26"/>
      <c r="TPL58" s="26"/>
      <c r="TPM58" s="26"/>
      <c r="TPN58" s="26"/>
      <c r="TPO58" s="26"/>
      <c r="TPP58" s="26"/>
      <c r="TPQ58" s="26"/>
      <c r="TPR58" s="26"/>
      <c r="TPS58" s="26"/>
      <c r="TPT58" s="26"/>
      <c r="TPU58" s="26"/>
      <c r="TPV58" s="26"/>
      <c r="TPW58" s="26"/>
      <c r="TPX58" s="26"/>
      <c r="TPY58" s="26"/>
      <c r="TPZ58" s="26"/>
      <c r="TQA58" s="26"/>
      <c r="TQB58" s="26"/>
      <c r="TQC58" s="26"/>
      <c r="TQD58" s="26"/>
      <c r="TQE58" s="26"/>
      <c r="TQF58" s="26"/>
      <c r="TQG58" s="26"/>
      <c r="TQH58" s="26"/>
      <c r="TQI58" s="26"/>
      <c r="TQJ58" s="26"/>
      <c r="TQK58" s="26"/>
      <c r="TQL58" s="26"/>
      <c r="TQM58" s="26"/>
      <c r="TQN58" s="26"/>
      <c r="TQO58" s="26"/>
      <c r="TQP58" s="26"/>
      <c r="TQQ58" s="26"/>
      <c r="TQR58" s="26"/>
      <c r="TQS58" s="26"/>
      <c r="TQT58" s="26"/>
      <c r="TQU58" s="26"/>
      <c r="TQV58" s="26"/>
      <c r="TQW58" s="26"/>
      <c r="TQX58" s="26"/>
      <c r="TQY58" s="26"/>
      <c r="TQZ58" s="26"/>
      <c r="TRA58" s="26"/>
      <c r="TRB58" s="26"/>
      <c r="TRC58" s="26"/>
      <c r="TRD58" s="26"/>
      <c r="TRE58" s="26"/>
      <c r="TRF58" s="26"/>
      <c r="TRG58" s="26"/>
      <c r="TRH58" s="26"/>
      <c r="TRI58" s="26"/>
      <c r="TRJ58" s="26"/>
      <c r="TRK58" s="26"/>
      <c r="TRL58" s="26"/>
      <c r="TRM58" s="26"/>
      <c r="TRN58" s="26"/>
      <c r="TRO58" s="26"/>
      <c r="TRP58" s="26"/>
      <c r="TRQ58" s="26"/>
      <c r="TRR58" s="26"/>
      <c r="TRS58" s="26"/>
      <c r="TRT58" s="26"/>
      <c r="TRU58" s="26"/>
      <c r="TRV58" s="26"/>
      <c r="TRW58" s="26"/>
      <c r="TRX58" s="26"/>
      <c r="TRY58" s="26"/>
      <c r="TRZ58" s="26"/>
      <c r="TSA58" s="26"/>
      <c r="TSB58" s="26"/>
      <c r="TSC58" s="26"/>
      <c r="TSD58" s="26"/>
      <c r="TSE58" s="26"/>
      <c r="TSF58" s="26"/>
      <c r="TSG58" s="26"/>
      <c r="TSH58" s="26"/>
      <c r="TSI58" s="26"/>
      <c r="TSJ58" s="26"/>
      <c r="TSK58" s="26"/>
      <c r="TSL58" s="26"/>
      <c r="TSM58" s="26"/>
      <c r="TSN58" s="26"/>
      <c r="TSO58" s="26"/>
      <c r="TSP58" s="26"/>
      <c r="TSQ58" s="26"/>
      <c r="TSR58" s="26"/>
      <c r="TSS58" s="26"/>
      <c r="TST58" s="26"/>
      <c r="TSU58" s="26"/>
      <c r="TSV58" s="26"/>
      <c r="TSW58" s="26"/>
      <c r="TSX58" s="26"/>
      <c r="TSY58" s="26"/>
      <c r="TSZ58" s="26"/>
      <c r="TTA58" s="26"/>
      <c r="TTB58" s="26"/>
      <c r="TTC58" s="26"/>
      <c r="TTD58" s="26"/>
      <c r="TTE58" s="26"/>
      <c r="TTF58" s="26"/>
      <c r="TTG58" s="26"/>
      <c r="TTH58" s="26"/>
      <c r="TTI58" s="26"/>
      <c r="TTJ58" s="26"/>
      <c r="TTK58" s="26"/>
      <c r="TTL58" s="26"/>
      <c r="TTM58" s="26"/>
      <c r="TTN58" s="26"/>
      <c r="TTO58" s="26"/>
      <c r="TTP58" s="26"/>
      <c r="TTQ58" s="26"/>
      <c r="TTR58" s="26"/>
      <c r="TTS58" s="26"/>
      <c r="TTT58" s="26"/>
      <c r="TTU58" s="26"/>
      <c r="TTV58" s="26"/>
      <c r="TTW58" s="26"/>
      <c r="TTX58" s="26"/>
      <c r="TTY58" s="26"/>
      <c r="TTZ58" s="26"/>
      <c r="TUA58" s="26"/>
      <c r="TUB58" s="26"/>
      <c r="TUC58" s="26"/>
      <c r="TUD58" s="26"/>
      <c r="TUE58" s="26"/>
      <c r="TUF58" s="26"/>
      <c r="TUG58" s="26"/>
      <c r="TUH58" s="26"/>
      <c r="TUI58" s="26"/>
      <c r="TUJ58" s="26"/>
      <c r="TUK58" s="26"/>
      <c r="TUL58" s="26"/>
      <c r="TUM58" s="26"/>
      <c r="TUN58" s="26"/>
      <c r="TUO58" s="26"/>
      <c r="TUP58" s="26"/>
      <c r="TUQ58" s="26"/>
      <c r="TUR58" s="26"/>
      <c r="TUS58" s="26"/>
      <c r="TUT58" s="26"/>
      <c r="TUU58" s="26"/>
      <c r="TUV58" s="26"/>
      <c r="TUW58" s="26"/>
      <c r="TUX58" s="26"/>
      <c r="TUY58" s="26"/>
      <c r="TUZ58" s="26"/>
      <c r="TVA58" s="26"/>
      <c r="TVB58" s="26"/>
      <c r="TVC58" s="26"/>
      <c r="TVD58" s="26"/>
      <c r="TVE58" s="26"/>
      <c r="TVF58" s="26"/>
      <c r="TVG58" s="26"/>
      <c r="TVH58" s="26"/>
      <c r="TVI58" s="26"/>
      <c r="TVJ58" s="26"/>
      <c r="TVK58" s="26"/>
      <c r="TVL58" s="26"/>
      <c r="TVM58" s="26"/>
      <c r="TVN58" s="26"/>
      <c r="TVO58" s="26"/>
      <c r="TVP58" s="26"/>
      <c r="TVQ58" s="26"/>
      <c r="TVR58" s="26"/>
      <c r="TVS58" s="26"/>
      <c r="TVT58" s="26"/>
      <c r="TVU58" s="26"/>
      <c r="TVV58" s="26"/>
      <c r="TVW58" s="26"/>
      <c r="TVX58" s="26"/>
      <c r="TVY58" s="26"/>
      <c r="TVZ58" s="26"/>
      <c r="TWA58" s="26"/>
      <c r="TWB58" s="26"/>
      <c r="TWC58" s="26"/>
      <c r="TWD58" s="26"/>
      <c r="TWE58" s="26"/>
      <c r="TWF58" s="26"/>
      <c r="TWG58" s="26"/>
      <c r="TWH58" s="26"/>
      <c r="TWI58" s="26"/>
      <c r="TWJ58" s="26"/>
      <c r="TWK58" s="26"/>
      <c r="TWL58" s="26"/>
      <c r="TWM58" s="26"/>
      <c r="TWN58" s="26"/>
      <c r="TWO58" s="26"/>
      <c r="TWP58" s="26"/>
      <c r="TWQ58" s="26"/>
      <c r="TWR58" s="26"/>
      <c r="TWS58" s="26"/>
      <c r="TWT58" s="26"/>
      <c r="TWU58" s="26"/>
      <c r="TWV58" s="26"/>
      <c r="TWW58" s="26"/>
      <c r="TWX58" s="26"/>
      <c r="TWY58" s="26"/>
      <c r="TWZ58" s="26"/>
      <c r="TXA58" s="26"/>
      <c r="TXB58" s="26"/>
      <c r="TXC58" s="26"/>
      <c r="TXD58" s="26"/>
      <c r="TXE58" s="26"/>
      <c r="TXF58" s="26"/>
      <c r="TXG58" s="26"/>
      <c r="TXH58" s="26"/>
      <c r="TXI58" s="26"/>
      <c r="TXJ58" s="26"/>
      <c r="TXK58" s="26"/>
      <c r="TXL58" s="26"/>
      <c r="TXM58" s="26"/>
      <c r="TXN58" s="26"/>
      <c r="TXO58" s="26"/>
      <c r="TXP58" s="26"/>
      <c r="TXQ58" s="26"/>
      <c r="TXR58" s="26"/>
      <c r="TXS58" s="26"/>
      <c r="TXT58" s="26"/>
      <c r="TXU58" s="26"/>
      <c r="TXV58" s="26"/>
      <c r="TXW58" s="26"/>
      <c r="TXX58" s="26"/>
      <c r="TXY58" s="26"/>
      <c r="TXZ58" s="26"/>
      <c r="TYA58" s="26"/>
      <c r="TYB58" s="26"/>
      <c r="TYC58" s="26"/>
      <c r="TYD58" s="26"/>
      <c r="TYE58" s="26"/>
      <c r="TYF58" s="26"/>
      <c r="TYG58" s="26"/>
      <c r="TYH58" s="26"/>
      <c r="TYI58" s="26"/>
      <c r="TYJ58" s="26"/>
      <c r="TYK58" s="26"/>
      <c r="TYL58" s="26"/>
      <c r="TYM58" s="26"/>
      <c r="TYN58" s="26"/>
      <c r="TYO58" s="26"/>
      <c r="TYP58" s="26"/>
      <c r="TYQ58" s="26"/>
      <c r="TYR58" s="26"/>
      <c r="TYS58" s="26"/>
      <c r="TYT58" s="26"/>
      <c r="TYU58" s="26"/>
      <c r="TYV58" s="26"/>
      <c r="TYW58" s="26"/>
      <c r="TYX58" s="26"/>
      <c r="TYY58" s="26"/>
      <c r="TYZ58" s="26"/>
      <c r="TZA58" s="26"/>
      <c r="TZB58" s="26"/>
      <c r="TZC58" s="26"/>
      <c r="TZD58" s="26"/>
      <c r="TZE58" s="26"/>
      <c r="TZF58" s="26"/>
      <c r="TZG58" s="26"/>
      <c r="TZH58" s="26"/>
      <c r="TZI58" s="26"/>
      <c r="TZJ58" s="26"/>
      <c r="TZK58" s="26"/>
      <c r="TZL58" s="26"/>
      <c r="TZM58" s="26"/>
      <c r="TZN58" s="26"/>
      <c r="TZO58" s="26"/>
      <c r="TZP58" s="26"/>
      <c r="TZQ58" s="26"/>
      <c r="TZR58" s="26"/>
      <c r="TZS58" s="26"/>
      <c r="TZT58" s="26"/>
      <c r="TZU58" s="26"/>
      <c r="TZV58" s="26"/>
      <c r="TZW58" s="26"/>
      <c r="TZX58" s="26"/>
      <c r="TZY58" s="26"/>
      <c r="TZZ58" s="26"/>
      <c r="UAA58" s="26"/>
      <c r="UAB58" s="26"/>
      <c r="UAC58" s="26"/>
      <c r="UAD58" s="26"/>
      <c r="UAE58" s="26"/>
      <c r="UAF58" s="26"/>
      <c r="UAG58" s="26"/>
      <c r="UAH58" s="26"/>
      <c r="UAI58" s="26"/>
      <c r="UAJ58" s="26"/>
      <c r="UAK58" s="26"/>
      <c r="UAL58" s="26"/>
      <c r="UAM58" s="26"/>
      <c r="UAN58" s="26"/>
      <c r="UAO58" s="26"/>
      <c r="UAP58" s="26"/>
      <c r="UAQ58" s="26"/>
      <c r="UAR58" s="26"/>
      <c r="UAS58" s="26"/>
      <c r="UAT58" s="26"/>
      <c r="UAU58" s="26"/>
      <c r="UAV58" s="26"/>
      <c r="UAW58" s="26"/>
      <c r="UAX58" s="26"/>
      <c r="UAY58" s="26"/>
      <c r="UAZ58" s="26"/>
      <c r="UBA58" s="26"/>
      <c r="UBB58" s="26"/>
      <c r="UBC58" s="26"/>
      <c r="UBD58" s="26"/>
      <c r="UBE58" s="26"/>
      <c r="UBF58" s="26"/>
      <c r="UBG58" s="26"/>
      <c r="UBH58" s="26"/>
      <c r="UBI58" s="26"/>
      <c r="UBJ58" s="26"/>
      <c r="UBK58" s="26"/>
      <c r="UBL58" s="26"/>
      <c r="UBM58" s="26"/>
      <c r="UBN58" s="26"/>
      <c r="UBO58" s="26"/>
      <c r="UBP58" s="26"/>
      <c r="UBQ58" s="26"/>
      <c r="UBR58" s="26"/>
      <c r="UBS58" s="26"/>
      <c r="UBT58" s="26"/>
      <c r="UBU58" s="26"/>
      <c r="UBV58" s="26"/>
      <c r="UBW58" s="26"/>
      <c r="UBX58" s="26"/>
      <c r="UBY58" s="26"/>
      <c r="UBZ58" s="26"/>
      <c r="UCA58" s="26"/>
      <c r="UCB58" s="26"/>
      <c r="UCC58" s="26"/>
      <c r="UCD58" s="26"/>
      <c r="UCE58" s="26"/>
      <c r="UCF58" s="26"/>
      <c r="UCG58" s="26"/>
      <c r="UCH58" s="26"/>
      <c r="UCI58" s="26"/>
      <c r="UCJ58" s="26"/>
      <c r="UCK58" s="26"/>
      <c r="UCL58" s="26"/>
      <c r="UCM58" s="26"/>
      <c r="UCN58" s="26"/>
      <c r="UCO58" s="26"/>
      <c r="UCP58" s="26"/>
      <c r="UCQ58" s="26"/>
      <c r="UCR58" s="26"/>
      <c r="UCS58" s="26"/>
      <c r="UCT58" s="26"/>
      <c r="UCU58" s="26"/>
      <c r="UCV58" s="26"/>
      <c r="UCW58" s="26"/>
      <c r="UCX58" s="26"/>
      <c r="UCY58" s="26"/>
      <c r="UCZ58" s="26"/>
      <c r="UDA58" s="26"/>
      <c r="UDB58" s="26"/>
      <c r="UDC58" s="26"/>
      <c r="UDD58" s="26"/>
      <c r="UDE58" s="26"/>
      <c r="UDF58" s="26"/>
      <c r="UDG58" s="26"/>
      <c r="UDH58" s="26"/>
      <c r="UDI58" s="26"/>
      <c r="UDJ58" s="26"/>
      <c r="UDK58" s="26"/>
      <c r="UDL58" s="26"/>
      <c r="UDM58" s="26"/>
      <c r="UDN58" s="26"/>
      <c r="UDO58" s="26"/>
      <c r="UDP58" s="26"/>
      <c r="UDQ58" s="26"/>
      <c r="UDR58" s="26"/>
      <c r="UDS58" s="26"/>
      <c r="UDT58" s="26"/>
      <c r="UDU58" s="26"/>
      <c r="UDV58" s="26"/>
      <c r="UDW58" s="26"/>
      <c r="UDX58" s="26"/>
      <c r="UDY58" s="26"/>
      <c r="UDZ58" s="26"/>
      <c r="UEA58" s="26"/>
      <c r="UEB58" s="26"/>
      <c r="UEC58" s="26"/>
      <c r="UED58" s="26"/>
      <c r="UEE58" s="26"/>
      <c r="UEF58" s="26"/>
      <c r="UEG58" s="26"/>
      <c r="UEH58" s="26"/>
      <c r="UEI58" s="26"/>
      <c r="UEJ58" s="26"/>
      <c r="UEK58" s="26"/>
      <c r="UEL58" s="26"/>
      <c r="UEM58" s="26"/>
      <c r="UEN58" s="26"/>
      <c r="UEO58" s="26"/>
      <c r="UEP58" s="26"/>
      <c r="UEQ58" s="26"/>
      <c r="UER58" s="26"/>
      <c r="UES58" s="26"/>
      <c r="UET58" s="26"/>
      <c r="UEU58" s="26"/>
      <c r="UEV58" s="26"/>
      <c r="UEW58" s="26"/>
      <c r="UEX58" s="26"/>
      <c r="UEY58" s="26"/>
      <c r="UEZ58" s="26"/>
      <c r="UFA58" s="26"/>
      <c r="UFB58" s="26"/>
      <c r="UFC58" s="26"/>
      <c r="UFD58" s="26"/>
      <c r="UFE58" s="26"/>
      <c r="UFF58" s="26"/>
      <c r="UFG58" s="26"/>
      <c r="UFH58" s="26"/>
      <c r="UFI58" s="26"/>
      <c r="UFJ58" s="26"/>
      <c r="UFK58" s="26"/>
      <c r="UFL58" s="26"/>
      <c r="UFM58" s="26"/>
      <c r="UFN58" s="26"/>
      <c r="UFO58" s="26"/>
      <c r="UFP58" s="26"/>
      <c r="UFQ58" s="26"/>
      <c r="UFR58" s="26"/>
      <c r="UFS58" s="26"/>
      <c r="UFT58" s="26"/>
      <c r="UFU58" s="26"/>
      <c r="UFV58" s="26"/>
      <c r="UFW58" s="26"/>
      <c r="UFX58" s="26"/>
      <c r="UFY58" s="26"/>
      <c r="UFZ58" s="26"/>
      <c r="UGA58" s="26"/>
      <c r="UGB58" s="26"/>
      <c r="UGC58" s="26"/>
      <c r="UGD58" s="26"/>
      <c r="UGE58" s="26"/>
      <c r="UGF58" s="26"/>
      <c r="UGG58" s="26"/>
      <c r="UGH58" s="26"/>
      <c r="UGI58" s="26"/>
      <c r="UGJ58" s="26"/>
      <c r="UGK58" s="26"/>
      <c r="UGL58" s="26"/>
      <c r="UGM58" s="26"/>
      <c r="UGN58" s="26"/>
      <c r="UGO58" s="26"/>
      <c r="UGP58" s="26"/>
      <c r="UGQ58" s="26"/>
      <c r="UGR58" s="26"/>
      <c r="UGS58" s="26"/>
      <c r="UGT58" s="26"/>
      <c r="UGU58" s="26"/>
      <c r="UGV58" s="26"/>
      <c r="UGW58" s="26"/>
      <c r="UGX58" s="26"/>
      <c r="UGY58" s="26"/>
      <c r="UGZ58" s="26"/>
      <c r="UHA58" s="26"/>
      <c r="UHB58" s="26"/>
      <c r="UHC58" s="26"/>
      <c r="UHD58" s="26"/>
      <c r="UHE58" s="26"/>
      <c r="UHF58" s="26"/>
      <c r="UHG58" s="26"/>
      <c r="UHH58" s="26"/>
      <c r="UHI58" s="26"/>
      <c r="UHJ58" s="26"/>
      <c r="UHK58" s="26"/>
      <c r="UHL58" s="26"/>
      <c r="UHM58" s="26"/>
      <c r="UHN58" s="26"/>
      <c r="UHO58" s="26"/>
      <c r="UHP58" s="26"/>
      <c r="UHQ58" s="26"/>
      <c r="UHR58" s="26"/>
      <c r="UHS58" s="26"/>
      <c r="UHT58" s="26"/>
      <c r="UHU58" s="26"/>
      <c r="UHV58" s="26"/>
      <c r="UHW58" s="26"/>
      <c r="UHX58" s="26"/>
      <c r="UHY58" s="26"/>
      <c r="UHZ58" s="26"/>
      <c r="UIA58" s="26"/>
      <c r="UIB58" s="26"/>
      <c r="UIC58" s="26"/>
      <c r="UID58" s="26"/>
      <c r="UIE58" s="26"/>
      <c r="UIF58" s="26"/>
      <c r="UIG58" s="26"/>
      <c r="UIH58" s="26"/>
      <c r="UII58" s="26"/>
      <c r="UIJ58" s="26"/>
      <c r="UIK58" s="26"/>
      <c r="UIL58" s="26"/>
      <c r="UIM58" s="26"/>
      <c r="UIN58" s="26"/>
      <c r="UIO58" s="26"/>
      <c r="UIP58" s="26"/>
      <c r="UIQ58" s="26"/>
      <c r="UIR58" s="26"/>
      <c r="UIS58" s="26"/>
      <c r="UIT58" s="26"/>
      <c r="UIU58" s="26"/>
      <c r="UIV58" s="26"/>
      <c r="UIW58" s="26"/>
      <c r="UIX58" s="26"/>
      <c r="UIY58" s="26"/>
      <c r="UIZ58" s="26"/>
      <c r="UJA58" s="26"/>
      <c r="UJB58" s="26"/>
      <c r="UJC58" s="26"/>
      <c r="UJD58" s="26"/>
      <c r="UJE58" s="26"/>
      <c r="UJF58" s="26"/>
      <c r="UJG58" s="26"/>
      <c r="UJH58" s="26"/>
      <c r="UJI58" s="26"/>
      <c r="UJJ58" s="26"/>
      <c r="UJK58" s="26"/>
      <c r="UJL58" s="26"/>
      <c r="UJM58" s="26"/>
      <c r="UJN58" s="26"/>
      <c r="UJO58" s="26"/>
      <c r="UJP58" s="26"/>
      <c r="UJQ58" s="26"/>
      <c r="UJR58" s="26"/>
      <c r="UJS58" s="26"/>
      <c r="UJT58" s="26"/>
      <c r="UJU58" s="26"/>
      <c r="UJV58" s="26"/>
      <c r="UJW58" s="26"/>
      <c r="UJX58" s="26"/>
      <c r="UJY58" s="26"/>
      <c r="UJZ58" s="26"/>
      <c r="UKA58" s="26"/>
      <c r="UKB58" s="26"/>
      <c r="UKC58" s="26"/>
      <c r="UKD58" s="26"/>
      <c r="UKE58" s="26"/>
      <c r="UKF58" s="26"/>
      <c r="UKG58" s="26"/>
      <c r="UKH58" s="26"/>
      <c r="UKI58" s="26"/>
      <c r="UKJ58" s="26"/>
      <c r="UKK58" s="26"/>
      <c r="UKL58" s="26"/>
      <c r="UKM58" s="26"/>
      <c r="UKN58" s="26"/>
      <c r="UKO58" s="26"/>
      <c r="UKP58" s="26"/>
      <c r="UKQ58" s="26"/>
      <c r="UKR58" s="26"/>
      <c r="UKS58" s="26"/>
      <c r="UKT58" s="26"/>
      <c r="UKU58" s="26"/>
      <c r="UKV58" s="26"/>
      <c r="UKW58" s="26"/>
      <c r="UKX58" s="26"/>
      <c r="UKY58" s="26"/>
      <c r="UKZ58" s="26"/>
      <c r="ULA58" s="26"/>
      <c r="ULB58" s="26"/>
      <c r="ULC58" s="26"/>
      <c r="ULD58" s="26"/>
      <c r="ULE58" s="26"/>
      <c r="ULF58" s="26"/>
      <c r="ULG58" s="26"/>
      <c r="ULH58" s="26"/>
      <c r="ULI58" s="26"/>
      <c r="ULJ58" s="26"/>
      <c r="ULK58" s="26"/>
      <c r="ULL58" s="26"/>
      <c r="ULM58" s="26"/>
      <c r="ULN58" s="26"/>
      <c r="ULO58" s="26"/>
      <c r="ULP58" s="26"/>
      <c r="ULQ58" s="26"/>
      <c r="ULR58" s="26"/>
      <c r="ULS58" s="26"/>
      <c r="ULT58" s="26"/>
      <c r="ULU58" s="26"/>
      <c r="ULV58" s="26"/>
      <c r="ULW58" s="26"/>
      <c r="ULX58" s="26"/>
      <c r="ULY58" s="26"/>
      <c r="ULZ58" s="26"/>
      <c r="UMA58" s="26"/>
      <c r="UMB58" s="26"/>
      <c r="UMC58" s="26"/>
      <c r="UMD58" s="26"/>
      <c r="UME58" s="26"/>
      <c r="UMF58" s="26"/>
      <c r="UMG58" s="26"/>
      <c r="UMH58" s="26"/>
      <c r="UMI58" s="26"/>
      <c r="UMJ58" s="26"/>
      <c r="UMK58" s="26"/>
      <c r="UML58" s="26"/>
      <c r="UMM58" s="26"/>
      <c r="UMN58" s="26"/>
      <c r="UMO58" s="26"/>
      <c r="UMP58" s="26"/>
      <c r="UMQ58" s="26"/>
      <c r="UMR58" s="26"/>
      <c r="UMS58" s="26"/>
      <c r="UMT58" s="26"/>
      <c r="UMU58" s="26"/>
      <c r="UMV58" s="26"/>
      <c r="UMW58" s="26"/>
      <c r="UMX58" s="26"/>
      <c r="UMY58" s="26"/>
      <c r="UMZ58" s="26"/>
      <c r="UNA58" s="26"/>
      <c r="UNB58" s="26"/>
      <c r="UNC58" s="26"/>
      <c r="UND58" s="26"/>
      <c r="UNE58" s="26"/>
      <c r="UNF58" s="26"/>
      <c r="UNG58" s="26"/>
      <c r="UNH58" s="26"/>
      <c r="UNI58" s="26"/>
      <c r="UNJ58" s="26"/>
      <c r="UNK58" s="26"/>
      <c r="UNL58" s="26"/>
      <c r="UNM58" s="26"/>
      <c r="UNN58" s="26"/>
      <c r="UNO58" s="26"/>
      <c r="UNP58" s="26"/>
      <c r="UNQ58" s="26"/>
      <c r="UNR58" s="26"/>
      <c r="UNS58" s="26"/>
      <c r="UNT58" s="26"/>
      <c r="UNU58" s="26"/>
      <c r="UNV58" s="26"/>
      <c r="UNW58" s="26"/>
      <c r="UNX58" s="26"/>
      <c r="UNY58" s="26"/>
      <c r="UNZ58" s="26"/>
      <c r="UOA58" s="26"/>
      <c r="UOB58" s="26"/>
      <c r="UOC58" s="26"/>
      <c r="UOD58" s="26"/>
      <c r="UOE58" s="26"/>
      <c r="UOF58" s="26"/>
      <c r="UOG58" s="26"/>
      <c r="UOH58" s="26"/>
      <c r="UOI58" s="26"/>
      <c r="UOJ58" s="26"/>
      <c r="UOK58" s="26"/>
      <c r="UOL58" s="26"/>
      <c r="UOM58" s="26"/>
      <c r="UON58" s="26"/>
      <c r="UOO58" s="26"/>
      <c r="UOP58" s="26"/>
      <c r="UOQ58" s="26"/>
      <c r="UOR58" s="26"/>
      <c r="UOS58" s="26"/>
      <c r="UOT58" s="26"/>
      <c r="UOU58" s="26"/>
      <c r="UOV58" s="26"/>
      <c r="UOW58" s="26"/>
      <c r="UOX58" s="26"/>
      <c r="UOY58" s="26"/>
      <c r="UOZ58" s="26"/>
      <c r="UPA58" s="26"/>
      <c r="UPB58" s="26"/>
      <c r="UPC58" s="26"/>
      <c r="UPD58" s="26"/>
      <c r="UPE58" s="26"/>
      <c r="UPF58" s="26"/>
      <c r="UPG58" s="26"/>
      <c r="UPH58" s="26"/>
      <c r="UPI58" s="26"/>
      <c r="UPJ58" s="26"/>
      <c r="UPK58" s="26"/>
      <c r="UPL58" s="26"/>
      <c r="UPM58" s="26"/>
      <c r="UPN58" s="26"/>
      <c r="UPO58" s="26"/>
      <c r="UPP58" s="26"/>
      <c r="UPQ58" s="26"/>
      <c r="UPR58" s="26"/>
      <c r="UPS58" s="26"/>
      <c r="UPT58" s="26"/>
      <c r="UPU58" s="26"/>
      <c r="UPV58" s="26"/>
      <c r="UPW58" s="26"/>
      <c r="UPX58" s="26"/>
      <c r="UPY58" s="26"/>
      <c r="UPZ58" s="26"/>
      <c r="UQA58" s="26"/>
      <c r="UQB58" s="26"/>
      <c r="UQC58" s="26"/>
      <c r="UQD58" s="26"/>
      <c r="UQE58" s="26"/>
      <c r="UQF58" s="26"/>
      <c r="UQG58" s="26"/>
      <c r="UQH58" s="26"/>
      <c r="UQI58" s="26"/>
      <c r="UQJ58" s="26"/>
      <c r="UQK58" s="26"/>
      <c r="UQL58" s="26"/>
      <c r="UQM58" s="26"/>
      <c r="UQN58" s="26"/>
      <c r="UQO58" s="26"/>
      <c r="UQP58" s="26"/>
      <c r="UQQ58" s="26"/>
      <c r="UQR58" s="26"/>
      <c r="UQS58" s="26"/>
      <c r="UQT58" s="26"/>
      <c r="UQU58" s="26"/>
      <c r="UQV58" s="26"/>
      <c r="UQW58" s="26"/>
      <c r="UQX58" s="26"/>
      <c r="UQY58" s="26"/>
      <c r="UQZ58" s="26"/>
      <c r="URA58" s="26"/>
      <c r="URB58" s="26"/>
      <c r="URC58" s="26"/>
      <c r="URD58" s="26"/>
      <c r="URE58" s="26"/>
      <c r="URF58" s="26"/>
      <c r="URG58" s="26"/>
      <c r="URH58" s="26"/>
      <c r="URI58" s="26"/>
      <c r="URJ58" s="26"/>
      <c r="URK58" s="26"/>
      <c r="URL58" s="26"/>
      <c r="URM58" s="26"/>
      <c r="URN58" s="26"/>
      <c r="URO58" s="26"/>
      <c r="URP58" s="26"/>
      <c r="URQ58" s="26"/>
      <c r="URR58" s="26"/>
      <c r="URS58" s="26"/>
      <c r="URT58" s="26"/>
      <c r="URU58" s="26"/>
      <c r="URV58" s="26"/>
      <c r="URW58" s="26"/>
      <c r="URX58" s="26"/>
      <c r="URY58" s="26"/>
      <c r="URZ58" s="26"/>
      <c r="USA58" s="26"/>
      <c r="USB58" s="26"/>
      <c r="USC58" s="26"/>
      <c r="USD58" s="26"/>
      <c r="USE58" s="26"/>
      <c r="USF58" s="26"/>
      <c r="USG58" s="26"/>
      <c r="USH58" s="26"/>
      <c r="USI58" s="26"/>
      <c r="USJ58" s="26"/>
      <c r="USK58" s="26"/>
      <c r="USL58" s="26"/>
      <c r="USM58" s="26"/>
      <c r="USN58" s="26"/>
      <c r="USO58" s="26"/>
      <c r="USP58" s="26"/>
      <c r="USQ58" s="26"/>
      <c r="USR58" s="26"/>
      <c r="USS58" s="26"/>
      <c r="UST58" s="26"/>
      <c r="USU58" s="26"/>
      <c r="USV58" s="26"/>
      <c r="USW58" s="26"/>
      <c r="USX58" s="26"/>
      <c r="USY58" s="26"/>
      <c r="USZ58" s="26"/>
      <c r="UTA58" s="26"/>
      <c r="UTB58" s="26"/>
      <c r="UTC58" s="26"/>
      <c r="UTD58" s="26"/>
      <c r="UTE58" s="26"/>
      <c r="UTF58" s="26"/>
      <c r="UTG58" s="26"/>
      <c r="UTH58" s="26"/>
      <c r="UTI58" s="26"/>
      <c r="UTJ58" s="26"/>
      <c r="UTK58" s="26"/>
      <c r="UTL58" s="26"/>
      <c r="UTM58" s="26"/>
      <c r="UTN58" s="26"/>
      <c r="UTO58" s="26"/>
      <c r="UTP58" s="26"/>
      <c r="UTQ58" s="26"/>
      <c r="UTR58" s="26"/>
      <c r="UTS58" s="26"/>
      <c r="UTT58" s="26"/>
      <c r="UTU58" s="26"/>
      <c r="UTV58" s="26"/>
      <c r="UTW58" s="26"/>
      <c r="UTX58" s="26"/>
      <c r="UTY58" s="26"/>
      <c r="UTZ58" s="26"/>
      <c r="UUA58" s="26"/>
      <c r="UUB58" s="26"/>
      <c r="UUC58" s="26"/>
      <c r="UUD58" s="26"/>
      <c r="UUE58" s="26"/>
      <c r="UUF58" s="26"/>
      <c r="UUG58" s="26"/>
      <c r="UUH58" s="26"/>
      <c r="UUI58" s="26"/>
      <c r="UUJ58" s="26"/>
      <c r="UUK58" s="26"/>
      <c r="UUL58" s="26"/>
      <c r="UUM58" s="26"/>
      <c r="UUN58" s="26"/>
      <c r="UUO58" s="26"/>
      <c r="UUP58" s="26"/>
      <c r="UUQ58" s="26"/>
      <c r="UUR58" s="26"/>
      <c r="UUS58" s="26"/>
      <c r="UUT58" s="26"/>
      <c r="UUU58" s="26"/>
      <c r="UUV58" s="26"/>
      <c r="UUW58" s="26"/>
      <c r="UUX58" s="26"/>
      <c r="UUY58" s="26"/>
      <c r="UUZ58" s="26"/>
      <c r="UVA58" s="26"/>
      <c r="UVB58" s="26"/>
      <c r="UVC58" s="26"/>
      <c r="UVD58" s="26"/>
      <c r="UVE58" s="26"/>
      <c r="UVF58" s="26"/>
      <c r="UVG58" s="26"/>
      <c r="UVH58" s="26"/>
      <c r="UVI58" s="26"/>
      <c r="UVJ58" s="26"/>
      <c r="UVK58" s="26"/>
      <c r="UVL58" s="26"/>
      <c r="UVM58" s="26"/>
      <c r="UVN58" s="26"/>
      <c r="UVO58" s="26"/>
      <c r="UVP58" s="26"/>
      <c r="UVQ58" s="26"/>
      <c r="UVR58" s="26"/>
      <c r="UVS58" s="26"/>
      <c r="UVT58" s="26"/>
      <c r="UVU58" s="26"/>
      <c r="UVV58" s="26"/>
      <c r="UVW58" s="26"/>
      <c r="UVX58" s="26"/>
      <c r="UVY58" s="26"/>
      <c r="UVZ58" s="26"/>
      <c r="UWA58" s="26"/>
      <c r="UWB58" s="26"/>
      <c r="UWC58" s="26"/>
      <c r="UWD58" s="26"/>
      <c r="UWE58" s="26"/>
      <c r="UWF58" s="26"/>
      <c r="UWG58" s="26"/>
      <c r="UWH58" s="26"/>
      <c r="UWI58" s="26"/>
      <c r="UWJ58" s="26"/>
      <c r="UWK58" s="26"/>
      <c r="UWL58" s="26"/>
      <c r="UWM58" s="26"/>
      <c r="UWN58" s="26"/>
      <c r="UWO58" s="26"/>
      <c r="UWP58" s="26"/>
      <c r="UWQ58" s="26"/>
      <c r="UWR58" s="26"/>
      <c r="UWS58" s="26"/>
      <c r="UWT58" s="26"/>
      <c r="UWU58" s="26"/>
      <c r="UWV58" s="26"/>
      <c r="UWW58" s="26"/>
      <c r="UWX58" s="26"/>
      <c r="UWY58" s="26"/>
      <c r="UWZ58" s="26"/>
      <c r="UXA58" s="26"/>
      <c r="UXB58" s="26"/>
      <c r="UXC58" s="26"/>
      <c r="UXD58" s="26"/>
      <c r="UXE58" s="26"/>
      <c r="UXF58" s="26"/>
      <c r="UXG58" s="26"/>
      <c r="UXH58" s="26"/>
      <c r="UXI58" s="26"/>
      <c r="UXJ58" s="26"/>
      <c r="UXK58" s="26"/>
      <c r="UXL58" s="26"/>
      <c r="UXM58" s="26"/>
      <c r="UXN58" s="26"/>
      <c r="UXO58" s="26"/>
      <c r="UXP58" s="26"/>
      <c r="UXQ58" s="26"/>
      <c r="UXR58" s="26"/>
      <c r="UXS58" s="26"/>
      <c r="UXT58" s="26"/>
      <c r="UXU58" s="26"/>
      <c r="UXV58" s="26"/>
      <c r="UXW58" s="26"/>
      <c r="UXX58" s="26"/>
      <c r="UXY58" s="26"/>
      <c r="UXZ58" s="26"/>
      <c r="UYA58" s="26"/>
      <c r="UYB58" s="26"/>
      <c r="UYC58" s="26"/>
      <c r="UYD58" s="26"/>
      <c r="UYE58" s="26"/>
      <c r="UYF58" s="26"/>
      <c r="UYG58" s="26"/>
      <c r="UYH58" s="26"/>
      <c r="UYI58" s="26"/>
      <c r="UYJ58" s="26"/>
      <c r="UYK58" s="26"/>
      <c r="UYL58" s="26"/>
      <c r="UYM58" s="26"/>
      <c r="UYN58" s="26"/>
      <c r="UYO58" s="26"/>
      <c r="UYP58" s="26"/>
      <c r="UYQ58" s="26"/>
      <c r="UYR58" s="26"/>
      <c r="UYS58" s="26"/>
      <c r="UYT58" s="26"/>
      <c r="UYU58" s="26"/>
      <c r="UYV58" s="26"/>
      <c r="UYW58" s="26"/>
      <c r="UYX58" s="26"/>
      <c r="UYY58" s="26"/>
      <c r="UYZ58" s="26"/>
      <c r="UZA58" s="26"/>
      <c r="UZB58" s="26"/>
      <c r="UZC58" s="26"/>
      <c r="UZD58" s="26"/>
      <c r="UZE58" s="26"/>
      <c r="UZF58" s="26"/>
      <c r="UZG58" s="26"/>
      <c r="UZH58" s="26"/>
      <c r="UZI58" s="26"/>
      <c r="UZJ58" s="26"/>
      <c r="UZK58" s="26"/>
      <c r="UZL58" s="26"/>
      <c r="UZM58" s="26"/>
      <c r="UZN58" s="26"/>
      <c r="UZO58" s="26"/>
      <c r="UZP58" s="26"/>
      <c r="UZQ58" s="26"/>
      <c r="UZR58" s="26"/>
      <c r="UZS58" s="26"/>
      <c r="UZT58" s="26"/>
      <c r="UZU58" s="26"/>
      <c r="UZV58" s="26"/>
      <c r="UZW58" s="26"/>
      <c r="UZX58" s="26"/>
      <c r="UZY58" s="26"/>
      <c r="UZZ58" s="26"/>
      <c r="VAA58" s="26"/>
      <c r="VAB58" s="26"/>
      <c r="VAC58" s="26"/>
      <c r="VAD58" s="26"/>
      <c r="VAE58" s="26"/>
      <c r="VAF58" s="26"/>
      <c r="VAG58" s="26"/>
      <c r="VAH58" s="26"/>
      <c r="VAI58" s="26"/>
      <c r="VAJ58" s="26"/>
      <c r="VAK58" s="26"/>
      <c r="VAL58" s="26"/>
      <c r="VAM58" s="26"/>
      <c r="VAN58" s="26"/>
      <c r="VAO58" s="26"/>
      <c r="VAP58" s="26"/>
      <c r="VAQ58" s="26"/>
      <c r="VAR58" s="26"/>
      <c r="VAS58" s="26"/>
      <c r="VAT58" s="26"/>
      <c r="VAU58" s="26"/>
      <c r="VAV58" s="26"/>
      <c r="VAW58" s="26"/>
      <c r="VAX58" s="26"/>
      <c r="VAY58" s="26"/>
      <c r="VAZ58" s="26"/>
      <c r="VBA58" s="26"/>
      <c r="VBB58" s="26"/>
      <c r="VBC58" s="26"/>
      <c r="VBD58" s="26"/>
      <c r="VBE58" s="26"/>
      <c r="VBF58" s="26"/>
      <c r="VBG58" s="26"/>
      <c r="VBH58" s="26"/>
      <c r="VBI58" s="26"/>
      <c r="VBJ58" s="26"/>
      <c r="VBK58" s="26"/>
      <c r="VBL58" s="26"/>
      <c r="VBM58" s="26"/>
      <c r="VBN58" s="26"/>
      <c r="VBO58" s="26"/>
      <c r="VBP58" s="26"/>
      <c r="VBQ58" s="26"/>
      <c r="VBR58" s="26"/>
      <c r="VBS58" s="26"/>
      <c r="VBT58" s="26"/>
      <c r="VBU58" s="26"/>
      <c r="VBV58" s="26"/>
      <c r="VBW58" s="26"/>
      <c r="VBX58" s="26"/>
      <c r="VBY58" s="26"/>
      <c r="VBZ58" s="26"/>
      <c r="VCA58" s="26"/>
      <c r="VCB58" s="26"/>
      <c r="VCC58" s="26"/>
      <c r="VCD58" s="26"/>
      <c r="VCE58" s="26"/>
      <c r="VCF58" s="26"/>
      <c r="VCG58" s="26"/>
      <c r="VCH58" s="26"/>
      <c r="VCI58" s="26"/>
      <c r="VCJ58" s="26"/>
      <c r="VCK58" s="26"/>
      <c r="VCL58" s="26"/>
      <c r="VCM58" s="26"/>
      <c r="VCN58" s="26"/>
      <c r="VCO58" s="26"/>
      <c r="VCP58" s="26"/>
      <c r="VCQ58" s="26"/>
      <c r="VCR58" s="26"/>
      <c r="VCS58" s="26"/>
      <c r="VCT58" s="26"/>
      <c r="VCU58" s="26"/>
      <c r="VCV58" s="26"/>
      <c r="VCW58" s="26"/>
      <c r="VCX58" s="26"/>
      <c r="VCY58" s="26"/>
      <c r="VCZ58" s="26"/>
      <c r="VDA58" s="26"/>
      <c r="VDB58" s="26"/>
      <c r="VDC58" s="26"/>
      <c r="VDD58" s="26"/>
      <c r="VDE58" s="26"/>
      <c r="VDF58" s="26"/>
      <c r="VDG58" s="26"/>
      <c r="VDH58" s="26"/>
      <c r="VDI58" s="26"/>
      <c r="VDJ58" s="26"/>
      <c r="VDK58" s="26"/>
      <c r="VDL58" s="26"/>
      <c r="VDM58" s="26"/>
      <c r="VDN58" s="26"/>
      <c r="VDO58" s="26"/>
      <c r="VDP58" s="26"/>
      <c r="VDQ58" s="26"/>
      <c r="VDR58" s="26"/>
      <c r="VDS58" s="26"/>
      <c r="VDT58" s="26"/>
      <c r="VDU58" s="26"/>
      <c r="VDV58" s="26"/>
      <c r="VDW58" s="26"/>
      <c r="VDX58" s="26"/>
      <c r="VDY58" s="26"/>
      <c r="VDZ58" s="26"/>
      <c r="VEA58" s="26"/>
      <c r="VEB58" s="26"/>
      <c r="VEC58" s="26"/>
      <c r="VED58" s="26"/>
      <c r="VEE58" s="26"/>
      <c r="VEF58" s="26"/>
      <c r="VEG58" s="26"/>
      <c r="VEH58" s="26"/>
      <c r="VEI58" s="26"/>
      <c r="VEJ58" s="26"/>
      <c r="VEK58" s="26"/>
      <c r="VEL58" s="26"/>
      <c r="VEM58" s="26"/>
      <c r="VEN58" s="26"/>
      <c r="VEO58" s="26"/>
      <c r="VEP58" s="26"/>
      <c r="VEQ58" s="26"/>
      <c r="VER58" s="26"/>
      <c r="VES58" s="26"/>
      <c r="VET58" s="26"/>
      <c r="VEU58" s="26"/>
      <c r="VEV58" s="26"/>
      <c r="VEW58" s="26"/>
      <c r="VEX58" s="26"/>
      <c r="VEY58" s="26"/>
      <c r="VEZ58" s="26"/>
      <c r="VFA58" s="26"/>
      <c r="VFB58" s="26"/>
      <c r="VFC58" s="26"/>
      <c r="VFD58" s="26"/>
      <c r="VFE58" s="26"/>
      <c r="VFF58" s="26"/>
      <c r="VFG58" s="26"/>
      <c r="VFH58" s="26"/>
      <c r="VFI58" s="26"/>
      <c r="VFJ58" s="26"/>
      <c r="VFK58" s="26"/>
      <c r="VFL58" s="26"/>
      <c r="VFM58" s="26"/>
      <c r="VFN58" s="26"/>
      <c r="VFO58" s="26"/>
      <c r="VFP58" s="26"/>
      <c r="VFQ58" s="26"/>
      <c r="VFR58" s="26"/>
      <c r="VFS58" s="26"/>
      <c r="VFT58" s="26"/>
      <c r="VFU58" s="26"/>
      <c r="VFV58" s="26"/>
      <c r="VFW58" s="26"/>
      <c r="VFX58" s="26"/>
      <c r="VFY58" s="26"/>
      <c r="VFZ58" s="26"/>
      <c r="VGA58" s="26"/>
      <c r="VGB58" s="26"/>
      <c r="VGC58" s="26"/>
      <c r="VGD58" s="26"/>
      <c r="VGE58" s="26"/>
      <c r="VGF58" s="26"/>
      <c r="VGG58" s="26"/>
      <c r="VGH58" s="26"/>
      <c r="VGI58" s="26"/>
      <c r="VGJ58" s="26"/>
      <c r="VGK58" s="26"/>
      <c r="VGL58" s="26"/>
      <c r="VGM58" s="26"/>
      <c r="VGN58" s="26"/>
      <c r="VGO58" s="26"/>
      <c r="VGP58" s="26"/>
      <c r="VGQ58" s="26"/>
      <c r="VGR58" s="26"/>
      <c r="VGS58" s="26"/>
      <c r="VGT58" s="26"/>
      <c r="VGU58" s="26"/>
      <c r="VGV58" s="26"/>
      <c r="VGW58" s="26"/>
      <c r="VGX58" s="26"/>
      <c r="VGY58" s="26"/>
      <c r="VGZ58" s="26"/>
      <c r="VHA58" s="26"/>
      <c r="VHB58" s="26"/>
      <c r="VHC58" s="26"/>
      <c r="VHD58" s="26"/>
      <c r="VHE58" s="26"/>
      <c r="VHF58" s="26"/>
      <c r="VHG58" s="26"/>
      <c r="VHH58" s="26"/>
      <c r="VHI58" s="26"/>
      <c r="VHJ58" s="26"/>
      <c r="VHK58" s="26"/>
      <c r="VHL58" s="26"/>
      <c r="VHM58" s="26"/>
      <c r="VHN58" s="26"/>
      <c r="VHO58" s="26"/>
      <c r="VHP58" s="26"/>
      <c r="VHQ58" s="26"/>
      <c r="VHR58" s="26"/>
      <c r="VHS58" s="26"/>
      <c r="VHT58" s="26"/>
      <c r="VHU58" s="26"/>
      <c r="VHV58" s="26"/>
      <c r="VHW58" s="26"/>
      <c r="VHX58" s="26"/>
      <c r="VHY58" s="26"/>
      <c r="VHZ58" s="26"/>
      <c r="VIA58" s="26"/>
      <c r="VIB58" s="26"/>
      <c r="VIC58" s="26"/>
      <c r="VID58" s="26"/>
      <c r="VIE58" s="26"/>
      <c r="VIF58" s="26"/>
      <c r="VIG58" s="26"/>
      <c r="VIH58" s="26"/>
      <c r="VII58" s="26"/>
      <c r="VIJ58" s="26"/>
      <c r="VIK58" s="26"/>
      <c r="VIL58" s="26"/>
      <c r="VIM58" s="26"/>
      <c r="VIN58" s="26"/>
      <c r="VIO58" s="26"/>
      <c r="VIP58" s="26"/>
      <c r="VIQ58" s="26"/>
      <c r="VIR58" s="26"/>
      <c r="VIS58" s="26"/>
      <c r="VIT58" s="26"/>
      <c r="VIU58" s="26"/>
      <c r="VIV58" s="26"/>
      <c r="VIW58" s="26"/>
      <c r="VIX58" s="26"/>
      <c r="VIY58" s="26"/>
      <c r="VIZ58" s="26"/>
      <c r="VJA58" s="26"/>
      <c r="VJB58" s="26"/>
      <c r="VJC58" s="26"/>
      <c r="VJD58" s="26"/>
      <c r="VJE58" s="26"/>
      <c r="VJF58" s="26"/>
      <c r="VJG58" s="26"/>
      <c r="VJH58" s="26"/>
      <c r="VJI58" s="26"/>
      <c r="VJJ58" s="26"/>
      <c r="VJK58" s="26"/>
      <c r="VJL58" s="26"/>
      <c r="VJM58" s="26"/>
      <c r="VJN58" s="26"/>
      <c r="VJO58" s="26"/>
      <c r="VJP58" s="26"/>
      <c r="VJQ58" s="26"/>
      <c r="VJR58" s="26"/>
      <c r="VJS58" s="26"/>
      <c r="VJT58" s="26"/>
      <c r="VJU58" s="26"/>
      <c r="VJV58" s="26"/>
      <c r="VJW58" s="26"/>
      <c r="VJX58" s="26"/>
      <c r="VJY58" s="26"/>
      <c r="VJZ58" s="26"/>
      <c r="VKA58" s="26"/>
      <c r="VKB58" s="26"/>
      <c r="VKC58" s="26"/>
      <c r="VKD58" s="26"/>
      <c r="VKE58" s="26"/>
      <c r="VKF58" s="26"/>
      <c r="VKG58" s="26"/>
      <c r="VKH58" s="26"/>
      <c r="VKI58" s="26"/>
      <c r="VKJ58" s="26"/>
      <c r="VKK58" s="26"/>
      <c r="VKL58" s="26"/>
      <c r="VKM58" s="26"/>
      <c r="VKN58" s="26"/>
      <c r="VKO58" s="26"/>
      <c r="VKP58" s="26"/>
      <c r="VKQ58" s="26"/>
      <c r="VKR58" s="26"/>
      <c r="VKS58" s="26"/>
      <c r="VKT58" s="26"/>
      <c r="VKU58" s="26"/>
      <c r="VKV58" s="26"/>
      <c r="VKW58" s="26"/>
      <c r="VKX58" s="26"/>
      <c r="VKY58" s="26"/>
      <c r="VKZ58" s="26"/>
      <c r="VLA58" s="26"/>
      <c r="VLB58" s="26"/>
      <c r="VLC58" s="26"/>
      <c r="VLD58" s="26"/>
      <c r="VLE58" s="26"/>
      <c r="VLF58" s="26"/>
      <c r="VLG58" s="26"/>
      <c r="VLH58" s="26"/>
      <c r="VLI58" s="26"/>
      <c r="VLJ58" s="26"/>
      <c r="VLK58" s="26"/>
      <c r="VLL58" s="26"/>
      <c r="VLM58" s="26"/>
      <c r="VLN58" s="26"/>
      <c r="VLO58" s="26"/>
      <c r="VLP58" s="26"/>
      <c r="VLQ58" s="26"/>
      <c r="VLR58" s="26"/>
      <c r="VLS58" s="26"/>
      <c r="VLT58" s="26"/>
      <c r="VLU58" s="26"/>
      <c r="VLV58" s="26"/>
      <c r="VLW58" s="26"/>
      <c r="VLX58" s="26"/>
      <c r="VLY58" s="26"/>
      <c r="VLZ58" s="26"/>
      <c r="VMA58" s="26"/>
      <c r="VMB58" s="26"/>
      <c r="VMC58" s="26"/>
      <c r="VMD58" s="26"/>
      <c r="VME58" s="26"/>
      <c r="VMF58" s="26"/>
      <c r="VMG58" s="26"/>
      <c r="VMH58" s="26"/>
      <c r="VMI58" s="26"/>
      <c r="VMJ58" s="26"/>
      <c r="VMK58" s="26"/>
      <c r="VML58" s="26"/>
      <c r="VMM58" s="26"/>
      <c r="VMN58" s="26"/>
      <c r="VMO58" s="26"/>
      <c r="VMP58" s="26"/>
      <c r="VMQ58" s="26"/>
      <c r="VMR58" s="26"/>
      <c r="VMS58" s="26"/>
      <c r="VMT58" s="26"/>
      <c r="VMU58" s="26"/>
      <c r="VMV58" s="26"/>
      <c r="VMW58" s="26"/>
      <c r="VMX58" s="26"/>
      <c r="VMY58" s="26"/>
      <c r="VMZ58" s="26"/>
      <c r="VNA58" s="26"/>
      <c r="VNB58" s="26"/>
      <c r="VNC58" s="26"/>
      <c r="VND58" s="26"/>
      <c r="VNE58" s="26"/>
      <c r="VNF58" s="26"/>
      <c r="VNG58" s="26"/>
      <c r="VNH58" s="26"/>
      <c r="VNI58" s="26"/>
      <c r="VNJ58" s="26"/>
      <c r="VNK58" s="26"/>
      <c r="VNL58" s="26"/>
      <c r="VNM58" s="26"/>
      <c r="VNN58" s="26"/>
      <c r="VNO58" s="26"/>
      <c r="VNP58" s="26"/>
      <c r="VNQ58" s="26"/>
      <c r="VNR58" s="26"/>
      <c r="VNS58" s="26"/>
      <c r="VNT58" s="26"/>
      <c r="VNU58" s="26"/>
      <c r="VNV58" s="26"/>
      <c r="VNW58" s="26"/>
      <c r="VNX58" s="26"/>
      <c r="VNY58" s="26"/>
      <c r="VNZ58" s="26"/>
      <c r="VOA58" s="26"/>
      <c r="VOB58" s="26"/>
      <c r="VOC58" s="26"/>
      <c r="VOD58" s="26"/>
      <c r="VOE58" s="26"/>
      <c r="VOF58" s="26"/>
      <c r="VOG58" s="26"/>
      <c r="VOH58" s="26"/>
      <c r="VOI58" s="26"/>
      <c r="VOJ58" s="26"/>
      <c r="VOK58" s="26"/>
      <c r="VOL58" s="26"/>
      <c r="VOM58" s="26"/>
      <c r="VON58" s="26"/>
      <c r="VOO58" s="26"/>
      <c r="VOP58" s="26"/>
      <c r="VOQ58" s="26"/>
      <c r="VOR58" s="26"/>
      <c r="VOS58" s="26"/>
      <c r="VOT58" s="26"/>
      <c r="VOU58" s="26"/>
      <c r="VOV58" s="26"/>
      <c r="VOW58" s="26"/>
      <c r="VOX58" s="26"/>
      <c r="VOY58" s="26"/>
      <c r="VOZ58" s="26"/>
      <c r="VPA58" s="26"/>
      <c r="VPB58" s="26"/>
      <c r="VPC58" s="26"/>
      <c r="VPD58" s="26"/>
      <c r="VPE58" s="26"/>
      <c r="VPF58" s="26"/>
      <c r="VPG58" s="26"/>
      <c r="VPH58" s="26"/>
      <c r="VPI58" s="26"/>
      <c r="VPJ58" s="26"/>
      <c r="VPK58" s="26"/>
      <c r="VPL58" s="26"/>
      <c r="VPM58" s="26"/>
      <c r="VPN58" s="26"/>
      <c r="VPO58" s="26"/>
      <c r="VPP58" s="26"/>
      <c r="VPQ58" s="26"/>
      <c r="VPR58" s="26"/>
      <c r="VPS58" s="26"/>
      <c r="VPT58" s="26"/>
      <c r="VPU58" s="26"/>
      <c r="VPV58" s="26"/>
      <c r="VPW58" s="26"/>
      <c r="VPX58" s="26"/>
      <c r="VPY58" s="26"/>
      <c r="VPZ58" s="26"/>
      <c r="VQA58" s="26"/>
      <c r="VQB58" s="26"/>
      <c r="VQC58" s="26"/>
      <c r="VQD58" s="26"/>
      <c r="VQE58" s="26"/>
      <c r="VQF58" s="26"/>
      <c r="VQG58" s="26"/>
      <c r="VQH58" s="26"/>
      <c r="VQI58" s="26"/>
      <c r="VQJ58" s="26"/>
      <c r="VQK58" s="26"/>
      <c r="VQL58" s="26"/>
      <c r="VQM58" s="26"/>
      <c r="VQN58" s="26"/>
      <c r="VQO58" s="26"/>
      <c r="VQP58" s="26"/>
      <c r="VQQ58" s="26"/>
      <c r="VQR58" s="26"/>
      <c r="VQS58" s="26"/>
      <c r="VQT58" s="26"/>
      <c r="VQU58" s="26"/>
      <c r="VQV58" s="26"/>
      <c r="VQW58" s="26"/>
      <c r="VQX58" s="26"/>
      <c r="VQY58" s="26"/>
      <c r="VQZ58" s="26"/>
      <c r="VRA58" s="26"/>
      <c r="VRB58" s="26"/>
      <c r="VRC58" s="26"/>
      <c r="VRD58" s="26"/>
      <c r="VRE58" s="26"/>
      <c r="VRF58" s="26"/>
      <c r="VRG58" s="26"/>
      <c r="VRH58" s="26"/>
      <c r="VRI58" s="26"/>
      <c r="VRJ58" s="26"/>
      <c r="VRK58" s="26"/>
      <c r="VRL58" s="26"/>
      <c r="VRM58" s="26"/>
      <c r="VRN58" s="26"/>
      <c r="VRO58" s="26"/>
      <c r="VRP58" s="26"/>
      <c r="VRQ58" s="26"/>
      <c r="VRR58" s="26"/>
      <c r="VRS58" s="26"/>
      <c r="VRT58" s="26"/>
      <c r="VRU58" s="26"/>
      <c r="VRV58" s="26"/>
      <c r="VRW58" s="26"/>
      <c r="VRX58" s="26"/>
      <c r="VRY58" s="26"/>
      <c r="VRZ58" s="26"/>
      <c r="VSA58" s="26"/>
      <c r="VSB58" s="26"/>
      <c r="VSC58" s="26"/>
      <c r="VSD58" s="26"/>
      <c r="VSE58" s="26"/>
      <c r="VSF58" s="26"/>
      <c r="VSG58" s="26"/>
      <c r="VSH58" s="26"/>
      <c r="VSI58" s="26"/>
      <c r="VSJ58" s="26"/>
      <c r="VSK58" s="26"/>
      <c r="VSL58" s="26"/>
      <c r="VSM58" s="26"/>
      <c r="VSN58" s="26"/>
      <c r="VSO58" s="26"/>
      <c r="VSP58" s="26"/>
      <c r="VSQ58" s="26"/>
      <c r="VSR58" s="26"/>
      <c r="VSS58" s="26"/>
      <c r="VST58" s="26"/>
      <c r="VSU58" s="26"/>
      <c r="VSV58" s="26"/>
      <c r="VSW58" s="26"/>
      <c r="VSX58" s="26"/>
      <c r="VSY58" s="26"/>
      <c r="VSZ58" s="26"/>
      <c r="VTA58" s="26"/>
      <c r="VTB58" s="26"/>
      <c r="VTC58" s="26"/>
      <c r="VTD58" s="26"/>
      <c r="VTE58" s="26"/>
      <c r="VTF58" s="26"/>
      <c r="VTG58" s="26"/>
      <c r="VTH58" s="26"/>
      <c r="VTI58" s="26"/>
      <c r="VTJ58" s="26"/>
      <c r="VTK58" s="26"/>
      <c r="VTL58" s="26"/>
      <c r="VTM58" s="26"/>
      <c r="VTN58" s="26"/>
      <c r="VTO58" s="26"/>
      <c r="VTP58" s="26"/>
      <c r="VTQ58" s="26"/>
      <c r="VTR58" s="26"/>
      <c r="VTS58" s="26"/>
      <c r="VTT58" s="26"/>
      <c r="VTU58" s="26"/>
      <c r="VTV58" s="26"/>
      <c r="VTW58" s="26"/>
      <c r="VTX58" s="26"/>
      <c r="VTY58" s="26"/>
      <c r="VTZ58" s="26"/>
      <c r="VUA58" s="26"/>
      <c r="VUB58" s="26"/>
      <c r="VUC58" s="26"/>
      <c r="VUD58" s="26"/>
      <c r="VUE58" s="26"/>
      <c r="VUF58" s="26"/>
      <c r="VUG58" s="26"/>
      <c r="VUH58" s="26"/>
      <c r="VUI58" s="26"/>
      <c r="VUJ58" s="26"/>
      <c r="VUK58" s="26"/>
      <c r="VUL58" s="26"/>
      <c r="VUM58" s="26"/>
      <c r="VUN58" s="26"/>
      <c r="VUO58" s="26"/>
      <c r="VUP58" s="26"/>
      <c r="VUQ58" s="26"/>
      <c r="VUR58" s="26"/>
      <c r="VUS58" s="26"/>
      <c r="VUT58" s="26"/>
      <c r="VUU58" s="26"/>
      <c r="VUV58" s="26"/>
      <c r="VUW58" s="26"/>
      <c r="VUX58" s="26"/>
      <c r="VUY58" s="26"/>
      <c r="VUZ58" s="26"/>
      <c r="VVA58" s="26"/>
      <c r="VVB58" s="26"/>
      <c r="VVC58" s="26"/>
      <c r="VVD58" s="26"/>
      <c r="VVE58" s="26"/>
      <c r="VVF58" s="26"/>
      <c r="VVG58" s="26"/>
      <c r="VVH58" s="26"/>
      <c r="VVI58" s="26"/>
      <c r="VVJ58" s="26"/>
      <c r="VVK58" s="26"/>
      <c r="VVL58" s="26"/>
      <c r="VVM58" s="26"/>
      <c r="VVN58" s="26"/>
      <c r="VVO58" s="26"/>
      <c r="VVP58" s="26"/>
      <c r="VVQ58" s="26"/>
      <c r="VVR58" s="26"/>
      <c r="VVS58" s="26"/>
      <c r="VVT58" s="26"/>
      <c r="VVU58" s="26"/>
      <c r="VVV58" s="26"/>
      <c r="VVW58" s="26"/>
      <c r="VVX58" s="26"/>
      <c r="VVY58" s="26"/>
      <c r="VVZ58" s="26"/>
      <c r="VWA58" s="26"/>
      <c r="VWB58" s="26"/>
      <c r="VWC58" s="26"/>
      <c r="VWD58" s="26"/>
      <c r="VWE58" s="26"/>
      <c r="VWF58" s="26"/>
      <c r="VWG58" s="26"/>
      <c r="VWH58" s="26"/>
      <c r="VWI58" s="26"/>
      <c r="VWJ58" s="26"/>
      <c r="VWK58" s="26"/>
      <c r="VWL58" s="26"/>
      <c r="VWM58" s="26"/>
      <c r="VWN58" s="26"/>
      <c r="VWO58" s="26"/>
      <c r="VWP58" s="26"/>
      <c r="VWQ58" s="26"/>
      <c r="VWR58" s="26"/>
      <c r="VWS58" s="26"/>
      <c r="VWT58" s="26"/>
      <c r="VWU58" s="26"/>
      <c r="VWV58" s="26"/>
      <c r="VWW58" s="26"/>
      <c r="VWX58" s="26"/>
      <c r="VWY58" s="26"/>
      <c r="VWZ58" s="26"/>
      <c r="VXA58" s="26"/>
      <c r="VXB58" s="26"/>
      <c r="VXC58" s="26"/>
      <c r="VXD58" s="26"/>
      <c r="VXE58" s="26"/>
      <c r="VXF58" s="26"/>
      <c r="VXG58" s="26"/>
      <c r="VXH58" s="26"/>
      <c r="VXI58" s="26"/>
      <c r="VXJ58" s="26"/>
      <c r="VXK58" s="26"/>
      <c r="VXL58" s="26"/>
      <c r="VXM58" s="26"/>
      <c r="VXN58" s="26"/>
      <c r="VXO58" s="26"/>
      <c r="VXP58" s="26"/>
      <c r="VXQ58" s="26"/>
      <c r="VXR58" s="26"/>
      <c r="VXS58" s="26"/>
      <c r="VXT58" s="26"/>
      <c r="VXU58" s="26"/>
      <c r="VXV58" s="26"/>
      <c r="VXW58" s="26"/>
      <c r="VXX58" s="26"/>
      <c r="VXY58" s="26"/>
      <c r="VXZ58" s="26"/>
      <c r="VYA58" s="26"/>
      <c r="VYB58" s="26"/>
      <c r="VYC58" s="26"/>
      <c r="VYD58" s="26"/>
      <c r="VYE58" s="26"/>
      <c r="VYF58" s="26"/>
      <c r="VYG58" s="26"/>
      <c r="VYH58" s="26"/>
      <c r="VYI58" s="26"/>
      <c r="VYJ58" s="26"/>
      <c r="VYK58" s="26"/>
      <c r="VYL58" s="26"/>
      <c r="VYM58" s="26"/>
      <c r="VYN58" s="26"/>
      <c r="VYO58" s="26"/>
      <c r="VYP58" s="26"/>
      <c r="VYQ58" s="26"/>
      <c r="VYR58" s="26"/>
      <c r="VYS58" s="26"/>
      <c r="VYT58" s="26"/>
      <c r="VYU58" s="26"/>
      <c r="VYV58" s="26"/>
      <c r="VYW58" s="26"/>
      <c r="VYX58" s="26"/>
      <c r="VYY58" s="26"/>
      <c r="VYZ58" s="26"/>
      <c r="VZA58" s="26"/>
      <c r="VZB58" s="26"/>
      <c r="VZC58" s="26"/>
      <c r="VZD58" s="26"/>
      <c r="VZE58" s="26"/>
      <c r="VZF58" s="26"/>
      <c r="VZG58" s="26"/>
      <c r="VZH58" s="26"/>
      <c r="VZI58" s="26"/>
      <c r="VZJ58" s="26"/>
      <c r="VZK58" s="26"/>
      <c r="VZL58" s="26"/>
      <c r="VZM58" s="26"/>
      <c r="VZN58" s="26"/>
      <c r="VZO58" s="26"/>
      <c r="VZP58" s="26"/>
      <c r="VZQ58" s="26"/>
      <c r="VZR58" s="26"/>
      <c r="VZS58" s="26"/>
      <c r="VZT58" s="26"/>
      <c r="VZU58" s="26"/>
      <c r="VZV58" s="26"/>
      <c r="VZW58" s="26"/>
      <c r="VZX58" s="26"/>
      <c r="VZY58" s="26"/>
      <c r="VZZ58" s="26"/>
      <c r="WAA58" s="26"/>
      <c r="WAB58" s="26"/>
      <c r="WAC58" s="26"/>
      <c r="WAD58" s="26"/>
      <c r="WAE58" s="26"/>
      <c r="WAF58" s="26"/>
      <c r="WAG58" s="26"/>
      <c r="WAH58" s="26"/>
      <c r="WAI58" s="26"/>
      <c r="WAJ58" s="26"/>
      <c r="WAK58" s="26"/>
      <c r="WAL58" s="26"/>
      <c r="WAM58" s="26"/>
      <c r="WAN58" s="26"/>
      <c r="WAO58" s="26"/>
      <c r="WAP58" s="26"/>
      <c r="WAQ58" s="26"/>
      <c r="WAR58" s="26"/>
      <c r="WAS58" s="26"/>
      <c r="WAT58" s="26"/>
      <c r="WAU58" s="26"/>
      <c r="WAV58" s="26"/>
      <c r="WAW58" s="26"/>
      <c r="WAX58" s="26"/>
      <c r="WAY58" s="26"/>
      <c r="WAZ58" s="26"/>
      <c r="WBA58" s="26"/>
      <c r="WBB58" s="26"/>
      <c r="WBC58" s="26"/>
      <c r="WBD58" s="26"/>
      <c r="WBE58" s="26"/>
      <c r="WBF58" s="26"/>
      <c r="WBG58" s="26"/>
      <c r="WBH58" s="26"/>
      <c r="WBI58" s="26"/>
      <c r="WBJ58" s="26"/>
      <c r="WBK58" s="26"/>
      <c r="WBL58" s="26"/>
      <c r="WBM58" s="26"/>
      <c r="WBN58" s="26"/>
      <c r="WBO58" s="26"/>
      <c r="WBP58" s="26"/>
      <c r="WBQ58" s="26"/>
      <c r="WBR58" s="26"/>
      <c r="WBS58" s="26"/>
      <c r="WBT58" s="26"/>
      <c r="WBU58" s="26"/>
      <c r="WBV58" s="26"/>
      <c r="WBW58" s="26"/>
      <c r="WBX58" s="26"/>
      <c r="WBY58" s="26"/>
      <c r="WBZ58" s="26"/>
      <c r="WCA58" s="26"/>
      <c r="WCB58" s="26"/>
      <c r="WCC58" s="26"/>
      <c r="WCD58" s="26"/>
      <c r="WCE58" s="26"/>
      <c r="WCF58" s="26"/>
      <c r="WCG58" s="26"/>
      <c r="WCH58" s="26"/>
      <c r="WCI58" s="26"/>
      <c r="WCJ58" s="26"/>
      <c r="WCK58" s="26"/>
      <c r="WCL58" s="26"/>
      <c r="WCM58" s="26"/>
      <c r="WCN58" s="26"/>
      <c r="WCO58" s="26"/>
      <c r="WCP58" s="26"/>
      <c r="WCQ58" s="26"/>
      <c r="WCR58" s="26"/>
      <c r="WCS58" s="26"/>
      <c r="WCT58" s="26"/>
      <c r="WCU58" s="26"/>
      <c r="WCV58" s="26"/>
      <c r="WCW58" s="26"/>
      <c r="WCX58" s="26"/>
      <c r="WCY58" s="26"/>
      <c r="WCZ58" s="26"/>
      <c r="WDA58" s="26"/>
      <c r="WDB58" s="26"/>
      <c r="WDC58" s="26"/>
      <c r="WDD58" s="26"/>
      <c r="WDE58" s="26"/>
      <c r="WDF58" s="26"/>
      <c r="WDG58" s="26"/>
      <c r="WDH58" s="26"/>
      <c r="WDI58" s="26"/>
      <c r="WDJ58" s="26"/>
      <c r="WDK58" s="26"/>
      <c r="WDL58" s="26"/>
      <c r="WDM58" s="26"/>
      <c r="WDN58" s="26"/>
      <c r="WDO58" s="26"/>
      <c r="WDP58" s="26"/>
      <c r="WDQ58" s="26"/>
      <c r="WDR58" s="26"/>
      <c r="WDS58" s="26"/>
      <c r="WDT58" s="26"/>
      <c r="WDU58" s="26"/>
      <c r="WDV58" s="26"/>
      <c r="WDW58" s="26"/>
      <c r="WDX58" s="26"/>
      <c r="WDY58" s="26"/>
      <c r="WDZ58" s="26"/>
      <c r="WEA58" s="26"/>
      <c r="WEB58" s="26"/>
      <c r="WEC58" s="26"/>
      <c r="WED58" s="26"/>
      <c r="WEE58" s="26"/>
      <c r="WEF58" s="26"/>
      <c r="WEG58" s="26"/>
      <c r="WEH58" s="26"/>
      <c r="WEI58" s="26"/>
      <c r="WEJ58" s="26"/>
      <c r="WEK58" s="26"/>
      <c r="WEL58" s="26"/>
      <c r="WEM58" s="26"/>
      <c r="WEN58" s="26"/>
      <c r="WEO58" s="26"/>
      <c r="WEP58" s="26"/>
      <c r="WEQ58" s="26"/>
      <c r="WER58" s="26"/>
      <c r="WES58" s="26"/>
      <c r="WET58" s="26"/>
      <c r="WEU58" s="26"/>
      <c r="WEV58" s="26"/>
      <c r="WEW58" s="26"/>
      <c r="WEX58" s="26"/>
      <c r="WEY58" s="26"/>
      <c r="WEZ58" s="26"/>
      <c r="WFA58" s="26"/>
      <c r="WFB58" s="26"/>
      <c r="WFC58" s="26"/>
      <c r="WFD58" s="26"/>
      <c r="WFE58" s="26"/>
      <c r="WFF58" s="26"/>
      <c r="WFG58" s="26"/>
      <c r="WFH58" s="26"/>
      <c r="WFI58" s="26"/>
      <c r="WFJ58" s="26"/>
      <c r="WFK58" s="26"/>
      <c r="WFL58" s="26"/>
      <c r="WFM58" s="26"/>
      <c r="WFN58" s="26"/>
      <c r="WFO58" s="26"/>
      <c r="WFP58" s="26"/>
      <c r="WFQ58" s="26"/>
      <c r="WFR58" s="26"/>
      <c r="WFS58" s="26"/>
      <c r="WFT58" s="26"/>
      <c r="WFU58" s="26"/>
      <c r="WFV58" s="26"/>
      <c r="WFW58" s="26"/>
      <c r="WFX58" s="26"/>
      <c r="WFY58" s="26"/>
      <c r="WFZ58" s="26"/>
      <c r="WGA58" s="26"/>
      <c r="WGB58" s="26"/>
      <c r="WGC58" s="26"/>
      <c r="WGD58" s="26"/>
      <c r="WGE58" s="26"/>
      <c r="WGF58" s="26"/>
      <c r="WGG58" s="26"/>
      <c r="WGH58" s="26"/>
      <c r="WGI58" s="26"/>
      <c r="WGJ58" s="26"/>
      <c r="WGK58" s="26"/>
      <c r="WGL58" s="26"/>
      <c r="WGM58" s="26"/>
      <c r="WGN58" s="26"/>
      <c r="WGO58" s="26"/>
      <c r="WGP58" s="26"/>
      <c r="WGQ58" s="26"/>
      <c r="WGR58" s="26"/>
      <c r="WGS58" s="26"/>
      <c r="WGT58" s="26"/>
      <c r="WGU58" s="26"/>
      <c r="WGV58" s="26"/>
      <c r="WGW58" s="26"/>
      <c r="WGX58" s="26"/>
      <c r="WGY58" s="26"/>
      <c r="WGZ58" s="26"/>
      <c r="WHA58" s="26"/>
      <c r="WHB58" s="26"/>
      <c r="WHC58" s="26"/>
      <c r="WHD58" s="26"/>
      <c r="WHE58" s="26"/>
      <c r="WHF58" s="26"/>
      <c r="WHG58" s="26"/>
      <c r="WHH58" s="26"/>
      <c r="WHI58" s="26"/>
      <c r="WHJ58" s="26"/>
      <c r="WHK58" s="26"/>
      <c r="WHL58" s="26"/>
      <c r="WHM58" s="26"/>
      <c r="WHN58" s="26"/>
      <c r="WHO58" s="26"/>
      <c r="WHP58" s="26"/>
      <c r="WHQ58" s="26"/>
      <c r="WHR58" s="26"/>
      <c r="WHS58" s="26"/>
      <c r="WHT58" s="26"/>
      <c r="WHU58" s="26"/>
      <c r="WHV58" s="26"/>
      <c r="WHW58" s="26"/>
      <c r="WHX58" s="26"/>
      <c r="WHY58" s="26"/>
      <c r="WHZ58" s="26"/>
      <c r="WIA58" s="26"/>
      <c r="WIB58" s="26"/>
      <c r="WIC58" s="26"/>
      <c r="WID58" s="26"/>
      <c r="WIE58" s="26"/>
      <c r="WIF58" s="26"/>
      <c r="WIG58" s="26"/>
      <c r="WIH58" s="26"/>
      <c r="WII58" s="26"/>
      <c r="WIJ58" s="26"/>
      <c r="WIK58" s="26"/>
      <c r="WIL58" s="26"/>
      <c r="WIM58" s="26"/>
      <c r="WIN58" s="26"/>
      <c r="WIO58" s="26"/>
      <c r="WIP58" s="26"/>
      <c r="WIQ58" s="26"/>
      <c r="WIR58" s="26"/>
      <c r="WIS58" s="26"/>
      <c r="WIT58" s="26"/>
      <c r="WIU58" s="26"/>
      <c r="WIV58" s="26"/>
      <c r="WIW58" s="26"/>
      <c r="WIX58" s="26"/>
      <c r="WIY58" s="26"/>
      <c r="WIZ58" s="26"/>
      <c r="WJA58" s="26"/>
      <c r="WJB58" s="26"/>
      <c r="WJC58" s="26"/>
      <c r="WJD58" s="26"/>
      <c r="WJE58" s="26"/>
      <c r="WJF58" s="26"/>
      <c r="WJG58" s="26"/>
      <c r="WJH58" s="26"/>
      <c r="WJI58" s="26"/>
      <c r="WJJ58" s="26"/>
      <c r="WJK58" s="26"/>
      <c r="WJL58" s="26"/>
      <c r="WJM58" s="26"/>
      <c r="WJN58" s="26"/>
      <c r="WJO58" s="26"/>
      <c r="WJP58" s="26"/>
      <c r="WJQ58" s="26"/>
      <c r="WJR58" s="26"/>
      <c r="WJS58" s="26"/>
      <c r="WJT58" s="26"/>
      <c r="WJU58" s="26"/>
      <c r="WJV58" s="26"/>
      <c r="WJW58" s="26"/>
      <c r="WJX58" s="26"/>
      <c r="WJY58" s="26"/>
      <c r="WJZ58" s="26"/>
      <c r="WKA58" s="26"/>
      <c r="WKB58" s="26"/>
      <c r="WKC58" s="26"/>
      <c r="WKD58" s="26"/>
      <c r="WKE58" s="26"/>
      <c r="WKF58" s="26"/>
      <c r="WKG58" s="26"/>
      <c r="WKH58" s="26"/>
      <c r="WKI58" s="26"/>
      <c r="WKJ58" s="26"/>
      <c r="WKK58" s="26"/>
      <c r="WKL58" s="26"/>
      <c r="WKM58" s="26"/>
      <c r="WKN58" s="26"/>
      <c r="WKO58" s="26"/>
      <c r="WKP58" s="26"/>
      <c r="WKQ58" s="26"/>
      <c r="WKR58" s="26"/>
      <c r="WKS58" s="26"/>
      <c r="WKT58" s="26"/>
      <c r="WKU58" s="26"/>
      <c r="WKV58" s="26"/>
      <c r="WKW58" s="26"/>
      <c r="WKX58" s="26"/>
      <c r="WKY58" s="26"/>
      <c r="WKZ58" s="26"/>
      <c r="WLA58" s="26"/>
      <c r="WLB58" s="26"/>
      <c r="WLC58" s="26"/>
      <c r="WLD58" s="26"/>
      <c r="WLE58" s="26"/>
      <c r="WLF58" s="26"/>
      <c r="WLG58" s="26"/>
      <c r="WLH58" s="26"/>
      <c r="WLI58" s="26"/>
      <c r="WLJ58" s="26"/>
      <c r="WLK58" s="26"/>
      <c r="WLL58" s="26"/>
      <c r="WLM58" s="26"/>
      <c r="WLN58" s="26"/>
      <c r="WLO58" s="26"/>
      <c r="WLP58" s="26"/>
      <c r="WLQ58" s="26"/>
      <c r="WLR58" s="26"/>
      <c r="WLS58" s="26"/>
      <c r="WLT58" s="26"/>
      <c r="WLU58" s="26"/>
      <c r="WLV58" s="26"/>
      <c r="WLW58" s="26"/>
      <c r="WLX58" s="26"/>
      <c r="WLY58" s="26"/>
      <c r="WLZ58" s="26"/>
      <c r="WMA58" s="26"/>
      <c r="WMB58" s="26"/>
      <c r="WMC58" s="26"/>
      <c r="WMD58" s="26"/>
      <c r="WME58" s="26"/>
      <c r="WMF58" s="26"/>
      <c r="WMG58" s="26"/>
      <c r="WMH58" s="26"/>
      <c r="WMI58" s="26"/>
      <c r="WMJ58" s="26"/>
      <c r="WMK58" s="26"/>
      <c r="WML58" s="26"/>
      <c r="WMM58" s="26"/>
      <c r="WMN58" s="26"/>
      <c r="WMO58" s="26"/>
      <c r="WMP58" s="26"/>
      <c r="WMQ58" s="26"/>
      <c r="WMR58" s="26"/>
      <c r="WMS58" s="26"/>
      <c r="WMT58" s="26"/>
      <c r="WMU58" s="26"/>
      <c r="WMV58" s="26"/>
      <c r="WMW58" s="26"/>
      <c r="WMX58" s="26"/>
      <c r="WMY58" s="26"/>
      <c r="WMZ58" s="26"/>
      <c r="WNA58" s="26"/>
      <c r="WNB58" s="26"/>
      <c r="WNC58" s="26"/>
      <c r="WND58" s="26"/>
      <c r="WNE58" s="26"/>
      <c r="WNF58" s="26"/>
      <c r="WNG58" s="26"/>
      <c r="WNH58" s="26"/>
      <c r="WNI58" s="26"/>
      <c r="WNJ58" s="26"/>
      <c r="WNK58" s="26"/>
      <c r="WNL58" s="26"/>
      <c r="WNM58" s="26"/>
      <c r="WNN58" s="26"/>
      <c r="WNO58" s="26"/>
      <c r="WNP58" s="26"/>
      <c r="WNQ58" s="26"/>
      <c r="WNR58" s="26"/>
      <c r="WNS58" s="26"/>
      <c r="WNT58" s="26"/>
      <c r="WNU58" s="26"/>
      <c r="WNV58" s="26"/>
      <c r="WNW58" s="26"/>
      <c r="WNX58" s="26"/>
      <c r="WNY58" s="26"/>
      <c r="WNZ58" s="26"/>
      <c r="WOA58" s="26"/>
      <c r="WOB58" s="26"/>
      <c r="WOC58" s="26"/>
      <c r="WOD58" s="26"/>
      <c r="WOE58" s="26"/>
      <c r="WOF58" s="26"/>
      <c r="WOG58" s="26"/>
      <c r="WOH58" s="26"/>
      <c r="WOI58" s="26"/>
      <c r="WOJ58" s="26"/>
      <c r="WOK58" s="26"/>
      <c r="WOL58" s="26"/>
      <c r="WOM58" s="26"/>
      <c r="WON58" s="26"/>
      <c r="WOO58" s="26"/>
      <c r="WOP58" s="26"/>
      <c r="WOQ58" s="26"/>
      <c r="WOR58" s="26"/>
      <c r="WOS58" s="26"/>
      <c r="WOT58" s="26"/>
      <c r="WOU58" s="26"/>
      <c r="WOV58" s="26"/>
      <c r="WOW58" s="26"/>
      <c r="WOX58" s="26"/>
      <c r="WOY58" s="26"/>
      <c r="WOZ58" s="26"/>
      <c r="WPA58" s="26"/>
      <c r="WPB58" s="26"/>
      <c r="WPC58" s="26"/>
      <c r="WPD58" s="26"/>
      <c r="WPE58" s="26"/>
      <c r="WPF58" s="26"/>
      <c r="WPG58" s="26"/>
      <c r="WPH58" s="26"/>
      <c r="WPI58" s="26"/>
      <c r="WPJ58" s="26"/>
      <c r="WPK58" s="26"/>
      <c r="WPL58" s="26"/>
      <c r="WPM58" s="26"/>
      <c r="WPN58" s="26"/>
      <c r="WPO58" s="26"/>
      <c r="WPP58" s="26"/>
      <c r="WPQ58" s="26"/>
      <c r="WPR58" s="26"/>
      <c r="WPS58" s="26"/>
      <c r="WPT58" s="26"/>
      <c r="WPU58" s="26"/>
      <c r="WPV58" s="26"/>
      <c r="WPW58" s="26"/>
      <c r="WPX58" s="26"/>
      <c r="WPY58" s="26"/>
      <c r="WPZ58" s="26"/>
      <c r="WQA58" s="26"/>
      <c r="WQB58" s="26"/>
      <c r="WQC58" s="26"/>
      <c r="WQD58" s="26"/>
      <c r="WQE58" s="26"/>
      <c r="WQF58" s="26"/>
      <c r="WQG58" s="26"/>
      <c r="WQH58" s="26"/>
      <c r="WQI58" s="26"/>
      <c r="WQJ58" s="26"/>
      <c r="WQK58" s="26"/>
      <c r="WQL58" s="26"/>
      <c r="WQM58" s="26"/>
      <c r="WQN58" s="26"/>
      <c r="WQO58" s="26"/>
      <c r="WQP58" s="26"/>
      <c r="WQQ58" s="26"/>
      <c r="WQR58" s="26"/>
      <c r="WQS58" s="26"/>
      <c r="WQT58" s="26"/>
      <c r="WQU58" s="26"/>
      <c r="WQV58" s="26"/>
      <c r="WQW58" s="26"/>
      <c r="WQX58" s="26"/>
      <c r="WQY58" s="26"/>
      <c r="WQZ58" s="26"/>
      <c r="WRA58" s="26"/>
      <c r="WRB58" s="26"/>
      <c r="WRC58" s="26"/>
      <c r="WRD58" s="26"/>
      <c r="WRE58" s="26"/>
      <c r="WRF58" s="26"/>
      <c r="WRG58" s="26"/>
      <c r="WRH58" s="26"/>
      <c r="WRI58" s="26"/>
      <c r="WRJ58" s="26"/>
      <c r="WRK58" s="26"/>
      <c r="WRL58" s="26"/>
      <c r="WRM58" s="26"/>
      <c r="WRN58" s="26"/>
      <c r="WRO58" s="26"/>
      <c r="WRP58" s="26"/>
      <c r="WRQ58" s="26"/>
      <c r="WRR58" s="26"/>
      <c r="WRS58" s="26"/>
      <c r="WRT58" s="26"/>
      <c r="WRU58" s="26"/>
      <c r="WRV58" s="26"/>
      <c r="WRW58" s="26"/>
      <c r="WRX58" s="26"/>
      <c r="WRY58" s="26"/>
      <c r="WRZ58" s="26"/>
      <c r="WSA58" s="26"/>
      <c r="WSB58" s="26"/>
      <c r="WSC58" s="26"/>
      <c r="WSD58" s="26"/>
      <c r="WSE58" s="26"/>
      <c r="WSF58" s="26"/>
      <c r="WSG58" s="26"/>
      <c r="WSH58" s="26"/>
      <c r="WSI58" s="26"/>
      <c r="WSJ58" s="26"/>
      <c r="WSK58" s="26"/>
      <c r="WSL58" s="26"/>
      <c r="WSM58" s="26"/>
      <c r="WSN58" s="26"/>
      <c r="WSO58" s="26"/>
      <c r="WSP58" s="26"/>
      <c r="WSQ58" s="26"/>
      <c r="WSR58" s="26"/>
      <c r="WSS58" s="26"/>
      <c r="WST58" s="26"/>
      <c r="WSU58" s="26"/>
      <c r="WSV58" s="26"/>
      <c r="WSW58" s="26"/>
      <c r="WSX58" s="26"/>
      <c r="WSY58" s="26"/>
      <c r="WSZ58" s="26"/>
      <c r="WTA58" s="26"/>
      <c r="WTB58" s="26"/>
      <c r="WTC58" s="26"/>
      <c r="WTD58" s="26"/>
      <c r="WTE58" s="26"/>
      <c r="WTF58" s="26"/>
      <c r="WTG58" s="26"/>
      <c r="WTH58" s="26"/>
      <c r="WTI58" s="26"/>
      <c r="WTJ58" s="26"/>
      <c r="WTK58" s="26"/>
      <c r="WTL58" s="26"/>
      <c r="WTM58" s="26"/>
      <c r="WTN58" s="26"/>
      <c r="WTO58" s="26"/>
      <c r="WTP58" s="26"/>
      <c r="WTQ58" s="26"/>
      <c r="WTR58" s="26"/>
      <c r="WTS58" s="26"/>
      <c r="WTT58" s="26"/>
      <c r="WTU58" s="26"/>
      <c r="WTV58" s="26"/>
      <c r="WTW58" s="26"/>
      <c r="WTX58" s="26"/>
      <c r="WTY58" s="26"/>
      <c r="WTZ58" s="26"/>
      <c r="WUA58" s="26"/>
      <c r="WUB58" s="26"/>
      <c r="WUC58" s="26"/>
      <c r="WUD58" s="26"/>
      <c r="WUE58" s="26"/>
      <c r="WUF58" s="26"/>
      <c r="WUG58" s="26"/>
      <c r="WUH58" s="26"/>
      <c r="WUI58" s="26"/>
      <c r="WUJ58" s="26"/>
      <c r="WUK58" s="26"/>
      <c r="WUL58" s="26"/>
      <c r="WUM58" s="26"/>
      <c r="WUN58" s="26"/>
      <c r="WUO58" s="26"/>
      <c r="WUP58" s="26"/>
      <c r="WUQ58" s="26"/>
      <c r="WUR58" s="26"/>
      <c r="WUS58" s="26"/>
      <c r="WUT58" s="26"/>
      <c r="WUU58" s="26"/>
      <c r="WUV58" s="26"/>
      <c r="WUW58" s="26"/>
      <c r="WUX58" s="26"/>
      <c r="WUY58" s="26"/>
      <c r="WUZ58" s="26"/>
      <c r="WVA58" s="26"/>
      <c r="WVB58" s="26"/>
      <c r="WVC58" s="26"/>
      <c r="WVD58" s="26"/>
      <c r="WVE58" s="26"/>
      <c r="WVF58" s="26"/>
      <c r="WVG58" s="26"/>
      <c r="WVH58" s="26"/>
      <c r="WVI58" s="26"/>
      <c r="WVJ58" s="26"/>
      <c r="WVK58" s="26"/>
      <c r="WVL58" s="26"/>
      <c r="WVM58" s="26"/>
      <c r="WVN58" s="26"/>
      <c r="WVO58" s="26"/>
      <c r="WVP58" s="26"/>
      <c r="WVQ58" s="26"/>
      <c r="WVR58" s="26"/>
      <c r="WVS58" s="26"/>
      <c r="WVT58" s="26"/>
      <c r="WVU58" s="26"/>
      <c r="WVV58" s="26"/>
      <c r="WVW58" s="26"/>
      <c r="WVX58" s="26"/>
      <c r="WVY58" s="26"/>
      <c r="WVZ58" s="26"/>
      <c r="WWA58" s="26"/>
      <c r="WWB58" s="26"/>
      <c r="WWC58" s="26"/>
      <c r="WWD58" s="26"/>
      <c r="WWE58" s="26"/>
      <c r="WWF58" s="26"/>
      <c r="WWG58" s="26"/>
      <c r="WWH58" s="26"/>
      <c r="WWI58" s="26"/>
      <c r="WWJ58" s="26"/>
      <c r="WWK58" s="26"/>
      <c r="WWL58" s="26"/>
      <c r="WWM58" s="26"/>
      <c r="WWN58" s="26"/>
      <c r="WWO58" s="26"/>
      <c r="WWP58" s="26"/>
      <c r="WWQ58" s="26"/>
      <c r="WWR58" s="26"/>
      <c r="WWS58" s="26"/>
      <c r="WWT58" s="26"/>
      <c r="WWU58" s="26"/>
      <c r="WWV58" s="26"/>
      <c r="WWW58" s="26"/>
      <c r="WWX58" s="26"/>
      <c r="WWY58" s="26"/>
      <c r="WWZ58" s="26"/>
      <c r="WXA58" s="26"/>
      <c r="WXB58" s="26"/>
      <c r="WXC58" s="26"/>
      <c r="WXD58" s="26"/>
      <c r="WXE58" s="26"/>
      <c r="WXF58" s="26"/>
      <c r="WXG58" s="26"/>
      <c r="WXH58" s="26"/>
      <c r="WXI58" s="26"/>
      <c r="WXJ58" s="26"/>
      <c r="WXK58" s="26"/>
      <c r="WXL58" s="26"/>
      <c r="WXM58" s="26"/>
      <c r="WXN58" s="26"/>
      <c r="WXO58" s="26"/>
      <c r="WXP58" s="26"/>
      <c r="WXQ58" s="26"/>
      <c r="WXR58" s="26"/>
      <c r="WXS58" s="26"/>
      <c r="WXT58" s="26"/>
      <c r="WXU58" s="26"/>
      <c r="WXV58" s="26"/>
      <c r="WXW58" s="26"/>
      <c r="WXX58" s="26"/>
      <c r="WXY58" s="26"/>
      <c r="WXZ58" s="26"/>
      <c r="WYA58" s="26"/>
      <c r="WYB58" s="26"/>
      <c r="WYC58" s="26"/>
      <c r="WYD58" s="26"/>
      <c r="WYE58" s="26"/>
      <c r="WYF58" s="26"/>
      <c r="WYG58" s="26"/>
      <c r="WYH58" s="26"/>
      <c r="WYI58" s="26"/>
      <c r="WYJ58" s="26"/>
      <c r="WYK58" s="26"/>
      <c r="WYL58" s="26"/>
      <c r="WYM58" s="26"/>
      <c r="WYN58" s="26"/>
      <c r="WYO58" s="26"/>
      <c r="WYP58" s="26"/>
      <c r="WYQ58" s="26"/>
      <c r="WYR58" s="26"/>
      <c r="WYS58" s="26"/>
      <c r="WYT58" s="26"/>
      <c r="WYU58" s="26"/>
      <c r="WYV58" s="26"/>
      <c r="WYW58" s="26"/>
      <c r="WYX58" s="26"/>
      <c r="WYY58" s="26"/>
      <c r="WYZ58" s="26"/>
      <c r="WZA58" s="26"/>
      <c r="WZB58" s="26"/>
      <c r="WZC58" s="26"/>
      <c r="WZD58" s="26"/>
      <c r="WZE58" s="26"/>
      <c r="WZF58" s="26"/>
      <c r="WZG58" s="26"/>
      <c r="WZH58" s="26"/>
      <c r="WZI58" s="26"/>
      <c r="WZJ58" s="26"/>
      <c r="WZK58" s="26"/>
      <c r="WZL58" s="26"/>
      <c r="WZM58" s="26"/>
      <c r="WZN58" s="26"/>
      <c r="WZO58" s="26"/>
      <c r="WZP58" s="26"/>
      <c r="WZQ58" s="26"/>
      <c r="WZR58" s="26"/>
      <c r="WZS58" s="26"/>
      <c r="WZT58" s="26"/>
      <c r="WZU58" s="26"/>
      <c r="WZV58" s="26"/>
      <c r="WZW58" s="26"/>
      <c r="WZX58" s="26"/>
      <c r="WZY58" s="26"/>
      <c r="WZZ58" s="26"/>
      <c r="XAA58" s="26"/>
      <c r="XAB58" s="26"/>
      <c r="XAC58" s="26"/>
      <c r="XAD58" s="26"/>
      <c r="XAE58" s="26"/>
      <c r="XAF58" s="26"/>
      <c r="XAG58" s="26"/>
      <c r="XAH58" s="26"/>
      <c r="XAI58" s="26"/>
      <c r="XAJ58" s="26"/>
      <c r="XAK58" s="26"/>
      <c r="XAL58" s="26"/>
      <c r="XAM58" s="26"/>
      <c r="XAN58" s="26"/>
      <c r="XAO58" s="26"/>
      <c r="XAP58" s="26"/>
      <c r="XAQ58" s="26"/>
      <c r="XAR58" s="26"/>
      <c r="XAS58" s="26"/>
      <c r="XAT58" s="26"/>
      <c r="XAU58" s="26"/>
      <c r="XAV58" s="26"/>
      <c r="XAW58" s="26"/>
      <c r="XAX58" s="26"/>
      <c r="XAY58" s="26"/>
      <c r="XAZ58" s="26"/>
      <c r="XBA58" s="26"/>
      <c r="XBB58" s="26"/>
      <c r="XBC58" s="26"/>
      <c r="XBD58" s="26"/>
      <c r="XBE58" s="26"/>
      <c r="XBF58" s="26"/>
      <c r="XBG58" s="26"/>
      <c r="XBH58" s="26"/>
      <c r="XBI58" s="26"/>
      <c r="XBJ58" s="26"/>
      <c r="XBK58" s="26"/>
      <c r="XBL58" s="26"/>
      <c r="XBM58" s="26"/>
      <c r="XBN58" s="26"/>
      <c r="XBO58" s="26"/>
      <c r="XBP58" s="26"/>
      <c r="XBQ58" s="26"/>
      <c r="XBR58" s="26"/>
      <c r="XBS58" s="26"/>
      <c r="XBT58" s="26"/>
      <c r="XBU58" s="26"/>
      <c r="XBV58" s="26"/>
      <c r="XBW58" s="26"/>
      <c r="XBX58" s="26"/>
      <c r="XBY58" s="26"/>
      <c r="XBZ58" s="26"/>
      <c r="XCA58" s="26"/>
      <c r="XCB58" s="26"/>
      <c r="XCC58" s="26"/>
      <c r="XCD58" s="26"/>
      <c r="XCE58" s="26"/>
      <c r="XCF58" s="26"/>
      <c r="XCG58" s="26"/>
      <c r="XCH58" s="26"/>
      <c r="XCI58" s="26"/>
      <c r="XCJ58" s="26"/>
      <c r="XCK58" s="26"/>
      <c r="XCL58" s="26"/>
      <c r="XCM58" s="26"/>
      <c r="XCN58" s="26"/>
      <c r="XCO58" s="26"/>
      <c r="XCP58" s="26"/>
      <c r="XCQ58" s="26"/>
      <c r="XCR58" s="26"/>
      <c r="XCS58" s="26"/>
      <c r="XCT58" s="26"/>
      <c r="XCU58" s="26"/>
      <c r="XCV58" s="26"/>
      <c r="XCW58" s="26"/>
      <c r="XCX58" s="26"/>
      <c r="XCY58" s="26"/>
      <c r="XCZ58" s="26"/>
      <c r="XDA58" s="26"/>
      <c r="XDB58" s="26"/>
      <c r="XDC58" s="26"/>
      <c r="XDD58" s="26"/>
      <c r="XDE58" s="26"/>
      <c r="XDF58" s="26"/>
      <c r="XDG58" s="26"/>
      <c r="XDH58" s="26"/>
      <c r="XDI58" s="26"/>
      <c r="XDJ58" s="26"/>
      <c r="XDK58" s="26"/>
      <c r="XDL58" s="26"/>
      <c r="XDM58" s="26"/>
      <c r="XDN58" s="26"/>
      <c r="XDO58" s="26"/>
      <c r="XDP58" s="26"/>
      <c r="XDQ58" s="26"/>
      <c r="XDR58" s="26"/>
      <c r="XDS58" s="26"/>
      <c r="XDT58" s="26"/>
      <c r="XDU58" s="26"/>
      <c r="XDV58" s="26"/>
      <c r="XDW58" s="26"/>
      <c r="XDX58" s="26"/>
      <c r="XDY58" s="26"/>
      <c r="XDZ58" s="26"/>
      <c r="XEA58" s="26"/>
      <c r="XEB58" s="26"/>
      <c r="XEC58" s="26"/>
      <c r="XED58" s="26"/>
      <c r="XEE58" s="26"/>
      <c r="XEF58" s="26"/>
      <c r="XEG58" s="26"/>
      <c r="XEH58" s="26"/>
      <c r="XEI58" s="26"/>
      <c r="XEJ58" s="26"/>
      <c r="XEK58" s="26"/>
      <c r="XEL58" s="26"/>
      <c r="XEM58" s="26"/>
      <c r="XEN58" s="26"/>
      <c r="XEO58" s="26"/>
      <c r="XEP58" s="26"/>
      <c r="XEQ58" s="26"/>
      <c r="XER58" s="26"/>
      <c r="XES58" s="26"/>
      <c r="XET58" s="26"/>
      <c r="XEU58" s="26"/>
      <c r="XEV58" s="26"/>
      <c r="XEW58" s="26"/>
      <c r="XEX58" s="26"/>
      <c r="XEY58" s="26"/>
      <c r="XEZ58" s="26"/>
      <c r="XFA58" s="26"/>
      <c r="XFB58" s="26"/>
    </row>
    <row r="59" spans="1:4431 13124:16382" s="30" customFormat="1" ht="36" customHeight="1" x14ac:dyDescent="0.3">
      <c r="A59" s="125"/>
      <c r="B59" s="55" t="s">
        <v>118</v>
      </c>
      <c r="C59" s="126"/>
      <c r="D59" s="127"/>
      <c r="E59" s="126"/>
      <c r="F59" s="126"/>
      <c r="G59" s="126"/>
      <c r="H59" s="130"/>
      <c r="I59" s="136">
        <f>SUM(I60:I62)</f>
        <v>0</v>
      </c>
      <c r="J59" s="136">
        <f ca="1">SUM(J60:J62)</f>
        <v>0</v>
      </c>
      <c r="K59" s="198">
        <f t="shared" ref="K59:Q59" ca="1" si="43">SUM(K60:K62)</f>
        <v>0</v>
      </c>
      <c r="L59" s="198">
        <f t="shared" ca="1" si="43"/>
        <v>0</v>
      </c>
      <c r="M59" s="198">
        <f t="shared" ca="1" si="43"/>
        <v>0</v>
      </c>
      <c r="N59" s="198">
        <f t="shared" si="43"/>
        <v>0</v>
      </c>
      <c r="O59" s="198">
        <f t="shared" ca="1" si="43"/>
        <v>0</v>
      </c>
      <c r="P59" s="199"/>
      <c r="Q59" s="198">
        <f t="shared" ca="1" si="43"/>
        <v>0</v>
      </c>
      <c r="R59" s="200">
        <f ca="1">SUM(R60:R62)</f>
        <v>0</v>
      </c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  <c r="FY59" s="29"/>
      <c r="FZ59" s="29"/>
      <c r="GA59" s="29"/>
      <c r="GB59" s="29"/>
      <c r="GC59" s="29"/>
      <c r="GD59" s="29"/>
      <c r="GE59" s="29"/>
      <c r="GF59" s="29"/>
      <c r="GG59" s="29"/>
      <c r="GH59" s="29"/>
      <c r="GI59" s="29"/>
      <c r="GJ59" s="29"/>
      <c r="GK59" s="29"/>
      <c r="GL59" s="29"/>
      <c r="GM59" s="29"/>
      <c r="GN59" s="29"/>
      <c r="GO59" s="29"/>
      <c r="GP59" s="29"/>
      <c r="GQ59" s="29"/>
      <c r="GR59" s="29"/>
      <c r="GS59" s="29"/>
      <c r="GT59" s="29"/>
      <c r="GU59" s="29"/>
      <c r="GV59" s="29"/>
      <c r="GW59" s="29"/>
      <c r="GX59" s="29"/>
      <c r="GY59" s="29"/>
      <c r="GZ59" s="29"/>
      <c r="HA59" s="29"/>
      <c r="HB59" s="29"/>
      <c r="HC59" s="29"/>
      <c r="HD59" s="29"/>
      <c r="HE59" s="29"/>
      <c r="HF59" s="29"/>
      <c r="HG59" s="29"/>
      <c r="HH59" s="29"/>
      <c r="HI59" s="29"/>
      <c r="HJ59" s="29"/>
      <c r="HK59" s="29"/>
      <c r="HL59" s="29"/>
      <c r="HM59" s="29"/>
      <c r="HN59" s="29"/>
      <c r="HO59" s="29"/>
      <c r="HP59" s="29"/>
      <c r="HQ59" s="29"/>
      <c r="HR59" s="29"/>
      <c r="HS59" s="29"/>
      <c r="HT59" s="29"/>
      <c r="HU59" s="29"/>
      <c r="HV59" s="29"/>
      <c r="HW59" s="29"/>
      <c r="HX59" s="29"/>
      <c r="HY59" s="29"/>
      <c r="HZ59" s="29"/>
      <c r="IA59" s="29"/>
      <c r="IB59" s="29"/>
      <c r="IC59" s="29"/>
      <c r="ID59" s="29"/>
      <c r="IE59" s="29"/>
      <c r="IF59" s="29"/>
      <c r="IG59" s="29"/>
      <c r="IH59" s="29"/>
      <c r="II59" s="29"/>
      <c r="IJ59" s="29"/>
      <c r="IK59" s="29"/>
      <c r="IL59" s="29"/>
      <c r="IM59" s="29"/>
      <c r="IN59" s="29"/>
      <c r="IO59" s="29"/>
      <c r="IP59" s="29"/>
      <c r="IQ59" s="29"/>
      <c r="IR59" s="29"/>
      <c r="IS59" s="29"/>
      <c r="IT59" s="29"/>
      <c r="IU59" s="29"/>
      <c r="IV59" s="29"/>
      <c r="IW59" s="29"/>
      <c r="IX59" s="29"/>
      <c r="IY59" s="29"/>
      <c r="IZ59" s="29"/>
      <c r="JA59" s="29"/>
      <c r="JB59" s="29"/>
      <c r="JC59" s="29"/>
      <c r="JD59" s="29"/>
      <c r="JE59" s="29"/>
      <c r="JF59" s="29"/>
      <c r="JG59" s="29"/>
      <c r="JH59" s="29"/>
      <c r="JI59" s="29"/>
      <c r="JJ59" s="29"/>
      <c r="JK59" s="29"/>
      <c r="JL59" s="29"/>
      <c r="JM59" s="29"/>
      <c r="JN59" s="29"/>
      <c r="JO59" s="29"/>
      <c r="JP59" s="29"/>
      <c r="JQ59" s="29"/>
      <c r="JR59" s="29"/>
      <c r="JS59" s="29"/>
      <c r="JT59" s="29"/>
      <c r="JU59" s="29"/>
      <c r="JV59" s="29"/>
      <c r="JW59" s="29"/>
      <c r="JX59" s="29"/>
      <c r="JY59" s="29"/>
      <c r="JZ59" s="29"/>
      <c r="KA59" s="29"/>
      <c r="KB59" s="29"/>
      <c r="KC59" s="29"/>
      <c r="KD59" s="29"/>
      <c r="KE59" s="29"/>
      <c r="KF59" s="29"/>
      <c r="KG59" s="29"/>
      <c r="KH59" s="29"/>
      <c r="KI59" s="29"/>
      <c r="KJ59" s="29"/>
      <c r="KK59" s="29"/>
      <c r="KL59" s="29"/>
      <c r="KM59" s="29"/>
      <c r="KN59" s="29"/>
      <c r="KO59" s="29"/>
      <c r="KP59" s="29"/>
      <c r="KQ59" s="29"/>
      <c r="KR59" s="29"/>
      <c r="KS59" s="29"/>
      <c r="KT59" s="29"/>
      <c r="KU59" s="29"/>
      <c r="KV59" s="29"/>
      <c r="KW59" s="29"/>
      <c r="KX59" s="29"/>
      <c r="KY59" s="29"/>
      <c r="KZ59" s="29"/>
      <c r="LA59" s="29"/>
      <c r="LB59" s="29"/>
      <c r="LC59" s="29"/>
      <c r="LD59" s="29"/>
      <c r="LE59" s="29"/>
      <c r="LF59" s="29"/>
      <c r="LG59" s="29"/>
      <c r="LH59" s="29"/>
      <c r="LI59" s="29"/>
      <c r="LJ59" s="29"/>
      <c r="LK59" s="29"/>
      <c r="LL59" s="29"/>
      <c r="LM59" s="29"/>
      <c r="LN59" s="29"/>
      <c r="LO59" s="29"/>
      <c r="LP59" s="29"/>
      <c r="LQ59" s="29"/>
      <c r="LR59" s="29"/>
      <c r="LS59" s="29"/>
      <c r="LT59" s="29"/>
      <c r="LU59" s="29"/>
      <c r="LV59" s="29"/>
      <c r="LW59" s="29"/>
      <c r="LX59" s="29"/>
      <c r="LY59" s="29"/>
      <c r="LZ59" s="29"/>
      <c r="MA59" s="29"/>
      <c r="MB59" s="29"/>
      <c r="MC59" s="29"/>
      <c r="MD59" s="29"/>
      <c r="ME59" s="29"/>
      <c r="MF59" s="29"/>
      <c r="MG59" s="29"/>
      <c r="MH59" s="29"/>
      <c r="MI59" s="29"/>
      <c r="MJ59" s="29"/>
      <c r="MK59" s="29"/>
      <c r="ML59" s="29"/>
      <c r="MM59" s="29"/>
      <c r="MN59" s="29"/>
      <c r="MO59" s="29"/>
      <c r="MP59" s="29"/>
      <c r="MQ59" s="29"/>
      <c r="MR59" s="29"/>
      <c r="MS59" s="29"/>
      <c r="MT59" s="29"/>
      <c r="MU59" s="29"/>
      <c r="MV59" s="29"/>
      <c r="MW59" s="29"/>
      <c r="MX59" s="29"/>
      <c r="MY59" s="29"/>
      <c r="MZ59" s="29"/>
      <c r="NA59" s="29"/>
      <c r="NB59" s="29"/>
      <c r="NC59" s="29"/>
      <c r="ND59" s="29"/>
      <c r="NE59" s="29"/>
      <c r="NF59" s="29"/>
      <c r="NG59" s="29"/>
      <c r="NH59" s="29"/>
      <c r="NI59" s="29"/>
      <c r="NJ59" s="29"/>
      <c r="NK59" s="29"/>
      <c r="NL59" s="29"/>
      <c r="NM59" s="29"/>
      <c r="NN59" s="29"/>
      <c r="NO59" s="29"/>
      <c r="NP59" s="29"/>
      <c r="NQ59" s="29"/>
      <c r="NR59" s="29"/>
      <c r="NS59" s="29"/>
      <c r="NT59" s="29"/>
      <c r="NU59" s="29"/>
      <c r="NV59" s="29"/>
      <c r="NW59" s="29"/>
      <c r="NX59" s="29"/>
      <c r="NY59" s="29"/>
      <c r="NZ59" s="29"/>
      <c r="OA59" s="29"/>
      <c r="OB59" s="29"/>
      <c r="OC59" s="29"/>
      <c r="OD59" s="29"/>
      <c r="OE59" s="29"/>
      <c r="OF59" s="29"/>
      <c r="OG59" s="29"/>
      <c r="OH59" s="29"/>
      <c r="OI59" s="29"/>
      <c r="OJ59" s="29"/>
      <c r="OK59" s="29"/>
      <c r="OL59" s="29"/>
      <c r="OM59" s="29"/>
      <c r="ON59" s="29"/>
      <c r="OO59" s="29"/>
      <c r="OP59" s="29"/>
      <c r="OQ59" s="29"/>
      <c r="OR59" s="29"/>
      <c r="OS59" s="29"/>
      <c r="OT59" s="29"/>
      <c r="OU59" s="29"/>
      <c r="OV59" s="29"/>
      <c r="OW59" s="29"/>
      <c r="OX59" s="29"/>
      <c r="OY59" s="29"/>
      <c r="OZ59" s="29"/>
      <c r="PA59" s="29"/>
      <c r="PB59" s="29"/>
      <c r="PC59" s="29"/>
      <c r="PD59" s="29"/>
      <c r="PE59" s="29"/>
      <c r="PF59" s="29"/>
      <c r="PG59" s="29"/>
      <c r="PH59" s="29"/>
      <c r="PI59" s="29"/>
      <c r="PJ59" s="29"/>
      <c r="PK59" s="29"/>
      <c r="PL59" s="29"/>
      <c r="PM59" s="29"/>
      <c r="PN59" s="29"/>
      <c r="PO59" s="29"/>
      <c r="PP59" s="29"/>
      <c r="PQ59" s="29"/>
      <c r="PR59" s="29"/>
      <c r="PS59" s="29"/>
      <c r="PT59" s="29"/>
      <c r="PU59" s="29"/>
      <c r="PV59" s="29"/>
      <c r="PW59" s="29"/>
      <c r="PX59" s="29"/>
      <c r="PY59" s="29"/>
      <c r="PZ59" s="29"/>
      <c r="QA59" s="29"/>
      <c r="QB59" s="29"/>
      <c r="QC59" s="29"/>
      <c r="QD59" s="29"/>
      <c r="QE59" s="29"/>
      <c r="QF59" s="29"/>
      <c r="QG59" s="29"/>
      <c r="QH59" s="29"/>
      <c r="QI59" s="29"/>
      <c r="QJ59" s="29"/>
      <c r="QK59" s="29"/>
      <c r="QL59" s="29"/>
      <c r="QM59" s="29"/>
      <c r="QN59" s="29"/>
      <c r="QO59" s="29"/>
      <c r="QP59" s="29"/>
      <c r="QQ59" s="29"/>
      <c r="QR59" s="29"/>
      <c r="QS59" s="29"/>
      <c r="QT59" s="29"/>
      <c r="QU59" s="29"/>
      <c r="QV59" s="29"/>
      <c r="QW59" s="29"/>
      <c r="QX59" s="29"/>
      <c r="QY59" s="29"/>
      <c r="QZ59" s="29"/>
      <c r="RA59" s="29"/>
      <c r="RB59" s="29"/>
      <c r="RC59" s="29"/>
      <c r="RD59" s="29"/>
      <c r="RE59" s="29"/>
      <c r="RF59" s="29"/>
      <c r="RG59" s="29"/>
      <c r="RH59" s="29"/>
      <c r="RI59" s="29"/>
      <c r="RJ59" s="29"/>
      <c r="RK59" s="29"/>
      <c r="RL59" s="29"/>
      <c r="RM59" s="29"/>
      <c r="RN59" s="29"/>
      <c r="RO59" s="29"/>
      <c r="RP59" s="29"/>
      <c r="RQ59" s="29"/>
      <c r="RR59" s="29"/>
      <c r="RS59" s="29"/>
      <c r="RT59" s="29"/>
      <c r="RU59" s="29"/>
      <c r="RV59" s="29"/>
      <c r="RW59" s="29"/>
      <c r="RX59" s="29"/>
      <c r="RY59" s="29"/>
      <c r="RZ59" s="29"/>
      <c r="SA59" s="29"/>
      <c r="SB59" s="29"/>
      <c r="SC59" s="29"/>
      <c r="SD59" s="29"/>
      <c r="SE59" s="29"/>
      <c r="SF59" s="29"/>
      <c r="SG59" s="29"/>
      <c r="SH59" s="29"/>
      <c r="SI59" s="29"/>
      <c r="SJ59" s="29"/>
      <c r="SK59" s="29"/>
      <c r="SL59" s="29"/>
      <c r="SM59" s="29"/>
      <c r="SN59" s="29"/>
      <c r="SO59" s="29"/>
      <c r="SP59" s="29"/>
      <c r="SQ59" s="29"/>
      <c r="SR59" s="29"/>
      <c r="SS59" s="29"/>
      <c r="ST59" s="29"/>
      <c r="SU59" s="29"/>
      <c r="SV59" s="29"/>
      <c r="SW59" s="29"/>
      <c r="SX59" s="29"/>
      <c r="SY59" s="29"/>
      <c r="SZ59" s="29"/>
      <c r="TA59" s="29"/>
      <c r="TB59" s="29"/>
      <c r="TC59" s="29"/>
      <c r="TD59" s="29"/>
      <c r="TE59" s="29"/>
      <c r="TF59" s="29"/>
      <c r="TG59" s="29"/>
      <c r="TH59" s="29"/>
      <c r="TI59" s="29"/>
      <c r="TJ59" s="29"/>
      <c r="TK59" s="29"/>
      <c r="TL59" s="29"/>
      <c r="TM59" s="29"/>
      <c r="TN59" s="29"/>
      <c r="TO59" s="29"/>
      <c r="TP59" s="29"/>
      <c r="TQ59" s="29"/>
      <c r="TR59" s="29"/>
      <c r="TS59" s="29"/>
      <c r="TT59" s="29"/>
      <c r="TU59" s="29"/>
      <c r="TV59" s="29"/>
      <c r="TW59" s="29"/>
      <c r="TX59" s="29"/>
      <c r="TY59" s="29"/>
      <c r="TZ59" s="29"/>
      <c r="UA59" s="29"/>
      <c r="UB59" s="29"/>
      <c r="UC59" s="29"/>
      <c r="UD59" s="29"/>
      <c r="UE59" s="29"/>
      <c r="UF59" s="29"/>
      <c r="UG59" s="29"/>
      <c r="UH59" s="29"/>
      <c r="UI59" s="29"/>
      <c r="UJ59" s="29"/>
      <c r="UK59" s="29"/>
      <c r="UL59" s="29"/>
      <c r="UM59" s="29"/>
      <c r="UN59" s="29"/>
      <c r="UO59" s="29"/>
      <c r="UP59" s="29"/>
      <c r="UQ59" s="29"/>
      <c r="UR59" s="29"/>
      <c r="US59" s="29"/>
      <c r="UT59" s="29"/>
      <c r="UU59" s="29"/>
      <c r="UV59" s="29"/>
      <c r="UW59" s="29"/>
      <c r="UX59" s="29"/>
      <c r="UY59" s="29"/>
      <c r="UZ59" s="29"/>
      <c r="VA59" s="29"/>
      <c r="VB59" s="29"/>
      <c r="VC59" s="29"/>
      <c r="VD59" s="29"/>
      <c r="VE59" s="29"/>
      <c r="VF59" s="29"/>
      <c r="VG59" s="29"/>
      <c r="VH59" s="29"/>
      <c r="VI59" s="29"/>
      <c r="VJ59" s="29"/>
      <c r="VK59" s="29"/>
      <c r="VL59" s="29"/>
      <c r="VM59" s="29"/>
      <c r="VN59" s="29"/>
      <c r="VO59" s="29"/>
      <c r="VP59" s="29"/>
      <c r="VQ59" s="29"/>
      <c r="VR59" s="29"/>
      <c r="VS59" s="29"/>
      <c r="VT59" s="29"/>
      <c r="VU59" s="29"/>
      <c r="VV59" s="29"/>
      <c r="VW59" s="29"/>
      <c r="VX59" s="29"/>
      <c r="VY59" s="29"/>
      <c r="VZ59" s="29"/>
      <c r="WA59" s="29"/>
      <c r="WB59" s="29"/>
      <c r="WC59" s="29"/>
      <c r="WD59" s="29"/>
      <c r="WE59" s="29"/>
      <c r="WF59" s="29"/>
      <c r="WG59" s="29"/>
      <c r="WH59" s="29"/>
      <c r="WI59" s="29"/>
      <c r="WJ59" s="29"/>
      <c r="WK59" s="29"/>
      <c r="WL59" s="29"/>
      <c r="WM59" s="29"/>
      <c r="WN59" s="29"/>
      <c r="WO59" s="29"/>
      <c r="WP59" s="29"/>
      <c r="WQ59" s="29"/>
      <c r="WR59" s="29"/>
      <c r="WS59" s="29"/>
      <c r="WT59" s="29"/>
      <c r="WU59" s="29"/>
      <c r="WV59" s="29"/>
      <c r="WW59" s="29"/>
      <c r="WX59" s="29"/>
      <c r="WY59" s="29"/>
      <c r="WZ59" s="29"/>
      <c r="XA59" s="29"/>
      <c r="XB59" s="29"/>
      <c r="XC59" s="29"/>
      <c r="XD59" s="29"/>
      <c r="XE59" s="29"/>
      <c r="XF59" s="29"/>
      <c r="XG59" s="29"/>
      <c r="XH59" s="29"/>
      <c r="XI59" s="29"/>
      <c r="XJ59" s="29"/>
      <c r="XK59" s="29"/>
      <c r="XL59" s="29"/>
      <c r="XM59" s="29"/>
      <c r="XN59" s="29"/>
      <c r="XO59" s="29"/>
      <c r="XP59" s="29"/>
      <c r="XQ59" s="29"/>
      <c r="XR59" s="29"/>
      <c r="XS59" s="29"/>
      <c r="XT59" s="29"/>
      <c r="XU59" s="29"/>
      <c r="XV59" s="29"/>
      <c r="XW59" s="29"/>
      <c r="XX59" s="29"/>
      <c r="XY59" s="29"/>
      <c r="XZ59" s="29"/>
      <c r="YA59" s="29"/>
      <c r="YB59" s="29"/>
      <c r="YC59" s="29"/>
      <c r="YD59" s="29"/>
      <c r="YE59" s="29"/>
      <c r="YF59" s="29"/>
      <c r="YG59" s="29"/>
      <c r="YH59" s="29"/>
      <c r="YI59" s="29"/>
      <c r="YJ59" s="29"/>
      <c r="YK59" s="29"/>
      <c r="YL59" s="29"/>
      <c r="YM59" s="29"/>
      <c r="YN59" s="29"/>
      <c r="YO59" s="29"/>
      <c r="YP59" s="29"/>
      <c r="YQ59" s="29"/>
      <c r="YR59" s="29"/>
      <c r="YS59" s="29"/>
      <c r="YT59" s="29"/>
      <c r="YU59" s="29"/>
      <c r="YV59" s="29"/>
      <c r="YW59" s="29"/>
      <c r="YX59" s="29"/>
      <c r="YY59" s="29"/>
      <c r="YZ59" s="29"/>
      <c r="ZA59" s="29"/>
      <c r="ZB59" s="29"/>
      <c r="ZC59" s="29"/>
      <c r="ZD59" s="29"/>
      <c r="ZE59" s="29"/>
      <c r="ZF59" s="29"/>
      <c r="ZG59" s="29"/>
      <c r="ZH59" s="29"/>
      <c r="ZI59" s="29"/>
      <c r="ZJ59" s="29"/>
      <c r="ZK59" s="29"/>
      <c r="ZL59" s="29"/>
      <c r="ZM59" s="29"/>
      <c r="ZN59" s="29"/>
      <c r="ZO59" s="29"/>
      <c r="ZP59" s="29"/>
      <c r="ZQ59" s="29"/>
      <c r="ZR59" s="29"/>
      <c r="ZS59" s="29"/>
      <c r="ZT59" s="29"/>
      <c r="ZU59" s="29"/>
      <c r="ZV59" s="29"/>
      <c r="ZW59" s="29"/>
      <c r="ZX59" s="29"/>
      <c r="ZY59" s="29"/>
      <c r="ZZ59" s="29"/>
      <c r="AAA59" s="29"/>
      <c r="AAB59" s="29"/>
      <c r="AAC59" s="29"/>
      <c r="AAD59" s="29"/>
      <c r="AAE59" s="29"/>
      <c r="AAF59" s="29"/>
      <c r="AAG59" s="29"/>
      <c r="AAH59" s="29"/>
      <c r="AAI59" s="29"/>
      <c r="AAJ59" s="29"/>
      <c r="AAK59" s="29"/>
      <c r="AAL59" s="29"/>
      <c r="AAM59" s="29"/>
      <c r="AAN59" s="29"/>
      <c r="AAO59" s="29"/>
      <c r="AAP59" s="29"/>
      <c r="AAQ59" s="29"/>
      <c r="AAR59" s="29"/>
      <c r="AAS59" s="29"/>
      <c r="AAT59" s="29"/>
      <c r="AAU59" s="29"/>
      <c r="AAV59" s="29"/>
      <c r="AAW59" s="29"/>
      <c r="AAX59" s="29"/>
      <c r="AAY59" s="29"/>
      <c r="AAZ59" s="29"/>
      <c r="ABA59" s="29"/>
      <c r="ABB59" s="29"/>
      <c r="ABC59" s="29"/>
      <c r="ABD59" s="29"/>
      <c r="ABE59" s="29"/>
      <c r="ABF59" s="29"/>
      <c r="ABG59" s="29"/>
      <c r="ABH59" s="29"/>
      <c r="ABI59" s="29"/>
      <c r="ABJ59" s="29"/>
      <c r="ABK59" s="29"/>
      <c r="ABL59" s="29"/>
      <c r="ABM59" s="29"/>
      <c r="ABN59" s="29"/>
      <c r="ABO59" s="29"/>
      <c r="ABP59" s="29"/>
      <c r="ABQ59" s="29"/>
      <c r="ABR59" s="29"/>
      <c r="ABS59" s="29"/>
      <c r="ABT59" s="29"/>
      <c r="ABU59" s="29"/>
      <c r="ABV59" s="29"/>
      <c r="ABW59" s="29"/>
      <c r="ABX59" s="29"/>
      <c r="ABY59" s="29"/>
      <c r="ABZ59" s="29"/>
      <c r="ACA59" s="29"/>
      <c r="ACB59" s="29"/>
      <c r="ACC59" s="29"/>
      <c r="ACD59" s="29"/>
      <c r="ACE59" s="29"/>
      <c r="ACF59" s="29"/>
      <c r="ACG59" s="29"/>
      <c r="ACH59" s="29"/>
      <c r="ACI59" s="29"/>
      <c r="ACJ59" s="29"/>
      <c r="ACK59" s="29"/>
      <c r="ACL59" s="29"/>
      <c r="ACM59" s="29"/>
      <c r="ACN59" s="29"/>
      <c r="ACO59" s="29"/>
      <c r="ACP59" s="29"/>
      <c r="ACQ59" s="29"/>
      <c r="ACR59" s="29"/>
      <c r="ACS59" s="29"/>
      <c r="ACT59" s="29"/>
      <c r="ACU59" s="29"/>
      <c r="ACV59" s="29"/>
      <c r="ACW59" s="29"/>
      <c r="ACX59" s="29"/>
      <c r="ACY59" s="29"/>
      <c r="ACZ59" s="29"/>
      <c r="ADA59" s="29"/>
      <c r="ADB59" s="29"/>
      <c r="ADC59" s="29"/>
      <c r="ADD59" s="29"/>
      <c r="ADE59" s="29"/>
      <c r="ADF59" s="29"/>
      <c r="ADG59" s="29"/>
      <c r="ADH59" s="29"/>
      <c r="ADI59" s="29"/>
      <c r="ADJ59" s="29"/>
      <c r="ADK59" s="29"/>
      <c r="ADL59" s="29"/>
      <c r="ADM59" s="29"/>
      <c r="ADN59" s="29"/>
      <c r="ADO59" s="29"/>
      <c r="ADP59" s="29"/>
      <c r="ADQ59" s="29"/>
      <c r="ADR59" s="29"/>
      <c r="ADS59" s="29"/>
      <c r="ADT59" s="29"/>
      <c r="ADU59" s="29"/>
      <c r="ADV59" s="29"/>
      <c r="ADW59" s="29"/>
      <c r="ADX59" s="29"/>
      <c r="ADY59" s="29"/>
      <c r="ADZ59" s="29"/>
      <c r="AEA59" s="29"/>
      <c r="AEB59" s="29"/>
      <c r="AEC59" s="29"/>
      <c r="AED59" s="29"/>
      <c r="AEE59" s="29"/>
      <c r="AEF59" s="29"/>
      <c r="AEG59" s="29"/>
      <c r="AEH59" s="29"/>
      <c r="AEI59" s="29"/>
      <c r="AEJ59" s="29"/>
      <c r="AEK59" s="29"/>
      <c r="AEL59" s="29"/>
      <c r="AEM59" s="29"/>
      <c r="AEN59" s="29"/>
      <c r="AEO59" s="29"/>
      <c r="AEP59" s="29"/>
      <c r="AEQ59" s="29"/>
      <c r="AER59" s="29"/>
      <c r="AES59" s="29"/>
      <c r="AET59" s="29"/>
      <c r="AEU59" s="29"/>
      <c r="AEV59" s="29"/>
      <c r="AEW59" s="29"/>
      <c r="AEX59" s="29"/>
      <c r="AEY59" s="29"/>
      <c r="AEZ59" s="29"/>
      <c r="AFA59" s="29"/>
      <c r="AFB59" s="29"/>
      <c r="AFC59" s="29"/>
      <c r="AFD59" s="29"/>
      <c r="AFE59" s="29"/>
      <c r="AFF59" s="29"/>
      <c r="AFG59" s="29"/>
      <c r="AFH59" s="29"/>
      <c r="AFI59" s="29"/>
      <c r="AFJ59" s="29"/>
      <c r="AFK59" s="29"/>
      <c r="AFL59" s="29"/>
      <c r="AFM59" s="29"/>
      <c r="AFN59" s="29"/>
      <c r="AFO59" s="29"/>
      <c r="AFP59" s="29"/>
      <c r="AFQ59" s="29"/>
      <c r="AFR59" s="29"/>
      <c r="AFS59" s="29"/>
      <c r="AFT59" s="29"/>
      <c r="AFU59" s="29"/>
      <c r="AFV59" s="29"/>
      <c r="AFW59" s="29"/>
      <c r="AFX59" s="29"/>
      <c r="AFY59" s="29"/>
      <c r="AFZ59" s="29"/>
      <c r="AGA59" s="29"/>
      <c r="AGB59" s="29"/>
      <c r="AGC59" s="29"/>
      <c r="AGD59" s="29"/>
      <c r="AGE59" s="29"/>
      <c r="AGF59" s="29"/>
      <c r="AGG59" s="29"/>
      <c r="AGH59" s="29"/>
      <c r="AGI59" s="29"/>
      <c r="AGJ59" s="29"/>
      <c r="AGK59" s="29"/>
      <c r="AGL59" s="29"/>
      <c r="AGM59" s="29"/>
      <c r="AGN59" s="29"/>
      <c r="AGO59" s="29"/>
      <c r="AGP59" s="29"/>
      <c r="AGQ59" s="29"/>
      <c r="AGR59" s="29"/>
      <c r="AGS59" s="29"/>
      <c r="AGT59" s="29"/>
      <c r="AGU59" s="29"/>
      <c r="AGV59" s="29"/>
      <c r="AGW59" s="29"/>
      <c r="AGX59" s="29"/>
      <c r="AGY59" s="29"/>
      <c r="AGZ59" s="29"/>
      <c r="AHA59" s="29"/>
      <c r="AHB59" s="29"/>
      <c r="AHC59" s="29"/>
      <c r="AHD59" s="29"/>
      <c r="AHE59" s="29"/>
      <c r="AHF59" s="29"/>
      <c r="AHG59" s="29"/>
      <c r="AHH59" s="29"/>
      <c r="AHI59" s="29"/>
      <c r="AHJ59" s="29"/>
      <c r="AHK59" s="29"/>
      <c r="AHL59" s="29"/>
      <c r="AHM59" s="29"/>
      <c r="AHN59" s="29"/>
      <c r="AHO59" s="29"/>
      <c r="AHP59" s="29"/>
      <c r="AHQ59" s="29"/>
      <c r="AHR59" s="29"/>
      <c r="AHS59" s="29"/>
      <c r="AHT59" s="29"/>
      <c r="AHU59" s="29"/>
      <c r="AHV59" s="29"/>
      <c r="AHW59" s="29"/>
      <c r="AHX59" s="29"/>
      <c r="AHY59" s="29"/>
      <c r="AHZ59" s="29"/>
      <c r="AIA59" s="29"/>
      <c r="AIB59" s="29"/>
      <c r="AIC59" s="29"/>
      <c r="AID59" s="29"/>
      <c r="AIE59" s="29"/>
      <c r="AIF59" s="29"/>
      <c r="AIG59" s="29"/>
      <c r="AIH59" s="29"/>
      <c r="AII59" s="29"/>
      <c r="AIJ59" s="29"/>
      <c r="AIK59" s="29"/>
      <c r="AIL59" s="29"/>
      <c r="AIM59" s="29"/>
      <c r="AIN59" s="29"/>
      <c r="AIO59" s="29"/>
      <c r="AIP59" s="29"/>
      <c r="AIQ59" s="29"/>
      <c r="AIR59" s="29"/>
      <c r="AIS59" s="29"/>
      <c r="AIT59" s="29"/>
      <c r="AIU59" s="29"/>
      <c r="AIV59" s="29"/>
      <c r="AIW59" s="29"/>
      <c r="AIX59" s="29"/>
      <c r="AIY59" s="29"/>
      <c r="AIZ59" s="29"/>
      <c r="AJA59" s="29"/>
      <c r="AJB59" s="29"/>
      <c r="AJC59" s="29"/>
      <c r="AJD59" s="29"/>
      <c r="AJE59" s="29"/>
      <c r="AJF59" s="29"/>
      <c r="AJG59" s="29"/>
      <c r="AJH59" s="29"/>
      <c r="AJI59" s="29"/>
      <c r="AJJ59" s="29"/>
      <c r="AJK59" s="29"/>
      <c r="AJL59" s="29"/>
      <c r="AJM59" s="29"/>
      <c r="AJN59" s="29"/>
      <c r="AJO59" s="29"/>
      <c r="AJP59" s="29"/>
      <c r="AJQ59" s="29"/>
      <c r="AJR59" s="29"/>
      <c r="AJS59" s="29"/>
      <c r="AJT59" s="29"/>
      <c r="AJU59" s="29"/>
      <c r="AJV59" s="29"/>
      <c r="AJW59" s="29"/>
      <c r="AJX59" s="29"/>
      <c r="AJY59" s="29"/>
      <c r="AJZ59" s="29"/>
      <c r="AKA59" s="29"/>
      <c r="AKB59" s="29"/>
      <c r="AKC59" s="29"/>
      <c r="AKD59" s="29"/>
      <c r="AKE59" s="29"/>
      <c r="AKF59" s="29"/>
      <c r="AKG59" s="29"/>
      <c r="AKH59" s="29"/>
      <c r="AKI59" s="29"/>
      <c r="AKJ59" s="29"/>
      <c r="AKK59" s="29"/>
      <c r="AKL59" s="29"/>
      <c r="AKM59" s="29"/>
      <c r="AKN59" s="29"/>
      <c r="AKO59" s="29"/>
      <c r="AKP59" s="29"/>
      <c r="AKQ59" s="29"/>
      <c r="AKR59" s="29"/>
      <c r="AKS59" s="29"/>
      <c r="AKT59" s="29"/>
      <c r="AKU59" s="29"/>
      <c r="AKV59" s="29"/>
      <c r="AKW59" s="29"/>
      <c r="AKX59" s="29"/>
      <c r="AKY59" s="29"/>
      <c r="AKZ59" s="29"/>
      <c r="ALA59" s="29"/>
      <c r="ALB59" s="29"/>
      <c r="ALC59" s="29"/>
      <c r="ALD59" s="29"/>
      <c r="ALE59" s="29"/>
      <c r="ALF59" s="29"/>
      <c r="ALG59" s="29"/>
      <c r="ALH59" s="29"/>
      <c r="ALI59" s="29"/>
      <c r="ALJ59" s="29"/>
      <c r="ALK59" s="29"/>
      <c r="ALL59" s="29"/>
      <c r="ALM59" s="29"/>
      <c r="ALN59" s="29"/>
      <c r="ALO59" s="29"/>
      <c r="ALP59" s="29"/>
      <c r="ALQ59" s="29"/>
      <c r="ALR59" s="29"/>
      <c r="ALS59" s="29"/>
      <c r="ALT59" s="29"/>
      <c r="ALU59" s="29"/>
      <c r="ALV59" s="29"/>
      <c r="ALW59" s="29"/>
      <c r="ALX59" s="29"/>
      <c r="ALY59" s="29"/>
      <c r="ALZ59" s="29"/>
      <c r="AMA59" s="29"/>
      <c r="AMB59" s="29"/>
      <c r="AMC59" s="29"/>
      <c r="AMD59" s="29"/>
      <c r="AME59" s="29"/>
      <c r="AMF59" s="29"/>
      <c r="AMG59" s="29"/>
      <c r="AMH59" s="29"/>
      <c r="AMI59" s="29"/>
      <c r="AMJ59" s="29"/>
      <c r="AMK59" s="29"/>
      <c r="AML59" s="29"/>
      <c r="AMM59" s="29"/>
      <c r="AMN59" s="29"/>
      <c r="AMO59" s="29"/>
      <c r="AMP59" s="29"/>
      <c r="AMQ59" s="29"/>
      <c r="AMR59" s="29"/>
      <c r="AMS59" s="29"/>
      <c r="AMT59" s="29"/>
      <c r="AMU59" s="29"/>
      <c r="AMV59" s="29"/>
      <c r="AMW59" s="29"/>
      <c r="AMX59" s="29"/>
      <c r="AMY59" s="29"/>
      <c r="AMZ59" s="29"/>
      <c r="ANA59" s="29"/>
      <c r="ANB59" s="29"/>
      <c r="ANC59" s="29"/>
      <c r="AND59" s="29"/>
      <c r="ANE59" s="29"/>
      <c r="ANF59" s="29"/>
      <c r="ANG59" s="29"/>
      <c r="ANH59" s="29"/>
      <c r="ANI59" s="29"/>
      <c r="ANJ59" s="29"/>
      <c r="ANK59" s="29"/>
      <c r="ANL59" s="29"/>
      <c r="ANM59" s="29"/>
      <c r="ANN59" s="29"/>
      <c r="ANO59" s="29"/>
      <c r="ANP59" s="29"/>
      <c r="ANQ59" s="29"/>
      <c r="ANR59" s="29"/>
      <c r="ANS59" s="29"/>
      <c r="ANT59" s="29"/>
      <c r="ANU59" s="29"/>
      <c r="ANV59" s="29"/>
      <c r="ANW59" s="29"/>
      <c r="ANX59" s="29"/>
      <c r="ANY59" s="29"/>
      <c r="ANZ59" s="29"/>
      <c r="AOA59" s="29"/>
      <c r="AOB59" s="29"/>
      <c r="AOC59" s="29"/>
      <c r="AOD59" s="29"/>
      <c r="AOE59" s="29"/>
      <c r="AOF59" s="29"/>
      <c r="AOG59" s="29"/>
      <c r="AOH59" s="29"/>
      <c r="AOI59" s="29"/>
      <c r="AOJ59" s="29"/>
      <c r="AOK59" s="29"/>
      <c r="AOL59" s="29"/>
      <c r="AOM59" s="29"/>
      <c r="AON59" s="29"/>
      <c r="AOO59" s="29"/>
      <c r="AOP59" s="29"/>
      <c r="AOQ59" s="29"/>
      <c r="AOR59" s="29"/>
      <c r="AOS59" s="29"/>
      <c r="AOT59" s="29"/>
      <c r="AOU59" s="29"/>
      <c r="AOV59" s="29"/>
      <c r="AOW59" s="29"/>
      <c r="AOX59" s="29"/>
      <c r="AOY59" s="29"/>
      <c r="AOZ59" s="29"/>
      <c r="APA59" s="29"/>
      <c r="APB59" s="29"/>
      <c r="APC59" s="29"/>
      <c r="APD59" s="29"/>
      <c r="APE59" s="29"/>
      <c r="APF59" s="29"/>
      <c r="APG59" s="29"/>
      <c r="APH59" s="29"/>
      <c r="API59" s="29"/>
      <c r="APJ59" s="29"/>
      <c r="APK59" s="29"/>
      <c r="APL59" s="29"/>
      <c r="APM59" s="29"/>
      <c r="APN59" s="29"/>
      <c r="APO59" s="29"/>
      <c r="APP59" s="29"/>
      <c r="APQ59" s="29"/>
      <c r="APR59" s="29"/>
      <c r="APS59" s="29"/>
      <c r="APT59" s="29"/>
      <c r="APU59" s="29"/>
      <c r="APV59" s="29"/>
      <c r="APW59" s="29"/>
      <c r="APX59" s="29"/>
      <c r="APY59" s="29"/>
      <c r="APZ59" s="29"/>
      <c r="AQA59" s="29"/>
      <c r="AQB59" s="29"/>
      <c r="AQC59" s="29"/>
      <c r="AQD59" s="29"/>
      <c r="AQE59" s="29"/>
      <c r="AQF59" s="29"/>
      <c r="AQG59" s="29"/>
      <c r="AQH59" s="29"/>
      <c r="AQI59" s="29"/>
      <c r="AQJ59" s="29"/>
      <c r="AQK59" s="29"/>
      <c r="AQL59" s="29"/>
      <c r="AQM59" s="29"/>
      <c r="AQN59" s="29"/>
      <c r="AQO59" s="29"/>
      <c r="AQP59" s="29"/>
      <c r="AQQ59" s="29"/>
      <c r="AQR59" s="29"/>
      <c r="AQS59" s="29"/>
      <c r="AQT59" s="29"/>
      <c r="AQU59" s="29"/>
      <c r="AQV59" s="29"/>
      <c r="AQW59" s="29"/>
      <c r="AQX59" s="29"/>
      <c r="AQY59" s="29"/>
      <c r="AQZ59" s="29"/>
      <c r="ARA59" s="29"/>
      <c r="ARB59" s="29"/>
      <c r="ARC59" s="29"/>
      <c r="ARD59" s="29"/>
      <c r="ARE59" s="29"/>
      <c r="ARF59" s="29"/>
      <c r="ARG59" s="29"/>
      <c r="ARH59" s="29"/>
      <c r="ARI59" s="29"/>
      <c r="ARJ59" s="29"/>
      <c r="ARK59" s="29"/>
      <c r="ARL59" s="29"/>
      <c r="ARM59" s="29"/>
      <c r="ARN59" s="29"/>
      <c r="ARO59" s="29"/>
      <c r="ARP59" s="29"/>
      <c r="ARQ59" s="29"/>
      <c r="ARR59" s="29"/>
      <c r="ARS59" s="29"/>
      <c r="ART59" s="29"/>
      <c r="ARU59" s="29"/>
      <c r="ARV59" s="29"/>
      <c r="ARW59" s="29"/>
      <c r="ARX59" s="29"/>
      <c r="ARY59" s="29"/>
      <c r="ARZ59" s="29"/>
      <c r="ASA59" s="29"/>
      <c r="ASB59" s="29"/>
      <c r="ASC59" s="29"/>
      <c r="ASD59" s="29"/>
      <c r="ASE59" s="29"/>
      <c r="ASF59" s="29"/>
      <c r="ASG59" s="29"/>
      <c r="ASH59" s="29"/>
      <c r="ASI59" s="29"/>
      <c r="ASJ59" s="29"/>
      <c r="ASK59" s="29"/>
      <c r="ASL59" s="29"/>
      <c r="ASM59" s="29"/>
      <c r="ASN59" s="29"/>
      <c r="ASO59" s="29"/>
      <c r="ASP59" s="29"/>
      <c r="ASQ59" s="29"/>
      <c r="ASR59" s="29"/>
      <c r="ASS59" s="29"/>
      <c r="AST59" s="29"/>
      <c r="ASU59" s="29"/>
      <c r="ASV59" s="29"/>
      <c r="ASW59" s="29"/>
      <c r="ASX59" s="29"/>
      <c r="ASY59" s="29"/>
      <c r="ASZ59" s="29"/>
      <c r="ATA59" s="29"/>
      <c r="ATB59" s="29"/>
      <c r="ATC59" s="29"/>
      <c r="ATD59" s="29"/>
      <c r="ATE59" s="29"/>
      <c r="ATF59" s="29"/>
      <c r="ATG59" s="29"/>
      <c r="ATH59" s="29"/>
      <c r="ATI59" s="29"/>
      <c r="ATJ59" s="29"/>
      <c r="ATK59" s="29"/>
      <c r="ATL59" s="29"/>
      <c r="ATM59" s="29"/>
      <c r="ATN59" s="29"/>
      <c r="ATO59" s="29"/>
      <c r="ATP59" s="29"/>
      <c r="ATQ59" s="29"/>
      <c r="ATR59" s="29"/>
      <c r="ATS59" s="29"/>
      <c r="ATT59" s="29"/>
      <c r="ATU59" s="29"/>
      <c r="ATV59" s="29"/>
      <c r="ATW59" s="29"/>
      <c r="ATX59" s="29"/>
      <c r="ATY59" s="29"/>
      <c r="ATZ59" s="29"/>
      <c r="AUA59" s="29"/>
      <c r="AUB59" s="29"/>
      <c r="AUC59" s="29"/>
      <c r="AUD59" s="29"/>
      <c r="AUE59" s="29"/>
      <c r="AUF59" s="29"/>
      <c r="AUG59" s="29"/>
      <c r="AUH59" s="29"/>
      <c r="AUI59" s="29"/>
      <c r="AUJ59" s="29"/>
      <c r="AUK59" s="29"/>
      <c r="AUL59" s="29"/>
      <c r="AUM59" s="29"/>
      <c r="AUN59" s="29"/>
      <c r="AUO59" s="29"/>
      <c r="AUP59" s="29"/>
      <c r="AUQ59" s="29"/>
      <c r="AUR59" s="29"/>
      <c r="AUS59" s="29"/>
      <c r="AUT59" s="29"/>
      <c r="AUU59" s="29"/>
      <c r="AUV59" s="29"/>
      <c r="AUW59" s="29"/>
      <c r="AUX59" s="29"/>
      <c r="AUY59" s="29"/>
      <c r="AUZ59" s="29"/>
      <c r="AVA59" s="29"/>
      <c r="AVB59" s="29"/>
      <c r="AVC59" s="29"/>
      <c r="AVD59" s="29"/>
      <c r="AVE59" s="29"/>
      <c r="AVF59" s="29"/>
      <c r="AVG59" s="29"/>
      <c r="AVH59" s="29"/>
      <c r="AVI59" s="29"/>
      <c r="AVJ59" s="29"/>
      <c r="AVK59" s="29"/>
      <c r="AVL59" s="29"/>
      <c r="AVM59" s="29"/>
      <c r="AVN59" s="29"/>
      <c r="AVO59" s="29"/>
      <c r="AVP59" s="29"/>
      <c r="AVQ59" s="29"/>
      <c r="AVR59" s="29"/>
      <c r="AVS59" s="29"/>
      <c r="AVT59" s="29"/>
      <c r="AVU59" s="29"/>
      <c r="AVV59" s="29"/>
      <c r="AVW59" s="29"/>
      <c r="AVX59" s="29"/>
      <c r="AVY59" s="29"/>
      <c r="AVZ59" s="29"/>
      <c r="AWA59" s="29"/>
      <c r="AWB59" s="29"/>
      <c r="AWC59" s="29"/>
      <c r="AWD59" s="29"/>
      <c r="AWE59" s="29"/>
      <c r="AWF59" s="29"/>
      <c r="AWG59" s="29"/>
      <c r="AWH59" s="29"/>
      <c r="AWI59" s="29"/>
      <c r="AWJ59" s="29"/>
      <c r="AWK59" s="29"/>
      <c r="AWL59" s="29"/>
      <c r="AWM59" s="29"/>
      <c r="AWN59" s="29"/>
      <c r="AWO59" s="29"/>
      <c r="AWP59" s="29"/>
      <c r="AWQ59" s="29"/>
      <c r="AWR59" s="29"/>
      <c r="AWS59" s="29"/>
      <c r="AWT59" s="29"/>
      <c r="AWU59" s="29"/>
      <c r="AWV59" s="29"/>
      <c r="AWW59" s="29"/>
      <c r="AWX59" s="29"/>
      <c r="AWY59" s="29"/>
      <c r="AWZ59" s="29"/>
      <c r="AXA59" s="29"/>
      <c r="AXB59" s="29"/>
      <c r="AXC59" s="29"/>
      <c r="AXD59" s="29"/>
      <c r="AXE59" s="29"/>
      <c r="AXF59" s="29"/>
      <c r="AXG59" s="29"/>
      <c r="AXH59" s="29"/>
      <c r="AXI59" s="29"/>
      <c r="AXJ59" s="29"/>
      <c r="AXK59" s="29"/>
      <c r="AXL59" s="29"/>
      <c r="AXM59" s="29"/>
      <c r="AXN59" s="29"/>
      <c r="AXO59" s="29"/>
      <c r="AXP59" s="29"/>
      <c r="AXQ59" s="29"/>
      <c r="AXR59" s="29"/>
      <c r="AXS59" s="29"/>
      <c r="AXT59" s="29"/>
      <c r="AXU59" s="29"/>
      <c r="AXV59" s="29"/>
      <c r="AXW59" s="29"/>
      <c r="AXX59" s="29"/>
      <c r="AXY59" s="29"/>
      <c r="AXZ59" s="29"/>
      <c r="AYA59" s="29"/>
      <c r="AYB59" s="29"/>
      <c r="AYC59" s="29"/>
      <c r="AYD59" s="29"/>
      <c r="AYE59" s="29"/>
      <c r="AYF59" s="29"/>
      <c r="AYG59" s="29"/>
      <c r="AYH59" s="29"/>
      <c r="AYI59" s="29"/>
      <c r="AYJ59" s="29"/>
      <c r="AYK59" s="29"/>
      <c r="AYL59" s="29"/>
      <c r="AYM59" s="29"/>
      <c r="AYN59" s="29"/>
      <c r="AYO59" s="29"/>
      <c r="AYP59" s="29"/>
      <c r="AYQ59" s="29"/>
      <c r="AYR59" s="29"/>
      <c r="AYS59" s="29"/>
      <c r="AYT59" s="29"/>
      <c r="AYU59" s="29"/>
      <c r="AYV59" s="29"/>
      <c r="AYW59" s="29"/>
      <c r="AYX59" s="29"/>
      <c r="AYY59" s="29"/>
      <c r="AYZ59" s="29"/>
      <c r="AZA59" s="29"/>
      <c r="AZB59" s="29"/>
      <c r="AZC59" s="29"/>
      <c r="AZD59" s="29"/>
      <c r="AZE59" s="29"/>
      <c r="AZF59" s="29"/>
      <c r="AZG59" s="29"/>
      <c r="AZH59" s="29"/>
      <c r="AZI59" s="29"/>
      <c r="AZJ59" s="29"/>
      <c r="AZK59" s="29"/>
      <c r="AZL59" s="29"/>
      <c r="AZM59" s="29"/>
      <c r="AZN59" s="29"/>
      <c r="AZO59" s="29"/>
      <c r="AZP59" s="29"/>
      <c r="AZQ59" s="29"/>
      <c r="AZR59" s="29"/>
      <c r="AZS59" s="29"/>
      <c r="AZT59" s="29"/>
      <c r="AZU59" s="29"/>
      <c r="AZV59" s="29"/>
      <c r="AZW59" s="29"/>
      <c r="AZX59" s="29"/>
      <c r="AZY59" s="29"/>
      <c r="AZZ59" s="29"/>
      <c r="BAA59" s="29"/>
      <c r="BAB59" s="29"/>
      <c r="BAC59" s="29"/>
      <c r="BAD59" s="29"/>
      <c r="BAE59" s="29"/>
      <c r="BAF59" s="29"/>
      <c r="BAG59" s="29"/>
      <c r="BAH59" s="29"/>
      <c r="BAI59" s="29"/>
      <c r="BAJ59" s="29"/>
      <c r="BAK59" s="29"/>
      <c r="BAL59" s="29"/>
      <c r="BAM59" s="29"/>
      <c r="BAN59" s="29"/>
      <c r="BAO59" s="29"/>
      <c r="BAP59" s="29"/>
      <c r="BAQ59" s="29"/>
      <c r="BAR59" s="29"/>
      <c r="BAS59" s="29"/>
      <c r="BAT59" s="29"/>
      <c r="BAU59" s="29"/>
      <c r="BAV59" s="29"/>
      <c r="BAW59" s="29"/>
      <c r="BAX59" s="29"/>
      <c r="BAY59" s="29"/>
      <c r="BAZ59" s="29"/>
      <c r="BBA59" s="29"/>
      <c r="BBB59" s="29"/>
      <c r="BBC59" s="29"/>
      <c r="BBD59" s="29"/>
      <c r="BBE59" s="29"/>
      <c r="BBF59" s="29"/>
      <c r="BBG59" s="29"/>
      <c r="BBH59" s="29"/>
      <c r="BBI59" s="29"/>
      <c r="BBJ59" s="29"/>
      <c r="BBK59" s="29"/>
      <c r="BBL59" s="29"/>
      <c r="BBM59" s="29"/>
      <c r="BBN59" s="29"/>
      <c r="BBO59" s="29"/>
      <c r="BBP59" s="29"/>
      <c r="BBQ59" s="29"/>
      <c r="BBR59" s="29"/>
      <c r="BBS59" s="29"/>
      <c r="BBT59" s="29"/>
      <c r="BBU59" s="29"/>
      <c r="BBV59" s="29"/>
      <c r="BBW59" s="29"/>
      <c r="BBX59" s="29"/>
      <c r="BBY59" s="29"/>
      <c r="BBZ59" s="29"/>
      <c r="BCA59" s="29"/>
      <c r="BCB59" s="29"/>
      <c r="BCC59" s="29"/>
      <c r="BCD59" s="29"/>
      <c r="BCE59" s="29"/>
      <c r="BCF59" s="29"/>
      <c r="BCG59" s="29"/>
      <c r="BCH59" s="29"/>
      <c r="BCI59" s="29"/>
      <c r="BCJ59" s="29"/>
      <c r="BCK59" s="29"/>
      <c r="BCL59" s="29"/>
      <c r="BCM59" s="29"/>
      <c r="BCN59" s="29"/>
      <c r="BCO59" s="29"/>
      <c r="BCP59" s="29"/>
      <c r="BCQ59" s="29"/>
      <c r="BCR59" s="29"/>
      <c r="BCS59" s="29"/>
      <c r="BCT59" s="29"/>
      <c r="BCU59" s="29"/>
      <c r="BCV59" s="29"/>
      <c r="BCW59" s="29"/>
      <c r="BCX59" s="29"/>
      <c r="BCY59" s="29"/>
      <c r="BCZ59" s="29"/>
      <c r="BDA59" s="29"/>
      <c r="BDB59" s="29"/>
      <c r="BDC59" s="29"/>
      <c r="BDD59" s="29"/>
      <c r="BDE59" s="29"/>
      <c r="BDF59" s="29"/>
      <c r="BDG59" s="29"/>
      <c r="BDH59" s="29"/>
      <c r="BDI59" s="29"/>
      <c r="BDJ59" s="29"/>
      <c r="BDK59" s="29"/>
      <c r="BDL59" s="29"/>
      <c r="BDM59" s="29"/>
      <c r="BDN59" s="29"/>
      <c r="BDO59" s="29"/>
      <c r="BDP59" s="29"/>
      <c r="BDQ59" s="29"/>
      <c r="BDR59" s="29"/>
      <c r="BDS59" s="29"/>
      <c r="BDT59" s="29"/>
      <c r="BDU59" s="29"/>
      <c r="BDV59" s="29"/>
      <c r="BDW59" s="29"/>
      <c r="BDX59" s="29"/>
      <c r="BDY59" s="29"/>
      <c r="BDZ59" s="29"/>
      <c r="BEA59" s="29"/>
      <c r="BEB59" s="29"/>
      <c r="BEC59" s="29"/>
      <c r="BED59" s="29"/>
      <c r="BEE59" s="29"/>
      <c r="BEF59" s="29"/>
      <c r="BEG59" s="29"/>
      <c r="BEH59" s="29"/>
      <c r="BEI59" s="29"/>
      <c r="BEJ59" s="29"/>
      <c r="BEK59" s="29"/>
      <c r="BEL59" s="29"/>
      <c r="BEM59" s="29"/>
      <c r="BEN59" s="29"/>
      <c r="BEO59" s="29"/>
      <c r="BEP59" s="29"/>
      <c r="BEQ59" s="29"/>
      <c r="BER59" s="29"/>
      <c r="BES59" s="29"/>
      <c r="BET59" s="29"/>
      <c r="BEU59" s="29"/>
      <c r="BEV59" s="29"/>
      <c r="BEW59" s="29"/>
      <c r="BEX59" s="29"/>
      <c r="BEY59" s="29"/>
      <c r="BEZ59" s="29"/>
      <c r="BFA59" s="29"/>
      <c r="BFB59" s="29"/>
      <c r="BFC59" s="29"/>
      <c r="BFD59" s="29"/>
      <c r="BFE59" s="29"/>
      <c r="BFF59" s="29"/>
      <c r="BFG59" s="29"/>
      <c r="BFH59" s="29"/>
      <c r="BFI59" s="29"/>
      <c r="BFJ59" s="29"/>
      <c r="BFK59" s="29"/>
      <c r="BFL59" s="29"/>
      <c r="BFM59" s="29"/>
      <c r="BFN59" s="29"/>
      <c r="BFO59" s="29"/>
      <c r="BFP59" s="29"/>
      <c r="BFQ59" s="29"/>
      <c r="BFR59" s="29"/>
      <c r="BFS59" s="29"/>
      <c r="BFT59" s="29"/>
      <c r="BFU59" s="29"/>
      <c r="BFV59" s="29"/>
      <c r="BFW59" s="29"/>
      <c r="BFX59" s="29"/>
      <c r="BFY59" s="29"/>
      <c r="BFZ59" s="29"/>
      <c r="BGA59" s="29"/>
      <c r="BGB59" s="29"/>
      <c r="BGC59" s="29"/>
      <c r="BGD59" s="29"/>
      <c r="BGE59" s="29"/>
      <c r="BGF59" s="29"/>
      <c r="BGG59" s="29"/>
      <c r="BGH59" s="29"/>
      <c r="BGI59" s="29"/>
      <c r="BGJ59" s="29"/>
      <c r="BGK59" s="29"/>
      <c r="BGL59" s="29"/>
      <c r="BGM59" s="29"/>
      <c r="BGN59" s="29"/>
      <c r="BGO59" s="29"/>
      <c r="BGP59" s="29"/>
      <c r="BGQ59" s="29"/>
      <c r="BGR59" s="29"/>
      <c r="BGS59" s="29"/>
      <c r="BGT59" s="29"/>
      <c r="BGU59" s="29"/>
      <c r="BGV59" s="29"/>
      <c r="BGW59" s="29"/>
      <c r="BGX59" s="29"/>
      <c r="BGY59" s="29"/>
      <c r="BGZ59" s="29"/>
      <c r="BHA59" s="29"/>
      <c r="BHB59" s="29"/>
      <c r="BHC59" s="29"/>
      <c r="BHD59" s="29"/>
      <c r="BHE59" s="29"/>
      <c r="BHF59" s="29"/>
      <c r="BHG59" s="29"/>
      <c r="BHH59" s="29"/>
      <c r="BHI59" s="29"/>
      <c r="BHJ59" s="29"/>
      <c r="BHK59" s="29"/>
      <c r="BHL59" s="29"/>
      <c r="BHM59" s="29"/>
      <c r="BHN59" s="29"/>
      <c r="BHO59" s="29"/>
      <c r="BHP59" s="29"/>
      <c r="BHQ59" s="29"/>
      <c r="BHR59" s="29"/>
      <c r="BHS59" s="29"/>
      <c r="BHT59" s="29"/>
      <c r="BHU59" s="29"/>
      <c r="BHV59" s="29"/>
      <c r="BHW59" s="29"/>
      <c r="BHX59" s="29"/>
      <c r="BHY59" s="29"/>
      <c r="BHZ59" s="29"/>
      <c r="BIA59" s="29"/>
      <c r="BIB59" s="29"/>
      <c r="BIC59" s="29"/>
      <c r="BID59" s="29"/>
      <c r="BIE59" s="29"/>
      <c r="BIF59" s="29"/>
      <c r="BIG59" s="29"/>
      <c r="BIH59" s="29"/>
      <c r="BII59" s="29"/>
      <c r="BIJ59" s="29"/>
      <c r="BIK59" s="29"/>
      <c r="BIL59" s="29"/>
      <c r="BIM59" s="29"/>
      <c r="BIN59" s="29"/>
      <c r="BIO59" s="29"/>
      <c r="BIP59" s="29"/>
      <c r="BIQ59" s="29"/>
      <c r="BIR59" s="29"/>
      <c r="BIS59" s="29"/>
      <c r="BIT59" s="29"/>
      <c r="BIU59" s="29"/>
      <c r="BIV59" s="29"/>
      <c r="BIW59" s="29"/>
      <c r="BIX59" s="29"/>
      <c r="BIY59" s="29"/>
      <c r="BIZ59" s="29"/>
      <c r="BJA59" s="29"/>
      <c r="BJB59" s="29"/>
      <c r="BJC59" s="29"/>
      <c r="BJD59" s="29"/>
      <c r="BJE59" s="29"/>
      <c r="BJF59" s="29"/>
      <c r="BJG59" s="29"/>
      <c r="BJH59" s="29"/>
      <c r="BJI59" s="29"/>
      <c r="BJJ59" s="29"/>
      <c r="BJK59" s="29"/>
      <c r="BJL59" s="29"/>
      <c r="BJM59" s="29"/>
      <c r="BJN59" s="29"/>
      <c r="BJO59" s="29"/>
      <c r="BJP59" s="29"/>
      <c r="BJQ59" s="29"/>
      <c r="BJR59" s="29"/>
      <c r="BJS59" s="29"/>
      <c r="BJT59" s="29"/>
      <c r="BJU59" s="29"/>
      <c r="BJV59" s="29"/>
      <c r="BJW59" s="29"/>
      <c r="BJX59" s="29"/>
      <c r="BJY59" s="29"/>
      <c r="BJZ59" s="29"/>
      <c r="BKA59" s="29"/>
      <c r="BKB59" s="29"/>
      <c r="BKC59" s="29"/>
      <c r="BKD59" s="29"/>
      <c r="BKE59" s="29"/>
      <c r="BKF59" s="29"/>
      <c r="BKG59" s="29"/>
      <c r="BKH59" s="29"/>
      <c r="BKI59" s="29"/>
      <c r="BKJ59" s="29"/>
      <c r="BKK59" s="29"/>
      <c r="BKL59" s="29"/>
      <c r="BKM59" s="29"/>
      <c r="BKN59" s="29"/>
      <c r="BKO59" s="29"/>
      <c r="BKP59" s="29"/>
      <c r="BKQ59" s="29"/>
      <c r="BKR59" s="29"/>
      <c r="BKS59" s="29"/>
      <c r="BKT59" s="29"/>
      <c r="BKU59" s="29"/>
      <c r="BKV59" s="29"/>
      <c r="BKW59" s="29"/>
      <c r="BKX59" s="29"/>
      <c r="BKY59" s="29"/>
      <c r="BKZ59" s="29"/>
      <c r="BLA59" s="29"/>
      <c r="BLB59" s="29"/>
      <c r="BLC59" s="29"/>
      <c r="BLD59" s="29"/>
      <c r="BLE59" s="29"/>
      <c r="BLF59" s="29"/>
      <c r="BLG59" s="29"/>
      <c r="BLH59" s="29"/>
      <c r="BLI59" s="29"/>
      <c r="BLJ59" s="29"/>
      <c r="BLK59" s="29"/>
      <c r="BLL59" s="29"/>
      <c r="BLM59" s="29"/>
      <c r="BLN59" s="29"/>
      <c r="BLO59" s="29"/>
      <c r="BLP59" s="29"/>
      <c r="BLQ59" s="29"/>
      <c r="BLR59" s="29"/>
      <c r="BLS59" s="29"/>
      <c r="BLT59" s="29"/>
      <c r="BLU59" s="29"/>
      <c r="BLV59" s="29"/>
      <c r="BLW59" s="29"/>
      <c r="BLX59" s="29"/>
      <c r="BLY59" s="29"/>
      <c r="BLZ59" s="29"/>
      <c r="BMA59" s="29"/>
      <c r="BMB59" s="29"/>
      <c r="BMC59" s="29"/>
      <c r="BMD59" s="29"/>
      <c r="BME59" s="29"/>
      <c r="BMF59" s="29"/>
      <c r="BMG59" s="29"/>
      <c r="BMH59" s="29"/>
      <c r="BMI59" s="29"/>
      <c r="BMJ59" s="29"/>
      <c r="BMK59" s="29"/>
      <c r="BML59" s="29"/>
      <c r="BMM59" s="29"/>
      <c r="BMN59" s="29"/>
      <c r="BMO59" s="29"/>
      <c r="BMP59" s="29"/>
      <c r="BMQ59" s="29"/>
      <c r="BMR59" s="29"/>
      <c r="BMS59" s="29"/>
      <c r="BMT59" s="29"/>
      <c r="BMU59" s="29"/>
      <c r="BMV59" s="29"/>
      <c r="BMW59" s="29"/>
      <c r="BMX59" s="29"/>
      <c r="BMY59" s="29"/>
      <c r="BMZ59" s="29"/>
      <c r="BNA59" s="29"/>
      <c r="BNB59" s="29"/>
      <c r="BNC59" s="29"/>
      <c r="BND59" s="29"/>
      <c r="BNE59" s="29"/>
      <c r="BNF59" s="29"/>
      <c r="BNG59" s="29"/>
      <c r="BNH59" s="29"/>
      <c r="BNI59" s="29"/>
      <c r="BNJ59" s="29"/>
      <c r="BNK59" s="29"/>
      <c r="BNL59" s="29"/>
      <c r="BNM59" s="29"/>
      <c r="BNN59" s="29"/>
      <c r="BNO59" s="29"/>
      <c r="BNP59" s="29"/>
      <c r="BNQ59" s="29"/>
      <c r="BNR59" s="29"/>
      <c r="BNS59" s="29"/>
      <c r="BNT59" s="29"/>
      <c r="BNU59" s="29"/>
      <c r="BNV59" s="29"/>
      <c r="BNW59" s="29"/>
      <c r="BNX59" s="29"/>
      <c r="BNY59" s="29"/>
      <c r="BNZ59" s="29"/>
      <c r="BOA59" s="29"/>
      <c r="BOB59" s="29"/>
      <c r="BOC59" s="29"/>
      <c r="BOD59" s="29"/>
      <c r="BOE59" s="29"/>
      <c r="BOF59" s="29"/>
      <c r="BOG59" s="29"/>
      <c r="BOH59" s="29"/>
      <c r="BOI59" s="29"/>
      <c r="BOJ59" s="29"/>
      <c r="BOK59" s="29"/>
      <c r="BOL59" s="29"/>
      <c r="BOM59" s="29"/>
      <c r="BON59" s="29"/>
      <c r="BOO59" s="29"/>
      <c r="BOP59" s="29"/>
      <c r="BOQ59" s="29"/>
      <c r="BOR59" s="29"/>
      <c r="BOS59" s="29"/>
      <c r="BOT59" s="29"/>
      <c r="BOU59" s="29"/>
      <c r="BOV59" s="29"/>
      <c r="BOW59" s="29"/>
      <c r="BOX59" s="29"/>
      <c r="BOY59" s="29"/>
      <c r="BOZ59" s="29"/>
      <c r="BPA59" s="29"/>
      <c r="BPB59" s="29"/>
      <c r="BPC59" s="29"/>
      <c r="BPD59" s="29"/>
      <c r="BPE59" s="29"/>
      <c r="BPF59" s="29"/>
      <c r="BPG59" s="29"/>
      <c r="BPH59" s="29"/>
      <c r="BPI59" s="29"/>
      <c r="BPJ59" s="29"/>
      <c r="BPK59" s="29"/>
      <c r="BPL59" s="29"/>
      <c r="BPM59" s="29"/>
      <c r="BPN59" s="29"/>
      <c r="BPO59" s="29"/>
      <c r="BPP59" s="29"/>
      <c r="BPQ59" s="29"/>
      <c r="BPR59" s="29"/>
      <c r="BPS59" s="29"/>
      <c r="BPT59" s="29"/>
      <c r="BPU59" s="29"/>
      <c r="BPV59" s="29"/>
      <c r="BPW59" s="29"/>
      <c r="BPX59" s="29"/>
      <c r="BPY59" s="29"/>
      <c r="BPZ59" s="29"/>
      <c r="BQA59" s="29"/>
      <c r="BQB59" s="29"/>
      <c r="BQC59" s="29"/>
      <c r="BQD59" s="29"/>
      <c r="BQE59" s="29"/>
      <c r="BQF59" s="29"/>
      <c r="BQG59" s="29"/>
      <c r="BQH59" s="29"/>
      <c r="BQI59" s="29"/>
      <c r="BQJ59" s="29"/>
      <c r="BQK59" s="29"/>
      <c r="BQL59" s="29"/>
      <c r="BQM59" s="29"/>
      <c r="BQN59" s="29"/>
      <c r="BQO59" s="29"/>
      <c r="BQP59" s="29"/>
      <c r="BQQ59" s="29"/>
      <c r="BQR59" s="29"/>
      <c r="BQS59" s="29"/>
      <c r="BQT59" s="29"/>
      <c r="BQU59" s="29"/>
      <c r="BQV59" s="29"/>
      <c r="BQW59" s="29"/>
      <c r="BQX59" s="29"/>
      <c r="BQY59" s="29"/>
      <c r="BQZ59" s="29"/>
      <c r="BRA59" s="29"/>
      <c r="BRB59" s="29"/>
      <c r="BRC59" s="29"/>
      <c r="BRD59" s="29"/>
      <c r="BRE59" s="29"/>
      <c r="BRF59" s="29"/>
      <c r="BRG59" s="29"/>
      <c r="BRH59" s="29"/>
      <c r="BRI59" s="29"/>
      <c r="BRJ59" s="29"/>
      <c r="BRK59" s="29"/>
      <c r="BRL59" s="29"/>
      <c r="BRM59" s="29"/>
      <c r="BRN59" s="29"/>
      <c r="BRO59" s="29"/>
      <c r="BRP59" s="29"/>
      <c r="BRQ59" s="29"/>
      <c r="BRR59" s="29"/>
      <c r="BRS59" s="29"/>
      <c r="BRT59" s="29"/>
      <c r="BRU59" s="29"/>
      <c r="BRV59" s="29"/>
      <c r="BRW59" s="29"/>
      <c r="BRX59" s="29"/>
      <c r="BRY59" s="29"/>
      <c r="BRZ59" s="29"/>
      <c r="BSA59" s="29"/>
      <c r="BSB59" s="29"/>
      <c r="BSC59" s="29"/>
      <c r="BSD59" s="29"/>
      <c r="BSE59" s="29"/>
      <c r="BSF59" s="29"/>
      <c r="BSG59" s="29"/>
      <c r="BSH59" s="29"/>
      <c r="BSI59" s="29"/>
      <c r="BSJ59" s="29"/>
      <c r="BSK59" s="29"/>
      <c r="BSL59" s="29"/>
      <c r="BSM59" s="29"/>
      <c r="BSN59" s="29"/>
      <c r="BSO59" s="29"/>
      <c r="BSP59" s="29"/>
      <c r="BSQ59" s="29"/>
      <c r="BSR59" s="29"/>
      <c r="BSS59" s="29"/>
      <c r="BST59" s="29"/>
      <c r="BSU59" s="29"/>
      <c r="BSV59" s="29"/>
      <c r="BSW59" s="29"/>
      <c r="BSX59" s="29"/>
      <c r="BSY59" s="29"/>
      <c r="BSZ59" s="29"/>
      <c r="BTA59" s="29"/>
      <c r="BTB59" s="29"/>
      <c r="BTC59" s="29"/>
      <c r="BTD59" s="29"/>
      <c r="BTE59" s="29"/>
      <c r="BTF59" s="29"/>
      <c r="BTG59" s="29"/>
      <c r="BTH59" s="29"/>
      <c r="BTI59" s="29"/>
      <c r="BTJ59" s="29"/>
      <c r="BTK59" s="29"/>
      <c r="BTL59" s="29"/>
      <c r="BTM59" s="29"/>
      <c r="BTN59" s="29"/>
      <c r="BTO59" s="29"/>
      <c r="BTP59" s="29"/>
      <c r="BTQ59" s="29"/>
      <c r="BTR59" s="29"/>
      <c r="BTS59" s="29"/>
      <c r="BTT59" s="29"/>
      <c r="BTU59" s="29"/>
      <c r="BTV59" s="29"/>
      <c r="BTW59" s="29"/>
      <c r="BTX59" s="29"/>
      <c r="BTY59" s="29"/>
      <c r="BTZ59" s="29"/>
      <c r="BUA59" s="29"/>
      <c r="BUB59" s="29"/>
      <c r="BUC59" s="29"/>
      <c r="BUD59" s="29"/>
      <c r="BUE59" s="29"/>
      <c r="BUF59" s="29"/>
      <c r="BUG59" s="29"/>
      <c r="BUH59" s="29"/>
      <c r="BUI59" s="29"/>
      <c r="BUJ59" s="29"/>
      <c r="BUK59" s="29"/>
      <c r="BUL59" s="29"/>
      <c r="BUM59" s="29"/>
      <c r="BUN59" s="29"/>
      <c r="BUO59" s="29"/>
      <c r="BUP59" s="29"/>
      <c r="BUQ59" s="29"/>
      <c r="BUR59" s="29"/>
      <c r="BUS59" s="29"/>
      <c r="BUT59" s="29"/>
      <c r="BUU59" s="29"/>
      <c r="BUV59" s="29"/>
      <c r="BUW59" s="29"/>
      <c r="BUX59" s="29"/>
      <c r="BUY59" s="29"/>
      <c r="BUZ59" s="29"/>
      <c r="BVA59" s="29"/>
      <c r="BVB59" s="29"/>
      <c r="BVC59" s="29"/>
      <c r="BVD59" s="29"/>
      <c r="BVE59" s="29"/>
      <c r="BVF59" s="29"/>
      <c r="BVG59" s="29"/>
      <c r="BVH59" s="29"/>
      <c r="BVI59" s="29"/>
      <c r="BVJ59" s="29"/>
      <c r="BVK59" s="29"/>
      <c r="BVL59" s="29"/>
      <c r="BVM59" s="29"/>
      <c r="BVN59" s="29"/>
      <c r="BVO59" s="29"/>
      <c r="BVP59" s="29"/>
      <c r="BVQ59" s="29"/>
      <c r="BVR59" s="29"/>
      <c r="BVS59" s="29"/>
      <c r="BVT59" s="29"/>
      <c r="BVU59" s="29"/>
      <c r="BVV59" s="29"/>
      <c r="BVW59" s="29"/>
      <c r="BVX59" s="29"/>
      <c r="BVY59" s="29"/>
      <c r="BVZ59" s="29"/>
      <c r="BWA59" s="29"/>
      <c r="BWB59" s="29"/>
      <c r="BWC59" s="29"/>
      <c r="BWD59" s="29"/>
      <c r="BWE59" s="29"/>
      <c r="BWF59" s="29"/>
      <c r="BWG59" s="29"/>
      <c r="BWH59" s="29"/>
      <c r="BWI59" s="29"/>
      <c r="BWJ59" s="29"/>
      <c r="BWK59" s="29"/>
      <c r="BWL59" s="29"/>
      <c r="BWM59" s="29"/>
      <c r="BWN59" s="29"/>
      <c r="BWO59" s="29"/>
      <c r="BWP59" s="29"/>
      <c r="BWQ59" s="29"/>
      <c r="BWR59" s="29"/>
      <c r="BWS59" s="29"/>
      <c r="BWT59" s="29"/>
      <c r="BWU59" s="29"/>
      <c r="BWV59" s="29"/>
      <c r="BWW59" s="29"/>
      <c r="BWX59" s="29"/>
      <c r="BWY59" s="29"/>
      <c r="BWZ59" s="29"/>
      <c r="BXA59" s="29"/>
      <c r="BXB59" s="29"/>
      <c r="BXC59" s="29"/>
      <c r="BXD59" s="29"/>
      <c r="BXE59" s="29"/>
      <c r="BXF59" s="29"/>
      <c r="BXG59" s="29"/>
      <c r="BXH59" s="29"/>
      <c r="BXI59" s="29"/>
      <c r="BXJ59" s="29"/>
      <c r="BXK59" s="29"/>
      <c r="BXL59" s="29"/>
      <c r="BXM59" s="29"/>
      <c r="BXN59" s="29"/>
      <c r="BXO59" s="29"/>
      <c r="BXP59" s="29"/>
      <c r="BXQ59" s="29"/>
      <c r="BXR59" s="29"/>
      <c r="BXS59" s="29"/>
      <c r="BXT59" s="29"/>
      <c r="BXU59" s="29"/>
      <c r="BXV59" s="29"/>
      <c r="BXW59" s="29"/>
      <c r="BXX59" s="29"/>
      <c r="BXY59" s="29"/>
      <c r="BXZ59" s="29"/>
      <c r="BYA59" s="29"/>
      <c r="BYB59" s="29"/>
      <c r="BYC59" s="29"/>
      <c r="BYD59" s="29"/>
      <c r="BYE59" s="29"/>
      <c r="BYF59" s="29"/>
      <c r="BYG59" s="29"/>
      <c r="BYH59" s="29"/>
      <c r="BYI59" s="29"/>
      <c r="BYJ59" s="29"/>
      <c r="BYK59" s="29"/>
      <c r="BYL59" s="29"/>
      <c r="BYM59" s="29"/>
      <c r="BYN59" s="29"/>
      <c r="BYO59" s="29"/>
      <c r="BYP59" s="29"/>
      <c r="BYQ59" s="29"/>
      <c r="BYR59" s="29"/>
      <c r="BYS59" s="29"/>
      <c r="BYT59" s="29"/>
      <c r="BYU59" s="29"/>
      <c r="BYV59" s="29"/>
      <c r="BYW59" s="29"/>
      <c r="BYX59" s="29"/>
      <c r="BYY59" s="29"/>
      <c r="BYZ59" s="29"/>
      <c r="BZA59" s="29"/>
      <c r="BZB59" s="29"/>
      <c r="BZC59" s="29"/>
      <c r="BZD59" s="29"/>
      <c r="BZE59" s="29"/>
      <c r="BZF59" s="29"/>
      <c r="BZG59" s="29"/>
      <c r="BZH59" s="29"/>
      <c r="BZI59" s="29"/>
      <c r="BZJ59" s="29"/>
      <c r="BZK59" s="29"/>
      <c r="BZL59" s="29"/>
      <c r="BZM59" s="29"/>
      <c r="BZN59" s="29"/>
      <c r="BZO59" s="29"/>
      <c r="BZP59" s="29"/>
      <c r="BZQ59" s="29"/>
      <c r="BZR59" s="29"/>
      <c r="BZS59" s="29"/>
      <c r="BZT59" s="29"/>
      <c r="BZU59" s="29"/>
      <c r="BZV59" s="29"/>
      <c r="BZW59" s="29"/>
      <c r="BZX59" s="29"/>
      <c r="BZY59" s="29"/>
      <c r="BZZ59" s="29"/>
      <c r="CAA59" s="29"/>
      <c r="CAB59" s="29"/>
      <c r="CAC59" s="29"/>
      <c r="CAD59" s="29"/>
      <c r="CAE59" s="29"/>
      <c r="CAF59" s="29"/>
      <c r="CAG59" s="29"/>
      <c r="CAH59" s="29"/>
      <c r="CAI59" s="29"/>
      <c r="CAJ59" s="29"/>
      <c r="CAK59" s="29"/>
      <c r="CAL59" s="29"/>
      <c r="CAM59" s="29"/>
      <c r="CAN59" s="29"/>
      <c r="CAO59" s="29"/>
      <c r="CAP59" s="29"/>
      <c r="CAQ59" s="29"/>
      <c r="CAR59" s="29"/>
      <c r="CAS59" s="29"/>
      <c r="CAT59" s="29"/>
      <c r="CAU59" s="29"/>
      <c r="CAV59" s="29"/>
      <c r="CAW59" s="29"/>
      <c r="CAX59" s="29"/>
      <c r="CAY59" s="29"/>
      <c r="CAZ59" s="29"/>
      <c r="CBA59" s="29"/>
      <c r="CBB59" s="29"/>
      <c r="CBC59" s="29"/>
      <c r="CBD59" s="29"/>
      <c r="CBE59" s="29"/>
      <c r="CBF59" s="29"/>
      <c r="CBG59" s="29"/>
      <c r="CBH59" s="29"/>
      <c r="CBI59" s="29"/>
      <c r="CBJ59" s="29"/>
      <c r="CBK59" s="29"/>
      <c r="CBL59" s="29"/>
      <c r="CBM59" s="29"/>
      <c r="CBN59" s="29"/>
      <c r="CBO59" s="29"/>
      <c r="CBP59" s="29"/>
      <c r="CBQ59" s="29"/>
      <c r="CBR59" s="29"/>
      <c r="CBS59" s="29"/>
      <c r="CBT59" s="29"/>
      <c r="CBU59" s="29"/>
      <c r="CBV59" s="29"/>
      <c r="CBW59" s="29"/>
      <c r="CBX59" s="29"/>
      <c r="CBY59" s="29"/>
      <c r="CBZ59" s="29"/>
      <c r="CCA59" s="29"/>
      <c r="CCB59" s="29"/>
      <c r="CCC59" s="29"/>
      <c r="CCD59" s="29"/>
      <c r="CCE59" s="29"/>
      <c r="CCF59" s="29"/>
      <c r="CCG59" s="29"/>
      <c r="CCH59" s="29"/>
      <c r="CCI59" s="29"/>
      <c r="CCJ59" s="29"/>
      <c r="CCK59" s="29"/>
      <c r="CCL59" s="29"/>
      <c r="CCM59" s="29"/>
      <c r="CCN59" s="29"/>
      <c r="CCO59" s="29"/>
      <c r="CCP59" s="29"/>
      <c r="CCQ59" s="29"/>
      <c r="CCR59" s="29"/>
      <c r="CCS59" s="29"/>
      <c r="CCT59" s="29"/>
      <c r="CCU59" s="29"/>
      <c r="CCV59" s="29"/>
      <c r="CCW59" s="29"/>
      <c r="CCX59" s="29"/>
      <c r="CCY59" s="29"/>
      <c r="CCZ59" s="29"/>
      <c r="CDA59" s="29"/>
      <c r="CDB59" s="29"/>
      <c r="CDC59" s="29"/>
      <c r="CDD59" s="29"/>
      <c r="CDE59" s="29"/>
      <c r="CDF59" s="29"/>
      <c r="CDG59" s="29"/>
      <c r="CDH59" s="29"/>
      <c r="CDI59" s="29"/>
      <c r="CDJ59" s="29"/>
      <c r="CDK59" s="29"/>
      <c r="CDL59" s="29"/>
      <c r="CDM59" s="29"/>
      <c r="CDN59" s="29"/>
      <c r="CDO59" s="29"/>
      <c r="CDP59" s="29"/>
      <c r="CDQ59" s="29"/>
      <c r="CDR59" s="29"/>
      <c r="CDS59" s="29"/>
      <c r="CDT59" s="29"/>
      <c r="CDU59" s="29"/>
      <c r="CDV59" s="29"/>
      <c r="CDW59" s="29"/>
      <c r="CDX59" s="29"/>
      <c r="CDY59" s="29"/>
      <c r="CDZ59" s="29"/>
      <c r="CEA59" s="29"/>
      <c r="CEB59" s="29"/>
      <c r="CEC59" s="29"/>
      <c r="CED59" s="29"/>
      <c r="CEE59" s="29"/>
      <c r="CEF59" s="29"/>
      <c r="CEG59" s="29"/>
      <c r="CEH59" s="29"/>
      <c r="CEI59" s="29"/>
      <c r="CEJ59" s="29"/>
      <c r="CEK59" s="29"/>
      <c r="CEL59" s="29"/>
      <c r="CEM59" s="29"/>
      <c r="CEN59" s="29"/>
      <c r="CEO59" s="29"/>
      <c r="CEP59" s="29"/>
      <c r="CEQ59" s="29"/>
      <c r="CER59" s="29"/>
      <c r="CES59" s="29"/>
      <c r="CET59" s="29"/>
      <c r="CEU59" s="29"/>
      <c r="CEV59" s="29"/>
      <c r="CEW59" s="29"/>
      <c r="CEX59" s="29"/>
      <c r="CEY59" s="29"/>
      <c r="CEZ59" s="29"/>
      <c r="CFA59" s="29"/>
      <c r="CFB59" s="29"/>
      <c r="CFC59" s="29"/>
      <c r="CFD59" s="29"/>
      <c r="CFE59" s="29"/>
      <c r="CFF59" s="29"/>
      <c r="CFG59" s="29"/>
      <c r="CFH59" s="29"/>
      <c r="CFI59" s="29"/>
      <c r="CFJ59" s="29"/>
      <c r="CFK59" s="29"/>
      <c r="CFL59" s="29"/>
      <c r="CFM59" s="29"/>
      <c r="CFN59" s="29"/>
      <c r="CFO59" s="29"/>
      <c r="CFP59" s="29"/>
      <c r="CFQ59" s="29"/>
      <c r="CFR59" s="29"/>
      <c r="CFS59" s="29"/>
      <c r="CFT59" s="29"/>
      <c r="CFU59" s="29"/>
      <c r="CFV59" s="29"/>
      <c r="CFW59" s="29"/>
      <c r="CFX59" s="29"/>
      <c r="CFY59" s="29"/>
      <c r="CFZ59" s="29"/>
      <c r="CGA59" s="29"/>
      <c r="CGB59" s="29"/>
      <c r="CGC59" s="29"/>
      <c r="CGD59" s="29"/>
      <c r="CGE59" s="29"/>
      <c r="CGF59" s="29"/>
      <c r="CGG59" s="29"/>
      <c r="CGH59" s="29"/>
      <c r="CGI59" s="29"/>
      <c r="CGJ59" s="29"/>
      <c r="CGK59" s="29"/>
      <c r="CGL59" s="29"/>
      <c r="CGM59" s="29"/>
      <c r="CGN59" s="29"/>
      <c r="CGO59" s="29"/>
      <c r="CGP59" s="29"/>
      <c r="CGQ59" s="29"/>
      <c r="CGR59" s="29"/>
      <c r="CGS59" s="29"/>
      <c r="CGT59" s="29"/>
      <c r="CGU59" s="29"/>
      <c r="CGV59" s="29"/>
      <c r="CGW59" s="29"/>
      <c r="CGX59" s="29"/>
      <c r="CGY59" s="29"/>
      <c r="CGZ59" s="29"/>
      <c r="CHA59" s="29"/>
      <c r="CHB59" s="29"/>
      <c r="CHC59" s="29"/>
      <c r="CHD59" s="29"/>
      <c r="CHE59" s="29"/>
      <c r="CHF59" s="29"/>
      <c r="CHG59" s="29"/>
      <c r="CHH59" s="29"/>
      <c r="CHI59" s="29"/>
      <c r="CHJ59" s="29"/>
      <c r="CHK59" s="29"/>
      <c r="CHL59" s="29"/>
      <c r="CHM59" s="29"/>
      <c r="CHN59" s="29"/>
      <c r="CHO59" s="29"/>
      <c r="CHP59" s="29"/>
      <c r="CHQ59" s="29"/>
      <c r="CHR59" s="29"/>
      <c r="CHS59" s="29"/>
      <c r="CHT59" s="29"/>
      <c r="CHU59" s="29"/>
      <c r="CHV59" s="29"/>
      <c r="CHW59" s="29"/>
      <c r="CHX59" s="29"/>
      <c r="CHY59" s="29"/>
      <c r="CHZ59" s="29"/>
      <c r="CIA59" s="29"/>
      <c r="CIB59" s="29"/>
      <c r="CIC59" s="29"/>
      <c r="CID59" s="29"/>
      <c r="CIE59" s="29"/>
      <c r="CIF59" s="29"/>
      <c r="CIG59" s="29"/>
      <c r="CIH59" s="29"/>
      <c r="CII59" s="29"/>
      <c r="CIJ59" s="29"/>
      <c r="CIK59" s="29"/>
      <c r="CIL59" s="29"/>
      <c r="CIM59" s="29"/>
      <c r="CIN59" s="29"/>
      <c r="CIO59" s="29"/>
      <c r="CIP59" s="29"/>
      <c r="CIQ59" s="29"/>
      <c r="CIR59" s="29"/>
      <c r="CIS59" s="29"/>
      <c r="CIT59" s="29"/>
      <c r="CIU59" s="29"/>
      <c r="CIV59" s="29"/>
      <c r="CIW59" s="29"/>
      <c r="CIX59" s="29"/>
      <c r="CIY59" s="29"/>
      <c r="CIZ59" s="29"/>
      <c r="CJA59" s="29"/>
      <c r="CJB59" s="29"/>
      <c r="CJC59" s="29"/>
      <c r="CJD59" s="29"/>
      <c r="CJE59" s="29"/>
      <c r="CJF59" s="29"/>
      <c r="CJG59" s="29"/>
      <c r="CJH59" s="29"/>
      <c r="CJI59" s="29"/>
      <c r="CJJ59" s="29"/>
      <c r="CJK59" s="29"/>
      <c r="CJL59" s="29"/>
      <c r="CJM59" s="29"/>
      <c r="CJN59" s="29"/>
      <c r="CJO59" s="29"/>
      <c r="CJP59" s="29"/>
      <c r="CJQ59" s="29"/>
      <c r="CJR59" s="29"/>
      <c r="CJS59" s="29"/>
      <c r="CJT59" s="29"/>
      <c r="CJU59" s="29"/>
      <c r="CJV59" s="29"/>
      <c r="CJW59" s="29"/>
      <c r="CJX59" s="29"/>
      <c r="CJY59" s="29"/>
      <c r="CJZ59" s="29"/>
      <c r="CKA59" s="29"/>
      <c r="CKB59" s="29"/>
      <c r="CKC59" s="29"/>
      <c r="CKD59" s="29"/>
      <c r="CKE59" s="29"/>
      <c r="CKF59" s="29"/>
      <c r="CKG59" s="29"/>
      <c r="CKH59" s="29"/>
      <c r="CKI59" s="29"/>
      <c r="CKJ59" s="29"/>
      <c r="CKK59" s="29"/>
      <c r="CKL59" s="29"/>
      <c r="CKM59" s="29"/>
      <c r="CKN59" s="29"/>
      <c r="CKO59" s="29"/>
      <c r="CKP59" s="29"/>
      <c r="CKQ59" s="29"/>
      <c r="CKR59" s="29"/>
      <c r="CKS59" s="29"/>
      <c r="CKT59" s="29"/>
      <c r="CKU59" s="29"/>
      <c r="CKV59" s="29"/>
      <c r="CKW59" s="29"/>
      <c r="CKX59" s="29"/>
      <c r="CKY59" s="29"/>
      <c r="CKZ59" s="29"/>
      <c r="CLA59" s="29"/>
      <c r="CLB59" s="29"/>
      <c r="CLC59" s="29"/>
      <c r="CLD59" s="29"/>
      <c r="CLE59" s="29"/>
      <c r="CLF59" s="29"/>
      <c r="CLG59" s="29"/>
      <c r="CLH59" s="29"/>
      <c r="CLI59" s="29"/>
      <c r="CLJ59" s="29"/>
      <c r="CLK59" s="29"/>
      <c r="CLL59" s="29"/>
      <c r="CLM59" s="29"/>
      <c r="CLN59" s="29"/>
      <c r="CLO59" s="29"/>
      <c r="CLP59" s="29"/>
      <c r="CLQ59" s="29"/>
      <c r="CLR59" s="29"/>
      <c r="CLS59" s="29"/>
      <c r="CLT59" s="29"/>
      <c r="CLU59" s="29"/>
      <c r="CLV59" s="29"/>
      <c r="CLW59" s="29"/>
      <c r="CLX59" s="29"/>
      <c r="CLY59" s="29"/>
      <c r="CLZ59" s="29"/>
      <c r="CMA59" s="29"/>
      <c r="CMB59" s="29"/>
      <c r="CMC59" s="29"/>
      <c r="CMD59" s="29"/>
      <c r="CME59" s="29"/>
      <c r="CMF59" s="29"/>
      <c r="CMG59" s="29"/>
      <c r="CMH59" s="29"/>
      <c r="CMI59" s="29"/>
      <c r="CMJ59" s="29"/>
      <c r="CMK59" s="29"/>
      <c r="CML59" s="29"/>
      <c r="CMM59" s="29"/>
      <c r="CMN59" s="29"/>
      <c r="CMO59" s="29"/>
      <c r="CMP59" s="29"/>
      <c r="CMQ59" s="29"/>
      <c r="CMR59" s="29"/>
      <c r="CMS59" s="29"/>
      <c r="CMT59" s="29"/>
      <c r="CMU59" s="29"/>
      <c r="CMV59" s="29"/>
      <c r="CMW59" s="29"/>
      <c r="CMX59" s="29"/>
      <c r="CMY59" s="29"/>
      <c r="CMZ59" s="29"/>
      <c r="CNA59" s="29"/>
      <c r="CNB59" s="29"/>
      <c r="CNC59" s="29"/>
      <c r="CND59" s="29"/>
      <c r="CNE59" s="29"/>
      <c r="CNF59" s="29"/>
      <c r="CNG59" s="29"/>
      <c r="CNH59" s="29"/>
      <c r="CNI59" s="29"/>
      <c r="CNJ59" s="29"/>
      <c r="CNK59" s="29"/>
      <c r="CNL59" s="29"/>
      <c r="CNM59" s="29"/>
      <c r="CNN59" s="29"/>
      <c r="CNO59" s="29"/>
      <c r="CNP59" s="29"/>
      <c r="CNQ59" s="29"/>
      <c r="CNR59" s="29"/>
      <c r="CNS59" s="29"/>
      <c r="CNT59" s="29"/>
      <c r="CNU59" s="29"/>
      <c r="CNV59" s="29"/>
      <c r="CNW59" s="29"/>
      <c r="CNX59" s="29"/>
      <c r="CNY59" s="29"/>
      <c r="CNZ59" s="29"/>
      <c r="COA59" s="29"/>
      <c r="COB59" s="29"/>
      <c r="COC59" s="29"/>
      <c r="COD59" s="29"/>
      <c r="COE59" s="29"/>
      <c r="COF59" s="29"/>
      <c r="COG59" s="29"/>
      <c r="COH59" s="29"/>
      <c r="COI59" s="29"/>
      <c r="COJ59" s="29"/>
      <c r="COK59" s="29"/>
      <c r="COL59" s="29"/>
      <c r="COM59" s="29"/>
      <c r="CON59" s="29"/>
      <c r="COO59" s="29"/>
      <c r="COP59" s="29"/>
      <c r="COQ59" s="29"/>
      <c r="COR59" s="29"/>
      <c r="COS59" s="29"/>
      <c r="COT59" s="29"/>
      <c r="COU59" s="29"/>
      <c r="COV59" s="29"/>
      <c r="COW59" s="29"/>
      <c r="COX59" s="29"/>
      <c r="COY59" s="29"/>
      <c r="COZ59" s="29"/>
      <c r="CPA59" s="29"/>
      <c r="CPB59" s="29"/>
      <c r="CPC59" s="29"/>
      <c r="CPD59" s="29"/>
      <c r="CPE59" s="29"/>
      <c r="CPF59" s="29"/>
      <c r="CPG59" s="29"/>
      <c r="CPH59" s="29"/>
      <c r="CPI59" s="29"/>
      <c r="CPJ59" s="29"/>
      <c r="CPK59" s="29"/>
      <c r="CPL59" s="29"/>
      <c r="CPM59" s="29"/>
      <c r="CPN59" s="29"/>
      <c r="CPO59" s="29"/>
      <c r="CPP59" s="29"/>
      <c r="CPQ59" s="29"/>
      <c r="CPR59" s="29"/>
      <c r="CPS59" s="29"/>
      <c r="CPT59" s="29"/>
      <c r="CPU59" s="29"/>
      <c r="CPV59" s="29"/>
      <c r="CPW59" s="29"/>
      <c r="CPX59" s="29"/>
      <c r="CPY59" s="29"/>
      <c r="CPZ59" s="29"/>
      <c r="CQA59" s="29"/>
      <c r="CQB59" s="29"/>
      <c r="CQC59" s="29"/>
      <c r="CQD59" s="29"/>
      <c r="CQE59" s="29"/>
      <c r="CQF59" s="29"/>
      <c r="CQG59" s="29"/>
      <c r="CQH59" s="29"/>
      <c r="CQI59" s="29"/>
      <c r="CQJ59" s="29"/>
      <c r="CQK59" s="29"/>
      <c r="CQL59" s="29"/>
      <c r="CQM59" s="29"/>
      <c r="CQN59" s="29"/>
      <c r="CQO59" s="29"/>
      <c r="CQP59" s="29"/>
      <c r="CQQ59" s="29"/>
      <c r="CQR59" s="29"/>
      <c r="CQS59" s="29"/>
      <c r="CQT59" s="29"/>
      <c r="CQU59" s="29"/>
      <c r="CQV59" s="29"/>
      <c r="CQW59" s="29"/>
      <c r="CQX59" s="29"/>
      <c r="CQY59" s="29"/>
      <c r="CQZ59" s="29"/>
      <c r="CRA59" s="29"/>
      <c r="CRB59" s="29"/>
      <c r="CRC59" s="29"/>
      <c r="CRD59" s="29"/>
      <c r="CRE59" s="29"/>
      <c r="CRF59" s="29"/>
      <c r="CRG59" s="29"/>
      <c r="CRH59" s="29"/>
      <c r="CRI59" s="29"/>
      <c r="CRJ59" s="29"/>
      <c r="CRK59" s="29"/>
      <c r="CRL59" s="29"/>
      <c r="CRM59" s="29"/>
      <c r="CRN59" s="29"/>
      <c r="CRO59" s="29"/>
      <c r="CRP59" s="29"/>
      <c r="CRQ59" s="29"/>
      <c r="CRR59" s="29"/>
      <c r="CRS59" s="29"/>
      <c r="CRT59" s="29"/>
      <c r="CRU59" s="29"/>
      <c r="CRV59" s="29"/>
      <c r="CRW59" s="29"/>
      <c r="CRX59" s="29"/>
      <c r="CRY59" s="29"/>
      <c r="CRZ59" s="29"/>
      <c r="CSA59" s="29"/>
      <c r="CSB59" s="29"/>
      <c r="CSC59" s="29"/>
      <c r="CSD59" s="29"/>
      <c r="CSE59" s="29"/>
      <c r="CSF59" s="29"/>
      <c r="CSG59" s="29"/>
      <c r="CSH59" s="29"/>
      <c r="CSI59" s="29"/>
      <c r="CSJ59" s="29"/>
      <c r="CSK59" s="29"/>
      <c r="CSL59" s="29"/>
      <c r="CSM59" s="29"/>
      <c r="CSN59" s="29"/>
      <c r="CSO59" s="29"/>
      <c r="CSP59" s="29"/>
      <c r="CSQ59" s="29"/>
      <c r="CSR59" s="29"/>
      <c r="CSS59" s="29"/>
      <c r="CST59" s="29"/>
      <c r="CSU59" s="29"/>
      <c r="CSV59" s="29"/>
      <c r="CSW59" s="29"/>
      <c r="CSX59" s="29"/>
      <c r="CSY59" s="29"/>
      <c r="CSZ59" s="29"/>
      <c r="CTA59" s="29"/>
      <c r="CTB59" s="29"/>
      <c r="CTC59" s="29"/>
      <c r="CTD59" s="29"/>
      <c r="CTE59" s="29"/>
      <c r="CTF59" s="29"/>
      <c r="CTG59" s="29"/>
      <c r="CTH59" s="29"/>
      <c r="CTI59" s="29"/>
      <c r="CTJ59" s="29"/>
      <c r="CTK59" s="29"/>
      <c r="CTL59" s="29"/>
      <c r="CTM59" s="29"/>
      <c r="CTN59" s="29"/>
      <c r="CTO59" s="29"/>
      <c r="CTP59" s="29"/>
      <c r="CTQ59" s="29"/>
      <c r="CTR59" s="29"/>
      <c r="CTS59" s="29"/>
      <c r="CTT59" s="29"/>
      <c r="CTU59" s="29"/>
      <c r="CTV59" s="29"/>
      <c r="CTW59" s="29"/>
      <c r="CTX59" s="29"/>
      <c r="CTY59" s="29"/>
      <c r="CTZ59" s="29"/>
      <c r="CUA59" s="29"/>
      <c r="CUB59" s="29"/>
      <c r="CUC59" s="29"/>
      <c r="CUD59" s="29"/>
      <c r="CUE59" s="29"/>
      <c r="CUF59" s="29"/>
      <c r="CUG59" s="29"/>
      <c r="CUH59" s="29"/>
      <c r="CUI59" s="29"/>
      <c r="CUJ59" s="29"/>
      <c r="CUK59" s="29"/>
      <c r="CUL59" s="29"/>
      <c r="CUM59" s="29"/>
      <c r="CUN59" s="29"/>
      <c r="CUO59" s="29"/>
      <c r="CUP59" s="29"/>
      <c r="CUQ59" s="29"/>
      <c r="CUR59" s="29"/>
      <c r="CUS59" s="29"/>
      <c r="CUT59" s="29"/>
      <c r="CUU59" s="29"/>
      <c r="CUV59" s="29"/>
      <c r="CUW59" s="29"/>
      <c r="CUX59" s="29"/>
      <c r="CUY59" s="29"/>
      <c r="CUZ59" s="29"/>
      <c r="CVA59" s="29"/>
      <c r="CVB59" s="29"/>
      <c r="CVC59" s="29"/>
      <c r="CVD59" s="29"/>
      <c r="CVE59" s="29"/>
      <c r="CVF59" s="29"/>
      <c r="CVG59" s="29"/>
      <c r="CVH59" s="29"/>
      <c r="CVI59" s="29"/>
      <c r="CVJ59" s="29"/>
      <c r="CVK59" s="29"/>
      <c r="CVL59" s="29"/>
      <c r="CVM59" s="29"/>
      <c r="CVN59" s="29"/>
      <c r="CVO59" s="29"/>
      <c r="CVP59" s="29"/>
      <c r="CVQ59" s="29"/>
      <c r="CVR59" s="29"/>
      <c r="CVS59" s="29"/>
      <c r="CVT59" s="29"/>
      <c r="CVU59" s="29"/>
      <c r="CVV59" s="29"/>
      <c r="CVW59" s="29"/>
      <c r="CVX59" s="29"/>
      <c r="CVY59" s="29"/>
      <c r="CVZ59" s="29"/>
      <c r="CWA59" s="29"/>
      <c r="CWB59" s="29"/>
      <c r="CWC59" s="29"/>
      <c r="CWD59" s="29"/>
      <c r="CWE59" s="29"/>
      <c r="CWF59" s="29"/>
      <c r="CWG59" s="29"/>
      <c r="CWH59" s="29"/>
      <c r="CWI59" s="29"/>
      <c r="CWJ59" s="29"/>
      <c r="CWK59" s="29"/>
      <c r="CWL59" s="29"/>
      <c r="CWM59" s="29"/>
      <c r="CWN59" s="29"/>
      <c r="CWO59" s="29"/>
      <c r="CWP59" s="29"/>
      <c r="CWQ59" s="29"/>
      <c r="CWR59" s="29"/>
      <c r="CWS59" s="29"/>
      <c r="CWT59" s="29"/>
      <c r="CWU59" s="29"/>
      <c r="CWV59" s="29"/>
      <c r="CWW59" s="29"/>
      <c r="CWX59" s="29"/>
      <c r="CWY59" s="29"/>
      <c r="CWZ59" s="29"/>
      <c r="CXA59" s="29"/>
      <c r="CXB59" s="29"/>
      <c r="CXC59" s="29"/>
      <c r="CXD59" s="29"/>
      <c r="CXE59" s="29"/>
      <c r="CXF59" s="29"/>
      <c r="CXG59" s="29"/>
      <c r="CXH59" s="29"/>
      <c r="CXI59" s="29"/>
      <c r="CXJ59" s="29"/>
      <c r="CXK59" s="29"/>
      <c r="CXL59" s="29"/>
      <c r="CXM59" s="29"/>
      <c r="CXN59" s="29"/>
      <c r="CXO59" s="29"/>
      <c r="CXP59" s="29"/>
      <c r="CXQ59" s="29"/>
      <c r="CXR59" s="29"/>
      <c r="CXS59" s="29"/>
      <c r="CXT59" s="29"/>
      <c r="CXU59" s="29"/>
      <c r="CXV59" s="29"/>
      <c r="CXW59" s="29"/>
      <c r="CXX59" s="29"/>
      <c r="CXY59" s="29"/>
      <c r="CXZ59" s="29"/>
      <c r="CYA59" s="29"/>
      <c r="CYB59" s="29"/>
      <c r="CYC59" s="29"/>
      <c r="CYD59" s="29"/>
      <c r="CYE59" s="29"/>
      <c r="CYF59" s="29"/>
      <c r="CYG59" s="29"/>
      <c r="CYH59" s="29"/>
      <c r="CYI59" s="29"/>
      <c r="CYJ59" s="29"/>
      <c r="CYK59" s="29"/>
      <c r="CYL59" s="29"/>
      <c r="CYM59" s="29"/>
      <c r="CYN59" s="29"/>
      <c r="CYO59" s="29"/>
      <c r="CYP59" s="29"/>
      <c r="CYQ59" s="29"/>
      <c r="CYR59" s="29"/>
      <c r="CYS59" s="29"/>
      <c r="CYT59" s="29"/>
      <c r="CYU59" s="29"/>
      <c r="CYV59" s="29"/>
      <c r="CYW59" s="29"/>
      <c r="CYX59" s="29"/>
      <c r="CYY59" s="29"/>
      <c r="CYZ59" s="29"/>
      <c r="CZA59" s="29"/>
      <c r="CZB59" s="29"/>
      <c r="CZC59" s="29"/>
      <c r="CZD59" s="29"/>
      <c r="CZE59" s="29"/>
      <c r="CZF59" s="29"/>
      <c r="CZG59" s="29"/>
      <c r="CZH59" s="29"/>
      <c r="CZI59" s="29"/>
      <c r="CZJ59" s="29"/>
      <c r="CZK59" s="29"/>
      <c r="CZL59" s="29"/>
      <c r="CZM59" s="29"/>
      <c r="CZN59" s="29"/>
      <c r="CZO59" s="29"/>
      <c r="CZP59" s="29"/>
      <c r="CZQ59" s="29"/>
      <c r="CZR59" s="29"/>
      <c r="CZS59" s="29"/>
      <c r="CZT59" s="29"/>
      <c r="CZU59" s="29"/>
      <c r="CZV59" s="29"/>
      <c r="CZW59" s="29"/>
      <c r="CZX59" s="29"/>
      <c r="CZY59" s="29"/>
      <c r="CZZ59" s="29"/>
      <c r="DAA59" s="29"/>
      <c r="DAB59" s="29"/>
      <c r="DAC59" s="29"/>
      <c r="DAD59" s="29"/>
      <c r="DAE59" s="29"/>
      <c r="DAF59" s="29"/>
      <c r="DAG59" s="29"/>
      <c r="DAH59" s="29"/>
      <c r="DAI59" s="29"/>
      <c r="DAJ59" s="29"/>
      <c r="DAK59" s="29"/>
      <c r="DAL59" s="29"/>
      <c r="DAM59" s="29"/>
      <c r="DAN59" s="29"/>
      <c r="DAO59" s="29"/>
      <c r="DAP59" s="29"/>
      <c r="DAQ59" s="29"/>
      <c r="DAR59" s="29"/>
      <c r="DAS59" s="29"/>
      <c r="DAT59" s="29"/>
      <c r="DAU59" s="29"/>
      <c r="DAV59" s="29"/>
      <c r="DAW59" s="29"/>
      <c r="DAX59" s="29"/>
      <c r="DAY59" s="29"/>
      <c r="DAZ59" s="29"/>
      <c r="DBA59" s="29"/>
      <c r="DBB59" s="29"/>
      <c r="DBC59" s="29"/>
      <c r="DBD59" s="29"/>
      <c r="DBE59" s="29"/>
      <c r="DBF59" s="29"/>
      <c r="DBG59" s="29"/>
      <c r="DBH59" s="29"/>
      <c r="DBI59" s="29"/>
      <c r="DBJ59" s="29"/>
      <c r="DBK59" s="29"/>
      <c r="DBL59" s="29"/>
      <c r="DBM59" s="29"/>
      <c r="DBN59" s="29"/>
      <c r="DBO59" s="29"/>
      <c r="DBP59" s="29"/>
      <c r="DBQ59" s="29"/>
      <c r="DBR59" s="29"/>
      <c r="DBS59" s="29"/>
      <c r="DBT59" s="29"/>
      <c r="DBU59" s="29"/>
      <c r="DBV59" s="29"/>
      <c r="DBW59" s="29"/>
      <c r="DBX59" s="29"/>
      <c r="DBY59" s="29"/>
      <c r="DBZ59" s="29"/>
      <c r="DCA59" s="29"/>
      <c r="DCB59" s="29"/>
      <c r="DCC59" s="29"/>
      <c r="DCD59" s="29"/>
      <c r="DCE59" s="29"/>
      <c r="DCF59" s="29"/>
      <c r="DCG59" s="29"/>
      <c r="DCH59" s="29"/>
      <c r="DCI59" s="29"/>
      <c r="DCJ59" s="29"/>
      <c r="DCK59" s="29"/>
      <c r="DCL59" s="29"/>
      <c r="DCM59" s="29"/>
      <c r="DCN59" s="29"/>
      <c r="DCO59" s="29"/>
      <c r="DCP59" s="29"/>
      <c r="DCQ59" s="29"/>
      <c r="DCR59" s="29"/>
      <c r="DCS59" s="29"/>
      <c r="DCT59" s="29"/>
      <c r="DCU59" s="29"/>
      <c r="DCV59" s="29"/>
      <c r="DCW59" s="29"/>
      <c r="DCX59" s="29"/>
      <c r="DCY59" s="29"/>
      <c r="DCZ59" s="29"/>
      <c r="DDA59" s="29"/>
      <c r="DDB59" s="29"/>
      <c r="DDC59" s="29"/>
      <c r="DDD59" s="29"/>
      <c r="DDE59" s="29"/>
      <c r="DDF59" s="29"/>
      <c r="DDG59" s="29"/>
      <c r="DDH59" s="29"/>
      <c r="DDI59" s="29"/>
      <c r="DDJ59" s="29"/>
      <c r="DDK59" s="29"/>
      <c r="DDL59" s="29"/>
      <c r="DDM59" s="29"/>
      <c r="DDN59" s="29"/>
      <c r="DDO59" s="29"/>
      <c r="DDP59" s="29"/>
      <c r="DDQ59" s="29"/>
      <c r="DDR59" s="29"/>
      <c r="DDS59" s="29"/>
      <c r="DDT59" s="29"/>
      <c r="DDU59" s="29"/>
      <c r="DDV59" s="29"/>
      <c r="DDW59" s="29"/>
      <c r="DDX59" s="29"/>
      <c r="DDY59" s="29"/>
      <c r="DDZ59" s="29"/>
      <c r="DEA59" s="29"/>
      <c r="DEB59" s="29"/>
      <c r="DEC59" s="29"/>
      <c r="DED59" s="29"/>
      <c r="DEE59" s="29"/>
      <c r="DEF59" s="29"/>
      <c r="DEG59" s="29"/>
      <c r="DEH59" s="29"/>
      <c r="DEI59" s="29"/>
      <c r="DEJ59" s="29"/>
      <c r="DEK59" s="29"/>
      <c r="DEL59" s="29"/>
      <c r="DEM59" s="29"/>
      <c r="DEN59" s="29"/>
      <c r="DEO59" s="29"/>
      <c r="DEP59" s="29"/>
      <c r="DEQ59" s="29"/>
      <c r="DER59" s="29"/>
      <c r="DES59" s="29"/>
      <c r="DET59" s="29"/>
      <c r="DEU59" s="29"/>
      <c r="DEV59" s="29"/>
      <c r="DEW59" s="29"/>
      <c r="DEX59" s="29"/>
      <c r="DEY59" s="29"/>
      <c r="DEZ59" s="29"/>
      <c r="DFA59" s="29"/>
      <c r="DFB59" s="29"/>
      <c r="DFC59" s="29"/>
      <c r="DFD59" s="29"/>
      <c r="DFE59" s="29"/>
      <c r="DFF59" s="29"/>
      <c r="DFG59" s="29"/>
      <c r="DFH59" s="29"/>
      <c r="DFI59" s="29"/>
      <c r="DFJ59" s="29"/>
      <c r="DFK59" s="29"/>
      <c r="DFL59" s="29"/>
      <c r="DFM59" s="29"/>
      <c r="DFN59" s="29"/>
      <c r="DFO59" s="29"/>
      <c r="DFP59" s="29"/>
      <c r="DFQ59" s="29"/>
      <c r="DFR59" s="29"/>
      <c r="DFS59" s="29"/>
      <c r="DFT59" s="29"/>
      <c r="DFU59" s="29"/>
      <c r="DFV59" s="29"/>
      <c r="DFW59" s="29"/>
      <c r="DFX59" s="29"/>
      <c r="DFY59" s="29"/>
      <c r="DFZ59" s="29"/>
      <c r="DGA59" s="29"/>
      <c r="DGB59" s="29"/>
      <c r="DGC59" s="29"/>
      <c r="DGD59" s="29"/>
      <c r="DGE59" s="29"/>
      <c r="DGF59" s="29"/>
      <c r="DGG59" s="29"/>
      <c r="DGH59" s="29"/>
      <c r="DGI59" s="29"/>
      <c r="DGJ59" s="29"/>
      <c r="DGK59" s="29"/>
      <c r="DGL59" s="29"/>
      <c r="DGM59" s="29"/>
      <c r="DGN59" s="29"/>
      <c r="DGO59" s="29"/>
      <c r="DGP59" s="29"/>
      <c r="DGQ59" s="29"/>
      <c r="DGR59" s="29"/>
      <c r="DGS59" s="29"/>
      <c r="DGT59" s="29"/>
      <c r="DGU59" s="29"/>
      <c r="DGV59" s="29"/>
      <c r="DGW59" s="29"/>
      <c r="DGX59" s="29"/>
      <c r="DGY59" s="29"/>
      <c r="DGZ59" s="29"/>
      <c r="DHA59" s="29"/>
      <c r="DHB59" s="29"/>
      <c r="DHC59" s="29"/>
      <c r="DHD59" s="29"/>
      <c r="DHE59" s="29"/>
      <c r="DHF59" s="29"/>
      <c r="DHG59" s="29"/>
      <c r="DHH59" s="29"/>
      <c r="DHI59" s="29"/>
      <c r="DHJ59" s="29"/>
      <c r="DHK59" s="29"/>
      <c r="DHL59" s="29"/>
      <c r="DHM59" s="29"/>
      <c r="DHN59" s="29"/>
      <c r="DHO59" s="29"/>
      <c r="DHP59" s="29"/>
      <c r="DHQ59" s="29"/>
      <c r="DHR59" s="29"/>
      <c r="DHS59" s="29"/>
      <c r="DHT59" s="29"/>
      <c r="DHU59" s="29"/>
      <c r="DHV59" s="29"/>
      <c r="DHW59" s="29"/>
      <c r="DHX59" s="29"/>
      <c r="DHY59" s="29"/>
      <c r="DHZ59" s="29"/>
      <c r="DIA59" s="29"/>
      <c r="DIB59" s="29"/>
      <c r="DIC59" s="29"/>
      <c r="DID59" s="29"/>
      <c r="DIE59" s="29"/>
      <c r="DIF59" s="29"/>
      <c r="DIG59" s="29"/>
      <c r="DIH59" s="29"/>
      <c r="DII59" s="29"/>
      <c r="DIJ59" s="29"/>
      <c r="DIK59" s="29"/>
      <c r="DIL59" s="29"/>
      <c r="DIM59" s="29"/>
      <c r="DIN59" s="29"/>
      <c r="DIO59" s="29"/>
      <c r="DIP59" s="29"/>
      <c r="DIQ59" s="29"/>
      <c r="DIR59" s="29"/>
      <c r="DIS59" s="29"/>
      <c r="DIT59" s="29"/>
      <c r="DIU59" s="29"/>
      <c r="DIV59" s="29"/>
      <c r="DIW59" s="29"/>
      <c r="DIX59" s="29"/>
      <c r="DIY59" s="29"/>
      <c r="DIZ59" s="29"/>
      <c r="DJA59" s="29"/>
      <c r="DJB59" s="29"/>
      <c r="DJC59" s="29"/>
      <c r="DJD59" s="29"/>
      <c r="DJE59" s="29"/>
      <c r="DJF59" s="29"/>
      <c r="DJG59" s="29"/>
      <c r="DJH59" s="29"/>
      <c r="DJI59" s="29"/>
      <c r="DJJ59" s="29"/>
      <c r="DJK59" s="29"/>
      <c r="DJL59" s="29"/>
      <c r="DJM59" s="29"/>
      <c r="DJN59" s="29"/>
      <c r="DJO59" s="29"/>
      <c r="DJP59" s="29"/>
      <c r="DJQ59" s="29"/>
      <c r="DJR59" s="29"/>
      <c r="DJS59" s="29"/>
      <c r="DJT59" s="29"/>
      <c r="DJU59" s="29"/>
      <c r="DJV59" s="29"/>
      <c r="DJW59" s="29"/>
      <c r="DJX59" s="29"/>
      <c r="DJY59" s="29"/>
      <c r="DJZ59" s="29"/>
      <c r="DKA59" s="29"/>
      <c r="DKB59" s="29"/>
      <c r="DKC59" s="29"/>
      <c r="DKD59" s="29"/>
      <c r="DKE59" s="29"/>
      <c r="DKF59" s="29"/>
      <c r="DKG59" s="29"/>
      <c r="DKH59" s="29"/>
      <c r="DKI59" s="29"/>
      <c r="DKJ59" s="29"/>
      <c r="DKK59" s="29"/>
      <c r="DKL59" s="29"/>
      <c r="DKM59" s="29"/>
      <c r="DKN59" s="29"/>
      <c r="DKO59" s="29"/>
      <c r="DKP59" s="29"/>
      <c r="DKQ59" s="29"/>
      <c r="DKR59" s="29"/>
      <c r="DKS59" s="29"/>
      <c r="DKT59" s="29"/>
      <c r="DKU59" s="29"/>
      <c r="DKV59" s="29"/>
      <c r="DKW59" s="29"/>
      <c r="DKX59" s="29"/>
      <c r="DKY59" s="29"/>
      <c r="DKZ59" s="29"/>
      <c r="DLA59" s="29"/>
      <c r="DLB59" s="29"/>
      <c r="DLC59" s="29"/>
      <c r="DLD59" s="29"/>
      <c r="DLE59" s="29"/>
      <c r="DLF59" s="29"/>
      <c r="DLG59" s="29"/>
      <c r="DLH59" s="29"/>
      <c r="DLI59" s="29"/>
      <c r="DLJ59" s="29"/>
      <c r="DLK59" s="29"/>
      <c r="DLL59" s="29"/>
      <c r="DLM59" s="29"/>
      <c r="DLN59" s="29"/>
      <c r="DLO59" s="29"/>
      <c r="DLP59" s="29"/>
      <c r="DLQ59" s="29"/>
      <c r="DLR59" s="29"/>
      <c r="DLS59" s="29"/>
      <c r="DLT59" s="29"/>
      <c r="DLU59" s="29"/>
      <c r="DLV59" s="29"/>
      <c r="DLW59" s="29"/>
      <c r="DLX59" s="29"/>
      <c r="DLY59" s="29"/>
      <c r="DLZ59" s="29"/>
      <c r="DMA59" s="29"/>
      <c r="DMB59" s="29"/>
      <c r="DMC59" s="29"/>
      <c r="DMD59" s="29"/>
      <c r="DME59" s="29"/>
      <c r="DMF59" s="29"/>
      <c r="DMG59" s="29"/>
      <c r="DMH59" s="29"/>
      <c r="DMI59" s="29"/>
      <c r="DMJ59" s="29"/>
      <c r="DMK59" s="29"/>
      <c r="DML59" s="29"/>
      <c r="DMM59" s="29"/>
      <c r="DMN59" s="29"/>
      <c r="DMO59" s="29"/>
      <c r="DMP59" s="29"/>
      <c r="DMQ59" s="29"/>
      <c r="DMR59" s="29"/>
      <c r="DMS59" s="29"/>
      <c r="DMT59" s="29"/>
      <c r="DMU59" s="29"/>
      <c r="DMV59" s="29"/>
      <c r="DMW59" s="29"/>
      <c r="DMX59" s="29"/>
      <c r="DMY59" s="29"/>
      <c r="DMZ59" s="29"/>
      <c r="DNA59" s="29"/>
      <c r="DNB59" s="29"/>
      <c r="DNC59" s="29"/>
      <c r="DND59" s="29"/>
      <c r="DNE59" s="29"/>
      <c r="DNF59" s="29"/>
      <c r="DNG59" s="29"/>
      <c r="DNH59" s="29"/>
      <c r="DNI59" s="29"/>
      <c r="DNJ59" s="29"/>
      <c r="DNK59" s="29"/>
      <c r="DNL59" s="29"/>
      <c r="DNM59" s="29"/>
      <c r="DNN59" s="29"/>
      <c r="DNO59" s="29"/>
      <c r="DNP59" s="29"/>
      <c r="DNQ59" s="29"/>
      <c r="DNR59" s="29"/>
      <c r="DNS59" s="29"/>
      <c r="DNT59" s="29"/>
      <c r="DNU59" s="29"/>
      <c r="DNV59" s="29"/>
      <c r="DNW59" s="29"/>
      <c r="DNX59" s="29"/>
      <c r="DNY59" s="29"/>
      <c r="DNZ59" s="29"/>
      <c r="DOA59" s="29"/>
      <c r="DOB59" s="29"/>
      <c r="DOC59" s="29"/>
      <c r="DOD59" s="29"/>
      <c r="DOE59" s="29"/>
      <c r="DOF59" s="29"/>
      <c r="DOG59" s="29"/>
      <c r="DOH59" s="29"/>
      <c r="DOI59" s="29"/>
      <c r="DOJ59" s="29"/>
      <c r="DOK59" s="29"/>
      <c r="DOL59" s="29"/>
      <c r="DOM59" s="29"/>
      <c r="DON59" s="29"/>
      <c r="DOO59" s="29"/>
      <c r="DOP59" s="29"/>
      <c r="DOQ59" s="29"/>
      <c r="DOR59" s="29"/>
      <c r="DOS59" s="29"/>
      <c r="DOT59" s="29"/>
      <c r="DOU59" s="29"/>
      <c r="DOV59" s="29"/>
      <c r="DOW59" s="29"/>
      <c r="DOX59" s="29"/>
      <c r="DOY59" s="29"/>
      <c r="DOZ59" s="29"/>
      <c r="DPA59" s="29"/>
      <c r="DPB59" s="29"/>
      <c r="DPC59" s="29"/>
      <c r="DPD59" s="29"/>
      <c r="DPE59" s="29"/>
      <c r="DPF59" s="29"/>
      <c r="DPG59" s="29"/>
      <c r="DPH59" s="29"/>
      <c r="DPI59" s="29"/>
      <c r="DPJ59" s="29"/>
      <c r="DPK59" s="29"/>
      <c r="DPL59" s="29"/>
      <c r="DPM59" s="29"/>
      <c r="DPN59" s="29"/>
      <c r="DPO59" s="29"/>
      <c r="DPP59" s="29"/>
      <c r="DPQ59" s="29"/>
      <c r="DPR59" s="29"/>
      <c r="DPS59" s="29"/>
      <c r="DPT59" s="29"/>
      <c r="DPU59" s="29"/>
      <c r="DPV59" s="29"/>
      <c r="DPW59" s="29"/>
      <c r="DPX59" s="29"/>
      <c r="DPY59" s="29"/>
      <c r="DPZ59" s="29"/>
      <c r="DQA59" s="29"/>
      <c r="DQB59" s="29"/>
      <c r="DQC59" s="29"/>
      <c r="DQD59" s="29"/>
      <c r="DQE59" s="29"/>
      <c r="DQF59" s="29"/>
      <c r="DQG59" s="29"/>
      <c r="DQH59" s="29"/>
      <c r="DQI59" s="29"/>
      <c r="DQJ59" s="29"/>
      <c r="DQK59" s="29"/>
      <c r="DQL59" s="29"/>
      <c r="DQM59" s="29"/>
      <c r="DQN59" s="29"/>
      <c r="DQO59" s="29"/>
      <c r="DQP59" s="29"/>
      <c r="DQQ59" s="29"/>
      <c r="DQR59" s="29"/>
      <c r="DQS59" s="29"/>
      <c r="DQT59" s="29"/>
      <c r="DQU59" s="29"/>
      <c r="DQV59" s="29"/>
      <c r="DQW59" s="29"/>
      <c r="DQX59" s="29"/>
      <c r="DQY59" s="29"/>
      <c r="DQZ59" s="29"/>
      <c r="DRA59" s="29"/>
      <c r="DRB59" s="29"/>
      <c r="DRC59" s="29"/>
      <c r="DRD59" s="29"/>
      <c r="DRE59" s="29"/>
      <c r="DRF59" s="29"/>
      <c r="DRG59" s="29"/>
      <c r="DRH59" s="29"/>
      <c r="DRI59" s="29"/>
      <c r="DRJ59" s="29"/>
      <c r="DRK59" s="29"/>
      <c r="DRL59" s="29"/>
      <c r="DRM59" s="29"/>
      <c r="DRN59" s="29"/>
      <c r="DRO59" s="29"/>
      <c r="DRP59" s="29"/>
      <c r="DRQ59" s="29"/>
      <c r="DRR59" s="29"/>
      <c r="DRS59" s="29"/>
      <c r="DRT59" s="29"/>
      <c r="DRU59" s="29"/>
      <c r="DRV59" s="29"/>
      <c r="DRW59" s="29"/>
      <c r="DRX59" s="29"/>
      <c r="DRY59" s="29"/>
      <c r="DRZ59" s="29"/>
      <c r="DSA59" s="29"/>
      <c r="DSB59" s="29"/>
      <c r="DSC59" s="29"/>
      <c r="DSD59" s="29"/>
      <c r="DSE59" s="29"/>
      <c r="DSF59" s="29"/>
      <c r="DSG59" s="29"/>
      <c r="DSH59" s="29"/>
      <c r="DSI59" s="29"/>
      <c r="DSJ59" s="29"/>
      <c r="DSK59" s="29"/>
      <c r="DSL59" s="29"/>
      <c r="DSM59" s="29"/>
      <c r="DSN59" s="29"/>
      <c r="DSO59" s="29"/>
      <c r="DSP59" s="29"/>
      <c r="DSQ59" s="29"/>
      <c r="DSR59" s="29"/>
      <c r="DSS59" s="29"/>
      <c r="DST59" s="29"/>
      <c r="DSU59" s="29"/>
      <c r="DSV59" s="29"/>
      <c r="DSW59" s="29"/>
      <c r="DSX59" s="29"/>
      <c r="DSY59" s="29"/>
      <c r="DSZ59" s="29"/>
      <c r="DTA59" s="29"/>
      <c r="DTB59" s="29"/>
      <c r="DTC59" s="29"/>
      <c r="DTD59" s="29"/>
      <c r="DTE59" s="29"/>
      <c r="DTF59" s="29"/>
      <c r="DTG59" s="29"/>
      <c r="DTH59" s="29"/>
      <c r="DTI59" s="29"/>
      <c r="DTJ59" s="29"/>
      <c r="DTK59" s="29"/>
      <c r="DTL59" s="29"/>
      <c r="DTM59" s="29"/>
      <c r="DTN59" s="29"/>
      <c r="DTO59" s="29"/>
      <c r="DTP59" s="29"/>
      <c r="DTQ59" s="29"/>
      <c r="DTR59" s="29"/>
      <c r="DTS59" s="29"/>
      <c r="DTT59" s="29"/>
      <c r="DTU59" s="29"/>
      <c r="DTV59" s="29"/>
      <c r="DTW59" s="29"/>
      <c r="DTX59" s="29"/>
      <c r="DTY59" s="29"/>
      <c r="DTZ59" s="29"/>
      <c r="DUA59" s="29"/>
      <c r="DUB59" s="29"/>
      <c r="DUC59" s="29"/>
      <c r="DUD59" s="29"/>
      <c r="DUE59" s="29"/>
      <c r="DUF59" s="29"/>
      <c r="DUG59" s="29"/>
      <c r="DUH59" s="29"/>
      <c r="DUI59" s="29"/>
      <c r="DUJ59" s="29"/>
      <c r="DUK59" s="29"/>
      <c r="DUL59" s="29"/>
      <c r="DUM59" s="29"/>
      <c r="DUN59" s="29"/>
      <c r="DUO59" s="29"/>
      <c r="DUP59" s="29"/>
      <c r="DUQ59" s="29"/>
      <c r="DUR59" s="29"/>
      <c r="DUS59" s="29"/>
      <c r="DUT59" s="29"/>
      <c r="DUU59" s="29"/>
      <c r="DUV59" s="29"/>
      <c r="DUW59" s="29"/>
      <c r="DUX59" s="29"/>
      <c r="DUY59" s="29"/>
      <c r="DUZ59" s="29"/>
      <c r="DVA59" s="29"/>
      <c r="DVB59" s="29"/>
      <c r="DVC59" s="29"/>
      <c r="DVD59" s="29"/>
      <c r="DVE59" s="29"/>
      <c r="DVF59" s="29"/>
      <c r="DVG59" s="29"/>
      <c r="DVH59" s="29"/>
      <c r="DVI59" s="29"/>
      <c r="DVJ59" s="29"/>
      <c r="DVK59" s="29"/>
      <c r="DVL59" s="29"/>
      <c r="DVM59" s="29"/>
      <c r="DVN59" s="29"/>
      <c r="DVO59" s="29"/>
      <c r="DVP59" s="29"/>
      <c r="DVQ59" s="29"/>
      <c r="DVR59" s="29"/>
      <c r="DVS59" s="29"/>
      <c r="DVT59" s="29"/>
      <c r="DVU59" s="29"/>
      <c r="DVV59" s="29"/>
      <c r="DVW59" s="29"/>
      <c r="DVX59" s="29"/>
      <c r="DVY59" s="29"/>
      <c r="DVZ59" s="29"/>
      <c r="DWA59" s="29"/>
      <c r="DWB59" s="29"/>
      <c r="DWC59" s="29"/>
      <c r="DWD59" s="29"/>
      <c r="DWE59" s="29"/>
      <c r="DWF59" s="29"/>
      <c r="DWG59" s="29"/>
      <c r="DWH59" s="29"/>
      <c r="DWI59" s="29"/>
      <c r="DWJ59" s="29"/>
      <c r="DWK59" s="29"/>
      <c r="DWL59" s="29"/>
      <c r="DWM59" s="29"/>
      <c r="DWN59" s="29"/>
      <c r="DWO59" s="29"/>
      <c r="DWP59" s="29"/>
      <c r="DWQ59" s="29"/>
      <c r="DWR59" s="29"/>
      <c r="DWS59" s="29"/>
      <c r="DWT59" s="29"/>
      <c r="DWU59" s="29"/>
      <c r="DWV59" s="29"/>
      <c r="DWW59" s="29"/>
      <c r="DWX59" s="29"/>
      <c r="DWY59" s="29"/>
      <c r="DWZ59" s="29"/>
      <c r="DXA59" s="29"/>
      <c r="DXB59" s="29"/>
      <c r="DXC59" s="29"/>
      <c r="DXD59" s="29"/>
      <c r="DXE59" s="29"/>
      <c r="DXF59" s="29"/>
      <c r="DXG59" s="29"/>
      <c r="DXH59" s="29"/>
      <c r="DXI59" s="29"/>
      <c r="DXJ59" s="29"/>
      <c r="DXK59" s="29"/>
      <c r="DXL59" s="29"/>
      <c r="DXM59" s="29"/>
      <c r="DXN59" s="29"/>
      <c r="DXO59" s="29"/>
      <c r="DXP59" s="29"/>
      <c r="DXQ59" s="29"/>
      <c r="DXR59" s="29"/>
      <c r="DXS59" s="29"/>
      <c r="DXT59" s="29"/>
      <c r="DXU59" s="29"/>
      <c r="DXV59" s="29"/>
      <c r="DXW59" s="29"/>
      <c r="DXX59" s="29"/>
      <c r="DXY59" s="29"/>
      <c r="DXZ59" s="29"/>
      <c r="DYA59" s="29"/>
      <c r="DYB59" s="29"/>
      <c r="DYC59" s="29"/>
      <c r="DYD59" s="29"/>
      <c r="DYE59" s="29"/>
      <c r="DYF59" s="29"/>
      <c r="DYG59" s="29"/>
      <c r="DYH59" s="29"/>
      <c r="DYI59" s="29"/>
      <c r="DYJ59" s="29"/>
      <c r="DYK59" s="29"/>
      <c r="DYL59" s="29"/>
      <c r="DYM59" s="29"/>
      <c r="DYN59" s="29"/>
      <c r="DYO59" s="29"/>
      <c r="DYP59" s="29"/>
      <c r="DYQ59" s="29"/>
      <c r="DYR59" s="29"/>
      <c r="DYS59" s="29"/>
      <c r="DYT59" s="29"/>
      <c r="DYU59" s="29"/>
      <c r="DYV59" s="29"/>
      <c r="DYW59" s="29"/>
      <c r="DYX59" s="29"/>
      <c r="DYY59" s="29"/>
      <c r="DYZ59" s="29"/>
      <c r="DZA59" s="29"/>
      <c r="DZB59" s="29"/>
      <c r="DZC59" s="29"/>
      <c r="DZD59" s="29"/>
      <c r="DZE59" s="29"/>
      <c r="DZF59" s="29"/>
      <c r="DZG59" s="29"/>
      <c r="DZH59" s="29"/>
      <c r="DZI59" s="29"/>
      <c r="DZJ59" s="29"/>
      <c r="DZK59" s="29"/>
      <c r="DZL59" s="29"/>
      <c r="DZM59" s="29"/>
      <c r="DZN59" s="29"/>
      <c r="DZO59" s="29"/>
      <c r="DZP59" s="29"/>
      <c r="DZQ59" s="29"/>
      <c r="DZR59" s="29"/>
      <c r="DZS59" s="29"/>
      <c r="DZT59" s="29"/>
      <c r="DZU59" s="29"/>
      <c r="DZV59" s="29"/>
      <c r="DZW59" s="29"/>
      <c r="DZX59" s="29"/>
      <c r="DZY59" s="29"/>
      <c r="DZZ59" s="29"/>
      <c r="EAA59" s="29"/>
      <c r="EAB59" s="29"/>
      <c r="EAC59" s="29"/>
      <c r="EAD59" s="29"/>
      <c r="EAE59" s="29"/>
      <c r="EAF59" s="29"/>
      <c r="EAG59" s="29"/>
      <c r="EAH59" s="29"/>
      <c r="EAI59" s="29"/>
      <c r="EAJ59" s="29"/>
      <c r="EAK59" s="29"/>
      <c r="EAL59" s="29"/>
      <c r="EAM59" s="29"/>
      <c r="EAN59" s="29"/>
      <c r="EAO59" s="29"/>
      <c r="EAP59" s="29"/>
      <c r="EAQ59" s="29"/>
      <c r="EAR59" s="29"/>
      <c r="EAS59" s="29"/>
      <c r="EAT59" s="29"/>
      <c r="EAU59" s="29"/>
      <c r="EAV59" s="29"/>
      <c r="EAW59" s="29"/>
      <c r="EAX59" s="29"/>
      <c r="EAY59" s="29"/>
      <c r="EAZ59" s="29"/>
      <c r="EBA59" s="29"/>
      <c r="EBB59" s="29"/>
      <c r="EBC59" s="29"/>
      <c r="EBD59" s="29"/>
      <c r="EBE59" s="29"/>
      <c r="EBF59" s="29"/>
      <c r="EBG59" s="29"/>
      <c r="EBH59" s="29"/>
      <c r="EBI59" s="29"/>
      <c r="EBJ59" s="29"/>
      <c r="EBK59" s="29"/>
      <c r="EBL59" s="29"/>
      <c r="EBM59" s="29"/>
      <c r="EBN59" s="29"/>
      <c r="EBO59" s="29"/>
      <c r="EBP59" s="29"/>
      <c r="EBQ59" s="29"/>
      <c r="EBR59" s="29"/>
      <c r="EBS59" s="29"/>
      <c r="EBT59" s="29"/>
      <c r="EBU59" s="29"/>
      <c r="EBV59" s="29"/>
      <c r="EBW59" s="29"/>
      <c r="EBX59" s="29"/>
      <c r="EBY59" s="29"/>
      <c r="EBZ59" s="29"/>
      <c r="ECA59" s="29"/>
      <c r="ECB59" s="29"/>
      <c r="ECC59" s="29"/>
      <c r="ECD59" s="29"/>
      <c r="ECE59" s="29"/>
      <c r="ECF59" s="29"/>
      <c r="ECG59" s="29"/>
      <c r="ECH59" s="29"/>
      <c r="ECI59" s="29"/>
      <c r="ECJ59" s="29"/>
      <c r="ECK59" s="29"/>
      <c r="ECL59" s="29"/>
      <c r="ECM59" s="29"/>
      <c r="ECN59" s="29"/>
      <c r="ECO59" s="29"/>
      <c r="ECP59" s="29"/>
      <c r="ECQ59" s="29"/>
      <c r="ECR59" s="29"/>
      <c r="ECS59" s="29"/>
      <c r="ECT59" s="29"/>
      <c r="ECU59" s="29"/>
      <c r="ECV59" s="29"/>
      <c r="ECW59" s="29"/>
      <c r="ECX59" s="29"/>
      <c r="ECY59" s="29"/>
      <c r="ECZ59" s="29"/>
      <c r="EDA59" s="29"/>
      <c r="EDB59" s="29"/>
      <c r="EDC59" s="29"/>
      <c r="EDD59" s="29"/>
      <c r="EDE59" s="29"/>
      <c r="EDF59" s="29"/>
      <c r="EDG59" s="29"/>
      <c r="EDH59" s="29"/>
      <c r="EDI59" s="29"/>
      <c r="EDJ59" s="29"/>
      <c r="EDK59" s="29"/>
      <c r="EDL59" s="29"/>
      <c r="EDM59" s="29"/>
      <c r="EDN59" s="29"/>
      <c r="EDO59" s="29"/>
      <c r="EDP59" s="29"/>
      <c r="EDQ59" s="29"/>
      <c r="EDR59" s="29"/>
      <c r="EDS59" s="29"/>
      <c r="EDT59" s="29"/>
      <c r="EDU59" s="29"/>
      <c r="EDV59" s="29"/>
      <c r="EDW59" s="29"/>
      <c r="EDX59" s="29"/>
      <c r="EDY59" s="29"/>
      <c r="EDZ59" s="29"/>
      <c r="EEA59" s="29"/>
      <c r="EEB59" s="29"/>
      <c r="EEC59" s="29"/>
      <c r="EED59" s="29"/>
      <c r="EEE59" s="29"/>
      <c r="EEF59" s="29"/>
      <c r="EEG59" s="29"/>
      <c r="EEH59" s="29"/>
      <c r="EEI59" s="29"/>
      <c r="EEJ59" s="29"/>
      <c r="EEK59" s="29"/>
      <c r="EEL59" s="29"/>
      <c r="EEM59" s="29"/>
      <c r="EEN59" s="29"/>
      <c r="EEO59" s="29"/>
      <c r="EEP59" s="29"/>
      <c r="EEQ59" s="29"/>
      <c r="EER59" s="29"/>
      <c r="EES59" s="29"/>
      <c r="EET59" s="29"/>
      <c r="EEU59" s="29"/>
      <c r="EEV59" s="29"/>
      <c r="EEW59" s="29"/>
      <c r="EEX59" s="29"/>
      <c r="EEY59" s="29"/>
      <c r="EEZ59" s="29"/>
      <c r="EFA59" s="29"/>
      <c r="EFB59" s="29"/>
      <c r="EFC59" s="29"/>
      <c r="EFD59" s="29"/>
      <c r="EFE59" s="29"/>
      <c r="EFF59" s="29"/>
      <c r="EFG59" s="29"/>
      <c r="EFH59" s="29"/>
      <c r="EFI59" s="29"/>
      <c r="EFJ59" s="29"/>
      <c r="EFK59" s="29"/>
      <c r="EFL59" s="29"/>
      <c r="EFM59" s="29"/>
      <c r="EFN59" s="29"/>
      <c r="EFO59" s="29"/>
      <c r="EFP59" s="29"/>
      <c r="EFQ59" s="29"/>
      <c r="EFR59" s="29"/>
      <c r="EFS59" s="29"/>
      <c r="EFT59" s="29"/>
      <c r="EFU59" s="29"/>
      <c r="EFV59" s="29"/>
      <c r="EFW59" s="29"/>
      <c r="EFX59" s="29"/>
      <c r="EFY59" s="29"/>
      <c r="EFZ59" s="29"/>
      <c r="EGA59" s="29"/>
      <c r="EGB59" s="29"/>
      <c r="EGC59" s="29"/>
      <c r="EGD59" s="29"/>
      <c r="EGE59" s="29"/>
      <c r="EGF59" s="29"/>
      <c r="EGG59" s="29"/>
      <c r="EGH59" s="29"/>
      <c r="EGI59" s="29"/>
      <c r="EGJ59" s="29"/>
      <c r="EGK59" s="29"/>
      <c r="EGL59" s="29"/>
      <c r="EGM59" s="29"/>
      <c r="EGN59" s="29"/>
      <c r="EGO59" s="29"/>
      <c r="EGP59" s="29"/>
      <c r="EGQ59" s="29"/>
      <c r="EGR59" s="29"/>
      <c r="EGS59" s="29"/>
      <c r="EGT59" s="29"/>
      <c r="EGU59" s="29"/>
      <c r="EGV59" s="29"/>
      <c r="EGW59" s="29"/>
      <c r="EGX59" s="29"/>
      <c r="EGY59" s="29"/>
      <c r="EGZ59" s="29"/>
      <c r="EHA59" s="29"/>
      <c r="EHB59" s="29"/>
      <c r="EHC59" s="29"/>
      <c r="EHD59" s="29"/>
      <c r="EHE59" s="29"/>
      <c r="EHF59" s="29"/>
      <c r="EHG59" s="29"/>
      <c r="EHH59" s="29"/>
      <c r="EHI59" s="29"/>
      <c r="EHJ59" s="29"/>
      <c r="EHK59" s="29"/>
      <c r="EHL59" s="29"/>
      <c r="EHM59" s="29"/>
      <c r="EHN59" s="29"/>
      <c r="EHO59" s="29"/>
      <c r="EHP59" s="29"/>
      <c r="EHQ59" s="29"/>
      <c r="EHR59" s="29"/>
      <c r="EHS59" s="29"/>
      <c r="EHT59" s="29"/>
      <c r="EHU59" s="29"/>
      <c r="EHV59" s="29"/>
      <c r="EHW59" s="29"/>
      <c r="EHX59" s="29"/>
      <c r="EHY59" s="29"/>
      <c r="EHZ59" s="29"/>
      <c r="EIA59" s="29"/>
      <c r="EIB59" s="29"/>
      <c r="EIC59" s="29"/>
      <c r="EID59" s="29"/>
      <c r="EIE59" s="29"/>
      <c r="EIF59" s="29"/>
      <c r="EIG59" s="29"/>
      <c r="EIH59" s="29"/>
      <c r="EII59" s="29"/>
      <c r="EIJ59" s="29"/>
      <c r="EIK59" s="29"/>
      <c r="EIL59" s="29"/>
      <c r="EIM59" s="29"/>
      <c r="EIN59" s="29"/>
      <c r="EIO59" s="29"/>
      <c r="EIP59" s="29"/>
      <c r="EIQ59" s="29"/>
      <c r="EIR59" s="29"/>
      <c r="EIS59" s="29"/>
      <c r="EIT59" s="29"/>
      <c r="EIU59" s="29"/>
      <c r="EIV59" s="29"/>
      <c r="EIW59" s="29"/>
      <c r="EIX59" s="29"/>
      <c r="EIY59" s="29"/>
      <c r="EIZ59" s="29"/>
      <c r="EJA59" s="29"/>
      <c r="EJB59" s="29"/>
      <c r="EJC59" s="29"/>
      <c r="EJD59" s="29"/>
      <c r="EJE59" s="29"/>
      <c r="EJF59" s="29"/>
      <c r="EJG59" s="29"/>
      <c r="EJH59" s="29"/>
      <c r="EJI59" s="29"/>
      <c r="EJJ59" s="29"/>
      <c r="EJK59" s="29"/>
      <c r="EJL59" s="29"/>
      <c r="EJM59" s="29"/>
      <c r="EJN59" s="29"/>
      <c r="EJO59" s="29"/>
      <c r="EJP59" s="29"/>
      <c r="EJQ59" s="29"/>
      <c r="EJR59" s="29"/>
      <c r="EJS59" s="29"/>
      <c r="EJT59" s="29"/>
      <c r="EJU59" s="29"/>
      <c r="EJV59" s="29"/>
      <c r="EJW59" s="29"/>
      <c r="EJX59" s="29"/>
      <c r="EJY59" s="29"/>
      <c r="EJZ59" s="29"/>
      <c r="EKA59" s="29"/>
      <c r="EKB59" s="29"/>
      <c r="EKC59" s="29"/>
      <c r="EKD59" s="29"/>
      <c r="EKE59" s="29"/>
      <c r="EKF59" s="29"/>
      <c r="EKG59" s="29"/>
      <c r="EKH59" s="29"/>
      <c r="EKI59" s="29"/>
      <c r="EKJ59" s="29"/>
      <c r="EKK59" s="29"/>
      <c r="EKL59" s="29"/>
      <c r="EKM59" s="29"/>
      <c r="EKN59" s="29"/>
      <c r="EKO59" s="29"/>
      <c r="EKP59" s="29"/>
      <c r="EKQ59" s="29"/>
      <c r="EKR59" s="29"/>
      <c r="EKS59" s="29"/>
      <c r="EKT59" s="29"/>
      <c r="EKU59" s="29"/>
      <c r="EKV59" s="29"/>
      <c r="EKW59" s="29"/>
      <c r="EKX59" s="29"/>
      <c r="EKY59" s="29"/>
      <c r="EKZ59" s="29"/>
      <c r="ELA59" s="29"/>
      <c r="ELB59" s="29"/>
      <c r="ELC59" s="29"/>
      <c r="ELD59" s="29"/>
      <c r="ELE59" s="29"/>
      <c r="ELF59" s="29"/>
      <c r="ELG59" s="29"/>
      <c r="ELH59" s="29"/>
      <c r="ELI59" s="29"/>
      <c r="ELJ59" s="29"/>
      <c r="ELK59" s="29"/>
      <c r="ELL59" s="29"/>
      <c r="ELM59" s="29"/>
      <c r="ELN59" s="29"/>
      <c r="ELO59" s="29"/>
      <c r="ELP59" s="29"/>
      <c r="ELQ59" s="29"/>
      <c r="ELR59" s="29"/>
      <c r="ELS59" s="29"/>
      <c r="ELT59" s="29"/>
      <c r="ELU59" s="29"/>
      <c r="ELV59" s="29"/>
      <c r="ELW59" s="29"/>
      <c r="ELX59" s="29"/>
      <c r="ELY59" s="29"/>
      <c r="ELZ59" s="29"/>
      <c r="EMA59" s="29"/>
      <c r="EMB59" s="29"/>
      <c r="EMC59" s="29"/>
      <c r="EMD59" s="29"/>
      <c r="EME59" s="29"/>
      <c r="EMF59" s="29"/>
      <c r="EMG59" s="29"/>
      <c r="EMH59" s="29"/>
      <c r="EMI59" s="29"/>
      <c r="EMJ59" s="29"/>
      <c r="EMK59" s="29"/>
      <c r="EML59" s="29"/>
      <c r="EMM59" s="29"/>
      <c r="EMN59" s="29"/>
      <c r="EMO59" s="29"/>
      <c r="EMP59" s="29"/>
      <c r="EMQ59" s="29"/>
      <c r="EMR59" s="29"/>
      <c r="EMS59" s="29"/>
      <c r="EMT59" s="29"/>
      <c r="EMU59" s="29"/>
      <c r="EMV59" s="29"/>
      <c r="EMW59" s="29"/>
      <c r="EMX59" s="29"/>
      <c r="EMY59" s="29"/>
      <c r="EMZ59" s="29"/>
      <c r="ENA59" s="29"/>
      <c r="ENB59" s="29"/>
      <c r="ENC59" s="29"/>
      <c r="END59" s="29"/>
      <c r="ENE59" s="29"/>
      <c r="ENF59" s="29"/>
      <c r="ENG59" s="29"/>
      <c r="ENH59" s="29"/>
      <c r="ENI59" s="29"/>
      <c r="ENJ59" s="29"/>
      <c r="ENK59" s="29"/>
      <c r="ENL59" s="29"/>
      <c r="ENM59" s="29"/>
      <c r="ENN59" s="29"/>
      <c r="ENO59" s="29"/>
      <c r="ENP59" s="29"/>
      <c r="ENQ59" s="29"/>
      <c r="ENR59" s="29"/>
      <c r="ENS59" s="29"/>
      <c r="ENT59" s="29"/>
      <c r="ENU59" s="29"/>
      <c r="ENV59" s="29"/>
      <c r="ENW59" s="29"/>
      <c r="ENX59" s="29"/>
      <c r="ENY59" s="29"/>
      <c r="ENZ59" s="29"/>
      <c r="EOA59" s="29"/>
      <c r="EOB59" s="29"/>
      <c r="EOC59" s="29"/>
      <c r="EOD59" s="29"/>
      <c r="EOE59" s="29"/>
      <c r="EOF59" s="29"/>
      <c r="EOG59" s="29"/>
      <c r="EOH59" s="29"/>
      <c r="EOI59" s="29"/>
      <c r="EOJ59" s="29"/>
      <c r="EOK59" s="29"/>
      <c r="EOL59" s="29"/>
      <c r="EOM59" s="29"/>
      <c r="EON59" s="29"/>
      <c r="EOO59" s="29"/>
      <c r="EOP59" s="29"/>
      <c r="EOQ59" s="29"/>
      <c r="EOR59" s="29"/>
      <c r="EOS59" s="29"/>
      <c r="EOT59" s="29"/>
      <c r="EOU59" s="29"/>
      <c r="EOV59" s="29"/>
      <c r="EOW59" s="29"/>
      <c r="EOX59" s="29"/>
      <c r="EOY59" s="29"/>
      <c r="EOZ59" s="29"/>
      <c r="EPA59" s="29"/>
      <c r="EPB59" s="29"/>
      <c r="EPC59" s="29"/>
      <c r="EPD59" s="29"/>
      <c r="EPE59" s="29"/>
      <c r="EPF59" s="29"/>
      <c r="EPG59" s="29"/>
      <c r="EPH59" s="29"/>
      <c r="EPI59" s="29"/>
      <c r="EPJ59" s="29"/>
      <c r="EPK59" s="29"/>
      <c r="EPL59" s="29"/>
      <c r="EPM59" s="29"/>
      <c r="EPN59" s="29"/>
      <c r="EPO59" s="29"/>
      <c r="EPP59" s="29"/>
      <c r="EPQ59" s="29"/>
      <c r="EPR59" s="29"/>
      <c r="EPS59" s="29"/>
      <c r="EPT59" s="29"/>
      <c r="EPU59" s="29"/>
      <c r="EPV59" s="29"/>
      <c r="EPW59" s="29"/>
      <c r="EPX59" s="29"/>
      <c r="EPY59" s="29"/>
      <c r="EPZ59" s="29"/>
      <c r="EQA59" s="29"/>
      <c r="EQB59" s="29"/>
      <c r="EQC59" s="29"/>
      <c r="EQD59" s="29"/>
      <c r="EQE59" s="29"/>
      <c r="EQF59" s="29"/>
      <c r="EQG59" s="29"/>
      <c r="EQH59" s="29"/>
      <c r="EQI59" s="29"/>
      <c r="EQJ59" s="29"/>
      <c r="EQK59" s="29"/>
      <c r="EQL59" s="29"/>
      <c r="EQM59" s="29"/>
      <c r="EQN59" s="29"/>
      <c r="EQO59" s="29"/>
      <c r="EQP59" s="29"/>
      <c r="EQQ59" s="29"/>
      <c r="EQR59" s="29"/>
      <c r="EQS59" s="29"/>
      <c r="EQT59" s="29"/>
      <c r="EQU59" s="29"/>
      <c r="EQV59" s="29"/>
      <c r="EQW59" s="29"/>
      <c r="EQX59" s="29"/>
      <c r="EQY59" s="29"/>
      <c r="EQZ59" s="29"/>
      <c r="ERA59" s="29"/>
      <c r="ERB59" s="29"/>
      <c r="ERC59" s="29"/>
      <c r="ERD59" s="29"/>
      <c r="ERE59" s="29"/>
      <c r="ERF59" s="29"/>
      <c r="ERG59" s="29"/>
      <c r="ERH59" s="29"/>
      <c r="ERI59" s="29"/>
      <c r="ERJ59" s="29"/>
      <c r="ERK59" s="29"/>
      <c r="ERL59" s="29"/>
      <c r="ERM59" s="29"/>
      <c r="ERN59" s="29"/>
      <c r="ERO59" s="29"/>
      <c r="ERP59" s="29"/>
      <c r="ERQ59" s="29"/>
      <c r="ERR59" s="29"/>
      <c r="ERS59" s="29"/>
      <c r="ERT59" s="29"/>
      <c r="ERU59" s="29"/>
      <c r="ERV59" s="29"/>
      <c r="ERW59" s="29"/>
      <c r="ERX59" s="29"/>
      <c r="ERY59" s="29"/>
      <c r="ERZ59" s="29"/>
      <c r="ESA59" s="29"/>
      <c r="ESB59" s="29"/>
      <c r="ESC59" s="29"/>
      <c r="ESD59" s="29"/>
      <c r="ESE59" s="29"/>
      <c r="ESF59" s="29"/>
      <c r="ESG59" s="29"/>
      <c r="ESH59" s="29"/>
      <c r="ESI59" s="29"/>
      <c r="ESJ59" s="29"/>
      <c r="ESK59" s="29"/>
      <c r="ESL59" s="29"/>
      <c r="ESM59" s="29"/>
      <c r="ESN59" s="29"/>
      <c r="ESO59" s="29"/>
      <c r="ESP59" s="29"/>
      <c r="ESQ59" s="29"/>
      <c r="ESR59" s="29"/>
      <c r="ESS59" s="29"/>
      <c r="EST59" s="29"/>
      <c r="ESU59" s="29"/>
      <c r="ESV59" s="29"/>
      <c r="ESW59" s="29"/>
      <c r="ESX59" s="29"/>
      <c r="ESY59" s="29"/>
      <c r="ESZ59" s="29"/>
      <c r="ETA59" s="29"/>
      <c r="ETB59" s="29"/>
      <c r="ETC59" s="29"/>
      <c r="ETD59" s="29"/>
      <c r="ETE59" s="29"/>
      <c r="ETF59" s="29"/>
      <c r="ETG59" s="29"/>
      <c r="ETH59" s="29"/>
      <c r="ETI59" s="29"/>
      <c r="ETJ59" s="29"/>
      <c r="ETK59" s="29"/>
      <c r="ETL59" s="29"/>
      <c r="ETM59" s="29"/>
      <c r="ETN59" s="29"/>
      <c r="ETO59" s="29"/>
      <c r="ETP59" s="29"/>
      <c r="ETQ59" s="29"/>
      <c r="ETR59" s="29"/>
      <c r="ETS59" s="29"/>
      <c r="ETT59" s="29"/>
      <c r="ETU59" s="29"/>
      <c r="ETV59" s="29"/>
      <c r="ETW59" s="29"/>
      <c r="ETX59" s="29"/>
      <c r="ETY59" s="29"/>
      <c r="ETZ59" s="29"/>
      <c r="EUA59" s="29"/>
      <c r="EUB59" s="29"/>
      <c r="EUC59" s="29"/>
      <c r="EUD59" s="29"/>
      <c r="EUE59" s="29"/>
      <c r="EUF59" s="29"/>
      <c r="EUG59" s="29"/>
      <c r="EUH59" s="29"/>
      <c r="EUI59" s="29"/>
      <c r="EUJ59" s="29"/>
      <c r="EUK59" s="29"/>
      <c r="EUL59" s="29"/>
      <c r="EUM59" s="29"/>
      <c r="EUN59" s="29"/>
      <c r="EUO59" s="29"/>
      <c r="EUP59" s="29"/>
      <c r="EUQ59" s="29"/>
      <c r="EUR59" s="29"/>
      <c r="EUS59" s="29"/>
      <c r="EUT59" s="29"/>
      <c r="EUU59" s="29"/>
      <c r="EUV59" s="29"/>
      <c r="EUW59" s="29"/>
      <c r="EUX59" s="29"/>
      <c r="EUY59" s="29"/>
      <c r="EUZ59" s="29"/>
      <c r="EVA59" s="29"/>
      <c r="EVB59" s="29"/>
      <c r="EVC59" s="29"/>
      <c r="EVD59" s="29"/>
      <c r="EVE59" s="29"/>
      <c r="EVF59" s="29"/>
      <c r="EVG59" s="29"/>
      <c r="EVH59" s="29"/>
      <c r="EVI59" s="29"/>
      <c r="EVJ59" s="29"/>
      <c r="EVK59" s="29"/>
      <c r="EVL59" s="29"/>
      <c r="EVM59" s="29"/>
      <c r="EVN59" s="29"/>
      <c r="EVO59" s="29"/>
      <c r="EVP59" s="29"/>
      <c r="EVQ59" s="29"/>
      <c r="EVR59" s="29"/>
      <c r="EVS59" s="29"/>
      <c r="EVT59" s="29"/>
      <c r="EVU59" s="29"/>
      <c r="EVV59" s="29"/>
      <c r="EVW59" s="29"/>
      <c r="EVX59" s="29"/>
      <c r="EVY59" s="29"/>
      <c r="EVZ59" s="29"/>
      <c r="EWA59" s="29"/>
      <c r="EWB59" s="29"/>
      <c r="EWC59" s="29"/>
      <c r="EWD59" s="29"/>
      <c r="EWE59" s="29"/>
      <c r="EWF59" s="29"/>
      <c r="EWG59" s="29"/>
      <c r="EWH59" s="29"/>
      <c r="EWI59" s="29"/>
      <c r="EWJ59" s="29"/>
      <c r="EWK59" s="29"/>
      <c r="EWL59" s="29"/>
      <c r="EWM59" s="29"/>
      <c r="EWN59" s="29"/>
      <c r="EWO59" s="29"/>
      <c r="EWP59" s="29"/>
      <c r="EWQ59" s="29"/>
      <c r="EWR59" s="29"/>
      <c r="EWS59" s="29"/>
      <c r="EWT59" s="29"/>
      <c r="EWU59" s="29"/>
      <c r="EWV59" s="29"/>
      <c r="EWW59" s="29"/>
      <c r="EWX59" s="29"/>
      <c r="EWY59" s="29"/>
      <c r="EWZ59" s="29"/>
      <c r="EXA59" s="29"/>
      <c r="EXB59" s="29"/>
      <c r="EXC59" s="29"/>
      <c r="EXD59" s="29"/>
      <c r="EXE59" s="29"/>
      <c r="EXF59" s="29"/>
      <c r="EXG59" s="29"/>
      <c r="EXH59" s="29"/>
      <c r="EXI59" s="29"/>
      <c r="EXJ59" s="29"/>
      <c r="EXK59" s="29"/>
      <c r="EXL59" s="29"/>
      <c r="EXM59" s="29"/>
      <c r="EXN59" s="29"/>
      <c r="EXO59" s="29"/>
      <c r="EXP59" s="29"/>
      <c r="EXQ59" s="29"/>
      <c r="EXR59" s="29"/>
      <c r="EXS59" s="29"/>
      <c r="EXT59" s="29"/>
      <c r="EXU59" s="29"/>
      <c r="EXV59" s="29"/>
      <c r="EXW59" s="29"/>
      <c r="EXX59" s="29"/>
      <c r="EXY59" s="29"/>
      <c r="EXZ59" s="29"/>
      <c r="EYA59" s="29"/>
      <c r="EYB59" s="29"/>
      <c r="EYC59" s="29"/>
      <c r="EYD59" s="29"/>
      <c r="EYE59" s="29"/>
      <c r="EYF59" s="29"/>
      <c r="EYG59" s="29"/>
      <c r="EYH59" s="29"/>
      <c r="EYI59" s="29"/>
      <c r="EYJ59" s="29"/>
      <c r="EYK59" s="29"/>
      <c r="EYL59" s="29"/>
      <c r="EYM59" s="29"/>
      <c r="EYN59" s="29"/>
      <c r="EYO59" s="29"/>
      <c r="EYP59" s="29"/>
      <c r="EYQ59" s="29"/>
      <c r="EYR59" s="29"/>
      <c r="EYS59" s="29"/>
      <c r="EYT59" s="29"/>
      <c r="EYU59" s="29"/>
      <c r="EYV59" s="29"/>
      <c r="EYW59" s="29"/>
      <c r="EYX59" s="29"/>
      <c r="EYY59" s="29"/>
      <c r="EYZ59" s="29"/>
      <c r="EZA59" s="29"/>
      <c r="EZB59" s="29"/>
      <c r="EZC59" s="29"/>
      <c r="EZD59" s="29"/>
      <c r="EZE59" s="29"/>
      <c r="EZF59" s="29"/>
      <c r="EZG59" s="29"/>
      <c r="EZH59" s="29"/>
      <c r="EZI59" s="29"/>
      <c r="EZJ59" s="29"/>
      <c r="EZK59" s="29"/>
      <c r="EZL59" s="29"/>
      <c r="EZM59" s="29"/>
      <c r="EZN59" s="29"/>
      <c r="EZO59" s="29"/>
      <c r="EZP59" s="29"/>
      <c r="EZQ59" s="29"/>
      <c r="EZR59" s="29"/>
      <c r="EZS59" s="29"/>
      <c r="EZT59" s="29"/>
      <c r="EZU59" s="29"/>
      <c r="EZV59" s="29"/>
      <c r="EZW59" s="29"/>
      <c r="EZX59" s="29"/>
      <c r="EZY59" s="29"/>
      <c r="EZZ59" s="29"/>
      <c r="FAA59" s="29"/>
      <c r="FAB59" s="29"/>
      <c r="FAC59" s="29"/>
      <c r="FAD59" s="29"/>
      <c r="FAE59" s="29"/>
      <c r="FAF59" s="29"/>
      <c r="FAG59" s="29"/>
      <c r="FAH59" s="29"/>
      <c r="FAI59" s="29"/>
      <c r="FAJ59" s="29"/>
      <c r="FAK59" s="29"/>
      <c r="FAL59" s="29"/>
      <c r="FAM59" s="29"/>
      <c r="FAN59" s="29"/>
      <c r="FAO59" s="29"/>
      <c r="FAP59" s="29"/>
      <c r="FAQ59" s="29"/>
      <c r="FAR59" s="29"/>
      <c r="FAS59" s="29"/>
      <c r="FAT59" s="29"/>
      <c r="FAU59" s="29"/>
      <c r="FAV59" s="29"/>
      <c r="FAW59" s="29"/>
      <c r="FAX59" s="29"/>
      <c r="FAY59" s="29"/>
      <c r="FAZ59" s="29"/>
      <c r="FBA59" s="29"/>
      <c r="FBB59" s="29"/>
      <c r="FBC59" s="29"/>
      <c r="FBD59" s="29"/>
      <c r="FBE59" s="29"/>
      <c r="FBF59" s="29"/>
      <c r="FBG59" s="29"/>
      <c r="FBH59" s="29"/>
      <c r="FBI59" s="29"/>
      <c r="FBJ59" s="29"/>
      <c r="FBK59" s="29"/>
      <c r="FBL59" s="29"/>
      <c r="FBM59" s="29"/>
      <c r="FBN59" s="29"/>
      <c r="FBO59" s="29"/>
      <c r="FBP59" s="29"/>
      <c r="FBQ59" s="29"/>
      <c r="FBR59" s="29"/>
      <c r="FBS59" s="29"/>
      <c r="FBT59" s="29"/>
      <c r="FBU59" s="29"/>
      <c r="FBV59" s="29"/>
      <c r="FBW59" s="29"/>
      <c r="FBX59" s="29"/>
      <c r="FBY59" s="29"/>
      <c r="FBZ59" s="29"/>
      <c r="FCA59" s="29"/>
      <c r="FCB59" s="29"/>
      <c r="FCC59" s="29"/>
      <c r="FCD59" s="29"/>
      <c r="FCE59" s="29"/>
      <c r="FCF59" s="29"/>
      <c r="FCG59" s="29"/>
      <c r="FCH59" s="29"/>
      <c r="FCI59" s="29"/>
      <c r="FCJ59" s="29"/>
      <c r="FCK59" s="29"/>
      <c r="FCL59" s="29"/>
      <c r="FCM59" s="29"/>
      <c r="FCN59" s="29"/>
      <c r="FCO59" s="29"/>
      <c r="FCP59" s="29"/>
      <c r="FCQ59" s="29"/>
      <c r="FCR59" s="29"/>
      <c r="FCS59" s="29"/>
      <c r="FCT59" s="29"/>
      <c r="FCU59" s="29"/>
      <c r="FCV59" s="29"/>
      <c r="FCW59" s="29"/>
      <c r="FCX59" s="29"/>
      <c r="FCY59" s="29"/>
      <c r="FCZ59" s="29"/>
      <c r="FDA59" s="29"/>
      <c r="FDB59" s="29"/>
      <c r="FDC59" s="29"/>
      <c r="FDD59" s="29"/>
      <c r="FDE59" s="29"/>
      <c r="FDF59" s="29"/>
      <c r="FDG59" s="29"/>
      <c r="FDH59" s="29"/>
      <c r="FDI59" s="29"/>
      <c r="FDJ59" s="29"/>
      <c r="FDK59" s="29"/>
      <c r="FDL59" s="29"/>
      <c r="FDM59" s="29"/>
      <c r="FDN59" s="29"/>
      <c r="FDO59" s="29"/>
      <c r="FDP59" s="29"/>
      <c r="FDQ59" s="29"/>
      <c r="FDR59" s="29"/>
      <c r="FDS59" s="29"/>
      <c r="FDT59" s="29"/>
      <c r="FDU59" s="29"/>
      <c r="FDV59" s="29"/>
      <c r="FDW59" s="29"/>
      <c r="FDX59" s="29"/>
      <c r="FDY59" s="29"/>
      <c r="FDZ59" s="29"/>
      <c r="FEA59" s="29"/>
      <c r="FEB59" s="29"/>
      <c r="FEC59" s="29"/>
      <c r="FED59" s="29"/>
      <c r="FEE59" s="29"/>
      <c r="FEF59" s="29"/>
      <c r="FEG59" s="29"/>
      <c r="FEH59" s="29"/>
      <c r="FEI59" s="29"/>
      <c r="FEJ59" s="29"/>
      <c r="FEK59" s="29"/>
      <c r="FEL59" s="29"/>
      <c r="FEM59" s="29"/>
      <c r="FEN59" s="29"/>
      <c r="FEO59" s="29"/>
      <c r="FEP59" s="29"/>
      <c r="FEQ59" s="29"/>
      <c r="FER59" s="29"/>
      <c r="FES59" s="29"/>
      <c r="FET59" s="29"/>
      <c r="FEU59" s="29"/>
      <c r="FEV59" s="29"/>
      <c r="FEW59" s="29"/>
      <c r="FEX59" s="29"/>
      <c r="FEY59" s="29"/>
      <c r="FEZ59" s="29"/>
      <c r="FFA59" s="29"/>
      <c r="FFB59" s="29"/>
      <c r="FFC59" s="29"/>
      <c r="FFD59" s="29"/>
      <c r="FFE59" s="29"/>
      <c r="FFF59" s="29"/>
      <c r="FFG59" s="29"/>
      <c r="FFH59" s="29"/>
      <c r="FFI59" s="29"/>
      <c r="FFJ59" s="29"/>
      <c r="FFK59" s="29"/>
      <c r="FFL59" s="29"/>
      <c r="FFM59" s="29"/>
      <c r="FFN59" s="29"/>
      <c r="FFO59" s="29"/>
      <c r="FFP59" s="29"/>
      <c r="FFQ59" s="29"/>
      <c r="FFR59" s="29"/>
      <c r="FFS59" s="29"/>
      <c r="FFT59" s="29"/>
      <c r="FFU59" s="29"/>
      <c r="FFV59" s="29"/>
      <c r="FFW59" s="29"/>
      <c r="FFX59" s="29"/>
      <c r="FFY59" s="29"/>
      <c r="FFZ59" s="29"/>
      <c r="FGA59" s="29"/>
      <c r="FGB59" s="29"/>
      <c r="FGC59" s="29"/>
      <c r="FGD59" s="29"/>
      <c r="FGE59" s="29"/>
      <c r="FGF59" s="29"/>
      <c r="FGG59" s="29"/>
      <c r="FGH59" s="29"/>
      <c r="FGI59" s="29"/>
      <c r="FGJ59" s="29"/>
      <c r="FGK59" s="29"/>
      <c r="FGL59" s="29"/>
      <c r="FGM59" s="29"/>
      <c r="FGN59" s="29"/>
      <c r="FGO59" s="29"/>
      <c r="FGP59" s="29"/>
      <c r="FGQ59" s="29"/>
      <c r="FGR59" s="29"/>
      <c r="FGS59" s="29"/>
      <c r="FGT59" s="29"/>
      <c r="FGU59" s="29"/>
      <c r="FGV59" s="29"/>
      <c r="FGW59" s="29"/>
      <c r="FGX59" s="29"/>
      <c r="FGY59" s="29"/>
      <c r="FGZ59" s="29"/>
      <c r="FHA59" s="29"/>
      <c r="FHB59" s="29"/>
      <c r="FHC59" s="29"/>
      <c r="FHD59" s="29"/>
      <c r="FHE59" s="29"/>
      <c r="FHF59" s="29"/>
      <c r="FHG59" s="29"/>
      <c r="FHH59" s="29"/>
      <c r="FHI59" s="29"/>
      <c r="FHJ59" s="29"/>
      <c r="FHK59" s="29"/>
      <c r="FHL59" s="29"/>
      <c r="FHM59" s="29"/>
      <c r="FHN59" s="29"/>
      <c r="FHO59" s="29"/>
      <c r="FHP59" s="29"/>
      <c r="FHQ59" s="29"/>
      <c r="FHR59" s="29"/>
      <c r="FHS59" s="29"/>
      <c r="FHT59" s="29"/>
      <c r="FHU59" s="29"/>
      <c r="FHV59" s="29"/>
      <c r="FHW59" s="29"/>
      <c r="FHX59" s="29"/>
      <c r="FHY59" s="29"/>
      <c r="FHZ59" s="29"/>
      <c r="FIA59" s="29"/>
      <c r="FIB59" s="29"/>
      <c r="FIC59" s="29"/>
      <c r="FID59" s="29"/>
      <c r="FIE59" s="29"/>
      <c r="FIF59" s="29"/>
      <c r="FIG59" s="29"/>
      <c r="FIH59" s="29"/>
      <c r="FII59" s="29"/>
      <c r="FIJ59" s="29"/>
      <c r="FIK59" s="29"/>
      <c r="FIL59" s="29"/>
      <c r="FIM59" s="29"/>
      <c r="FIN59" s="29"/>
      <c r="FIO59" s="29"/>
      <c r="FIP59" s="29"/>
      <c r="FIQ59" s="29"/>
      <c r="FIR59" s="29"/>
      <c r="FIS59" s="29"/>
      <c r="FIT59" s="29"/>
      <c r="FIU59" s="29"/>
      <c r="FIV59" s="29"/>
      <c r="FIW59" s="29"/>
      <c r="FIX59" s="29"/>
      <c r="FIY59" s="29"/>
      <c r="FIZ59" s="29"/>
      <c r="FJA59" s="29"/>
      <c r="FJB59" s="29"/>
      <c r="FJC59" s="29"/>
      <c r="FJD59" s="29"/>
      <c r="FJE59" s="29"/>
      <c r="FJF59" s="29"/>
      <c r="FJG59" s="29"/>
      <c r="FJH59" s="29"/>
      <c r="FJI59" s="29"/>
      <c r="FJJ59" s="29"/>
      <c r="FJK59" s="29"/>
      <c r="FJL59" s="29"/>
      <c r="FJM59" s="29"/>
      <c r="FJN59" s="29"/>
      <c r="FJO59" s="29"/>
      <c r="FJP59" s="29"/>
      <c r="FJQ59" s="29"/>
      <c r="FJR59" s="29"/>
      <c r="FJS59" s="29"/>
      <c r="FJT59" s="29"/>
      <c r="FJU59" s="29"/>
      <c r="FJV59" s="29"/>
      <c r="FJW59" s="29"/>
      <c r="FJX59" s="29"/>
      <c r="FJY59" s="29"/>
      <c r="FJZ59" s="29"/>
      <c r="FKA59" s="29"/>
      <c r="FKB59" s="29"/>
      <c r="FKC59" s="29"/>
      <c r="FKD59" s="29"/>
      <c r="FKE59" s="29"/>
      <c r="FKF59" s="29"/>
      <c r="FKG59" s="29"/>
      <c r="FKH59" s="29"/>
      <c r="FKI59" s="29"/>
      <c r="FKJ59" s="29"/>
      <c r="FKK59" s="29"/>
      <c r="FKL59" s="29"/>
      <c r="FKM59" s="29"/>
      <c r="FKN59" s="29"/>
      <c r="FKO59" s="29"/>
      <c r="FKP59" s="29"/>
      <c r="FKQ59" s="29"/>
      <c r="FKR59" s="29"/>
      <c r="FKS59" s="29"/>
      <c r="FKT59" s="29"/>
      <c r="FKU59" s="29"/>
      <c r="FKV59" s="29"/>
      <c r="FKW59" s="29"/>
      <c r="FKX59" s="29"/>
      <c r="FKY59" s="29"/>
      <c r="FKZ59" s="29"/>
      <c r="FLA59" s="29"/>
      <c r="FLB59" s="29"/>
      <c r="FLC59" s="29"/>
      <c r="FLD59" s="29"/>
      <c r="FLE59" s="29"/>
      <c r="FLF59" s="29"/>
      <c r="FLG59" s="29"/>
      <c r="FLH59" s="29"/>
      <c r="FLI59" s="29"/>
      <c r="FLJ59" s="29"/>
      <c r="FLK59" s="29"/>
      <c r="FLL59" s="29"/>
      <c r="FLM59" s="29"/>
      <c r="FLN59" s="29"/>
      <c r="FLO59" s="29"/>
      <c r="FLP59" s="29"/>
      <c r="FLQ59" s="29"/>
      <c r="FLR59" s="29"/>
      <c r="FLS59" s="29"/>
      <c r="FLT59" s="29"/>
      <c r="FLU59" s="29"/>
      <c r="FLV59" s="29"/>
      <c r="FLW59" s="29"/>
      <c r="FLX59" s="29"/>
      <c r="FLY59" s="29"/>
      <c r="FLZ59" s="29"/>
      <c r="FMA59" s="29"/>
      <c r="FMB59" s="29"/>
      <c r="FMC59" s="29"/>
      <c r="FMD59" s="29"/>
      <c r="FME59" s="29"/>
      <c r="FMF59" s="29"/>
      <c r="FMG59" s="29"/>
      <c r="FMH59" s="29"/>
      <c r="FMI59" s="29"/>
      <c r="FMJ59" s="29"/>
      <c r="FMK59" s="29"/>
      <c r="FML59" s="29"/>
      <c r="FMM59" s="29"/>
      <c r="FMN59" s="29"/>
      <c r="FMO59" s="29"/>
      <c r="FMP59" s="29"/>
      <c r="FMQ59" s="29"/>
      <c r="FMR59" s="29"/>
      <c r="FMS59" s="29"/>
      <c r="FMT59" s="29"/>
      <c r="FMU59" s="29"/>
      <c r="FMV59" s="29"/>
      <c r="FMW59" s="29"/>
      <c r="FMX59" s="29"/>
      <c r="FMY59" s="29"/>
      <c r="FMZ59" s="29"/>
      <c r="FNA59" s="29"/>
      <c r="FNB59" s="29"/>
      <c r="FNC59" s="29"/>
      <c r="FND59" s="29"/>
      <c r="FNE59" s="29"/>
      <c r="FNF59" s="29"/>
      <c r="FNG59" s="29"/>
    </row>
    <row r="60" spans="1:4431 13124:16382" x14ac:dyDescent="0.3">
      <c r="A60" s="124"/>
      <c r="B60" s="52"/>
      <c r="C60" s="47"/>
      <c r="D60" s="48"/>
      <c r="E60" s="47"/>
      <c r="F60" s="49"/>
      <c r="G60" s="43"/>
      <c r="H60" s="44"/>
      <c r="I60" s="233">
        <f>IF(G60="",H60,H60*G60)</f>
        <v>0</v>
      </c>
      <c r="J60" s="233">
        <f ca="1">IF(I60&lt;0,"",IF(OFFSET(I60,1,0)&lt;0,OFFSET(I60,1,0)+I60,I60))</f>
        <v>0</v>
      </c>
      <c r="K60" s="233">
        <f t="shared" ca="1" si="5"/>
        <v>0</v>
      </c>
      <c r="L60" s="233">
        <f ca="1">IF(K60="","",K60*$I$165)</f>
        <v>0</v>
      </c>
      <c r="M60" s="233">
        <f ca="1">IFERROR(IF(($I$164*$I$165)&gt;$I$167,((L60/($I$164*$I$165))*$I$167),L60),"")</f>
        <v>0</v>
      </c>
      <c r="N60" s="236"/>
      <c r="O60" s="233">
        <f ca="1">IF(M60="","",M60-N60)</f>
        <v>0</v>
      </c>
      <c r="P60" s="237"/>
      <c r="Q60" s="233">
        <f t="shared" ref="Q60:Q62" ca="1" si="44">IF(O60="","",O60*P60)</f>
        <v>0</v>
      </c>
      <c r="R60" s="234">
        <f t="shared" ref="R60:R62" ca="1" si="45">IF(Q60="","",O60-Q60)</f>
        <v>0</v>
      </c>
      <c r="S60" s="26"/>
      <c r="T60" s="26"/>
      <c r="U60" s="26"/>
      <c r="V60" s="26"/>
      <c r="FNH60" s="16"/>
      <c r="FNI60" s="16"/>
      <c r="FNJ60" s="16"/>
      <c r="FNK60" s="16"/>
    </row>
    <row r="61" spans="1:4431 13124:16382" x14ac:dyDescent="0.3">
      <c r="A61" s="124"/>
      <c r="B61" s="52"/>
      <c r="C61" s="47"/>
      <c r="D61" s="48"/>
      <c r="E61" s="47"/>
      <c r="F61" s="49"/>
      <c r="G61" s="43"/>
      <c r="H61" s="44"/>
      <c r="I61" s="233">
        <f>IF(G61="",H61,H61*G61)</f>
        <v>0</v>
      </c>
      <c r="J61" s="233">
        <f ca="1">IF(I61&lt;0,"",IF(OFFSET(I61,1,0)&lt;0,OFFSET(I61,1,0)+I61,I61))</f>
        <v>0</v>
      </c>
      <c r="K61" s="233">
        <f t="shared" ca="1" si="5"/>
        <v>0</v>
      </c>
      <c r="L61" s="233">
        <f ca="1">IF(K61="","",K61*$I$165)</f>
        <v>0</v>
      </c>
      <c r="M61" s="233">
        <f ca="1">IFERROR(IF(($I$164*$I$165)&gt;$I$167,((L61/($I$164*$I$165))*$I$167),L61),"")</f>
        <v>0</v>
      </c>
      <c r="N61" s="236"/>
      <c r="O61" s="233">
        <f ca="1">IF(M61="","",M61-N61)</f>
        <v>0</v>
      </c>
      <c r="P61" s="237"/>
      <c r="Q61" s="233">
        <f t="shared" ca="1" si="44"/>
        <v>0</v>
      </c>
      <c r="R61" s="234">
        <f t="shared" ca="1" si="45"/>
        <v>0</v>
      </c>
      <c r="S61" s="26"/>
      <c r="T61" s="26"/>
      <c r="U61" s="26"/>
      <c r="V61" s="26"/>
      <c r="FNH61" s="16"/>
      <c r="FNI61" s="16"/>
      <c r="FNJ61" s="16"/>
      <c r="FNK61" s="16"/>
    </row>
    <row r="62" spans="1:4431 13124:16382" ht="11.4" customHeight="1" x14ac:dyDescent="0.3">
      <c r="A62" s="124"/>
      <c r="B62" s="52"/>
      <c r="C62" s="47"/>
      <c r="D62" s="48"/>
      <c r="E62" s="47"/>
      <c r="F62" s="49"/>
      <c r="G62" s="43"/>
      <c r="H62" s="44"/>
      <c r="I62" s="233">
        <f>IF(G62="",H62,H62*G62)</f>
        <v>0</v>
      </c>
      <c r="J62" s="233">
        <f ca="1">IF(I62&lt;0,"",IF(OFFSET(I62,1,0)&lt;0,OFFSET(I62,1,0)+I62,I62))</f>
        <v>0</v>
      </c>
      <c r="K62" s="233">
        <f t="shared" ca="1" si="5"/>
        <v>0</v>
      </c>
      <c r="L62" s="233">
        <f ca="1">IF(K62="","",K62*$I$165)</f>
        <v>0</v>
      </c>
      <c r="M62" s="233">
        <f ca="1">IFERROR(IF(($I$164*$I$165)&gt;$I$167,((L62/($I$164*$I$165))*$I$167),L62),"")</f>
        <v>0</v>
      </c>
      <c r="N62" s="236"/>
      <c r="O62" s="233">
        <f ca="1">IF(M62="","",M62-N62)</f>
        <v>0</v>
      </c>
      <c r="P62" s="237"/>
      <c r="Q62" s="233">
        <f t="shared" ca="1" si="44"/>
        <v>0</v>
      </c>
      <c r="R62" s="234">
        <f t="shared" ca="1" si="45"/>
        <v>0</v>
      </c>
      <c r="S62" s="26"/>
      <c r="T62" s="26"/>
      <c r="U62" s="26"/>
      <c r="V62" s="26"/>
      <c r="FNH62" s="16"/>
      <c r="FNI62" s="16"/>
      <c r="FNJ62" s="16"/>
      <c r="FNK62" s="16"/>
    </row>
    <row r="63" spans="1:4431 13124:16382" s="30" customFormat="1" ht="36" customHeight="1" x14ac:dyDescent="0.3">
      <c r="A63" s="125"/>
      <c r="B63" s="55" t="s">
        <v>119</v>
      </c>
      <c r="C63" s="126"/>
      <c r="D63" s="127"/>
      <c r="E63" s="126"/>
      <c r="F63" s="126"/>
      <c r="G63" s="126"/>
      <c r="H63" s="130"/>
      <c r="I63" s="136">
        <f>SUM(I64:I66)</f>
        <v>0</v>
      </c>
      <c r="J63" s="136">
        <f t="shared" ref="J63:R63" ca="1" si="46">SUM(J64:J66)</f>
        <v>0</v>
      </c>
      <c r="K63" s="198">
        <f t="shared" ca="1" si="46"/>
        <v>0</v>
      </c>
      <c r="L63" s="198">
        <f t="shared" ca="1" si="46"/>
        <v>0</v>
      </c>
      <c r="M63" s="198">
        <f t="shared" ca="1" si="46"/>
        <v>0</v>
      </c>
      <c r="N63" s="198">
        <f t="shared" si="46"/>
        <v>0</v>
      </c>
      <c r="O63" s="198">
        <f t="shared" ca="1" si="46"/>
        <v>0</v>
      </c>
      <c r="P63" s="199"/>
      <c r="Q63" s="198">
        <f t="shared" ca="1" si="46"/>
        <v>0</v>
      </c>
      <c r="R63" s="200">
        <f t="shared" ca="1" si="46"/>
        <v>0</v>
      </c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  <c r="FY63" s="29"/>
      <c r="FZ63" s="29"/>
      <c r="GA63" s="29"/>
      <c r="GB63" s="29"/>
      <c r="GC63" s="29"/>
      <c r="GD63" s="29"/>
      <c r="GE63" s="29"/>
      <c r="GF63" s="29"/>
      <c r="GG63" s="29"/>
      <c r="GH63" s="29"/>
      <c r="GI63" s="29"/>
      <c r="GJ63" s="29"/>
      <c r="GK63" s="29"/>
      <c r="GL63" s="29"/>
      <c r="GM63" s="29"/>
      <c r="GN63" s="29"/>
      <c r="GO63" s="29"/>
      <c r="GP63" s="29"/>
      <c r="GQ63" s="29"/>
      <c r="GR63" s="29"/>
      <c r="GS63" s="29"/>
      <c r="GT63" s="29"/>
      <c r="GU63" s="29"/>
      <c r="GV63" s="29"/>
      <c r="GW63" s="29"/>
      <c r="GX63" s="29"/>
      <c r="GY63" s="29"/>
      <c r="GZ63" s="29"/>
      <c r="HA63" s="29"/>
      <c r="HB63" s="29"/>
      <c r="HC63" s="29"/>
      <c r="HD63" s="29"/>
      <c r="HE63" s="29"/>
      <c r="HF63" s="29"/>
      <c r="HG63" s="29"/>
      <c r="HH63" s="29"/>
      <c r="HI63" s="29"/>
      <c r="HJ63" s="29"/>
      <c r="HK63" s="29"/>
      <c r="HL63" s="29"/>
      <c r="HM63" s="29"/>
      <c r="HN63" s="29"/>
      <c r="HO63" s="29"/>
      <c r="HP63" s="29"/>
      <c r="HQ63" s="29"/>
      <c r="HR63" s="29"/>
      <c r="HS63" s="29"/>
      <c r="HT63" s="29"/>
      <c r="HU63" s="29"/>
      <c r="HV63" s="29"/>
      <c r="HW63" s="29"/>
      <c r="HX63" s="29"/>
      <c r="HY63" s="29"/>
      <c r="HZ63" s="29"/>
      <c r="IA63" s="29"/>
      <c r="IB63" s="29"/>
      <c r="IC63" s="29"/>
      <c r="ID63" s="29"/>
      <c r="IE63" s="29"/>
      <c r="IF63" s="29"/>
      <c r="IG63" s="29"/>
      <c r="IH63" s="29"/>
      <c r="II63" s="29"/>
      <c r="IJ63" s="29"/>
      <c r="IK63" s="29"/>
      <c r="IL63" s="29"/>
      <c r="IM63" s="29"/>
      <c r="IN63" s="29"/>
      <c r="IO63" s="29"/>
      <c r="IP63" s="29"/>
      <c r="IQ63" s="29"/>
      <c r="IR63" s="29"/>
      <c r="IS63" s="29"/>
      <c r="IT63" s="29"/>
      <c r="IU63" s="29"/>
      <c r="IV63" s="29"/>
      <c r="IW63" s="29"/>
      <c r="IX63" s="29"/>
      <c r="IY63" s="29"/>
      <c r="IZ63" s="29"/>
      <c r="JA63" s="29"/>
      <c r="JB63" s="29"/>
      <c r="JC63" s="29"/>
      <c r="JD63" s="29"/>
      <c r="JE63" s="29"/>
      <c r="JF63" s="29"/>
      <c r="JG63" s="29"/>
      <c r="JH63" s="29"/>
      <c r="JI63" s="29"/>
      <c r="JJ63" s="29"/>
      <c r="JK63" s="29"/>
      <c r="JL63" s="29"/>
      <c r="JM63" s="29"/>
      <c r="JN63" s="29"/>
      <c r="JO63" s="29"/>
      <c r="JP63" s="29"/>
      <c r="JQ63" s="29"/>
      <c r="JR63" s="29"/>
      <c r="JS63" s="29"/>
      <c r="JT63" s="29"/>
      <c r="JU63" s="29"/>
      <c r="JV63" s="29"/>
      <c r="JW63" s="29"/>
      <c r="JX63" s="29"/>
      <c r="JY63" s="29"/>
      <c r="JZ63" s="29"/>
      <c r="KA63" s="29"/>
      <c r="KB63" s="29"/>
      <c r="KC63" s="29"/>
      <c r="KD63" s="29"/>
      <c r="KE63" s="29"/>
      <c r="KF63" s="29"/>
      <c r="KG63" s="29"/>
      <c r="KH63" s="29"/>
      <c r="KI63" s="29"/>
      <c r="KJ63" s="29"/>
      <c r="KK63" s="29"/>
      <c r="KL63" s="29"/>
      <c r="KM63" s="29"/>
      <c r="KN63" s="29"/>
      <c r="KO63" s="29"/>
      <c r="KP63" s="29"/>
      <c r="KQ63" s="29"/>
      <c r="KR63" s="29"/>
      <c r="KS63" s="29"/>
      <c r="KT63" s="29"/>
      <c r="KU63" s="29"/>
      <c r="KV63" s="29"/>
      <c r="KW63" s="29"/>
      <c r="KX63" s="29"/>
      <c r="KY63" s="29"/>
      <c r="KZ63" s="29"/>
      <c r="LA63" s="29"/>
      <c r="LB63" s="29"/>
      <c r="LC63" s="29"/>
      <c r="LD63" s="29"/>
      <c r="LE63" s="29"/>
      <c r="LF63" s="29"/>
      <c r="LG63" s="29"/>
      <c r="LH63" s="29"/>
      <c r="LI63" s="29"/>
      <c r="LJ63" s="29"/>
      <c r="LK63" s="29"/>
      <c r="LL63" s="29"/>
      <c r="LM63" s="29"/>
      <c r="LN63" s="29"/>
      <c r="LO63" s="29"/>
      <c r="LP63" s="29"/>
      <c r="LQ63" s="29"/>
      <c r="LR63" s="29"/>
      <c r="LS63" s="29"/>
      <c r="LT63" s="29"/>
      <c r="LU63" s="29"/>
      <c r="LV63" s="29"/>
      <c r="LW63" s="29"/>
      <c r="LX63" s="29"/>
      <c r="LY63" s="29"/>
      <c r="LZ63" s="29"/>
      <c r="MA63" s="29"/>
      <c r="MB63" s="29"/>
      <c r="MC63" s="29"/>
      <c r="MD63" s="29"/>
      <c r="ME63" s="29"/>
      <c r="MF63" s="29"/>
      <c r="MG63" s="29"/>
      <c r="MH63" s="29"/>
      <c r="MI63" s="29"/>
      <c r="MJ63" s="29"/>
      <c r="MK63" s="29"/>
      <c r="ML63" s="29"/>
      <c r="MM63" s="29"/>
      <c r="MN63" s="29"/>
      <c r="MO63" s="29"/>
      <c r="MP63" s="29"/>
      <c r="MQ63" s="29"/>
      <c r="MR63" s="29"/>
      <c r="MS63" s="29"/>
      <c r="MT63" s="29"/>
      <c r="MU63" s="29"/>
      <c r="MV63" s="29"/>
      <c r="MW63" s="29"/>
      <c r="MX63" s="29"/>
      <c r="MY63" s="29"/>
      <c r="MZ63" s="29"/>
      <c r="NA63" s="29"/>
      <c r="NB63" s="29"/>
      <c r="NC63" s="29"/>
      <c r="ND63" s="29"/>
      <c r="NE63" s="29"/>
      <c r="NF63" s="29"/>
      <c r="NG63" s="29"/>
      <c r="NH63" s="29"/>
      <c r="NI63" s="29"/>
      <c r="NJ63" s="29"/>
      <c r="NK63" s="29"/>
      <c r="NL63" s="29"/>
      <c r="NM63" s="29"/>
      <c r="NN63" s="29"/>
      <c r="NO63" s="29"/>
      <c r="NP63" s="29"/>
      <c r="NQ63" s="29"/>
      <c r="NR63" s="29"/>
      <c r="NS63" s="29"/>
      <c r="NT63" s="29"/>
      <c r="NU63" s="29"/>
      <c r="NV63" s="29"/>
      <c r="NW63" s="29"/>
      <c r="NX63" s="29"/>
      <c r="NY63" s="29"/>
      <c r="NZ63" s="29"/>
      <c r="OA63" s="29"/>
      <c r="OB63" s="29"/>
      <c r="OC63" s="29"/>
      <c r="OD63" s="29"/>
      <c r="OE63" s="29"/>
      <c r="OF63" s="29"/>
      <c r="OG63" s="29"/>
      <c r="OH63" s="29"/>
      <c r="OI63" s="29"/>
      <c r="OJ63" s="29"/>
      <c r="OK63" s="29"/>
      <c r="OL63" s="29"/>
      <c r="OM63" s="29"/>
      <c r="ON63" s="29"/>
      <c r="OO63" s="29"/>
      <c r="OP63" s="29"/>
      <c r="OQ63" s="29"/>
      <c r="OR63" s="29"/>
      <c r="OS63" s="29"/>
      <c r="OT63" s="29"/>
      <c r="OU63" s="29"/>
      <c r="OV63" s="29"/>
      <c r="OW63" s="29"/>
      <c r="OX63" s="29"/>
      <c r="OY63" s="29"/>
      <c r="OZ63" s="29"/>
      <c r="PA63" s="29"/>
      <c r="PB63" s="29"/>
      <c r="PC63" s="29"/>
      <c r="PD63" s="29"/>
      <c r="PE63" s="29"/>
      <c r="PF63" s="29"/>
      <c r="PG63" s="29"/>
      <c r="PH63" s="29"/>
      <c r="PI63" s="29"/>
      <c r="PJ63" s="29"/>
      <c r="PK63" s="29"/>
      <c r="PL63" s="29"/>
      <c r="PM63" s="29"/>
      <c r="PN63" s="29"/>
      <c r="PO63" s="29"/>
      <c r="PP63" s="29"/>
      <c r="PQ63" s="29"/>
      <c r="PR63" s="29"/>
      <c r="PS63" s="29"/>
      <c r="PT63" s="29"/>
      <c r="PU63" s="29"/>
      <c r="PV63" s="29"/>
      <c r="PW63" s="29"/>
      <c r="PX63" s="29"/>
      <c r="PY63" s="29"/>
      <c r="PZ63" s="29"/>
      <c r="QA63" s="29"/>
      <c r="QB63" s="29"/>
      <c r="QC63" s="29"/>
      <c r="QD63" s="29"/>
      <c r="QE63" s="29"/>
      <c r="QF63" s="29"/>
      <c r="QG63" s="29"/>
      <c r="QH63" s="29"/>
      <c r="QI63" s="29"/>
      <c r="QJ63" s="29"/>
      <c r="QK63" s="29"/>
      <c r="QL63" s="29"/>
      <c r="QM63" s="29"/>
      <c r="QN63" s="29"/>
      <c r="QO63" s="29"/>
      <c r="QP63" s="29"/>
      <c r="QQ63" s="29"/>
      <c r="QR63" s="29"/>
      <c r="QS63" s="29"/>
      <c r="QT63" s="29"/>
      <c r="QU63" s="29"/>
      <c r="QV63" s="29"/>
      <c r="QW63" s="29"/>
      <c r="QX63" s="29"/>
      <c r="QY63" s="29"/>
      <c r="QZ63" s="29"/>
      <c r="RA63" s="29"/>
      <c r="RB63" s="29"/>
      <c r="RC63" s="29"/>
      <c r="RD63" s="29"/>
      <c r="RE63" s="29"/>
      <c r="RF63" s="29"/>
      <c r="RG63" s="29"/>
      <c r="RH63" s="29"/>
      <c r="RI63" s="29"/>
      <c r="RJ63" s="29"/>
      <c r="RK63" s="29"/>
      <c r="RL63" s="29"/>
      <c r="RM63" s="29"/>
      <c r="RN63" s="29"/>
      <c r="RO63" s="29"/>
      <c r="RP63" s="29"/>
      <c r="RQ63" s="29"/>
      <c r="RR63" s="29"/>
      <c r="RS63" s="29"/>
      <c r="RT63" s="29"/>
      <c r="RU63" s="29"/>
      <c r="RV63" s="29"/>
      <c r="RW63" s="29"/>
      <c r="RX63" s="29"/>
      <c r="RY63" s="29"/>
      <c r="RZ63" s="29"/>
      <c r="SA63" s="29"/>
      <c r="SB63" s="29"/>
      <c r="SC63" s="29"/>
      <c r="SD63" s="29"/>
      <c r="SE63" s="29"/>
      <c r="SF63" s="29"/>
      <c r="SG63" s="29"/>
      <c r="SH63" s="29"/>
      <c r="SI63" s="29"/>
      <c r="SJ63" s="29"/>
      <c r="SK63" s="29"/>
      <c r="SL63" s="29"/>
      <c r="SM63" s="29"/>
      <c r="SN63" s="29"/>
      <c r="SO63" s="29"/>
      <c r="SP63" s="29"/>
      <c r="SQ63" s="29"/>
      <c r="SR63" s="29"/>
      <c r="SS63" s="29"/>
      <c r="ST63" s="29"/>
      <c r="SU63" s="29"/>
      <c r="SV63" s="29"/>
      <c r="SW63" s="29"/>
      <c r="SX63" s="29"/>
      <c r="SY63" s="29"/>
      <c r="SZ63" s="29"/>
      <c r="TA63" s="29"/>
      <c r="TB63" s="29"/>
      <c r="TC63" s="29"/>
      <c r="TD63" s="29"/>
      <c r="TE63" s="29"/>
      <c r="TF63" s="29"/>
      <c r="TG63" s="29"/>
      <c r="TH63" s="29"/>
      <c r="TI63" s="29"/>
      <c r="TJ63" s="29"/>
      <c r="TK63" s="29"/>
      <c r="TL63" s="29"/>
      <c r="TM63" s="29"/>
      <c r="TN63" s="29"/>
      <c r="TO63" s="29"/>
      <c r="TP63" s="29"/>
      <c r="TQ63" s="29"/>
      <c r="TR63" s="29"/>
      <c r="TS63" s="29"/>
      <c r="TT63" s="29"/>
      <c r="TU63" s="29"/>
      <c r="TV63" s="29"/>
      <c r="TW63" s="29"/>
      <c r="TX63" s="29"/>
      <c r="TY63" s="29"/>
      <c r="TZ63" s="29"/>
      <c r="UA63" s="29"/>
      <c r="UB63" s="29"/>
      <c r="UC63" s="29"/>
      <c r="UD63" s="29"/>
      <c r="UE63" s="29"/>
      <c r="UF63" s="29"/>
      <c r="UG63" s="29"/>
      <c r="UH63" s="29"/>
      <c r="UI63" s="29"/>
      <c r="UJ63" s="29"/>
      <c r="UK63" s="29"/>
      <c r="UL63" s="29"/>
      <c r="UM63" s="29"/>
      <c r="UN63" s="29"/>
      <c r="UO63" s="29"/>
      <c r="UP63" s="29"/>
      <c r="UQ63" s="29"/>
      <c r="UR63" s="29"/>
      <c r="US63" s="29"/>
      <c r="UT63" s="29"/>
      <c r="UU63" s="29"/>
      <c r="UV63" s="29"/>
      <c r="UW63" s="29"/>
      <c r="UX63" s="29"/>
      <c r="UY63" s="29"/>
      <c r="UZ63" s="29"/>
      <c r="VA63" s="29"/>
      <c r="VB63" s="29"/>
      <c r="VC63" s="29"/>
      <c r="VD63" s="29"/>
      <c r="VE63" s="29"/>
      <c r="VF63" s="29"/>
      <c r="VG63" s="29"/>
      <c r="VH63" s="29"/>
      <c r="VI63" s="29"/>
      <c r="VJ63" s="29"/>
      <c r="VK63" s="29"/>
      <c r="VL63" s="29"/>
      <c r="VM63" s="29"/>
      <c r="VN63" s="29"/>
      <c r="VO63" s="29"/>
      <c r="VP63" s="29"/>
      <c r="VQ63" s="29"/>
      <c r="VR63" s="29"/>
      <c r="VS63" s="29"/>
      <c r="VT63" s="29"/>
      <c r="VU63" s="29"/>
      <c r="VV63" s="29"/>
      <c r="VW63" s="29"/>
      <c r="VX63" s="29"/>
      <c r="VY63" s="29"/>
      <c r="VZ63" s="29"/>
      <c r="WA63" s="29"/>
      <c r="WB63" s="29"/>
      <c r="WC63" s="29"/>
      <c r="WD63" s="29"/>
      <c r="WE63" s="29"/>
      <c r="WF63" s="29"/>
      <c r="WG63" s="29"/>
      <c r="WH63" s="29"/>
      <c r="WI63" s="29"/>
      <c r="WJ63" s="29"/>
      <c r="WK63" s="29"/>
      <c r="WL63" s="29"/>
      <c r="WM63" s="29"/>
      <c r="WN63" s="29"/>
      <c r="WO63" s="29"/>
      <c r="WP63" s="29"/>
      <c r="WQ63" s="29"/>
      <c r="WR63" s="29"/>
      <c r="WS63" s="29"/>
      <c r="WT63" s="29"/>
      <c r="WU63" s="29"/>
      <c r="WV63" s="29"/>
      <c r="WW63" s="29"/>
      <c r="WX63" s="29"/>
      <c r="WY63" s="29"/>
      <c r="WZ63" s="29"/>
      <c r="XA63" s="29"/>
      <c r="XB63" s="29"/>
      <c r="XC63" s="29"/>
      <c r="XD63" s="29"/>
      <c r="XE63" s="29"/>
      <c r="XF63" s="29"/>
      <c r="XG63" s="29"/>
      <c r="XH63" s="29"/>
      <c r="XI63" s="29"/>
      <c r="XJ63" s="29"/>
      <c r="XK63" s="29"/>
      <c r="XL63" s="29"/>
      <c r="XM63" s="29"/>
      <c r="XN63" s="29"/>
      <c r="XO63" s="29"/>
      <c r="XP63" s="29"/>
      <c r="XQ63" s="29"/>
      <c r="XR63" s="29"/>
      <c r="XS63" s="29"/>
      <c r="XT63" s="29"/>
      <c r="XU63" s="29"/>
      <c r="XV63" s="29"/>
      <c r="XW63" s="29"/>
      <c r="XX63" s="29"/>
      <c r="XY63" s="29"/>
      <c r="XZ63" s="29"/>
      <c r="YA63" s="29"/>
      <c r="YB63" s="29"/>
      <c r="YC63" s="29"/>
      <c r="YD63" s="29"/>
      <c r="YE63" s="29"/>
      <c r="YF63" s="29"/>
      <c r="YG63" s="29"/>
      <c r="YH63" s="29"/>
      <c r="YI63" s="29"/>
      <c r="YJ63" s="29"/>
      <c r="YK63" s="29"/>
      <c r="YL63" s="29"/>
      <c r="YM63" s="29"/>
      <c r="YN63" s="29"/>
      <c r="YO63" s="29"/>
      <c r="YP63" s="29"/>
      <c r="YQ63" s="29"/>
      <c r="YR63" s="29"/>
      <c r="YS63" s="29"/>
      <c r="YT63" s="29"/>
      <c r="YU63" s="29"/>
      <c r="YV63" s="29"/>
      <c r="YW63" s="29"/>
      <c r="YX63" s="29"/>
      <c r="YY63" s="29"/>
      <c r="YZ63" s="29"/>
      <c r="ZA63" s="29"/>
      <c r="ZB63" s="29"/>
      <c r="ZC63" s="29"/>
      <c r="ZD63" s="29"/>
      <c r="ZE63" s="29"/>
      <c r="ZF63" s="29"/>
      <c r="ZG63" s="29"/>
      <c r="ZH63" s="29"/>
      <c r="ZI63" s="29"/>
      <c r="ZJ63" s="29"/>
      <c r="ZK63" s="29"/>
      <c r="ZL63" s="29"/>
      <c r="ZM63" s="29"/>
      <c r="ZN63" s="29"/>
      <c r="ZO63" s="29"/>
      <c r="ZP63" s="29"/>
      <c r="ZQ63" s="29"/>
      <c r="ZR63" s="29"/>
      <c r="ZS63" s="29"/>
      <c r="ZT63" s="29"/>
      <c r="ZU63" s="29"/>
      <c r="ZV63" s="29"/>
      <c r="ZW63" s="29"/>
      <c r="ZX63" s="29"/>
      <c r="ZY63" s="29"/>
      <c r="ZZ63" s="29"/>
      <c r="AAA63" s="29"/>
      <c r="AAB63" s="29"/>
      <c r="AAC63" s="29"/>
      <c r="AAD63" s="29"/>
      <c r="AAE63" s="29"/>
      <c r="AAF63" s="29"/>
      <c r="AAG63" s="29"/>
      <c r="AAH63" s="29"/>
      <c r="AAI63" s="29"/>
      <c r="AAJ63" s="29"/>
      <c r="AAK63" s="29"/>
      <c r="AAL63" s="29"/>
      <c r="AAM63" s="29"/>
      <c r="AAN63" s="29"/>
      <c r="AAO63" s="29"/>
      <c r="AAP63" s="29"/>
      <c r="AAQ63" s="29"/>
      <c r="AAR63" s="29"/>
      <c r="AAS63" s="29"/>
      <c r="AAT63" s="29"/>
      <c r="AAU63" s="29"/>
      <c r="AAV63" s="29"/>
      <c r="AAW63" s="29"/>
      <c r="AAX63" s="29"/>
      <c r="AAY63" s="29"/>
      <c r="AAZ63" s="29"/>
      <c r="ABA63" s="29"/>
      <c r="ABB63" s="29"/>
      <c r="ABC63" s="29"/>
      <c r="ABD63" s="29"/>
      <c r="ABE63" s="29"/>
      <c r="ABF63" s="29"/>
      <c r="ABG63" s="29"/>
      <c r="ABH63" s="29"/>
      <c r="ABI63" s="29"/>
      <c r="ABJ63" s="29"/>
      <c r="ABK63" s="29"/>
      <c r="ABL63" s="29"/>
      <c r="ABM63" s="29"/>
      <c r="ABN63" s="29"/>
      <c r="ABO63" s="29"/>
      <c r="ABP63" s="29"/>
      <c r="ABQ63" s="29"/>
      <c r="ABR63" s="29"/>
      <c r="ABS63" s="29"/>
      <c r="ABT63" s="29"/>
      <c r="ABU63" s="29"/>
      <c r="ABV63" s="29"/>
      <c r="ABW63" s="29"/>
      <c r="ABX63" s="29"/>
      <c r="ABY63" s="29"/>
      <c r="ABZ63" s="29"/>
      <c r="ACA63" s="29"/>
      <c r="ACB63" s="29"/>
      <c r="ACC63" s="29"/>
      <c r="ACD63" s="29"/>
      <c r="ACE63" s="29"/>
      <c r="ACF63" s="29"/>
      <c r="ACG63" s="29"/>
      <c r="ACH63" s="29"/>
      <c r="ACI63" s="29"/>
      <c r="ACJ63" s="29"/>
      <c r="ACK63" s="29"/>
      <c r="ACL63" s="29"/>
      <c r="ACM63" s="29"/>
      <c r="ACN63" s="29"/>
      <c r="ACO63" s="29"/>
      <c r="ACP63" s="29"/>
      <c r="ACQ63" s="29"/>
      <c r="ACR63" s="29"/>
      <c r="ACS63" s="29"/>
      <c r="ACT63" s="29"/>
      <c r="ACU63" s="29"/>
      <c r="ACV63" s="29"/>
      <c r="ACW63" s="29"/>
      <c r="ACX63" s="29"/>
      <c r="ACY63" s="29"/>
      <c r="ACZ63" s="29"/>
      <c r="ADA63" s="29"/>
      <c r="ADB63" s="29"/>
      <c r="ADC63" s="29"/>
      <c r="ADD63" s="29"/>
      <c r="ADE63" s="29"/>
      <c r="ADF63" s="29"/>
      <c r="ADG63" s="29"/>
      <c r="ADH63" s="29"/>
      <c r="ADI63" s="29"/>
      <c r="ADJ63" s="29"/>
      <c r="ADK63" s="29"/>
      <c r="ADL63" s="29"/>
      <c r="ADM63" s="29"/>
      <c r="ADN63" s="29"/>
      <c r="ADO63" s="29"/>
      <c r="ADP63" s="29"/>
      <c r="ADQ63" s="29"/>
      <c r="ADR63" s="29"/>
      <c r="ADS63" s="29"/>
      <c r="ADT63" s="29"/>
      <c r="ADU63" s="29"/>
      <c r="ADV63" s="29"/>
      <c r="ADW63" s="29"/>
      <c r="ADX63" s="29"/>
      <c r="ADY63" s="29"/>
      <c r="ADZ63" s="29"/>
      <c r="AEA63" s="29"/>
      <c r="AEB63" s="29"/>
      <c r="AEC63" s="29"/>
      <c r="AED63" s="29"/>
      <c r="AEE63" s="29"/>
      <c r="AEF63" s="29"/>
      <c r="AEG63" s="29"/>
      <c r="AEH63" s="29"/>
      <c r="AEI63" s="29"/>
      <c r="AEJ63" s="29"/>
      <c r="AEK63" s="29"/>
      <c r="AEL63" s="29"/>
      <c r="AEM63" s="29"/>
      <c r="AEN63" s="29"/>
      <c r="AEO63" s="29"/>
      <c r="AEP63" s="29"/>
      <c r="AEQ63" s="29"/>
      <c r="AER63" s="29"/>
      <c r="AES63" s="29"/>
      <c r="AET63" s="29"/>
      <c r="AEU63" s="29"/>
      <c r="AEV63" s="29"/>
      <c r="AEW63" s="29"/>
      <c r="AEX63" s="29"/>
      <c r="AEY63" s="29"/>
      <c r="AEZ63" s="29"/>
      <c r="AFA63" s="29"/>
      <c r="AFB63" s="29"/>
      <c r="AFC63" s="29"/>
      <c r="AFD63" s="29"/>
      <c r="AFE63" s="29"/>
      <c r="AFF63" s="29"/>
      <c r="AFG63" s="29"/>
      <c r="AFH63" s="29"/>
      <c r="AFI63" s="29"/>
      <c r="AFJ63" s="29"/>
      <c r="AFK63" s="29"/>
      <c r="AFL63" s="29"/>
      <c r="AFM63" s="29"/>
      <c r="AFN63" s="29"/>
      <c r="AFO63" s="29"/>
      <c r="AFP63" s="29"/>
      <c r="AFQ63" s="29"/>
      <c r="AFR63" s="29"/>
      <c r="AFS63" s="29"/>
      <c r="AFT63" s="29"/>
      <c r="AFU63" s="29"/>
      <c r="AFV63" s="29"/>
      <c r="AFW63" s="29"/>
      <c r="AFX63" s="29"/>
      <c r="AFY63" s="29"/>
      <c r="AFZ63" s="29"/>
      <c r="AGA63" s="29"/>
      <c r="AGB63" s="29"/>
      <c r="AGC63" s="29"/>
      <c r="AGD63" s="29"/>
      <c r="AGE63" s="29"/>
      <c r="AGF63" s="29"/>
      <c r="AGG63" s="29"/>
      <c r="AGH63" s="29"/>
      <c r="AGI63" s="29"/>
      <c r="AGJ63" s="29"/>
      <c r="AGK63" s="29"/>
      <c r="AGL63" s="29"/>
      <c r="AGM63" s="29"/>
      <c r="AGN63" s="29"/>
      <c r="AGO63" s="29"/>
      <c r="AGP63" s="29"/>
      <c r="AGQ63" s="29"/>
      <c r="AGR63" s="29"/>
      <c r="AGS63" s="29"/>
      <c r="AGT63" s="29"/>
      <c r="AGU63" s="29"/>
      <c r="AGV63" s="29"/>
      <c r="AGW63" s="29"/>
      <c r="AGX63" s="29"/>
      <c r="AGY63" s="29"/>
      <c r="AGZ63" s="29"/>
      <c r="AHA63" s="29"/>
      <c r="AHB63" s="29"/>
      <c r="AHC63" s="29"/>
      <c r="AHD63" s="29"/>
      <c r="AHE63" s="29"/>
      <c r="AHF63" s="29"/>
      <c r="AHG63" s="29"/>
      <c r="AHH63" s="29"/>
      <c r="AHI63" s="29"/>
      <c r="AHJ63" s="29"/>
      <c r="AHK63" s="29"/>
      <c r="AHL63" s="29"/>
      <c r="AHM63" s="29"/>
      <c r="AHN63" s="29"/>
      <c r="AHO63" s="29"/>
      <c r="AHP63" s="29"/>
      <c r="AHQ63" s="29"/>
      <c r="AHR63" s="29"/>
      <c r="AHS63" s="29"/>
      <c r="AHT63" s="29"/>
      <c r="AHU63" s="29"/>
      <c r="AHV63" s="29"/>
      <c r="AHW63" s="29"/>
      <c r="AHX63" s="29"/>
      <c r="AHY63" s="29"/>
      <c r="AHZ63" s="29"/>
      <c r="AIA63" s="29"/>
      <c r="AIB63" s="29"/>
      <c r="AIC63" s="29"/>
      <c r="AID63" s="29"/>
      <c r="AIE63" s="29"/>
      <c r="AIF63" s="29"/>
      <c r="AIG63" s="29"/>
      <c r="AIH63" s="29"/>
      <c r="AII63" s="29"/>
      <c r="AIJ63" s="29"/>
      <c r="AIK63" s="29"/>
      <c r="AIL63" s="29"/>
      <c r="AIM63" s="29"/>
      <c r="AIN63" s="29"/>
      <c r="AIO63" s="29"/>
      <c r="AIP63" s="29"/>
      <c r="AIQ63" s="29"/>
      <c r="AIR63" s="29"/>
      <c r="AIS63" s="29"/>
      <c r="AIT63" s="29"/>
      <c r="AIU63" s="29"/>
      <c r="AIV63" s="29"/>
      <c r="AIW63" s="29"/>
      <c r="AIX63" s="29"/>
      <c r="AIY63" s="29"/>
      <c r="AIZ63" s="29"/>
      <c r="AJA63" s="29"/>
      <c r="AJB63" s="29"/>
      <c r="AJC63" s="29"/>
      <c r="AJD63" s="29"/>
      <c r="AJE63" s="29"/>
      <c r="AJF63" s="29"/>
      <c r="AJG63" s="29"/>
      <c r="AJH63" s="29"/>
      <c r="AJI63" s="29"/>
      <c r="AJJ63" s="29"/>
      <c r="AJK63" s="29"/>
      <c r="AJL63" s="29"/>
      <c r="AJM63" s="29"/>
      <c r="AJN63" s="29"/>
      <c r="AJO63" s="29"/>
      <c r="AJP63" s="29"/>
      <c r="AJQ63" s="29"/>
      <c r="AJR63" s="29"/>
      <c r="AJS63" s="29"/>
      <c r="AJT63" s="29"/>
      <c r="AJU63" s="29"/>
      <c r="AJV63" s="29"/>
      <c r="AJW63" s="29"/>
      <c r="AJX63" s="29"/>
      <c r="AJY63" s="29"/>
      <c r="AJZ63" s="29"/>
      <c r="AKA63" s="29"/>
      <c r="AKB63" s="29"/>
      <c r="AKC63" s="29"/>
      <c r="AKD63" s="29"/>
      <c r="AKE63" s="29"/>
      <c r="AKF63" s="29"/>
      <c r="AKG63" s="29"/>
      <c r="AKH63" s="29"/>
      <c r="AKI63" s="29"/>
      <c r="AKJ63" s="29"/>
      <c r="AKK63" s="29"/>
      <c r="AKL63" s="29"/>
      <c r="AKM63" s="29"/>
      <c r="AKN63" s="29"/>
      <c r="AKO63" s="29"/>
      <c r="AKP63" s="29"/>
      <c r="AKQ63" s="29"/>
      <c r="AKR63" s="29"/>
      <c r="AKS63" s="29"/>
      <c r="AKT63" s="29"/>
      <c r="AKU63" s="29"/>
      <c r="AKV63" s="29"/>
      <c r="AKW63" s="29"/>
      <c r="AKX63" s="29"/>
      <c r="AKY63" s="29"/>
      <c r="AKZ63" s="29"/>
      <c r="ALA63" s="29"/>
      <c r="ALB63" s="29"/>
      <c r="ALC63" s="29"/>
      <c r="ALD63" s="29"/>
      <c r="ALE63" s="29"/>
      <c r="ALF63" s="29"/>
      <c r="ALG63" s="29"/>
      <c r="ALH63" s="29"/>
      <c r="ALI63" s="29"/>
      <c r="ALJ63" s="29"/>
      <c r="ALK63" s="29"/>
      <c r="ALL63" s="29"/>
      <c r="ALM63" s="29"/>
      <c r="ALN63" s="29"/>
      <c r="ALO63" s="29"/>
      <c r="ALP63" s="29"/>
      <c r="ALQ63" s="29"/>
      <c r="ALR63" s="29"/>
      <c r="ALS63" s="29"/>
      <c r="ALT63" s="29"/>
      <c r="ALU63" s="29"/>
      <c r="ALV63" s="29"/>
      <c r="ALW63" s="29"/>
      <c r="ALX63" s="29"/>
      <c r="ALY63" s="29"/>
      <c r="ALZ63" s="29"/>
      <c r="AMA63" s="29"/>
      <c r="AMB63" s="29"/>
      <c r="AMC63" s="29"/>
      <c r="AMD63" s="29"/>
      <c r="AME63" s="29"/>
      <c r="AMF63" s="29"/>
      <c r="AMG63" s="29"/>
      <c r="AMH63" s="29"/>
      <c r="AMI63" s="29"/>
      <c r="AMJ63" s="29"/>
      <c r="AMK63" s="29"/>
      <c r="AML63" s="29"/>
      <c r="AMM63" s="29"/>
      <c r="AMN63" s="29"/>
      <c r="AMO63" s="29"/>
      <c r="AMP63" s="29"/>
      <c r="AMQ63" s="29"/>
      <c r="AMR63" s="29"/>
      <c r="AMS63" s="29"/>
      <c r="AMT63" s="29"/>
      <c r="AMU63" s="29"/>
      <c r="AMV63" s="29"/>
      <c r="AMW63" s="29"/>
      <c r="AMX63" s="29"/>
      <c r="AMY63" s="29"/>
      <c r="AMZ63" s="29"/>
      <c r="ANA63" s="29"/>
      <c r="ANB63" s="29"/>
      <c r="ANC63" s="29"/>
      <c r="AND63" s="29"/>
      <c r="ANE63" s="29"/>
      <c r="ANF63" s="29"/>
      <c r="ANG63" s="29"/>
      <c r="ANH63" s="29"/>
      <c r="ANI63" s="29"/>
      <c r="ANJ63" s="29"/>
      <c r="ANK63" s="29"/>
      <c r="ANL63" s="29"/>
      <c r="ANM63" s="29"/>
      <c r="ANN63" s="29"/>
      <c r="ANO63" s="29"/>
      <c r="ANP63" s="29"/>
      <c r="ANQ63" s="29"/>
      <c r="ANR63" s="29"/>
      <c r="ANS63" s="29"/>
      <c r="ANT63" s="29"/>
      <c r="ANU63" s="29"/>
      <c r="ANV63" s="29"/>
      <c r="ANW63" s="29"/>
      <c r="ANX63" s="29"/>
      <c r="ANY63" s="29"/>
      <c r="ANZ63" s="29"/>
      <c r="AOA63" s="29"/>
      <c r="AOB63" s="29"/>
      <c r="AOC63" s="29"/>
      <c r="AOD63" s="29"/>
      <c r="AOE63" s="29"/>
      <c r="AOF63" s="29"/>
      <c r="AOG63" s="29"/>
      <c r="AOH63" s="29"/>
      <c r="AOI63" s="29"/>
      <c r="AOJ63" s="29"/>
      <c r="AOK63" s="29"/>
      <c r="AOL63" s="29"/>
      <c r="AOM63" s="29"/>
      <c r="AON63" s="29"/>
      <c r="AOO63" s="29"/>
      <c r="AOP63" s="29"/>
      <c r="AOQ63" s="29"/>
      <c r="AOR63" s="29"/>
      <c r="AOS63" s="29"/>
      <c r="AOT63" s="29"/>
      <c r="AOU63" s="29"/>
      <c r="AOV63" s="29"/>
      <c r="AOW63" s="29"/>
      <c r="AOX63" s="29"/>
      <c r="AOY63" s="29"/>
      <c r="AOZ63" s="29"/>
      <c r="APA63" s="29"/>
      <c r="APB63" s="29"/>
      <c r="APC63" s="29"/>
      <c r="APD63" s="29"/>
      <c r="APE63" s="29"/>
      <c r="APF63" s="29"/>
      <c r="APG63" s="29"/>
      <c r="APH63" s="29"/>
      <c r="API63" s="29"/>
      <c r="APJ63" s="29"/>
      <c r="APK63" s="29"/>
      <c r="APL63" s="29"/>
      <c r="APM63" s="29"/>
      <c r="APN63" s="29"/>
      <c r="APO63" s="29"/>
      <c r="APP63" s="29"/>
      <c r="APQ63" s="29"/>
      <c r="APR63" s="29"/>
      <c r="APS63" s="29"/>
      <c r="APT63" s="29"/>
      <c r="APU63" s="29"/>
      <c r="APV63" s="29"/>
      <c r="APW63" s="29"/>
      <c r="APX63" s="29"/>
      <c r="APY63" s="29"/>
      <c r="APZ63" s="29"/>
      <c r="AQA63" s="29"/>
      <c r="AQB63" s="29"/>
      <c r="AQC63" s="29"/>
      <c r="AQD63" s="29"/>
      <c r="AQE63" s="29"/>
      <c r="AQF63" s="29"/>
      <c r="AQG63" s="29"/>
      <c r="AQH63" s="29"/>
      <c r="AQI63" s="29"/>
      <c r="AQJ63" s="29"/>
      <c r="AQK63" s="29"/>
      <c r="AQL63" s="29"/>
      <c r="AQM63" s="29"/>
      <c r="AQN63" s="29"/>
      <c r="AQO63" s="29"/>
      <c r="AQP63" s="29"/>
      <c r="AQQ63" s="29"/>
      <c r="AQR63" s="29"/>
      <c r="AQS63" s="29"/>
      <c r="AQT63" s="29"/>
      <c r="AQU63" s="29"/>
      <c r="AQV63" s="29"/>
      <c r="AQW63" s="29"/>
      <c r="AQX63" s="29"/>
      <c r="AQY63" s="29"/>
      <c r="AQZ63" s="29"/>
      <c r="ARA63" s="29"/>
      <c r="ARB63" s="29"/>
      <c r="ARC63" s="29"/>
      <c r="ARD63" s="29"/>
      <c r="ARE63" s="29"/>
      <c r="ARF63" s="29"/>
      <c r="ARG63" s="29"/>
      <c r="ARH63" s="29"/>
      <c r="ARI63" s="29"/>
      <c r="ARJ63" s="29"/>
      <c r="ARK63" s="29"/>
      <c r="ARL63" s="29"/>
      <c r="ARM63" s="29"/>
      <c r="ARN63" s="29"/>
      <c r="ARO63" s="29"/>
      <c r="ARP63" s="29"/>
      <c r="ARQ63" s="29"/>
      <c r="ARR63" s="29"/>
      <c r="ARS63" s="29"/>
      <c r="ART63" s="29"/>
      <c r="ARU63" s="29"/>
      <c r="ARV63" s="29"/>
      <c r="ARW63" s="29"/>
      <c r="ARX63" s="29"/>
      <c r="ARY63" s="29"/>
      <c r="ARZ63" s="29"/>
      <c r="ASA63" s="29"/>
      <c r="ASB63" s="29"/>
      <c r="ASC63" s="29"/>
      <c r="ASD63" s="29"/>
      <c r="ASE63" s="29"/>
      <c r="ASF63" s="29"/>
      <c r="ASG63" s="29"/>
      <c r="ASH63" s="29"/>
      <c r="ASI63" s="29"/>
      <c r="ASJ63" s="29"/>
      <c r="ASK63" s="29"/>
      <c r="ASL63" s="29"/>
      <c r="ASM63" s="29"/>
      <c r="ASN63" s="29"/>
      <c r="ASO63" s="29"/>
      <c r="ASP63" s="29"/>
      <c r="ASQ63" s="29"/>
      <c r="ASR63" s="29"/>
      <c r="ASS63" s="29"/>
      <c r="AST63" s="29"/>
      <c r="ASU63" s="29"/>
      <c r="ASV63" s="29"/>
      <c r="ASW63" s="29"/>
      <c r="ASX63" s="29"/>
      <c r="ASY63" s="29"/>
      <c r="ASZ63" s="29"/>
      <c r="ATA63" s="29"/>
      <c r="ATB63" s="29"/>
      <c r="ATC63" s="29"/>
      <c r="ATD63" s="29"/>
      <c r="ATE63" s="29"/>
      <c r="ATF63" s="29"/>
      <c r="ATG63" s="29"/>
      <c r="ATH63" s="29"/>
      <c r="ATI63" s="29"/>
      <c r="ATJ63" s="29"/>
      <c r="ATK63" s="29"/>
      <c r="ATL63" s="29"/>
      <c r="ATM63" s="29"/>
      <c r="ATN63" s="29"/>
      <c r="ATO63" s="29"/>
      <c r="ATP63" s="29"/>
      <c r="ATQ63" s="29"/>
      <c r="ATR63" s="29"/>
      <c r="ATS63" s="29"/>
      <c r="ATT63" s="29"/>
      <c r="ATU63" s="29"/>
      <c r="ATV63" s="29"/>
      <c r="ATW63" s="29"/>
      <c r="ATX63" s="29"/>
      <c r="ATY63" s="29"/>
      <c r="ATZ63" s="29"/>
      <c r="AUA63" s="29"/>
      <c r="AUB63" s="29"/>
      <c r="AUC63" s="29"/>
      <c r="AUD63" s="29"/>
      <c r="AUE63" s="29"/>
      <c r="AUF63" s="29"/>
      <c r="AUG63" s="29"/>
      <c r="AUH63" s="29"/>
      <c r="AUI63" s="29"/>
      <c r="AUJ63" s="29"/>
      <c r="AUK63" s="29"/>
      <c r="AUL63" s="29"/>
      <c r="AUM63" s="29"/>
      <c r="AUN63" s="29"/>
      <c r="AUO63" s="29"/>
      <c r="AUP63" s="29"/>
      <c r="AUQ63" s="29"/>
      <c r="AUR63" s="29"/>
      <c r="AUS63" s="29"/>
      <c r="AUT63" s="29"/>
      <c r="AUU63" s="29"/>
      <c r="AUV63" s="29"/>
      <c r="AUW63" s="29"/>
      <c r="AUX63" s="29"/>
      <c r="AUY63" s="29"/>
      <c r="AUZ63" s="29"/>
      <c r="AVA63" s="29"/>
      <c r="AVB63" s="29"/>
      <c r="AVC63" s="29"/>
      <c r="AVD63" s="29"/>
      <c r="AVE63" s="29"/>
      <c r="AVF63" s="29"/>
      <c r="AVG63" s="29"/>
      <c r="AVH63" s="29"/>
      <c r="AVI63" s="29"/>
      <c r="AVJ63" s="29"/>
      <c r="AVK63" s="29"/>
      <c r="AVL63" s="29"/>
      <c r="AVM63" s="29"/>
      <c r="AVN63" s="29"/>
      <c r="AVO63" s="29"/>
      <c r="AVP63" s="29"/>
      <c r="AVQ63" s="29"/>
      <c r="AVR63" s="29"/>
      <c r="AVS63" s="29"/>
      <c r="AVT63" s="29"/>
      <c r="AVU63" s="29"/>
      <c r="AVV63" s="29"/>
      <c r="AVW63" s="29"/>
      <c r="AVX63" s="29"/>
      <c r="AVY63" s="29"/>
      <c r="AVZ63" s="29"/>
      <c r="AWA63" s="29"/>
      <c r="AWB63" s="29"/>
      <c r="AWC63" s="29"/>
      <c r="AWD63" s="29"/>
      <c r="AWE63" s="29"/>
      <c r="AWF63" s="29"/>
      <c r="AWG63" s="29"/>
      <c r="AWH63" s="29"/>
      <c r="AWI63" s="29"/>
      <c r="AWJ63" s="29"/>
      <c r="AWK63" s="29"/>
      <c r="AWL63" s="29"/>
      <c r="AWM63" s="29"/>
      <c r="AWN63" s="29"/>
      <c r="AWO63" s="29"/>
      <c r="AWP63" s="29"/>
      <c r="AWQ63" s="29"/>
      <c r="AWR63" s="29"/>
      <c r="AWS63" s="29"/>
      <c r="AWT63" s="29"/>
      <c r="AWU63" s="29"/>
      <c r="AWV63" s="29"/>
      <c r="AWW63" s="29"/>
      <c r="AWX63" s="29"/>
      <c r="AWY63" s="29"/>
      <c r="AWZ63" s="29"/>
      <c r="AXA63" s="29"/>
      <c r="AXB63" s="29"/>
      <c r="AXC63" s="29"/>
      <c r="AXD63" s="29"/>
      <c r="AXE63" s="29"/>
      <c r="AXF63" s="29"/>
      <c r="AXG63" s="29"/>
      <c r="AXH63" s="29"/>
      <c r="AXI63" s="29"/>
      <c r="AXJ63" s="29"/>
      <c r="AXK63" s="29"/>
      <c r="AXL63" s="29"/>
      <c r="AXM63" s="29"/>
      <c r="AXN63" s="29"/>
      <c r="AXO63" s="29"/>
      <c r="AXP63" s="29"/>
      <c r="AXQ63" s="29"/>
      <c r="AXR63" s="29"/>
      <c r="AXS63" s="29"/>
      <c r="AXT63" s="29"/>
      <c r="AXU63" s="29"/>
      <c r="AXV63" s="29"/>
      <c r="AXW63" s="29"/>
      <c r="AXX63" s="29"/>
      <c r="AXY63" s="29"/>
      <c r="AXZ63" s="29"/>
      <c r="AYA63" s="29"/>
      <c r="AYB63" s="29"/>
      <c r="AYC63" s="29"/>
      <c r="AYD63" s="29"/>
      <c r="AYE63" s="29"/>
      <c r="AYF63" s="29"/>
      <c r="AYG63" s="29"/>
      <c r="AYH63" s="29"/>
      <c r="AYI63" s="29"/>
      <c r="AYJ63" s="29"/>
      <c r="AYK63" s="29"/>
      <c r="AYL63" s="29"/>
      <c r="AYM63" s="29"/>
      <c r="AYN63" s="29"/>
      <c r="AYO63" s="29"/>
      <c r="AYP63" s="29"/>
      <c r="AYQ63" s="29"/>
      <c r="AYR63" s="29"/>
      <c r="AYS63" s="29"/>
      <c r="AYT63" s="29"/>
      <c r="AYU63" s="29"/>
      <c r="AYV63" s="29"/>
      <c r="AYW63" s="29"/>
      <c r="AYX63" s="29"/>
      <c r="AYY63" s="29"/>
      <c r="AYZ63" s="29"/>
      <c r="AZA63" s="29"/>
      <c r="AZB63" s="29"/>
      <c r="AZC63" s="29"/>
      <c r="AZD63" s="29"/>
      <c r="AZE63" s="29"/>
      <c r="AZF63" s="29"/>
      <c r="AZG63" s="29"/>
      <c r="AZH63" s="29"/>
      <c r="AZI63" s="29"/>
      <c r="AZJ63" s="29"/>
      <c r="AZK63" s="29"/>
      <c r="AZL63" s="29"/>
      <c r="AZM63" s="29"/>
      <c r="AZN63" s="29"/>
      <c r="AZO63" s="29"/>
      <c r="AZP63" s="29"/>
      <c r="AZQ63" s="29"/>
      <c r="AZR63" s="29"/>
      <c r="AZS63" s="29"/>
      <c r="AZT63" s="29"/>
      <c r="AZU63" s="29"/>
      <c r="AZV63" s="29"/>
      <c r="AZW63" s="29"/>
      <c r="AZX63" s="29"/>
      <c r="AZY63" s="29"/>
      <c r="AZZ63" s="29"/>
      <c r="BAA63" s="29"/>
      <c r="BAB63" s="29"/>
      <c r="BAC63" s="29"/>
      <c r="BAD63" s="29"/>
      <c r="BAE63" s="29"/>
      <c r="BAF63" s="29"/>
      <c r="BAG63" s="29"/>
      <c r="BAH63" s="29"/>
      <c r="BAI63" s="29"/>
      <c r="BAJ63" s="29"/>
      <c r="BAK63" s="29"/>
      <c r="BAL63" s="29"/>
      <c r="BAM63" s="29"/>
      <c r="BAN63" s="29"/>
      <c r="BAO63" s="29"/>
      <c r="BAP63" s="29"/>
      <c r="BAQ63" s="29"/>
      <c r="BAR63" s="29"/>
      <c r="BAS63" s="29"/>
      <c r="BAT63" s="29"/>
      <c r="BAU63" s="29"/>
      <c r="BAV63" s="29"/>
      <c r="BAW63" s="29"/>
      <c r="BAX63" s="29"/>
      <c r="BAY63" s="29"/>
      <c r="BAZ63" s="29"/>
      <c r="BBA63" s="29"/>
      <c r="BBB63" s="29"/>
      <c r="BBC63" s="29"/>
      <c r="BBD63" s="29"/>
      <c r="BBE63" s="29"/>
      <c r="BBF63" s="29"/>
      <c r="BBG63" s="29"/>
      <c r="BBH63" s="29"/>
      <c r="BBI63" s="29"/>
      <c r="BBJ63" s="29"/>
      <c r="BBK63" s="29"/>
      <c r="BBL63" s="29"/>
      <c r="BBM63" s="29"/>
      <c r="BBN63" s="29"/>
      <c r="BBO63" s="29"/>
      <c r="BBP63" s="29"/>
      <c r="BBQ63" s="29"/>
      <c r="BBR63" s="29"/>
      <c r="BBS63" s="29"/>
      <c r="BBT63" s="29"/>
      <c r="BBU63" s="29"/>
      <c r="BBV63" s="29"/>
      <c r="BBW63" s="29"/>
      <c r="BBX63" s="29"/>
      <c r="BBY63" s="29"/>
      <c r="BBZ63" s="29"/>
      <c r="BCA63" s="29"/>
      <c r="BCB63" s="29"/>
      <c r="BCC63" s="29"/>
      <c r="BCD63" s="29"/>
      <c r="BCE63" s="29"/>
      <c r="BCF63" s="29"/>
      <c r="BCG63" s="29"/>
      <c r="BCH63" s="29"/>
      <c r="BCI63" s="29"/>
      <c r="BCJ63" s="29"/>
      <c r="BCK63" s="29"/>
      <c r="BCL63" s="29"/>
      <c r="BCM63" s="29"/>
      <c r="BCN63" s="29"/>
      <c r="BCO63" s="29"/>
      <c r="BCP63" s="29"/>
      <c r="BCQ63" s="29"/>
      <c r="BCR63" s="29"/>
      <c r="BCS63" s="29"/>
      <c r="BCT63" s="29"/>
      <c r="BCU63" s="29"/>
      <c r="BCV63" s="29"/>
      <c r="BCW63" s="29"/>
      <c r="BCX63" s="29"/>
      <c r="BCY63" s="29"/>
      <c r="BCZ63" s="29"/>
      <c r="BDA63" s="29"/>
      <c r="BDB63" s="29"/>
      <c r="BDC63" s="29"/>
      <c r="BDD63" s="29"/>
      <c r="BDE63" s="29"/>
      <c r="BDF63" s="29"/>
      <c r="BDG63" s="29"/>
      <c r="BDH63" s="29"/>
      <c r="BDI63" s="29"/>
      <c r="BDJ63" s="29"/>
      <c r="BDK63" s="29"/>
      <c r="BDL63" s="29"/>
      <c r="BDM63" s="29"/>
      <c r="BDN63" s="29"/>
      <c r="BDO63" s="29"/>
      <c r="BDP63" s="29"/>
      <c r="BDQ63" s="29"/>
      <c r="BDR63" s="29"/>
      <c r="BDS63" s="29"/>
      <c r="BDT63" s="29"/>
      <c r="BDU63" s="29"/>
      <c r="BDV63" s="29"/>
      <c r="BDW63" s="29"/>
      <c r="BDX63" s="29"/>
      <c r="BDY63" s="29"/>
      <c r="BDZ63" s="29"/>
      <c r="BEA63" s="29"/>
      <c r="BEB63" s="29"/>
      <c r="BEC63" s="29"/>
      <c r="BED63" s="29"/>
      <c r="BEE63" s="29"/>
      <c r="BEF63" s="29"/>
      <c r="BEG63" s="29"/>
      <c r="BEH63" s="29"/>
      <c r="BEI63" s="29"/>
      <c r="BEJ63" s="29"/>
      <c r="BEK63" s="29"/>
      <c r="BEL63" s="29"/>
      <c r="BEM63" s="29"/>
      <c r="BEN63" s="29"/>
      <c r="BEO63" s="29"/>
      <c r="BEP63" s="29"/>
      <c r="BEQ63" s="29"/>
      <c r="BER63" s="29"/>
      <c r="BES63" s="29"/>
      <c r="BET63" s="29"/>
      <c r="BEU63" s="29"/>
      <c r="BEV63" s="29"/>
      <c r="BEW63" s="29"/>
      <c r="BEX63" s="29"/>
      <c r="BEY63" s="29"/>
      <c r="BEZ63" s="29"/>
      <c r="BFA63" s="29"/>
      <c r="BFB63" s="29"/>
      <c r="BFC63" s="29"/>
      <c r="BFD63" s="29"/>
      <c r="BFE63" s="29"/>
      <c r="BFF63" s="29"/>
      <c r="BFG63" s="29"/>
      <c r="BFH63" s="29"/>
      <c r="BFI63" s="29"/>
      <c r="BFJ63" s="29"/>
      <c r="BFK63" s="29"/>
      <c r="BFL63" s="29"/>
      <c r="BFM63" s="29"/>
      <c r="BFN63" s="29"/>
      <c r="BFO63" s="29"/>
      <c r="BFP63" s="29"/>
      <c r="BFQ63" s="29"/>
      <c r="BFR63" s="29"/>
      <c r="BFS63" s="29"/>
      <c r="BFT63" s="29"/>
      <c r="BFU63" s="29"/>
      <c r="BFV63" s="29"/>
      <c r="BFW63" s="29"/>
      <c r="BFX63" s="29"/>
      <c r="BFY63" s="29"/>
      <c r="BFZ63" s="29"/>
      <c r="BGA63" s="29"/>
      <c r="BGB63" s="29"/>
      <c r="BGC63" s="29"/>
      <c r="BGD63" s="29"/>
      <c r="BGE63" s="29"/>
      <c r="BGF63" s="29"/>
      <c r="BGG63" s="29"/>
      <c r="BGH63" s="29"/>
      <c r="BGI63" s="29"/>
      <c r="BGJ63" s="29"/>
      <c r="BGK63" s="29"/>
      <c r="BGL63" s="29"/>
      <c r="BGM63" s="29"/>
      <c r="BGN63" s="29"/>
      <c r="BGO63" s="29"/>
      <c r="BGP63" s="29"/>
      <c r="BGQ63" s="29"/>
      <c r="BGR63" s="29"/>
      <c r="BGS63" s="29"/>
      <c r="BGT63" s="29"/>
      <c r="BGU63" s="29"/>
      <c r="BGV63" s="29"/>
      <c r="BGW63" s="29"/>
      <c r="BGX63" s="29"/>
      <c r="BGY63" s="29"/>
      <c r="BGZ63" s="29"/>
      <c r="BHA63" s="29"/>
      <c r="BHB63" s="29"/>
      <c r="BHC63" s="29"/>
      <c r="BHD63" s="29"/>
      <c r="BHE63" s="29"/>
      <c r="BHF63" s="29"/>
      <c r="BHG63" s="29"/>
      <c r="BHH63" s="29"/>
      <c r="BHI63" s="29"/>
      <c r="BHJ63" s="29"/>
      <c r="BHK63" s="29"/>
      <c r="BHL63" s="29"/>
      <c r="BHM63" s="29"/>
      <c r="BHN63" s="29"/>
      <c r="BHO63" s="29"/>
      <c r="BHP63" s="29"/>
      <c r="BHQ63" s="29"/>
      <c r="BHR63" s="29"/>
      <c r="BHS63" s="29"/>
      <c r="BHT63" s="29"/>
      <c r="BHU63" s="29"/>
      <c r="BHV63" s="29"/>
      <c r="BHW63" s="29"/>
      <c r="BHX63" s="29"/>
      <c r="BHY63" s="29"/>
      <c r="BHZ63" s="29"/>
      <c r="BIA63" s="29"/>
      <c r="BIB63" s="29"/>
      <c r="BIC63" s="29"/>
      <c r="BID63" s="29"/>
      <c r="BIE63" s="29"/>
      <c r="BIF63" s="29"/>
      <c r="BIG63" s="29"/>
      <c r="BIH63" s="29"/>
      <c r="BII63" s="29"/>
      <c r="BIJ63" s="29"/>
      <c r="BIK63" s="29"/>
      <c r="BIL63" s="29"/>
      <c r="BIM63" s="29"/>
      <c r="BIN63" s="29"/>
      <c r="BIO63" s="29"/>
      <c r="BIP63" s="29"/>
      <c r="BIQ63" s="29"/>
      <c r="BIR63" s="29"/>
      <c r="BIS63" s="29"/>
      <c r="BIT63" s="29"/>
      <c r="BIU63" s="29"/>
      <c r="BIV63" s="29"/>
      <c r="BIW63" s="29"/>
      <c r="BIX63" s="29"/>
      <c r="BIY63" s="29"/>
      <c r="BIZ63" s="29"/>
      <c r="BJA63" s="29"/>
      <c r="BJB63" s="29"/>
      <c r="BJC63" s="29"/>
      <c r="BJD63" s="29"/>
      <c r="BJE63" s="29"/>
      <c r="BJF63" s="29"/>
      <c r="BJG63" s="29"/>
      <c r="BJH63" s="29"/>
      <c r="BJI63" s="29"/>
      <c r="BJJ63" s="29"/>
      <c r="BJK63" s="29"/>
      <c r="BJL63" s="29"/>
      <c r="BJM63" s="29"/>
      <c r="BJN63" s="29"/>
      <c r="BJO63" s="29"/>
      <c r="BJP63" s="29"/>
      <c r="BJQ63" s="29"/>
      <c r="BJR63" s="29"/>
      <c r="BJS63" s="29"/>
      <c r="BJT63" s="29"/>
      <c r="BJU63" s="29"/>
      <c r="BJV63" s="29"/>
      <c r="BJW63" s="29"/>
      <c r="BJX63" s="29"/>
      <c r="BJY63" s="29"/>
      <c r="BJZ63" s="29"/>
      <c r="BKA63" s="29"/>
      <c r="BKB63" s="29"/>
      <c r="BKC63" s="29"/>
      <c r="BKD63" s="29"/>
      <c r="BKE63" s="29"/>
      <c r="BKF63" s="29"/>
      <c r="BKG63" s="29"/>
      <c r="BKH63" s="29"/>
      <c r="BKI63" s="29"/>
      <c r="BKJ63" s="29"/>
      <c r="BKK63" s="29"/>
      <c r="BKL63" s="29"/>
      <c r="BKM63" s="29"/>
      <c r="BKN63" s="29"/>
      <c r="BKO63" s="29"/>
      <c r="BKP63" s="29"/>
      <c r="BKQ63" s="29"/>
      <c r="BKR63" s="29"/>
      <c r="BKS63" s="29"/>
      <c r="BKT63" s="29"/>
      <c r="BKU63" s="29"/>
      <c r="BKV63" s="29"/>
      <c r="BKW63" s="29"/>
      <c r="BKX63" s="29"/>
      <c r="BKY63" s="29"/>
      <c r="BKZ63" s="29"/>
      <c r="BLA63" s="29"/>
      <c r="BLB63" s="29"/>
      <c r="BLC63" s="29"/>
      <c r="BLD63" s="29"/>
      <c r="BLE63" s="29"/>
      <c r="BLF63" s="29"/>
      <c r="BLG63" s="29"/>
      <c r="BLH63" s="29"/>
      <c r="BLI63" s="29"/>
      <c r="BLJ63" s="29"/>
      <c r="BLK63" s="29"/>
      <c r="BLL63" s="29"/>
      <c r="BLM63" s="29"/>
      <c r="BLN63" s="29"/>
      <c r="BLO63" s="29"/>
      <c r="BLP63" s="29"/>
      <c r="BLQ63" s="29"/>
      <c r="BLR63" s="29"/>
      <c r="BLS63" s="29"/>
      <c r="BLT63" s="29"/>
      <c r="BLU63" s="29"/>
      <c r="BLV63" s="29"/>
      <c r="BLW63" s="29"/>
      <c r="BLX63" s="29"/>
      <c r="BLY63" s="29"/>
      <c r="BLZ63" s="29"/>
      <c r="BMA63" s="29"/>
      <c r="BMB63" s="29"/>
      <c r="BMC63" s="29"/>
      <c r="BMD63" s="29"/>
      <c r="BME63" s="29"/>
      <c r="BMF63" s="29"/>
      <c r="BMG63" s="29"/>
      <c r="BMH63" s="29"/>
      <c r="BMI63" s="29"/>
      <c r="BMJ63" s="29"/>
      <c r="BMK63" s="29"/>
      <c r="BML63" s="29"/>
      <c r="BMM63" s="29"/>
      <c r="BMN63" s="29"/>
      <c r="BMO63" s="29"/>
      <c r="BMP63" s="29"/>
      <c r="BMQ63" s="29"/>
      <c r="BMR63" s="29"/>
      <c r="BMS63" s="29"/>
      <c r="BMT63" s="29"/>
      <c r="BMU63" s="29"/>
      <c r="BMV63" s="29"/>
      <c r="BMW63" s="29"/>
      <c r="BMX63" s="29"/>
      <c r="BMY63" s="29"/>
      <c r="BMZ63" s="29"/>
      <c r="BNA63" s="29"/>
      <c r="BNB63" s="29"/>
      <c r="BNC63" s="29"/>
      <c r="BND63" s="29"/>
      <c r="BNE63" s="29"/>
      <c r="BNF63" s="29"/>
      <c r="BNG63" s="29"/>
      <c r="BNH63" s="29"/>
      <c r="BNI63" s="29"/>
      <c r="BNJ63" s="29"/>
      <c r="BNK63" s="29"/>
      <c r="BNL63" s="29"/>
      <c r="BNM63" s="29"/>
      <c r="BNN63" s="29"/>
      <c r="BNO63" s="29"/>
      <c r="BNP63" s="29"/>
      <c r="BNQ63" s="29"/>
      <c r="BNR63" s="29"/>
      <c r="BNS63" s="29"/>
      <c r="BNT63" s="29"/>
      <c r="BNU63" s="29"/>
      <c r="BNV63" s="29"/>
      <c r="BNW63" s="29"/>
      <c r="BNX63" s="29"/>
      <c r="BNY63" s="29"/>
      <c r="BNZ63" s="29"/>
      <c r="BOA63" s="29"/>
      <c r="BOB63" s="29"/>
      <c r="BOC63" s="29"/>
      <c r="BOD63" s="29"/>
      <c r="BOE63" s="29"/>
      <c r="BOF63" s="29"/>
      <c r="BOG63" s="29"/>
      <c r="BOH63" s="29"/>
      <c r="BOI63" s="29"/>
      <c r="BOJ63" s="29"/>
      <c r="BOK63" s="29"/>
      <c r="BOL63" s="29"/>
      <c r="BOM63" s="29"/>
      <c r="BON63" s="29"/>
      <c r="BOO63" s="29"/>
      <c r="BOP63" s="29"/>
      <c r="BOQ63" s="29"/>
      <c r="BOR63" s="29"/>
      <c r="BOS63" s="29"/>
      <c r="BOT63" s="29"/>
      <c r="BOU63" s="29"/>
      <c r="BOV63" s="29"/>
      <c r="BOW63" s="29"/>
      <c r="BOX63" s="29"/>
      <c r="BOY63" s="29"/>
      <c r="BOZ63" s="29"/>
      <c r="BPA63" s="29"/>
      <c r="BPB63" s="29"/>
      <c r="BPC63" s="29"/>
      <c r="BPD63" s="29"/>
      <c r="BPE63" s="29"/>
      <c r="BPF63" s="29"/>
      <c r="BPG63" s="29"/>
      <c r="BPH63" s="29"/>
      <c r="BPI63" s="29"/>
      <c r="BPJ63" s="29"/>
      <c r="BPK63" s="29"/>
      <c r="BPL63" s="29"/>
      <c r="BPM63" s="29"/>
      <c r="BPN63" s="29"/>
      <c r="BPO63" s="29"/>
      <c r="BPP63" s="29"/>
      <c r="BPQ63" s="29"/>
      <c r="BPR63" s="29"/>
      <c r="BPS63" s="29"/>
      <c r="BPT63" s="29"/>
      <c r="BPU63" s="29"/>
      <c r="BPV63" s="29"/>
      <c r="BPW63" s="29"/>
      <c r="BPX63" s="29"/>
      <c r="BPY63" s="29"/>
      <c r="BPZ63" s="29"/>
      <c r="BQA63" s="29"/>
      <c r="BQB63" s="29"/>
      <c r="BQC63" s="29"/>
      <c r="BQD63" s="29"/>
      <c r="BQE63" s="29"/>
      <c r="BQF63" s="29"/>
      <c r="BQG63" s="29"/>
      <c r="BQH63" s="29"/>
      <c r="BQI63" s="29"/>
      <c r="BQJ63" s="29"/>
      <c r="BQK63" s="29"/>
      <c r="BQL63" s="29"/>
      <c r="BQM63" s="29"/>
      <c r="BQN63" s="29"/>
      <c r="BQO63" s="29"/>
      <c r="BQP63" s="29"/>
      <c r="BQQ63" s="29"/>
      <c r="BQR63" s="29"/>
      <c r="BQS63" s="29"/>
      <c r="BQT63" s="29"/>
      <c r="BQU63" s="29"/>
      <c r="BQV63" s="29"/>
      <c r="BQW63" s="29"/>
      <c r="BQX63" s="29"/>
      <c r="BQY63" s="29"/>
      <c r="BQZ63" s="29"/>
      <c r="BRA63" s="29"/>
      <c r="BRB63" s="29"/>
      <c r="BRC63" s="29"/>
      <c r="BRD63" s="29"/>
      <c r="BRE63" s="29"/>
      <c r="BRF63" s="29"/>
      <c r="BRG63" s="29"/>
      <c r="BRH63" s="29"/>
      <c r="BRI63" s="29"/>
      <c r="BRJ63" s="29"/>
      <c r="BRK63" s="29"/>
      <c r="BRL63" s="29"/>
      <c r="BRM63" s="29"/>
      <c r="BRN63" s="29"/>
      <c r="BRO63" s="29"/>
      <c r="BRP63" s="29"/>
      <c r="BRQ63" s="29"/>
      <c r="BRR63" s="29"/>
      <c r="BRS63" s="29"/>
      <c r="BRT63" s="29"/>
      <c r="BRU63" s="29"/>
      <c r="BRV63" s="29"/>
      <c r="BRW63" s="29"/>
      <c r="BRX63" s="29"/>
      <c r="BRY63" s="29"/>
      <c r="BRZ63" s="29"/>
      <c r="BSA63" s="29"/>
      <c r="BSB63" s="29"/>
      <c r="BSC63" s="29"/>
      <c r="BSD63" s="29"/>
      <c r="BSE63" s="29"/>
      <c r="BSF63" s="29"/>
      <c r="BSG63" s="29"/>
      <c r="BSH63" s="29"/>
      <c r="BSI63" s="29"/>
      <c r="BSJ63" s="29"/>
      <c r="BSK63" s="29"/>
      <c r="BSL63" s="29"/>
      <c r="BSM63" s="29"/>
      <c r="BSN63" s="29"/>
      <c r="BSO63" s="29"/>
      <c r="BSP63" s="29"/>
      <c r="BSQ63" s="29"/>
      <c r="BSR63" s="29"/>
      <c r="BSS63" s="29"/>
      <c r="BST63" s="29"/>
      <c r="BSU63" s="29"/>
      <c r="BSV63" s="29"/>
      <c r="BSW63" s="29"/>
      <c r="BSX63" s="29"/>
      <c r="BSY63" s="29"/>
      <c r="BSZ63" s="29"/>
      <c r="BTA63" s="29"/>
      <c r="BTB63" s="29"/>
      <c r="BTC63" s="29"/>
      <c r="BTD63" s="29"/>
      <c r="BTE63" s="29"/>
      <c r="BTF63" s="29"/>
      <c r="BTG63" s="29"/>
      <c r="BTH63" s="29"/>
      <c r="BTI63" s="29"/>
      <c r="BTJ63" s="29"/>
      <c r="BTK63" s="29"/>
      <c r="BTL63" s="29"/>
      <c r="BTM63" s="29"/>
      <c r="BTN63" s="29"/>
      <c r="BTO63" s="29"/>
      <c r="BTP63" s="29"/>
      <c r="BTQ63" s="29"/>
      <c r="BTR63" s="29"/>
      <c r="BTS63" s="29"/>
      <c r="BTT63" s="29"/>
      <c r="BTU63" s="29"/>
      <c r="BTV63" s="29"/>
      <c r="BTW63" s="29"/>
      <c r="BTX63" s="29"/>
      <c r="BTY63" s="29"/>
      <c r="BTZ63" s="29"/>
      <c r="BUA63" s="29"/>
      <c r="BUB63" s="29"/>
      <c r="BUC63" s="29"/>
      <c r="BUD63" s="29"/>
      <c r="BUE63" s="29"/>
      <c r="BUF63" s="29"/>
      <c r="BUG63" s="29"/>
      <c r="BUH63" s="29"/>
      <c r="BUI63" s="29"/>
      <c r="BUJ63" s="29"/>
      <c r="BUK63" s="29"/>
      <c r="BUL63" s="29"/>
      <c r="BUM63" s="29"/>
      <c r="BUN63" s="29"/>
      <c r="BUO63" s="29"/>
      <c r="BUP63" s="29"/>
      <c r="BUQ63" s="29"/>
      <c r="BUR63" s="29"/>
      <c r="BUS63" s="29"/>
      <c r="BUT63" s="29"/>
      <c r="BUU63" s="29"/>
      <c r="BUV63" s="29"/>
      <c r="BUW63" s="29"/>
      <c r="BUX63" s="29"/>
      <c r="BUY63" s="29"/>
      <c r="BUZ63" s="29"/>
      <c r="BVA63" s="29"/>
      <c r="BVB63" s="29"/>
      <c r="BVC63" s="29"/>
      <c r="BVD63" s="29"/>
      <c r="BVE63" s="29"/>
      <c r="BVF63" s="29"/>
      <c r="BVG63" s="29"/>
      <c r="BVH63" s="29"/>
      <c r="BVI63" s="29"/>
      <c r="BVJ63" s="29"/>
      <c r="BVK63" s="29"/>
      <c r="BVL63" s="29"/>
      <c r="BVM63" s="29"/>
      <c r="BVN63" s="29"/>
      <c r="BVO63" s="29"/>
      <c r="BVP63" s="29"/>
      <c r="BVQ63" s="29"/>
      <c r="BVR63" s="29"/>
      <c r="BVS63" s="29"/>
      <c r="BVT63" s="29"/>
      <c r="BVU63" s="29"/>
      <c r="BVV63" s="29"/>
      <c r="BVW63" s="29"/>
      <c r="BVX63" s="29"/>
      <c r="BVY63" s="29"/>
      <c r="BVZ63" s="29"/>
      <c r="BWA63" s="29"/>
      <c r="BWB63" s="29"/>
      <c r="BWC63" s="29"/>
      <c r="BWD63" s="29"/>
      <c r="BWE63" s="29"/>
      <c r="BWF63" s="29"/>
      <c r="BWG63" s="29"/>
      <c r="BWH63" s="29"/>
      <c r="BWI63" s="29"/>
      <c r="BWJ63" s="29"/>
      <c r="BWK63" s="29"/>
      <c r="BWL63" s="29"/>
      <c r="BWM63" s="29"/>
      <c r="BWN63" s="29"/>
      <c r="BWO63" s="29"/>
      <c r="BWP63" s="29"/>
      <c r="BWQ63" s="29"/>
      <c r="BWR63" s="29"/>
      <c r="BWS63" s="29"/>
      <c r="BWT63" s="29"/>
      <c r="BWU63" s="29"/>
      <c r="BWV63" s="29"/>
      <c r="BWW63" s="29"/>
      <c r="BWX63" s="29"/>
      <c r="BWY63" s="29"/>
      <c r="BWZ63" s="29"/>
      <c r="BXA63" s="29"/>
      <c r="BXB63" s="29"/>
      <c r="BXC63" s="29"/>
      <c r="BXD63" s="29"/>
      <c r="BXE63" s="29"/>
      <c r="BXF63" s="29"/>
      <c r="BXG63" s="29"/>
      <c r="BXH63" s="29"/>
      <c r="BXI63" s="29"/>
      <c r="BXJ63" s="29"/>
      <c r="BXK63" s="29"/>
      <c r="BXL63" s="29"/>
      <c r="BXM63" s="29"/>
      <c r="BXN63" s="29"/>
      <c r="BXO63" s="29"/>
      <c r="BXP63" s="29"/>
      <c r="BXQ63" s="29"/>
      <c r="BXR63" s="29"/>
      <c r="BXS63" s="29"/>
      <c r="BXT63" s="29"/>
      <c r="BXU63" s="29"/>
      <c r="BXV63" s="29"/>
      <c r="BXW63" s="29"/>
      <c r="BXX63" s="29"/>
      <c r="BXY63" s="29"/>
      <c r="BXZ63" s="29"/>
      <c r="BYA63" s="29"/>
      <c r="BYB63" s="29"/>
      <c r="BYC63" s="29"/>
      <c r="BYD63" s="29"/>
      <c r="BYE63" s="29"/>
      <c r="BYF63" s="29"/>
      <c r="BYG63" s="29"/>
      <c r="BYH63" s="29"/>
      <c r="BYI63" s="29"/>
      <c r="BYJ63" s="29"/>
      <c r="BYK63" s="29"/>
      <c r="BYL63" s="29"/>
      <c r="BYM63" s="29"/>
      <c r="BYN63" s="29"/>
      <c r="BYO63" s="29"/>
      <c r="BYP63" s="29"/>
      <c r="BYQ63" s="29"/>
      <c r="BYR63" s="29"/>
      <c r="BYS63" s="29"/>
      <c r="BYT63" s="29"/>
      <c r="BYU63" s="29"/>
      <c r="BYV63" s="29"/>
      <c r="BYW63" s="29"/>
      <c r="BYX63" s="29"/>
      <c r="BYY63" s="29"/>
      <c r="BYZ63" s="29"/>
      <c r="BZA63" s="29"/>
      <c r="BZB63" s="29"/>
      <c r="BZC63" s="29"/>
      <c r="BZD63" s="29"/>
      <c r="BZE63" s="29"/>
      <c r="BZF63" s="29"/>
      <c r="BZG63" s="29"/>
      <c r="BZH63" s="29"/>
      <c r="BZI63" s="29"/>
      <c r="BZJ63" s="29"/>
      <c r="BZK63" s="29"/>
      <c r="BZL63" s="29"/>
      <c r="BZM63" s="29"/>
      <c r="BZN63" s="29"/>
      <c r="BZO63" s="29"/>
      <c r="BZP63" s="29"/>
      <c r="BZQ63" s="29"/>
      <c r="BZR63" s="29"/>
      <c r="BZS63" s="29"/>
      <c r="BZT63" s="29"/>
      <c r="BZU63" s="29"/>
      <c r="BZV63" s="29"/>
      <c r="BZW63" s="29"/>
      <c r="BZX63" s="29"/>
      <c r="BZY63" s="29"/>
      <c r="BZZ63" s="29"/>
      <c r="CAA63" s="29"/>
      <c r="CAB63" s="29"/>
      <c r="CAC63" s="29"/>
      <c r="CAD63" s="29"/>
      <c r="CAE63" s="29"/>
      <c r="CAF63" s="29"/>
      <c r="CAG63" s="29"/>
      <c r="CAH63" s="29"/>
      <c r="CAI63" s="29"/>
      <c r="CAJ63" s="29"/>
      <c r="CAK63" s="29"/>
      <c r="CAL63" s="29"/>
      <c r="CAM63" s="29"/>
      <c r="CAN63" s="29"/>
      <c r="CAO63" s="29"/>
      <c r="CAP63" s="29"/>
      <c r="CAQ63" s="29"/>
      <c r="CAR63" s="29"/>
      <c r="CAS63" s="29"/>
      <c r="CAT63" s="29"/>
      <c r="CAU63" s="29"/>
      <c r="CAV63" s="29"/>
      <c r="CAW63" s="29"/>
      <c r="CAX63" s="29"/>
      <c r="CAY63" s="29"/>
      <c r="CAZ63" s="29"/>
      <c r="CBA63" s="29"/>
      <c r="CBB63" s="29"/>
      <c r="CBC63" s="29"/>
      <c r="CBD63" s="29"/>
      <c r="CBE63" s="29"/>
      <c r="CBF63" s="29"/>
      <c r="CBG63" s="29"/>
      <c r="CBH63" s="29"/>
      <c r="CBI63" s="29"/>
      <c r="CBJ63" s="29"/>
      <c r="CBK63" s="29"/>
      <c r="CBL63" s="29"/>
      <c r="CBM63" s="29"/>
      <c r="CBN63" s="29"/>
      <c r="CBO63" s="29"/>
      <c r="CBP63" s="29"/>
      <c r="CBQ63" s="29"/>
      <c r="CBR63" s="29"/>
      <c r="CBS63" s="29"/>
      <c r="CBT63" s="29"/>
      <c r="CBU63" s="29"/>
      <c r="CBV63" s="29"/>
      <c r="CBW63" s="29"/>
      <c r="CBX63" s="29"/>
      <c r="CBY63" s="29"/>
      <c r="CBZ63" s="29"/>
      <c r="CCA63" s="29"/>
      <c r="CCB63" s="29"/>
      <c r="CCC63" s="29"/>
      <c r="CCD63" s="29"/>
      <c r="CCE63" s="29"/>
      <c r="CCF63" s="29"/>
      <c r="CCG63" s="29"/>
      <c r="CCH63" s="29"/>
      <c r="CCI63" s="29"/>
      <c r="CCJ63" s="29"/>
      <c r="CCK63" s="29"/>
      <c r="CCL63" s="29"/>
      <c r="CCM63" s="29"/>
      <c r="CCN63" s="29"/>
      <c r="CCO63" s="29"/>
      <c r="CCP63" s="29"/>
      <c r="CCQ63" s="29"/>
      <c r="CCR63" s="29"/>
      <c r="CCS63" s="29"/>
      <c r="CCT63" s="29"/>
      <c r="CCU63" s="29"/>
      <c r="CCV63" s="29"/>
      <c r="CCW63" s="29"/>
      <c r="CCX63" s="29"/>
      <c r="CCY63" s="29"/>
      <c r="CCZ63" s="29"/>
      <c r="CDA63" s="29"/>
      <c r="CDB63" s="29"/>
      <c r="CDC63" s="29"/>
      <c r="CDD63" s="29"/>
      <c r="CDE63" s="29"/>
      <c r="CDF63" s="29"/>
      <c r="CDG63" s="29"/>
      <c r="CDH63" s="29"/>
      <c r="CDI63" s="29"/>
      <c r="CDJ63" s="29"/>
      <c r="CDK63" s="29"/>
      <c r="CDL63" s="29"/>
      <c r="CDM63" s="29"/>
      <c r="CDN63" s="29"/>
      <c r="CDO63" s="29"/>
      <c r="CDP63" s="29"/>
      <c r="CDQ63" s="29"/>
      <c r="CDR63" s="29"/>
      <c r="CDS63" s="29"/>
      <c r="CDT63" s="29"/>
      <c r="CDU63" s="29"/>
      <c r="CDV63" s="29"/>
      <c r="CDW63" s="29"/>
      <c r="CDX63" s="29"/>
      <c r="CDY63" s="29"/>
      <c r="CDZ63" s="29"/>
      <c r="CEA63" s="29"/>
      <c r="CEB63" s="29"/>
      <c r="CEC63" s="29"/>
      <c r="CED63" s="29"/>
      <c r="CEE63" s="29"/>
      <c r="CEF63" s="29"/>
      <c r="CEG63" s="29"/>
      <c r="CEH63" s="29"/>
      <c r="CEI63" s="29"/>
      <c r="CEJ63" s="29"/>
      <c r="CEK63" s="29"/>
      <c r="CEL63" s="29"/>
      <c r="CEM63" s="29"/>
      <c r="CEN63" s="29"/>
      <c r="CEO63" s="29"/>
      <c r="CEP63" s="29"/>
      <c r="CEQ63" s="29"/>
      <c r="CER63" s="29"/>
      <c r="CES63" s="29"/>
      <c r="CET63" s="29"/>
      <c r="CEU63" s="29"/>
      <c r="CEV63" s="29"/>
      <c r="CEW63" s="29"/>
      <c r="CEX63" s="29"/>
      <c r="CEY63" s="29"/>
      <c r="CEZ63" s="29"/>
      <c r="CFA63" s="29"/>
      <c r="CFB63" s="29"/>
      <c r="CFC63" s="29"/>
      <c r="CFD63" s="29"/>
      <c r="CFE63" s="29"/>
      <c r="CFF63" s="29"/>
      <c r="CFG63" s="29"/>
      <c r="CFH63" s="29"/>
      <c r="CFI63" s="29"/>
      <c r="CFJ63" s="29"/>
      <c r="CFK63" s="29"/>
      <c r="CFL63" s="29"/>
      <c r="CFM63" s="29"/>
      <c r="CFN63" s="29"/>
      <c r="CFO63" s="29"/>
      <c r="CFP63" s="29"/>
      <c r="CFQ63" s="29"/>
      <c r="CFR63" s="29"/>
      <c r="CFS63" s="29"/>
      <c r="CFT63" s="29"/>
      <c r="CFU63" s="29"/>
      <c r="CFV63" s="29"/>
      <c r="CFW63" s="29"/>
      <c r="CFX63" s="29"/>
      <c r="CFY63" s="29"/>
      <c r="CFZ63" s="29"/>
      <c r="CGA63" s="29"/>
      <c r="CGB63" s="29"/>
      <c r="CGC63" s="29"/>
      <c r="CGD63" s="29"/>
      <c r="CGE63" s="29"/>
      <c r="CGF63" s="29"/>
      <c r="CGG63" s="29"/>
      <c r="CGH63" s="29"/>
      <c r="CGI63" s="29"/>
      <c r="CGJ63" s="29"/>
      <c r="CGK63" s="29"/>
      <c r="CGL63" s="29"/>
      <c r="CGM63" s="29"/>
      <c r="CGN63" s="29"/>
      <c r="CGO63" s="29"/>
      <c r="CGP63" s="29"/>
      <c r="CGQ63" s="29"/>
      <c r="CGR63" s="29"/>
      <c r="CGS63" s="29"/>
      <c r="CGT63" s="29"/>
      <c r="CGU63" s="29"/>
      <c r="CGV63" s="29"/>
      <c r="CGW63" s="29"/>
      <c r="CGX63" s="29"/>
      <c r="CGY63" s="29"/>
      <c r="CGZ63" s="29"/>
      <c r="CHA63" s="29"/>
      <c r="CHB63" s="29"/>
      <c r="CHC63" s="29"/>
      <c r="CHD63" s="29"/>
      <c r="CHE63" s="29"/>
      <c r="CHF63" s="29"/>
      <c r="CHG63" s="29"/>
      <c r="CHH63" s="29"/>
      <c r="CHI63" s="29"/>
      <c r="CHJ63" s="29"/>
      <c r="CHK63" s="29"/>
      <c r="CHL63" s="29"/>
      <c r="CHM63" s="29"/>
      <c r="CHN63" s="29"/>
      <c r="CHO63" s="29"/>
      <c r="CHP63" s="29"/>
      <c r="CHQ63" s="29"/>
      <c r="CHR63" s="29"/>
      <c r="CHS63" s="29"/>
      <c r="CHT63" s="29"/>
      <c r="CHU63" s="29"/>
      <c r="CHV63" s="29"/>
      <c r="CHW63" s="29"/>
      <c r="CHX63" s="29"/>
      <c r="CHY63" s="29"/>
      <c r="CHZ63" s="29"/>
      <c r="CIA63" s="29"/>
      <c r="CIB63" s="29"/>
      <c r="CIC63" s="29"/>
      <c r="CID63" s="29"/>
      <c r="CIE63" s="29"/>
      <c r="CIF63" s="29"/>
      <c r="CIG63" s="29"/>
      <c r="CIH63" s="29"/>
      <c r="CII63" s="29"/>
      <c r="CIJ63" s="29"/>
      <c r="CIK63" s="29"/>
      <c r="CIL63" s="29"/>
      <c r="CIM63" s="29"/>
      <c r="CIN63" s="29"/>
      <c r="CIO63" s="29"/>
      <c r="CIP63" s="29"/>
      <c r="CIQ63" s="29"/>
      <c r="CIR63" s="29"/>
      <c r="CIS63" s="29"/>
      <c r="CIT63" s="29"/>
      <c r="CIU63" s="29"/>
      <c r="CIV63" s="29"/>
      <c r="CIW63" s="29"/>
      <c r="CIX63" s="29"/>
      <c r="CIY63" s="29"/>
      <c r="CIZ63" s="29"/>
      <c r="CJA63" s="29"/>
      <c r="CJB63" s="29"/>
      <c r="CJC63" s="29"/>
      <c r="CJD63" s="29"/>
      <c r="CJE63" s="29"/>
      <c r="CJF63" s="29"/>
      <c r="CJG63" s="29"/>
      <c r="CJH63" s="29"/>
      <c r="CJI63" s="29"/>
      <c r="CJJ63" s="29"/>
      <c r="CJK63" s="29"/>
      <c r="CJL63" s="29"/>
      <c r="CJM63" s="29"/>
      <c r="CJN63" s="29"/>
      <c r="CJO63" s="29"/>
      <c r="CJP63" s="29"/>
      <c r="CJQ63" s="29"/>
      <c r="CJR63" s="29"/>
      <c r="CJS63" s="29"/>
      <c r="CJT63" s="29"/>
      <c r="CJU63" s="29"/>
      <c r="CJV63" s="29"/>
      <c r="CJW63" s="29"/>
      <c r="CJX63" s="29"/>
      <c r="CJY63" s="29"/>
      <c r="CJZ63" s="29"/>
      <c r="CKA63" s="29"/>
      <c r="CKB63" s="29"/>
      <c r="CKC63" s="29"/>
      <c r="CKD63" s="29"/>
      <c r="CKE63" s="29"/>
      <c r="CKF63" s="29"/>
      <c r="CKG63" s="29"/>
      <c r="CKH63" s="29"/>
      <c r="CKI63" s="29"/>
      <c r="CKJ63" s="29"/>
      <c r="CKK63" s="29"/>
      <c r="CKL63" s="29"/>
      <c r="CKM63" s="29"/>
      <c r="CKN63" s="29"/>
      <c r="CKO63" s="29"/>
      <c r="CKP63" s="29"/>
      <c r="CKQ63" s="29"/>
      <c r="CKR63" s="29"/>
      <c r="CKS63" s="29"/>
      <c r="CKT63" s="29"/>
      <c r="CKU63" s="29"/>
      <c r="CKV63" s="29"/>
      <c r="CKW63" s="29"/>
      <c r="CKX63" s="29"/>
      <c r="CKY63" s="29"/>
      <c r="CKZ63" s="29"/>
      <c r="CLA63" s="29"/>
      <c r="CLB63" s="29"/>
      <c r="CLC63" s="29"/>
      <c r="CLD63" s="29"/>
      <c r="CLE63" s="29"/>
      <c r="CLF63" s="29"/>
      <c r="CLG63" s="29"/>
      <c r="CLH63" s="29"/>
      <c r="CLI63" s="29"/>
      <c r="CLJ63" s="29"/>
      <c r="CLK63" s="29"/>
      <c r="CLL63" s="29"/>
      <c r="CLM63" s="29"/>
      <c r="CLN63" s="29"/>
      <c r="CLO63" s="29"/>
      <c r="CLP63" s="29"/>
      <c r="CLQ63" s="29"/>
      <c r="CLR63" s="29"/>
      <c r="CLS63" s="29"/>
      <c r="CLT63" s="29"/>
      <c r="CLU63" s="29"/>
      <c r="CLV63" s="29"/>
      <c r="CLW63" s="29"/>
      <c r="CLX63" s="29"/>
      <c r="CLY63" s="29"/>
      <c r="CLZ63" s="29"/>
      <c r="CMA63" s="29"/>
      <c r="CMB63" s="29"/>
      <c r="CMC63" s="29"/>
      <c r="CMD63" s="29"/>
      <c r="CME63" s="29"/>
      <c r="CMF63" s="29"/>
      <c r="CMG63" s="29"/>
      <c r="CMH63" s="29"/>
      <c r="CMI63" s="29"/>
      <c r="CMJ63" s="29"/>
      <c r="CMK63" s="29"/>
      <c r="CML63" s="29"/>
      <c r="CMM63" s="29"/>
      <c r="CMN63" s="29"/>
      <c r="CMO63" s="29"/>
      <c r="CMP63" s="29"/>
      <c r="CMQ63" s="29"/>
      <c r="CMR63" s="29"/>
      <c r="CMS63" s="29"/>
      <c r="CMT63" s="29"/>
      <c r="CMU63" s="29"/>
      <c r="CMV63" s="29"/>
      <c r="CMW63" s="29"/>
      <c r="CMX63" s="29"/>
      <c r="CMY63" s="29"/>
      <c r="CMZ63" s="29"/>
      <c r="CNA63" s="29"/>
      <c r="CNB63" s="29"/>
      <c r="CNC63" s="29"/>
      <c r="CND63" s="29"/>
      <c r="CNE63" s="29"/>
      <c r="CNF63" s="29"/>
      <c r="CNG63" s="29"/>
      <c r="CNH63" s="29"/>
      <c r="CNI63" s="29"/>
      <c r="CNJ63" s="29"/>
      <c r="CNK63" s="29"/>
      <c r="CNL63" s="29"/>
      <c r="CNM63" s="29"/>
      <c r="CNN63" s="29"/>
      <c r="CNO63" s="29"/>
      <c r="CNP63" s="29"/>
      <c r="CNQ63" s="29"/>
      <c r="CNR63" s="29"/>
      <c r="CNS63" s="29"/>
      <c r="CNT63" s="29"/>
      <c r="CNU63" s="29"/>
      <c r="CNV63" s="29"/>
      <c r="CNW63" s="29"/>
      <c r="CNX63" s="29"/>
      <c r="CNY63" s="29"/>
      <c r="CNZ63" s="29"/>
      <c r="COA63" s="29"/>
      <c r="COB63" s="29"/>
      <c r="COC63" s="29"/>
      <c r="COD63" s="29"/>
      <c r="COE63" s="29"/>
      <c r="COF63" s="29"/>
      <c r="COG63" s="29"/>
      <c r="COH63" s="29"/>
      <c r="COI63" s="29"/>
      <c r="COJ63" s="29"/>
      <c r="COK63" s="29"/>
      <c r="COL63" s="29"/>
      <c r="COM63" s="29"/>
      <c r="CON63" s="29"/>
      <c r="COO63" s="29"/>
      <c r="COP63" s="29"/>
      <c r="COQ63" s="29"/>
      <c r="COR63" s="29"/>
      <c r="COS63" s="29"/>
      <c r="COT63" s="29"/>
      <c r="COU63" s="29"/>
      <c r="COV63" s="29"/>
      <c r="COW63" s="29"/>
      <c r="COX63" s="29"/>
      <c r="COY63" s="29"/>
      <c r="COZ63" s="29"/>
      <c r="CPA63" s="29"/>
      <c r="CPB63" s="29"/>
      <c r="CPC63" s="29"/>
      <c r="CPD63" s="29"/>
      <c r="CPE63" s="29"/>
      <c r="CPF63" s="29"/>
      <c r="CPG63" s="29"/>
      <c r="CPH63" s="29"/>
      <c r="CPI63" s="29"/>
      <c r="CPJ63" s="29"/>
      <c r="CPK63" s="29"/>
      <c r="CPL63" s="29"/>
      <c r="CPM63" s="29"/>
      <c r="CPN63" s="29"/>
      <c r="CPO63" s="29"/>
      <c r="CPP63" s="29"/>
      <c r="CPQ63" s="29"/>
      <c r="CPR63" s="29"/>
      <c r="CPS63" s="29"/>
      <c r="CPT63" s="29"/>
      <c r="CPU63" s="29"/>
      <c r="CPV63" s="29"/>
      <c r="CPW63" s="29"/>
      <c r="CPX63" s="29"/>
      <c r="CPY63" s="29"/>
      <c r="CPZ63" s="29"/>
      <c r="CQA63" s="29"/>
      <c r="CQB63" s="29"/>
      <c r="CQC63" s="29"/>
      <c r="CQD63" s="29"/>
      <c r="CQE63" s="29"/>
      <c r="CQF63" s="29"/>
      <c r="CQG63" s="29"/>
      <c r="CQH63" s="29"/>
      <c r="CQI63" s="29"/>
      <c r="CQJ63" s="29"/>
      <c r="CQK63" s="29"/>
      <c r="CQL63" s="29"/>
      <c r="CQM63" s="29"/>
      <c r="CQN63" s="29"/>
      <c r="CQO63" s="29"/>
      <c r="CQP63" s="29"/>
      <c r="CQQ63" s="29"/>
      <c r="CQR63" s="29"/>
      <c r="CQS63" s="29"/>
      <c r="CQT63" s="29"/>
      <c r="CQU63" s="29"/>
      <c r="CQV63" s="29"/>
      <c r="CQW63" s="29"/>
      <c r="CQX63" s="29"/>
      <c r="CQY63" s="29"/>
      <c r="CQZ63" s="29"/>
      <c r="CRA63" s="29"/>
      <c r="CRB63" s="29"/>
      <c r="CRC63" s="29"/>
      <c r="CRD63" s="29"/>
      <c r="CRE63" s="29"/>
      <c r="CRF63" s="29"/>
      <c r="CRG63" s="29"/>
      <c r="CRH63" s="29"/>
      <c r="CRI63" s="29"/>
      <c r="CRJ63" s="29"/>
      <c r="CRK63" s="29"/>
      <c r="CRL63" s="29"/>
      <c r="CRM63" s="29"/>
      <c r="CRN63" s="29"/>
      <c r="CRO63" s="29"/>
      <c r="CRP63" s="29"/>
      <c r="CRQ63" s="29"/>
      <c r="CRR63" s="29"/>
      <c r="CRS63" s="29"/>
      <c r="CRT63" s="29"/>
      <c r="CRU63" s="29"/>
      <c r="CRV63" s="29"/>
      <c r="CRW63" s="29"/>
      <c r="CRX63" s="29"/>
      <c r="CRY63" s="29"/>
      <c r="CRZ63" s="29"/>
      <c r="CSA63" s="29"/>
      <c r="CSB63" s="29"/>
      <c r="CSC63" s="29"/>
      <c r="CSD63" s="29"/>
      <c r="CSE63" s="29"/>
      <c r="CSF63" s="29"/>
      <c r="CSG63" s="29"/>
      <c r="CSH63" s="29"/>
      <c r="CSI63" s="29"/>
      <c r="CSJ63" s="29"/>
      <c r="CSK63" s="29"/>
      <c r="CSL63" s="29"/>
      <c r="CSM63" s="29"/>
      <c r="CSN63" s="29"/>
      <c r="CSO63" s="29"/>
      <c r="CSP63" s="29"/>
      <c r="CSQ63" s="29"/>
      <c r="CSR63" s="29"/>
      <c r="CSS63" s="29"/>
      <c r="CST63" s="29"/>
      <c r="CSU63" s="29"/>
      <c r="CSV63" s="29"/>
      <c r="CSW63" s="29"/>
      <c r="CSX63" s="29"/>
      <c r="CSY63" s="29"/>
      <c r="CSZ63" s="29"/>
      <c r="CTA63" s="29"/>
      <c r="CTB63" s="29"/>
      <c r="CTC63" s="29"/>
      <c r="CTD63" s="29"/>
      <c r="CTE63" s="29"/>
      <c r="CTF63" s="29"/>
      <c r="CTG63" s="29"/>
      <c r="CTH63" s="29"/>
      <c r="CTI63" s="29"/>
      <c r="CTJ63" s="29"/>
      <c r="CTK63" s="29"/>
      <c r="CTL63" s="29"/>
      <c r="CTM63" s="29"/>
      <c r="CTN63" s="29"/>
      <c r="CTO63" s="29"/>
      <c r="CTP63" s="29"/>
      <c r="CTQ63" s="29"/>
      <c r="CTR63" s="29"/>
      <c r="CTS63" s="29"/>
      <c r="CTT63" s="29"/>
      <c r="CTU63" s="29"/>
      <c r="CTV63" s="29"/>
      <c r="CTW63" s="29"/>
      <c r="CTX63" s="29"/>
      <c r="CTY63" s="29"/>
      <c r="CTZ63" s="29"/>
      <c r="CUA63" s="29"/>
      <c r="CUB63" s="29"/>
      <c r="CUC63" s="29"/>
      <c r="CUD63" s="29"/>
      <c r="CUE63" s="29"/>
      <c r="CUF63" s="29"/>
      <c r="CUG63" s="29"/>
      <c r="CUH63" s="29"/>
      <c r="CUI63" s="29"/>
      <c r="CUJ63" s="29"/>
      <c r="CUK63" s="29"/>
      <c r="CUL63" s="29"/>
      <c r="CUM63" s="29"/>
      <c r="CUN63" s="29"/>
      <c r="CUO63" s="29"/>
      <c r="CUP63" s="29"/>
      <c r="CUQ63" s="29"/>
      <c r="CUR63" s="29"/>
      <c r="CUS63" s="29"/>
      <c r="CUT63" s="29"/>
      <c r="CUU63" s="29"/>
      <c r="CUV63" s="29"/>
      <c r="CUW63" s="29"/>
      <c r="CUX63" s="29"/>
      <c r="CUY63" s="29"/>
      <c r="CUZ63" s="29"/>
      <c r="CVA63" s="29"/>
      <c r="CVB63" s="29"/>
      <c r="CVC63" s="29"/>
      <c r="CVD63" s="29"/>
      <c r="CVE63" s="29"/>
      <c r="CVF63" s="29"/>
      <c r="CVG63" s="29"/>
      <c r="CVH63" s="29"/>
      <c r="CVI63" s="29"/>
      <c r="CVJ63" s="29"/>
      <c r="CVK63" s="29"/>
      <c r="CVL63" s="29"/>
      <c r="CVM63" s="29"/>
      <c r="CVN63" s="29"/>
      <c r="CVO63" s="29"/>
      <c r="CVP63" s="29"/>
      <c r="CVQ63" s="29"/>
      <c r="CVR63" s="29"/>
      <c r="CVS63" s="29"/>
      <c r="CVT63" s="29"/>
      <c r="CVU63" s="29"/>
      <c r="CVV63" s="29"/>
      <c r="CVW63" s="29"/>
      <c r="CVX63" s="29"/>
      <c r="CVY63" s="29"/>
      <c r="CVZ63" s="29"/>
      <c r="CWA63" s="29"/>
      <c r="CWB63" s="29"/>
      <c r="CWC63" s="29"/>
      <c r="CWD63" s="29"/>
      <c r="CWE63" s="29"/>
      <c r="CWF63" s="29"/>
      <c r="CWG63" s="29"/>
      <c r="CWH63" s="29"/>
      <c r="CWI63" s="29"/>
      <c r="CWJ63" s="29"/>
      <c r="CWK63" s="29"/>
      <c r="CWL63" s="29"/>
      <c r="CWM63" s="29"/>
      <c r="CWN63" s="29"/>
      <c r="CWO63" s="29"/>
      <c r="CWP63" s="29"/>
      <c r="CWQ63" s="29"/>
      <c r="CWR63" s="29"/>
      <c r="CWS63" s="29"/>
      <c r="CWT63" s="29"/>
      <c r="CWU63" s="29"/>
      <c r="CWV63" s="29"/>
      <c r="CWW63" s="29"/>
      <c r="CWX63" s="29"/>
      <c r="CWY63" s="29"/>
      <c r="CWZ63" s="29"/>
      <c r="CXA63" s="29"/>
      <c r="CXB63" s="29"/>
      <c r="CXC63" s="29"/>
      <c r="CXD63" s="29"/>
      <c r="CXE63" s="29"/>
      <c r="CXF63" s="29"/>
      <c r="CXG63" s="29"/>
      <c r="CXH63" s="29"/>
      <c r="CXI63" s="29"/>
      <c r="CXJ63" s="29"/>
      <c r="CXK63" s="29"/>
      <c r="CXL63" s="29"/>
      <c r="CXM63" s="29"/>
      <c r="CXN63" s="29"/>
      <c r="CXO63" s="29"/>
      <c r="CXP63" s="29"/>
      <c r="CXQ63" s="29"/>
      <c r="CXR63" s="29"/>
      <c r="CXS63" s="29"/>
      <c r="CXT63" s="29"/>
      <c r="CXU63" s="29"/>
      <c r="CXV63" s="29"/>
      <c r="CXW63" s="29"/>
      <c r="CXX63" s="29"/>
      <c r="CXY63" s="29"/>
      <c r="CXZ63" s="29"/>
      <c r="CYA63" s="29"/>
      <c r="CYB63" s="29"/>
      <c r="CYC63" s="29"/>
      <c r="CYD63" s="29"/>
      <c r="CYE63" s="29"/>
      <c r="CYF63" s="29"/>
      <c r="CYG63" s="29"/>
      <c r="CYH63" s="29"/>
      <c r="CYI63" s="29"/>
      <c r="CYJ63" s="29"/>
      <c r="CYK63" s="29"/>
      <c r="CYL63" s="29"/>
      <c r="CYM63" s="29"/>
      <c r="CYN63" s="29"/>
      <c r="CYO63" s="29"/>
      <c r="CYP63" s="29"/>
      <c r="CYQ63" s="29"/>
      <c r="CYR63" s="29"/>
      <c r="CYS63" s="29"/>
      <c r="CYT63" s="29"/>
      <c r="CYU63" s="29"/>
      <c r="CYV63" s="29"/>
      <c r="CYW63" s="29"/>
      <c r="CYX63" s="29"/>
      <c r="CYY63" s="29"/>
      <c r="CYZ63" s="29"/>
      <c r="CZA63" s="29"/>
      <c r="CZB63" s="29"/>
      <c r="CZC63" s="29"/>
      <c r="CZD63" s="29"/>
      <c r="CZE63" s="29"/>
      <c r="CZF63" s="29"/>
      <c r="CZG63" s="29"/>
      <c r="CZH63" s="29"/>
      <c r="CZI63" s="29"/>
      <c r="CZJ63" s="29"/>
      <c r="CZK63" s="29"/>
      <c r="CZL63" s="29"/>
      <c r="CZM63" s="29"/>
      <c r="CZN63" s="29"/>
      <c r="CZO63" s="29"/>
      <c r="CZP63" s="29"/>
      <c r="CZQ63" s="29"/>
      <c r="CZR63" s="29"/>
      <c r="CZS63" s="29"/>
      <c r="CZT63" s="29"/>
      <c r="CZU63" s="29"/>
      <c r="CZV63" s="29"/>
      <c r="CZW63" s="29"/>
      <c r="CZX63" s="29"/>
      <c r="CZY63" s="29"/>
      <c r="CZZ63" s="29"/>
      <c r="DAA63" s="29"/>
      <c r="DAB63" s="29"/>
      <c r="DAC63" s="29"/>
      <c r="DAD63" s="29"/>
      <c r="DAE63" s="29"/>
      <c r="DAF63" s="29"/>
      <c r="DAG63" s="29"/>
      <c r="DAH63" s="29"/>
      <c r="DAI63" s="29"/>
      <c r="DAJ63" s="29"/>
      <c r="DAK63" s="29"/>
      <c r="DAL63" s="29"/>
      <c r="DAM63" s="29"/>
      <c r="DAN63" s="29"/>
      <c r="DAO63" s="29"/>
      <c r="DAP63" s="29"/>
      <c r="DAQ63" s="29"/>
      <c r="DAR63" s="29"/>
      <c r="DAS63" s="29"/>
      <c r="DAT63" s="29"/>
      <c r="DAU63" s="29"/>
      <c r="DAV63" s="29"/>
      <c r="DAW63" s="29"/>
      <c r="DAX63" s="29"/>
      <c r="DAY63" s="29"/>
      <c r="DAZ63" s="29"/>
      <c r="DBA63" s="29"/>
      <c r="DBB63" s="29"/>
      <c r="DBC63" s="29"/>
      <c r="DBD63" s="29"/>
      <c r="DBE63" s="29"/>
      <c r="DBF63" s="29"/>
      <c r="DBG63" s="29"/>
      <c r="DBH63" s="29"/>
      <c r="DBI63" s="29"/>
      <c r="DBJ63" s="29"/>
      <c r="DBK63" s="29"/>
      <c r="DBL63" s="29"/>
      <c r="DBM63" s="29"/>
      <c r="DBN63" s="29"/>
      <c r="DBO63" s="29"/>
      <c r="DBP63" s="29"/>
      <c r="DBQ63" s="29"/>
      <c r="DBR63" s="29"/>
      <c r="DBS63" s="29"/>
      <c r="DBT63" s="29"/>
      <c r="DBU63" s="29"/>
      <c r="DBV63" s="29"/>
      <c r="DBW63" s="29"/>
      <c r="DBX63" s="29"/>
      <c r="DBY63" s="29"/>
      <c r="DBZ63" s="29"/>
      <c r="DCA63" s="29"/>
      <c r="DCB63" s="29"/>
      <c r="DCC63" s="29"/>
      <c r="DCD63" s="29"/>
      <c r="DCE63" s="29"/>
      <c r="DCF63" s="29"/>
      <c r="DCG63" s="29"/>
      <c r="DCH63" s="29"/>
      <c r="DCI63" s="29"/>
      <c r="DCJ63" s="29"/>
      <c r="DCK63" s="29"/>
      <c r="DCL63" s="29"/>
      <c r="DCM63" s="29"/>
      <c r="DCN63" s="29"/>
      <c r="DCO63" s="29"/>
      <c r="DCP63" s="29"/>
      <c r="DCQ63" s="29"/>
      <c r="DCR63" s="29"/>
      <c r="DCS63" s="29"/>
      <c r="DCT63" s="29"/>
      <c r="DCU63" s="29"/>
      <c r="DCV63" s="29"/>
      <c r="DCW63" s="29"/>
      <c r="DCX63" s="29"/>
      <c r="DCY63" s="29"/>
      <c r="DCZ63" s="29"/>
      <c r="DDA63" s="29"/>
      <c r="DDB63" s="29"/>
      <c r="DDC63" s="29"/>
      <c r="DDD63" s="29"/>
      <c r="DDE63" s="29"/>
      <c r="DDF63" s="29"/>
      <c r="DDG63" s="29"/>
      <c r="DDH63" s="29"/>
      <c r="DDI63" s="29"/>
      <c r="DDJ63" s="29"/>
      <c r="DDK63" s="29"/>
      <c r="DDL63" s="29"/>
      <c r="DDM63" s="29"/>
      <c r="DDN63" s="29"/>
      <c r="DDO63" s="29"/>
      <c r="DDP63" s="29"/>
      <c r="DDQ63" s="29"/>
      <c r="DDR63" s="29"/>
      <c r="DDS63" s="29"/>
      <c r="DDT63" s="29"/>
      <c r="DDU63" s="29"/>
      <c r="DDV63" s="29"/>
      <c r="DDW63" s="29"/>
      <c r="DDX63" s="29"/>
      <c r="DDY63" s="29"/>
      <c r="DDZ63" s="29"/>
      <c r="DEA63" s="29"/>
      <c r="DEB63" s="29"/>
      <c r="DEC63" s="29"/>
      <c r="DED63" s="29"/>
      <c r="DEE63" s="29"/>
      <c r="DEF63" s="29"/>
      <c r="DEG63" s="29"/>
      <c r="DEH63" s="29"/>
      <c r="DEI63" s="29"/>
      <c r="DEJ63" s="29"/>
      <c r="DEK63" s="29"/>
      <c r="DEL63" s="29"/>
      <c r="DEM63" s="29"/>
      <c r="DEN63" s="29"/>
      <c r="DEO63" s="29"/>
      <c r="DEP63" s="29"/>
      <c r="DEQ63" s="29"/>
      <c r="DER63" s="29"/>
      <c r="DES63" s="29"/>
      <c r="DET63" s="29"/>
      <c r="DEU63" s="29"/>
      <c r="DEV63" s="29"/>
      <c r="DEW63" s="29"/>
      <c r="DEX63" s="29"/>
      <c r="DEY63" s="29"/>
      <c r="DEZ63" s="29"/>
      <c r="DFA63" s="29"/>
      <c r="DFB63" s="29"/>
      <c r="DFC63" s="29"/>
      <c r="DFD63" s="29"/>
      <c r="DFE63" s="29"/>
      <c r="DFF63" s="29"/>
      <c r="DFG63" s="29"/>
      <c r="DFH63" s="29"/>
      <c r="DFI63" s="29"/>
      <c r="DFJ63" s="29"/>
      <c r="DFK63" s="29"/>
      <c r="DFL63" s="29"/>
      <c r="DFM63" s="29"/>
      <c r="DFN63" s="29"/>
      <c r="DFO63" s="29"/>
      <c r="DFP63" s="29"/>
      <c r="DFQ63" s="29"/>
      <c r="DFR63" s="29"/>
      <c r="DFS63" s="29"/>
      <c r="DFT63" s="29"/>
      <c r="DFU63" s="29"/>
      <c r="DFV63" s="29"/>
      <c r="DFW63" s="29"/>
      <c r="DFX63" s="29"/>
      <c r="DFY63" s="29"/>
      <c r="DFZ63" s="29"/>
      <c r="DGA63" s="29"/>
      <c r="DGB63" s="29"/>
      <c r="DGC63" s="29"/>
      <c r="DGD63" s="29"/>
      <c r="DGE63" s="29"/>
      <c r="DGF63" s="29"/>
      <c r="DGG63" s="29"/>
      <c r="DGH63" s="29"/>
      <c r="DGI63" s="29"/>
      <c r="DGJ63" s="29"/>
      <c r="DGK63" s="29"/>
      <c r="DGL63" s="29"/>
      <c r="DGM63" s="29"/>
      <c r="DGN63" s="29"/>
      <c r="DGO63" s="29"/>
      <c r="DGP63" s="29"/>
      <c r="DGQ63" s="29"/>
      <c r="DGR63" s="29"/>
      <c r="DGS63" s="29"/>
      <c r="DGT63" s="29"/>
      <c r="DGU63" s="29"/>
      <c r="DGV63" s="29"/>
      <c r="DGW63" s="29"/>
      <c r="DGX63" s="29"/>
      <c r="DGY63" s="29"/>
      <c r="DGZ63" s="29"/>
      <c r="DHA63" s="29"/>
      <c r="DHB63" s="29"/>
      <c r="DHC63" s="29"/>
      <c r="DHD63" s="29"/>
      <c r="DHE63" s="29"/>
      <c r="DHF63" s="29"/>
      <c r="DHG63" s="29"/>
      <c r="DHH63" s="29"/>
      <c r="DHI63" s="29"/>
      <c r="DHJ63" s="29"/>
      <c r="DHK63" s="29"/>
      <c r="DHL63" s="29"/>
      <c r="DHM63" s="29"/>
      <c r="DHN63" s="29"/>
      <c r="DHO63" s="29"/>
      <c r="DHP63" s="29"/>
      <c r="DHQ63" s="29"/>
      <c r="DHR63" s="29"/>
      <c r="DHS63" s="29"/>
      <c r="DHT63" s="29"/>
      <c r="DHU63" s="29"/>
      <c r="DHV63" s="29"/>
      <c r="DHW63" s="29"/>
      <c r="DHX63" s="29"/>
      <c r="DHY63" s="29"/>
      <c r="DHZ63" s="29"/>
      <c r="DIA63" s="29"/>
      <c r="DIB63" s="29"/>
      <c r="DIC63" s="29"/>
      <c r="DID63" s="29"/>
      <c r="DIE63" s="29"/>
      <c r="DIF63" s="29"/>
      <c r="DIG63" s="29"/>
      <c r="DIH63" s="29"/>
      <c r="DII63" s="29"/>
      <c r="DIJ63" s="29"/>
      <c r="DIK63" s="29"/>
      <c r="DIL63" s="29"/>
      <c r="DIM63" s="29"/>
      <c r="DIN63" s="29"/>
      <c r="DIO63" s="29"/>
      <c r="DIP63" s="29"/>
      <c r="DIQ63" s="29"/>
      <c r="DIR63" s="29"/>
      <c r="DIS63" s="29"/>
      <c r="DIT63" s="29"/>
      <c r="DIU63" s="29"/>
      <c r="DIV63" s="29"/>
      <c r="DIW63" s="29"/>
      <c r="DIX63" s="29"/>
      <c r="DIY63" s="29"/>
      <c r="DIZ63" s="29"/>
      <c r="DJA63" s="29"/>
      <c r="DJB63" s="29"/>
      <c r="DJC63" s="29"/>
      <c r="DJD63" s="29"/>
      <c r="DJE63" s="29"/>
      <c r="DJF63" s="29"/>
      <c r="DJG63" s="29"/>
      <c r="DJH63" s="29"/>
      <c r="DJI63" s="29"/>
      <c r="DJJ63" s="29"/>
      <c r="DJK63" s="29"/>
      <c r="DJL63" s="29"/>
      <c r="DJM63" s="29"/>
      <c r="DJN63" s="29"/>
      <c r="DJO63" s="29"/>
      <c r="DJP63" s="29"/>
      <c r="DJQ63" s="29"/>
      <c r="DJR63" s="29"/>
      <c r="DJS63" s="29"/>
      <c r="DJT63" s="29"/>
      <c r="DJU63" s="29"/>
      <c r="DJV63" s="29"/>
      <c r="DJW63" s="29"/>
      <c r="DJX63" s="29"/>
      <c r="DJY63" s="29"/>
      <c r="DJZ63" s="29"/>
      <c r="DKA63" s="29"/>
      <c r="DKB63" s="29"/>
      <c r="DKC63" s="29"/>
      <c r="DKD63" s="29"/>
      <c r="DKE63" s="29"/>
      <c r="DKF63" s="29"/>
      <c r="DKG63" s="29"/>
      <c r="DKH63" s="29"/>
      <c r="DKI63" s="29"/>
      <c r="DKJ63" s="29"/>
      <c r="DKK63" s="29"/>
      <c r="DKL63" s="29"/>
      <c r="DKM63" s="29"/>
      <c r="DKN63" s="29"/>
      <c r="DKO63" s="29"/>
      <c r="DKP63" s="29"/>
      <c r="DKQ63" s="29"/>
      <c r="DKR63" s="29"/>
      <c r="DKS63" s="29"/>
      <c r="DKT63" s="29"/>
      <c r="DKU63" s="29"/>
      <c r="DKV63" s="29"/>
      <c r="DKW63" s="29"/>
      <c r="DKX63" s="29"/>
      <c r="DKY63" s="29"/>
      <c r="DKZ63" s="29"/>
      <c r="DLA63" s="29"/>
      <c r="DLB63" s="29"/>
      <c r="DLC63" s="29"/>
      <c r="DLD63" s="29"/>
      <c r="DLE63" s="29"/>
      <c r="DLF63" s="29"/>
      <c r="DLG63" s="29"/>
      <c r="DLH63" s="29"/>
      <c r="DLI63" s="29"/>
      <c r="DLJ63" s="29"/>
      <c r="DLK63" s="29"/>
      <c r="DLL63" s="29"/>
      <c r="DLM63" s="29"/>
      <c r="DLN63" s="29"/>
      <c r="DLO63" s="29"/>
      <c r="DLP63" s="29"/>
      <c r="DLQ63" s="29"/>
      <c r="DLR63" s="29"/>
      <c r="DLS63" s="29"/>
      <c r="DLT63" s="29"/>
      <c r="DLU63" s="29"/>
      <c r="DLV63" s="29"/>
      <c r="DLW63" s="29"/>
      <c r="DLX63" s="29"/>
      <c r="DLY63" s="29"/>
      <c r="DLZ63" s="29"/>
      <c r="DMA63" s="29"/>
      <c r="DMB63" s="29"/>
      <c r="DMC63" s="29"/>
      <c r="DMD63" s="29"/>
      <c r="DME63" s="29"/>
      <c r="DMF63" s="29"/>
      <c r="DMG63" s="29"/>
      <c r="DMH63" s="29"/>
      <c r="DMI63" s="29"/>
      <c r="DMJ63" s="29"/>
      <c r="DMK63" s="29"/>
      <c r="DML63" s="29"/>
      <c r="DMM63" s="29"/>
      <c r="DMN63" s="29"/>
      <c r="DMO63" s="29"/>
      <c r="DMP63" s="29"/>
      <c r="DMQ63" s="29"/>
      <c r="DMR63" s="29"/>
      <c r="DMS63" s="29"/>
      <c r="DMT63" s="29"/>
      <c r="DMU63" s="29"/>
      <c r="DMV63" s="29"/>
      <c r="DMW63" s="29"/>
      <c r="DMX63" s="29"/>
      <c r="DMY63" s="29"/>
      <c r="DMZ63" s="29"/>
      <c r="DNA63" s="29"/>
      <c r="DNB63" s="29"/>
      <c r="DNC63" s="29"/>
      <c r="DND63" s="29"/>
      <c r="DNE63" s="29"/>
      <c r="DNF63" s="29"/>
      <c r="DNG63" s="29"/>
      <c r="DNH63" s="29"/>
      <c r="DNI63" s="29"/>
      <c r="DNJ63" s="29"/>
      <c r="DNK63" s="29"/>
      <c r="DNL63" s="29"/>
      <c r="DNM63" s="29"/>
      <c r="DNN63" s="29"/>
      <c r="DNO63" s="29"/>
      <c r="DNP63" s="29"/>
      <c r="DNQ63" s="29"/>
      <c r="DNR63" s="29"/>
      <c r="DNS63" s="29"/>
      <c r="DNT63" s="29"/>
      <c r="DNU63" s="29"/>
      <c r="DNV63" s="29"/>
      <c r="DNW63" s="29"/>
      <c r="DNX63" s="29"/>
      <c r="DNY63" s="29"/>
      <c r="DNZ63" s="29"/>
      <c r="DOA63" s="29"/>
      <c r="DOB63" s="29"/>
      <c r="DOC63" s="29"/>
      <c r="DOD63" s="29"/>
      <c r="DOE63" s="29"/>
      <c r="DOF63" s="29"/>
      <c r="DOG63" s="29"/>
      <c r="DOH63" s="29"/>
      <c r="DOI63" s="29"/>
      <c r="DOJ63" s="29"/>
      <c r="DOK63" s="29"/>
      <c r="DOL63" s="29"/>
      <c r="DOM63" s="29"/>
      <c r="DON63" s="29"/>
      <c r="DOO63" s="29"/>
      <c r="DOP63" s="29"/>
      <c r="DOQ63" s="29"/>
      <c r="DOR63" s="29"/>
      <c r="DOS63" s="29"/>
      <c r="DOT63" s="29"/>
      <c r="DOU63" s="29"/>
      <c r="DOV63" s="29"/>
      <c r="DOW63" s="29"/>
      <c r="DOX63" s="29"/>
      <c r="DOY63" s="29"/>
      <c r="DOZ63" s="29"/>
      <c r="DPA63" s="29"/>
      <c r="DPB63" s="29"/>
      <c r="DPC63" s="29"/>
      <c r="DPD63" s="29"/>
      <c r="DPE63" s="29"/>
      <c r="DPF63" s="29"/>
      <c r="DPG63" s="29"/>
      <c r="DPH63" s="29"/>
      <c r="DPI63" s="29"/>
      <c r="DPJ63" s="29"/>
      <c r="DPK63" s="29"/>
      <c r="DPL63" s="29"/>
      <c r="DPM63" s="29"/>
      <c r="DPN63" s="29"/>
      <c r="DPO63" s="29"/>
      <c r="DPP63" s="29"/>
      <c r="DPQ63" s="29"/>
      <c r="DPR63" s="29"/>
      <c r="DPS63" s="29"/>
      <c r="DPT63" s="29"/>
      <c r="DPU63" s="29"/>
      <c r="DPV63" s="29"/>
      <c r="DPW63" s="29"/>
      <c r="DPX63" s="29"/>
      <c r="DPY63" s="29"/>
      <c r="DPZ63" s="29"/>
      <c r="DQA63" s="29"/>
      <c r="DQB63" s="29"/>
      <c r="DQC63" s="29"/>
      <c r="DQD63" s="29"/>
      <c r="DQE63" s="29"/>
      <c r="DQF63" s="29"/>
      <c r="DQG63" s="29"/>
      <c r="DQH63" s="29"/>
      <c r="DQI63" s="29"/>
      <c r="DQJ63" s="29"/>
      <c r="DQK63" s="29"/>
      <c r="DQL63" s="29"/>
      <c r="DQM63" s="29"/>
      <c r="DQN63" s="29"/>
      <c r="DQO63" s="29"/>
      <c r="DQP63" s="29"/>
      <c r="DQQ63" s="29"/>
      <c r="DQR63" s="29"/>
      <c r="DQS63" s="29"/>
      <c r="DQT63" s="29"/>
      <c r="DQU63" s="29"/>
      <c r="DQV63" s="29"/>
      <c r="DQW63" s="29"/>
      <c r="DQX63" s="29"/>
      <c r="DQY63" s="29"/>
      <c r="DQZ63" s="29"/>
      <c r="DRA63" s="29"/>
      <c r="DRB63" s="29"/>
      <c r="DRC63" s="29"/>
      <c r="DRD63" s="29"/>
      <c r="DRE63" s="29"/>
      <c r="DRF63" s="29"/>
      <c r="DRG63" s="29"/>
      <c r="DRH63" s="29"/>
      <c r="DRI63" s="29"/>
      <c r="DRJ63" s="29"/>
      <c r="DRK63" s="29"/>
      <c r="DRL63" s="29"/>
      <c r="DRM63" s="29"/>
      <c r="DRN63" s="29"/>
      <c r="DRO63" s="29"/>
      <c r="DRP63" s="29"/>
      <c r="DRQ63" s="29"/>
      <c r="DRR63" s="29"/>
      <c r="DRS63" s="29"/>
      <c r="DRT63" s="29"/>
      <c r="DRU63" s="29"/>
      <c r="DRV63" s="29"/>
      <c r="DRW63" s="29"/>
      <c r="DRX63" s="29"/>
      <c r="DRY63" s="29"/>
      <c r="DRZ63" s="29"/>
      <c r="DSA63" s="29"/>
      <c r="DSB63" s="29"/>
      <c r="DSC63" s="29"/>
      <c r="DSD63" s="29"/>
      <c r="DSE63" s="29"/>
      <c r="DSF63" s="29"/>
      <c r="DSG63" s="29"/>
      <c r="DSH63" s="29"/>
      <c r="DSI63" s="29"/>
      <c r="DSJ63" s="29"/>
      <c r="DSK63" s="29"/>
      <c r="DSL63" s="29"/>
      <c r="DSM63" s="29"/>
      <c r="DSN63" s="29"/>
      <c r="DSO63" s="29"/>
      <c r="DSP63" s="29"/>
      <c r="DSQ63" s="29"/>
      <c r="DSR63" s="29"/>
      <c r="DSS63" s="29"/>
      <c r="DST63" s="29"/>
      <c r="DSU63" s="29"/>
      <c r="DSV63" s="29"/>
      <c r="DSW63" s="29"/>
      <c r="DSX63" s="29"/>
      <c r="DSY63" s="29"/>
      <c r="DSZ63" s="29"/>
      <c r="DTA63" s="29"/>
      <c r="DTB63" s="29"/>
      <c r="DTC63" s="29"/>
      <c r="DTD63" s="29"/>
      <c r="DTE63" s="29"/>
      <c r="DTF63" s="29"/>
      <c r="DTG63" s="29"/>
      <c r="DTH63" s="29"/>
      <c r="DTI63" s="29"/>
      <c r="DTJ63" s="29"/>
      <c r="DTK63" s="29"/>
      <c r="DTL63" s="29"/>
      <c r="DTM63" s="29"/>
      <c r="DTN63" s="29"/>
      <c r="DTO63" s="29"/>
      <c r="DTP63" s="29"/>
      <c r="DTQ63" s="29"/>
      <c r="DTR63" s="29"/>
      <c r="DTS63" s="29"/>
      <c r="DTT63" s="29"/>
      <c r="DTU63" s="29"/>
      <c r="DTV63" s="29"/>
      <c r="DTW63" s="29"/>
      <c r="DTX63" s="29"/>
      <c r="DTY63" s="29"/>
      <c r="DTZ63" s="29"/>
      <c r="DUA63" s="29"/>
      <c r="DUB63" s="29"/>
      <c r="DUC63" s="29"/>
      <c r="DUD63" s="29"/>
      <c r="DUE63" s="29"/>
      <c r="DUF63" s="29"/>
      <c r="DUG63" s="29"/>
      <c r="DUH63" s="29"/>
      <c r="DUI63" s="29"/>
      <c r="DUJ63" s="29"/>
      <c r="DUK63" s="29"/>
      <c r="DUL63" s="29"/>
      <c r="DUM63" s="29"/>
      <c r="DUN63" s="29"/>
      <c r="DUO63" s="29"/>
      <c r="DUP63" s="29"/>
      <c r="DUQ63" s="29"/>
      <c r="DUR63" s="29"/>
      <c r="DUS63" s="29"/>
      <c r="DUT63" s="29"/>
      <c r="DUU63" s="29"/>
      <c r="DUV63" s="29"/>
      <c r="DUW63" s="29"/>
      <c r="DUX63" s="29"/>
      <c r="DUY63" s="29"/>
      <c r="DUZ63" s="29"/>
      <c r="DVA63" s="29"/>
      <c r="DVB63" s="29"/>
      <c r="DVC63" s="29"/>
      <c r="DVD63" s="29"/>
      <c r="DVE63" s="29"/>
      <c r="DVF63" s="29"/>
      <c r="DVG63" s="29"/>
      <c r="DVH63" s="29"/>
      <c r="DVI63" s="29"/>
      <c r="DVJ63" s="29"/>
      <c r="DVK63" s="29"/>
      <c r="DVL63" s="29"/>
      <c r="DVM63" s="29"/>
      <c r="DVN63" s="29"/>
      <c r="DVO63" s="29"/>
      <c r="DVP63" s="29"/>
      <c r="DVQ63" s="29"/>
      <c r="DVR63" s="29"/>
      <c r="DVS63" s="29"/>
      <c r="DVT63" s="29"/>
      <c r="DVU63" s="29"/>
      <c r="DVV63" s="29"/>
      <c r="DVW63" s="29"/>
      <c r="DVX63" s="29"/>
      <c r="DVY63" s="29"/>
      <c r="DVZ63" s="29"/>
      <c r="DWA63" s="29"/>
      <c r="DWB63" s="29"/>
      <c r="DWC63" s="29"/>
      <c r="DWD63" s="29"/>
      <c r="DWE63" s="29"/>
      <c r="DWF63" s="29"/>
      <c r="DWG63" s="29"/>
      <c r="DWH63" s="29"/>
      <c r="DWI63" s="29"/>
      <c r="DWJ63" s="29"/>
      <c r="DWK63" s="29"/>
      <c r="DWL63" s="29"/>
      <c r="DWM63" s="29"/>
      <c r="DWN63" s="29"/>
      <c r="DWO63" s="29"/>
      <c r="DWP63" s="29"/>
      <c r="DWQ63" s="29"/>
      <c r="DWR63" s="29"/>
      <c r="DWS63" s="29"/>
      <c r="DWT63" s="29"/>
      <c r="DWU63" s="29"/>
      <c r="DWV63" s="29"/>
      <c r="DWW63" s="29"/>
      <c r="DWX63" s="29"/>
      <c r="DWY63" s="29"/>
      <c r="DWZ63" s="29"/>
      <c r="DXA63" s="29"/>
      <c r="DXB63" s="29"/>
      <c r="DXC63" s="29"/>
      <c r="DXD63" s="29"/>
      <c r="DXE63" s="29"/>
      <c r="DXF63" s="29"/>
      <c r="DXG63" s="29"/>
      <c r="DXH63" s="29"/>
      <c r="DXI63" s="29"/>
      <c r="DXJ63" s="29"/>
      <c r="DXK63" s="29"/>
      <c r="DXL63" s="29"/>
      <c r="DXM63" s="29"/>
      <c r="DXN63" s="29"/>
      <c r="DXO63" s="29"/>
      <c r="DXP63" s="29"/>
      <c r="DXQ63" s="29"/>
      <c r="DXR63" s="29"/>
      <c r="DXS63" s="29"/>
      <c r="DXT63" s="29"/>
      <c r="DXU63" s="29"/>
      <c r="DXV63" s="29"/>
      <c r="DXW63" s="29"/>
      <c r="DXX63" s="29"/>
      <c r="DXY63" s="29"/>
      <c r="DXZ63" s="29"/>
      <c r="DYA63" s="29"/>
      <c r="DYB63" s="29"/>
      <c r="DYC63" s="29"/>
      <c r="DYD63" s="29"/>
      <c r="DYE63" s="29"/>
      <c r="DYF63" s="29"/>
      <c r="DYG63" s="29"/>
      <c r="DYH63" s="29"/>
      <c r="DYI63" s="29"/>
      <c r="DYJ63" s="29"/>
      <c r="DYK63" s="29"/>
      <c r="DYL63" s="29"/>
      <c r="DYM63" s="29"/>
      <c r="DYN63" s="29"/>
      <c r="DYO63" s="29"/>
      <c r="DYP63" s="29"/>
      <c r="DYQ63" s="29"/>
      <c r="DYR63" s="29"/>
      <c r="DYS63" s="29"/>
      <c r="DYT63" s="29"/>
      <c r="DYU63" s="29"/>
      <c r="DYV63" s="29"/>
      <c r="DYW63" s="29"/>
      <c r="DYX63" s="29"/>
      <c r="DYY63" s="29"/>
      <c r="DYZ63" s="29"/>
      <c r="DZA63" s="29"/>
      <c r="DZB63" s="29"/>
      <c r="DZC63" s="29"/>
      <c r="DZD63" s="29"/>
      <c r="DZE63" s="29"/>
      <c r="DZF63" s="29"/>
      <c r="DZG63" s="29"/>
      <c r="DZH63" s="29"/>
      <c r="DZI63" s="29"/>
      <c r="DZJ63" s="29"/>
      <c r="DZK63" s="29"/>
      <c r="DZL63" s="29"/>
      <c r="DZM63" s="29"/>
      <c r="DZN63" s="29"/>
      <c r="DZO63" s="29"/>
      <c r="DZP63" s="29"/>
      <c r="DZQ63" s="29"/>
      <c r="DZR63" s="29"/>
      <c r="DZS63" s="29"/>
      <c r="DZT63" s="29"/>
      <c r="DZU63" s="29"/>
      <c r="DZV63" s="29"/>
      <c r="DZW63" s="29"/>
      <c r="DZX63" s="29"/>
      <c r="DZY63" s="29"/>
      <c r="DZZ63" s="29"/>
      <c r="EAA63" s="29"/>
      <c r="EAB63" s="29"/>
      <c r="EAC63" s="29"/>
      <c r="EAD63" s="29"/>
      <c r="EAE63" s="29"/>
      <c r="EAF63" s="29"/>
      <c r="EAG63" s="29"/>
      <c r="EAH63" s="29"/>
      <c r="EAI63" s="29"/>
      <c r="EAJ63" s="29"/>
      <c r="EAK63" s="29"/>
      <c r="EAL63" s="29"/>
      <c r="EAM63" s="29"/>
      <c r="EAN63" s="29"/>
      <c r="EAO63" s="29"/>
      <c r="EAP63" s="29"/>
      <c r="EAQ63" s="29"/>
      <c r="EAR63" s="29"/>
      <c r="EAS63" s="29"/>
      <c r="EAT63" s="29"/>
      <c r="EAU63" s="29"/>
      <c r="EAV63" s="29"/>
      <c r="EAW63" s="29"/>
      <c r="EAX63" s="29"/>
      <c r="EAY63" s="29"/>
      <c r="EAZ63" s="29"/>
      <c r="EBA63" s="29"/>
      <c r="EBB63" s="29"/>
      <c r="EBC63" s="29"/>
      <c r="EBD63" s="29"/>
      <c r="EBE63" s="29"/>
      <c r="EBF63" s="29"/>
      <c r="EBG63" s="29"/>
      <c r="EBH63" s="29"/>
      <c r="EBI63" s="29"/>
      <c r="EBJ63" s="29"/>
      <c r="EBK63" s="29"/>
      <c r="EBL63" s="29"/>
      <c r="EBM63" s="29"/>
      <c r="EBN63" s="29"/>
      <c r="EBO63" s="29"/>
      <c r="EBP63" s="29"/>
      <c r="EBQ63" s="29"/>
      <c r="EBR63" s="29"/>
      <c r="EBS63" s="29"/>
      <c r="EBT63" s="29"/>
      <c r="EBU63" s="29"/>
      <c r="EBV63" s="29"/>
      <c r="EBW63" s="29"/>
      <c r="EBX63" s="29"/>
      <c r="EBY63" s="29"/>
      <c r="EBZ63" s="29"/>
      <c r="ECA63" s="29"/>
      <c r="ECB63" s="29"/>
      <c r="ECC63" s="29"/>
      <c r="ECD63" s="29"/>
      <c r="ECE63" s="29"/>
      <c r="ECF63" s="29"/>
      <c r="ECG63" s="29"/>
      <c r="ECH63" s="29"/>
      <c r="ECI63" s="29"/>
      <c r="ECJ63" s="29"/>
      <c r="ECK63" s="29"/>
      <c r="ECL63" s="29"/>
      <c r="ECM63" s="29"/>
      <c r="ECN63" s="29"/>
      <c r="ECO63" s="29"/>
      <c r="ECP63" s="29"/>
      <c r="ECQ63" s="29"/>
      <c r="ECR63" s="29"/>
      <c r="ECS63" s="29"/>
      <c r="ECT63" s="29"/>
      <c r="ECU63" s="29"/>
      <c r="ECV63" s="29"/>
      <c r="ECW63" s="29"/>
      <c r="ECX63" s="29"/>
      <c r="ECY63" s="29"/>
      <c r="ECZ63" s="29"/>
      <c r="EDA63" s="29"/>
      <c r="EDB63" s="29"/>
      <c r="EDC63" s="29"/>
      <c r="EDD63" s="29"/>
      <c r="EDE63" s="29"/>
      <c r="EDF63" s="29"/>
      <c r="EDG63" s="29"/>
      <c r="EDH63" s="29"/>
      <c r="EDI63" s="29"/>
      <c r="EDJ63" s="29"/>
      <c r="EDK63" s="29"/>
      <c r="EDL63" s="29"/>
      <c r="EDM63" s="29"/>
      <c r="EDN63" s="29"/>
      <c r="EDO63" s="29"/>
      <c r="EDP63" s="29"/>
      <c r="EDQ63" s="29"/>
      <c r="EDR63" s="29"/>
      <c r="EDS63" s="29"/>
      <c r="EDT63" s="29"/>
      <c r="EDU63" s="29"/>
      <c r="EDV63" s="29"/>
      <c r="EDW63" s="29"/>
      <c r="EDX63" s="29"/>
      <c r="EDY63" s="29"/>
      <c r="EDZ63" s="29"/>
      <c r="EEA63" s="29"/>
      <c r="EEB63" s="29"/>
      <c r="EEC63" s="29"/>
      <c r="EED63" s="29"/>
      <c r="EEE63" s="29"/>
      <c r="EEF63" s="29"/>
      <c r="EEG63" s="29"/>
      <c r="EEH63" s="29"/>
      <c r="EEI63" s="29"/>
      <c r="EEJ63" s="29"/>
      <c r="EEK63" s="29"/>
      <c r="EEL63" s="29"/>
      <c r="EEM63" s="29"/>
      <c r="EEN63" s="29"/>
      <c r="EEO63" s="29"/>
      <c r="EEP63" s="29"/>
      <c r="EEQ63" s="29"/>
      <c r="EER63" s="29"/>
      <c r="EES63" s="29"/>
      <c r="EET63" s="29"/>
      <c r="EEU63" s="29"/>
      <c r="EEV63" s="29"/>
      <c r="EEW63" s="29"/>
      <c r="EEX63" s="29"/>
      <c r="EEY63" s="29"/>
      <c r="EEZ63" s="29"/>
      <c r="EFA63" s="29"/>
      <c r="EFB63" s="29"/>
      <c r="EFC63" s="29"/>
      <c r="EFD63" s="29"/>
      <c r="EFE63" s="29"/>
      <c r="EFF63" s="29"/>
      <c r="EFG63" s="29"/>
      <c r="EFH63" s="29"/>
      <c r="EFI63" s="29"/>
      <c r="EFJ63" s="29"/>
      <c r="EFK63" s="29"/>
      <c r="EFL63" s="29"/>
      <c r="EFM63" s="29"/>
      <c r="EFN63" s="29"/>
      <c r="EFO63" s="29"/>
      <c r="EFP63" s="29"/>
      <c r="EFQ63" s="29"/>
      <c r="EFR63" s="29"/>
      <c r="EFS63" s="29"/>
      <c r="EFT63" s="29"/>
      <c r="EFU63" s="29"/>
      <c r="EFV63" s="29"/>
      <c r="EFW63" s="29"/>
      <c r="EFX63" s="29"/>
      <c r="EFY63" s="29"/>
      <c r="EFZ63" s="29"/>
      <c r="EGA63" s="29"/>
      <c r="EGB63" s="29"/>
      <c r="EGC63" s="29"/>
      <c r="EGD63" s="29"/>
      <c r="EGE63" s="29"/>
      <c r="EGF63" s="29"/>
      <c r="EGG63" s="29"/>
      <c r="EGH63" s="29"/>
      <c r="EGI63" s="29"/>
      <c r="EGJ63" s="29"/>
      <c r="EGK63" s="29"/>
      <c r="EGL63" s="29"/>
      <c r="EGM63" s="29"/>
      <c r="EGN63" s="29"/>
      <c r="EGO63" s="29"/>
      <c r="EGP63" s="29"/>
      <c r="EGQ63" s="29"/>
      <c r="EGR63" s="29"/>
      <c r="EGS63" s="29"/>
      <c r="EGT63" s="29"/>
      <c r="EGU63" s="29"/>
      <c r="EGV63" s="29"/>
      <c r="EGW63" s="29"/>
      <c r="EGX63" s="29"/>
      <c r="EGY63" s="29"/>
      <c r="EGZ63" s="29"/>
      <c r="EHA63" s="29"/>
      <c r="EHB63" s="29"/>
      <c r="EHC63" s="29"/>
      <c r="EHD63" s="29"/>
      <c r="EHE63" s="29"/>
      <c r="EHF63" s="29"/>
      <c r="EHG63" s="29"/>
      <c r="EHH63" s="29"/>
      <c r="EHI63" s="29"/>
      <c r="EHJ63" s="29"/>
      <c r="EHK63" s="29"/>
      <c r="EHL63" s="29"/>
      <c r="EHM63" s="29"/>
      <c r="EHN63" s="29"/>
      <c r="EHO63" s="29"/>
      <c r="EHP63" s="29"/>
      <c r="EHQ63" s="29"/>
      <c r="EHR63" s="29"/>
      <c r="EHS63" s="29"/>
      <c r="EHT63" s="29"/>
      <c r="EHU63" s="29"/>
      <c r="EHV63" s="29"/>
      <c r="EHW63" s="29"/>
      <c r="EHX63" s="29"/>
      <c r="EHY63" s="29"/>
      <c r="EHZ63" s="29"/>
      <c r="EIA63" s="29"/>
      <c r="EIB63" s="29"/>
      <c r="EIC63" s="29"/>
      <c r="EID63" s="29"/>
      <c r="EIE63" s="29"/>
      <c r="EIF63" s="29"/>
      <c r="EIG63" s="29"/>
      <c r="EIH63" s="29"/>
      <c r="EII63" s="29"/>
      <c r="EIJ63" s="29"/>
      <c r="EIK63" s="29"/>
      <c r="EIL63" s="29"/>
      <c r="EIM63" s="29"/>
      <c r="EIN63" s="29"/>
      <c r="EIO63" s="29"/>
      <c r="EIP63" s="29"/>
      <c r="EIQ63" s="29"/>
      <c r="EIR63" s="29"/>
      <c r="EIS63" s="29"/>
      <c r="EIT63" s="29"/>
      <c r="EIU63" s="29"/>
      <c r="EIV63" s="29"/>
      <c r="EIW63" s="29"/>
      <c r="EIX63" s="29"/>
      <c r="EIY63" s="29"/>
      <c r="EIZ63" s="29"/>
      <c r="EJA63" s="29"/>
      <c r="EJB63" s="29"/>
      <c r="EJC63" s="29"/>
      <c r="EJD63" s="29"/>
      <c r="EJE63" s="29"/>
      <c r="EJF63" s="29"/>
      <c r="EJG63" s="29"/>
      <c r="EJH63" s="29"/>
      <c r="EJI63" s="29"/>
      <c r="EJJ63" s="29"/>
      <c r="EJK63" s="29"/>
      <c r="EJL63" s="29"/>
      <c r="EJM63" s="29"/>
      <c r="EJN63" s="29"/>
      <c r="EJO63" s="29"/>
      <c r="EJP63" s="29"/>
      <c r="EJQ63" s="29"/>
      <c r="EJR63" s="29"/>
      <c r="EJS63" s="29"/>
      <c r="EJT63" s="29"/>
      <c r="EJU63" s="29"/>
      <c r="EJV63" s="29"/>
      <c r="EJW63" s="29"/>
      <c r="EJX63" s="29"/>
      <c r="EJY63" s="29"/>
      <c r="EJZ63" s="29"/>
      <c r="EKA63" s="29"/>
      <c r="EKB63" s="29"/>
      <c r="EKC63" s="29"/>
      <c r="EKD63" s="29"/>
      <c r="EKE63" s="29"/>
      <c r="EKF63" s="29"/>
      <c r="EKG63" s="29"/>
      <c r="EKH63" s="29"/>
      <c r="EKI63" s="29"/>
      <c r="EKJ63" s="29"/>
      <c r="EKK63" s="29"/>
      <c r="EKL63" s="29"/>
      <c r="EKM63" s="29"/>
      <c r="EKN63" s="29"/>
      <c r="EKO63" s="29"/>
      <c r="EKP63" s="29"/>
      <c r="EKQ63" s="29"/>
      <c r="EKR63" s="29"/>
      <c r="EKS63" s="29"/>
      <c r="EKT63" s="29"/>
      <c r="EKU63" s="29"/>
      <c r="EKV63" s="29"/>
      <c r="EKW63" s="29"/>
      <c r="EKX63" s="29"/>
      <c r="EKY63" s="29"/>
      <c r="EKZ63" s="29"/>
      <c r="ELA63" s="29"/>
      <c r="ELB63" s="29"/>
      <c r="ELC63" s="29"/>
      <c r="ELD63" s="29"/>
      <c r="ELE63" s="29"/>
      <c r="ELF63" s="29"/>
      <c r="ELG63" s="29"/>
      <c r="ELH63" s="29"/>
      <c r="ELI63" s="29"/>
      <c r="ELJ63" s="29"/>
      <c r="ELK63" s="29"/>
      <c r="ELL63" s="29"/>
      <c r="ELM63" s="29"/>
      <c r="ELN63" s="29"/>
      <c r="ELO63" s="29"/>
      <c r="ELP63" s="29"/>
      <c r="ELQ63" s="29"/>
      <c r="ELR63" s="29"/>
      <c r="ELS63" s="29"/>
      <c r="ELT63" s="29"/>
      <c r="ELU63" s="29"/>
      <c r="ELV63" s="29"/>
      <c r="ELW63" s="29"/>
      <c r="ELX63" s="29"/>
      <c r="ELY63" s="29"/>
      <c r="ELZ63" s="29"/>
      <c r="EMA63" s="29"/>
      <c r="EMB63" s="29"/>
      <c r="EMC63" s="29"/>
      <c r="EMD63" s="29"/>
      <c r="EME63" s="29"/>
      <c r="EMF63" s="29"/>
      <c r="EMG63" s="29"/>
      <c r="EMH63" s="29"/>
      <c r="EMI63" s="29"/>
      <c r="EMJ63" s="29"/>
      <c r="EMK63" s="29"/>
      <c r="EML63" s="29"/>
      <c r="EMM63" s="29"/>
      <c r="EMN63" s="29"/>
      <c r="EMO63" s="29"/>
      <c r="EMP63" s="29"/>
      <c r="EMQ63" s="29"/>
      <c r="EMR63" s="29"/>
      <c r="EMS63" s="29"/>
      <c r="EMT63" s="29"/>
      <c r="EMU63" s="29"/>
      <c r="EMV63" s="29"/>
      <c r="EMW63" s="29"/>
      <c r="EMX63" s="29"/>
      <c r="EMY63" s="29"/>
      <c r="EMZ63" s="29"/>
      <c r="ENA63" s="29"/>
      <c r="ENB63" s="29"/>
      <c r="ENC63" s="29"/>
      <c r="END63" s="29"/>
      <c r="ENE63" s="29"/>
      <c r="ENF63" s="29"/>
      <c r="ENG63" s="29"/>
      <c r="ENH63" s="29"/>
      <c r="ENI63" s="29"/>
      <c r="ENJ63" s="29"/>
      <c r="ENK63" s="29"/>
      <c r="ENL63" s="29"/>
      <c r="ENM63" s="29"/>
      <c r="ENN63" s="29"/>
      <c r="ENO63" s="29"/>
      <c r="ENP63" s="29"/>
      <c r="ENQ63" s="29"/>
      <c r="ENR63" s="29"/>
      <c r="ENS63" s="29"/>
      <c r="ENT63" s="29"/>
      <c r="ENU63" s="29"/>
      <c r="ENV63" s="29"/>
      <c r="ENW63" s="29"/>
      <c r="ENX63" s="29"/>
      <c r="ENY63" s="29"/>
      <c r="ENZ63" s="29"/>
      <c r="EOA63" s="29"/>
      <c r="EOB63" s="29"/>
      <c r="EOC63" s="29"/>
      <c r="EOD63" s="29"/>
      <c r="EOE63" s="29"/>
      <c r="EOF63" s="29"/>
      <c r="EOG63" s="29"/>
      <c r="EOH63" s="29"/>
      <c r="EOI63" s="29"/>
      <c r="EOJ63" s="29"/>
      <c r="EOK63" s="29"/>
      <c r="EOL63" s="29"/>
      <c r="EOM63" s="29"/>
      <c r="EON63" s="29"/>
      <c r="EOO63" s="29"/>
      <c r="EOP63" s="29"/>
      <c r="EOQ63" s="29"/>
      <c r="EOR63" s="29"/>
      <c r="EOS63" s="29"/>
      <c r="EOT63" s="29"/>
      <c r="EOU63" s="29"/>
      <c r="EOV63" s="29"/>
      <c r="EOW63" s="29"/>
      <c r="EOX63" s="29"/>
      <c r="EOY63" s="29"/>
      <c r="EOZ63" s="29"/>
      <c r="EPA63" s="29"/>
      <c r="EPB63" s="29"/>
      <c r="EPC63" s="29"/>
      <c r="EPD63" s="29"/>
      <c r="EPE63" s="29"/>
      <c r="EPF63" s="29"/>
      <c r="EPG63" s="29"/>
      <c r="EPH63" s="29"/>
      <c r="EPI63" s="29"/>
      <c r="EPJ63" s="29"/>
      <c r="EPK63" s="29"/>
      <c r="EPL63" s="29"/>
      <c r="EPM63" s="29"/>
      <c r="EPN63" s="29"/>
      <c r="EPO63" s="29"/>
      <c r="EPP63" s="29"/>
      <c r="EPQ63" s="29"/>
      <c r="EPR63" s="29"/>
      <c r="EPS63" s="29"/>
      <c r="EPT63" s="29"/>
      <c r="EPU63" s="29"/>
      <c r="EPV63" s="29"/>
      <c r="EPW63" s="29"/>
      <c r="EPX63" s="29"/>
      <c r="EPY63" s="29"/>
      <c r="EPZ63" s="29"/>
      <c r="EQA63" s="29"/>
      <c r="EQB63" s="29"/>
      <c r="EQC63" s="29"/>
      <c r="EQD63" s="29"/>
      <c r="EQE63" s="29"/>
      <c r="EQF63" s="29"/>
      <c r="EQG63" s="29"/>
      <c r="EQH63" s="29"/>
      <c r="EQI63" s="29"/>
      <c r="EQJ63" s="29"/>
      <c r="EQK63" s="29"/>
      <c r="EQL63" s="29"/>
      <c r="EQM63" s="29"/>
      <c r="EQN63" s="29"/>
      <c r="EQO63" s="29"/>
      <c r="EQP63" s="29"/>
      <c r="EQQ63" s="29"/>
      <c r="EQR63" s="29"/>
      <c r="EQS63" s="29"/>
      <c r="EQT63" s="29"/>
      <c r="EQU63" s="29"/>
      <c r="EQV63" s="29"/>
      <c r="EQW63" s="29"/>
      <c r="EQX63" s="29"/>
      <c r="EQY63" s="29"/>
      <c r="EQZ63" s="29"/>
      <c r="ERA63" s="29"/>
      <c r="ERB63" s="29"/>
      <c r="ERC63" s="29"/>
      <c r="ERD63" s="29"/>
      <c r="ERE63" s="29"/>
      <c r="ERF63" s="29"/>
      <c r="ERG63" s="29"/>
      <c r="ERH63" s="29"/>
      <c r="ERI63" s="29"/>
      <c r="ERJ63" s="29"/>
      <c r="ERK63" s="29"/>
      <c r="ERL63" s="29"/>
      <c r="ERM63" s="29"/>
      <c r="ERN63" s="29"/>
      <c r="ERO63" s="29"/>
      <c r="ERP63" s="29"/>
      <c r="ERQ63" s="29"/>
      <c r="ERR63" s="29"/>
      <c r="ERS63" s="29"/>
      <c r="ERT63" s="29"/>
      <c r="ERU63" s="29"/>
      <c r="ERV63" s="29"/>
      <c r="ERW63" s="29"/>
      <c r="ERX63" s="29"/>
      <c r="ERY63" s="29"/>
      <c r="ERZ63" s="29"/>
      <c r="ESA63" s="29"/>
      <c r="ESB63" s="29"/>
      <c r="ESC63" s="29"/>
      <c r="ESD63" s="29"/>
      <c r="ESE63" s="29"/>
      <c r="ESF63" s="29"/>
      <c r="ESG63" s="29"/>
      <c r="ESH63" s="29"/>
      <c r="ESI63" s="29"/>
      <c r="ESJ63" s="29"/>
      <c r="ESK63" s="29"/>
      <c r="ESL63" s="29"/>
      <c r="ESM63" s="29"/>
      <c r="ESN63" s="29"/>
      <c r="ESO63" s="29"/>
      <c r="ESP63" s="29"/>
      <c r="ESQ63" s="29"/>
      <c r="ESR63" s="29"/>
      <c r="ESS63" s="29"/>
      <c r="EST63" s="29"/>
      <c r="ESU63" s="29"/>
      <c r="ESV63" s="29"/>
      <c r="ESW63" s="29"/>
      <c r="ESX63" s="29"/>
      <c r="ESY63" s="29"/>
      <c r="ESZ63" s="29"/>
      <c r="ETA63" s="29"/>
      <c r="ETB63" s="29"/>
      <c r="ETC63" s="29"/>
      <c r="ETD63" s="29"/>
      <c r="ETE63" s="29"/>
      <c r="ETF63" s="29"/>
      <c r="ETG63" s="29"/>
      <c r="ETH63" s="29"/>
      <c r="ETI63" s="29"/>
      <c r="ETJ63" s="29"/>
      <c r="ETK63" s="29"/>
      <c r="ETL63" s="29"/>
      <c r="ETM63" s="29"/>
      <c r="ETN63" s="29"/>
      <c r="ETO63" s="29"/>
      <c r="ETP63" s="29"/>
      <c r="ETQ63" s="29"/>
      <c r="ETR63" s="29"/>
      <c r="ETS63" s="29"/>
      <c r="ETT63" s="29"/>
      <c r="ETU63" s="29"/>
      <c r="ETV63" s="29"/>
      <c r="ETW63" s="29"/>
      <c r="ETX63" s="29"/>
      <c r="ETY63" s="29"/>
      <c r="ETZ63" s="29"/>
      <c r="EUA63" s="29"/>
      <c r="EUB63" s="29"/>
      <c r="EUC63" s="29"/>
      <c r="EUD63" s="29"/>
      <c r="EUE63" s="29"/>
      <c r="EUF63" s="29"/>
      <c r="EUG63" s="29"/>
      <c r="EUH63" s="29"/>
      <c r="EUI63" s="29"/>
      <c r="EUJ63" s="29"/>
      <c r="EUK63" s="29"/>
      <c r="EUL63" s="29"/>
      <c r="EUM63" s="29"/>
      <c r="EUN63" s="29"/>
      <c r="EUO63" s="29"/>
      <c r="EUP63" s="29"/>
      <c r="EUQ63" s="29"/>
      <c r="EUR63" s="29"/>
      <c r="EUS63" s="29"/>
      <c r="EUT63" s="29"/>
      <c r="EUU63" s="29"/>
      <c r="EUV63" s="29"/>
      <c r="EUW63" s="29"/>
      <c r="EUX63" s="29"/>
      <c r="EUY63" s="29"/>
      <c r="EUZ63" s="29"/>
      <c r="EVA63" s="29"/>
      <c r="EVB63" s="29"/>
      <c r="EVC63" s="29"/>
      <c r="EVD63" s="29"/>
      <c r="EVE63" s="29"/>
      <c r="EVF63" s="29"/>
      <c r="EVG63" s="29"/>
      <c r="EVH63" s="29"/>
      <c r="EVI63" s="29"/>
      <c r="EVJ63" s="29"/>
      <c r="EVK63" s="29"/>
      <c r="EVL63" s="29"/>
      <c r="EVM63" s="29"/>
      <c r="EVN63" s="29"/>
      <c r="EVO63" s="29"/>
      <c r="EVP63" s="29"/>
      <c r="EVQ63" s="29"/>
      <c r="EVR63" s="29"/>
      <c r="EVS63" s="29"/>
      <c r="EVT63" s="29"/>
      <c r="EVU63" s="29"/>
      <c r="EVV63" s="29"/>
      <c r="EVW63" s="29"/>
      <c r="EVX63" s="29"/>
      <c r="EVY63" s="29"/>
      <c r="EVZ63" s="29"/>
      <c r="EWA63" s="29"/>
      <c r="EWB63" s="29"/>
      <c r="EWC63" s="29"/>
      <c r="EWD63" s="29"/>
      <c r="EWE63" s="29"/>
      <c r="EWF63" s="29"/>
      <c r="EWG63" s="29"/>
      <c r="EWH63" s="29"/>
      <c r="EWI63" s="29"/>
      <c r="EWJ63" s="29"/>
      <c r="EWK63" s="29"/>
      <c r="EWL63" s="29"/>
      <c r="EWM63" s="29"/>
      <c r="EWN63" s="29"/>
      <c r="EWO63" s="29"/>
      <c r="EWP63" s="29"/>
      <c r="EWQ63" s="29"/>
      <c r="EWR63" s="29"/>
      <c r="EWS63" s="29"/>
      <c r="EWT63" s="29"/>
      <c r="EWU63" s="29"/>
      <c r="EWV63" s="29"/>
      <c r="EWW63" s="29"/>
      <c r="EWX63" s="29"/>
      <c r="EWY63" s="29"/>
      <c r="EWZ63" s="29"/>
      <c r="EXA63" s="29"/>
      <c r="EXB63" s="29"/>
      <c r="EXC63" s="29"/>
      <c r="EXD63" s="29"/>
      <c r="EXE63" s="29"/>
      <c r="EXF63" s="29"/>
      <c r="EXG63" s="29"/>
      <c r="EXH63" s="29"/>
      <c r="EXI63" s="29"/>
      <c r="EXJ63" s="29"/>
      <c r="EXK63" s="29"/>
      <c r="EXL63" s="29"/>
      <c r="EXM63" s="29"/>
      <c r="EXN63" s="29"/>
      <c r="EXO63" s="29"/>
      <c r="EXP63" s="29"/>
      <c r="EXQ63" s="29"/>
      <c r="EXR63" s="29"/>
      <c r="EXS63" s="29"/>
      <c r="EXT63" s="29"/>
      <c r="EXU63" s="29"/>
      <c r="EXV63" s="29"/>
      <c r="EXW63" s="29"/>
      <c r="EXX63" s="29"/>
      <c r="EXY63" s="29"/>
      <c r="EXZ63" s="29"/>
      <c r="EYA63" s="29"/>
      <c r="EYB63" s="29"/>
      <c r="EYC63" s="29"/>
      <c r="EYD63" s="29"/>
      <c r="EYE63" s="29"/>
      <c r="EYF63" s="29"/>
      <c r="EYG63" s="29"/>
      <c r="EYH63" s="29"/>
      <c r="EYI63" s="29"/>
      <c r="EYJ63" s="29"/>
      <c r="EYK63" s="29"/>
      <c r="EYL63" s="29"/>
      <c r="EYM63" s="29"/>
      <c r="EYN63" s="29"/>
      <c r="EYO63" s="29"/>
      <c r="EYP63" s="29"/>
      <c r="EYQ63" s="29"/>
      <c r="EYR63" s="29"/>
      <c r="EYS63" s="29"/>
      <c r="EYT63" s="29"/>
      <c r="EYU63" s="29"/>
      <c r="EYV63" s="29"/>
      <c r="EYW63" s="29"/>
      <c r="EYX63" s="29"/>
      <c r="EYY63" s="29"/>
      <c r="EYZ63" s="29"/>
      <c r="EZA63" s="29"/>
      <c r="EZB63" s="29"/>
      <c r="EZC63" s="29"/>
      <c r="EZD63" s="29"/>
      <c r="EZE63" s="29"/>
      <c r="EZF63" s="29"/>
      <c r="EZG63" s="29"/>
      <c r="EZH63" s="29"/>
      <c r="EZI63" s="29"/>
      <c r="EZJ63" s="29"/>
      <c r="EZK63" s="29"/>
      <c r="EZL63" s="29"/>
      <c r="EZM63" s="29"/>
      <c r="EZN63" s="29"/>
      <c r="EZO63" s="29"/>
      <c r="EZP63" s="29"/>
      <c r="EZQ63" s="29"/>
      <c r="EZR63" s="29"/>
      <c r="EZS63" s="29"/>
      <c r="EZT63" s="29"/>
      <c r="EZU63" s="29"/>
      <c r="EZV63" s="29"/>
      <c r="EZW63" s="29"/>
      <c r="EZX63" s="29"/>
      <c r="EZY63" s="29"/>
      <c r="EZZ63" s="29"/>
      <c r="FAA63" s="29"/>
      <c r="FAB63" s="29"/>
      <c r="FAC63" s="29"/>
      <c r="FAD63" s="29"/>
      <c r="FAE63" s="29"/>
      <c r="FAF63" s="29"/>
      <c r="FAG63" s="29"/>
      <c r="FAH63" s="29"/>
      <c r="FAI63" s="29"/>
      <c r="FAJ63" s="29"/>
      <c r="FAK63" s="29"/>
      <c r="FAL63" s="29"/>
      <c r="FAM63" s="29"/>
      <c r="FAN63" s="29"/>
      <c r="FAO63" s="29"/>
      <c r="FAP63" s="29"/>
      <c r="FAQ63" s="29"/>
      <c r="FAR63" s="29"/>
      <c r="FAS63" s="29"/>
      <c r="FAT63" s="29"/>
      <c r="FAU63" s="29"/>
      <c r="FAV63" s="29"/>
      <c r="FAW63" s="29"/>
      <c r="FAX63" s="29"/>
      <c r="FAY63" s="29"/>
      <c r="FAZ63" s="29"/>
      <c r="FBA63" s="29"/>
      <c r="FBB63" s="29"/>
      <c r="FBC63" s="29"/>
      <c r="FBD63" s="29"/>
      <c r="FBE63" s="29"/>
      <c r="FBF63" s="29"/>
      <c r="FBG63" s="29"/>
      <c r="FBH63" s="29"/>
      <c r="FBI63" s="29"/>
      <c r="FBJ63" s="29"/>
      <c r="FBK63" s="29"/>
      <c r="FBL63" s="29"/>
      <c r="FBM63" s="29"/>
      <c r="FBN63" s="29"/>
      <c r="FBO63" s="29"/>
      <c r="FBP63" s="29"/>
      <c r="FBQ63" s="29"/>
      <c r="FBR63" s="29"/>
      <c r="FBS63" s="29"/>
      <c r="FBT63" s="29"/>
      <c r="FBU63" s="29"/>
      <c r="FBV63" s="29"/>
      <c r="FBW63" s="29"/>
      <c r="FBX63" s="29"/>
      <c r="FBY63" s="29"/>
      <c r="FBZ63" s="29"/>
      <c r="FCA63" s="29"/>
      <c r="FCB63" s="29"/>
      <c r="FCC63" s="29"/>
      <c r="FCD63" s="29"/>
      <c r="FCE63" s="29"/>
      <c r="FCF63" s="29"/>
      <c r="FCG63" s="29"/>
      <c r="FCH63" s="29"/>
      <c r="FCI63" s="29"/>
      <c r="FCJ63" s="29"/>
      <c r="FCK63" s="29"/>
      <c r="FCL63" s="29"/>
      <c r="FCM63" s="29"/>
      <c r="FCN63" s="29"/>
      <c r="FCO63" s="29"/>
      <c r="FCP63" s="29"/>
      <c r="FCQ63" s="29"/>
      <c r="FCR63" s="29"/>
      <c r="FCS63" s="29"/>
      <c r="FCT63" s="29"/>
      <c r="FCU63" s="29"/>
      <c r="FCV63" s="29"/>
      <c r="FCW63" s="29"/>
      <c r="FCX63" s="29"/>
      <c r="FCY63" s="29"/>
      <c r="FCZ63" s="29"/>
      <c r="FDA63" s="29"/>
      <c r="FDB63" s="29"/>
      <c r="FDC63" s="29"/>
      <c r="FDD63" s="29"/>
      <c r="FDE63" s="29"/>
      <c r="FDF63" s="29"/>
      <c r="FDG63" s="29"/>
      <c r="FDH63" s="29"/>
      <c r="FDI63" s="29"/>
      <c r="FDJ63" s="29"/>
      <c r="FDK63" s="29"/>
      <c r="FDL63" s="29"/>
      <c r="FDM63" s="29"/>
      <c r="FDN63" s="29"/>
      <c r="FDO63" s="29"/>
      <c r="FDP63" s="29"/>
      <c r="FDQ63" s="29"/>
      <c r="FDR63" s="29"/>
      <c r="FDS63" s="29"/>
      <c r="FDT63" s="29"/>
      <c r="FDU63" s="29"/>
      <c r="FDV63" s="29"/>
      <c r="FDW63" s="29"/>
      <c r="FDX63" s="29"/>
      <c r="FDY63" s="29"/>
      <c r="FDZ63" s="29"/>
      <c r="FEA63" s="29"/>
      <c r="FEB63" s="29"/>
      <c r="FEC63" s="29"/>
      <c r="FED63" s="29"/>
      <c r="FEE63" s="29"/>
      <c r="FEF63" s="29"/>
      <c r="FEG63" s="29"/>
      <c r="FEH63" s="29"/>
      <c r="FEI63" s="29"/>
      <c r="FEJ63" s="29"/>
      <c r="FEK63" s="29"/>
      <c r="FEL63" s="29"/>
      <c r="FEM63" s="29"/>
      <c r="FEN63" s="29"/>
      <c r="FEO63" s="29"/>
      <c r="FEP63" s="29"/>
      <c r="FEQ63" s="29"/>
      <c r="FER63" s="29"/>
      <c r="FES63" s="29"/>
      <c r="FET63" s="29"/>
      <c r="FEU63" s="29"/>
      <c r="FEV63" s="29"/>
      <c r="FEW63" s="29"/>
      <c r="FEX63" s="29"/>
      <c r="FEY63" s="29"/>
      <c r="FEZ63" s="29"/>
      <c r="FFA63" s="29"/>
      <c r="FFB63" s="29"/>
      <c r="FFC63" s="29"/>
      <c r="FFD63" s="29"/>
      <c r="FFE63" s="29"/>
      <c r="FFF63" s="29"/>
      <c r="FFG63" s="29"/>
      <c r="FFH63" s="29"/>
      <c r="FFI63" s="29"/>
      <c r="FFJ63" s="29"/>
      <c r="FFK63" s="29"/>
      <c r="FFL63" s="29"/>
      <c r="FFM63" s="29"/>
      <c r="FFN63" s="29"/>
      <c r="FFO63" s="29"/>
      <c r="FFP63" s="29"/>
      <c r="FFQ63" s="29"/>
      <c r="FFR63" s="29"/>
      <c r="FFS63" s="29"/>
      <c r="FFT63" s="29"/>
      <c r="FFU63" s="29"/>
      <c r="FFV63" s="29"/>
      <c r="FFW63" s="29"/>
      <c r="FFX63" s="29"/>
      <c r="FFY63" s="29"/>
      <c r="FFZ63" s="29"/>
      <c r="FGA63" s="29"/>
      <c r="FGB63" s="29"/>
      <c r="FGC63" s="29"/>
      <c r="FGD63" s="29"/>
      <c r="FGE63" s="29"/>
      <c r="FGF63" s="29"/>
      <c r="FGG63" s="29"/>
      <c r="FGH63" s="29"/>
      <c r="FGI63" s="29"/>
      <c r="FGJ63" s="29"/>
      <c r="FGK63" s="29"/>
      <c r="FGL63" s="29"/>
      <c r="FGM63" s="29"/>
      <c r="FGN63" s="29"/>
      <c r="FGO63" s="29"/>
      <c r="FGP63" s="29"/>
      <c r="FGQ63" s="29"/>
      <c r="FGR63" s="29"/>
      <c r="FGS63" s="29"/>
      <c r="FGT63" s="29"/>
      <c r="FGU63" s="29"/>
      <c r="FGV63" s="29"/>
      <c r="FGW63" s="29"/>
      <c r="FGX63" s="29"/>
      <c r="FGY63" s="29"/>
      <c r="FGZ63" s="29"/>
      <c r="FHA63" s="29"/>
      <c r="FHB63" s="29"/>
      <c r="FHC63" s="29"/>
      <c r="FHD63" s="29"/>
      <c r="FHE63" s="29"/>
      <c r="FHF63" s="29"/>
      <c r="FHG63" s="29"/>
      <c r="FHH63" s="29"/>
      <c r="FHI63" s="29"/>
      <c r="FHJ63" s="29"/>
      <c r="FHK63" s="29"/>
      <c r="FHL63" s="29"/>
      <c r="FHM63" s="29"/>
      <c r="FHN63" s="29"/>
      <c r="FHO63" s="29"/>
      <c r="FHP63" s="29"/>
      <c r="FHQ63" s="29"/>
      <c r="FHR63" s="29"/>
      <c r="FHS63" s="29"/>
      <c r="FHT63" s="29"/>
      <c r="FHU63" s="29"/>
      <c r="FHV63" s="29"/>
      <c r="FHW63" s="29"/>
      <c r="FHX63" s="29"/>
      <c r="FHY63" s="29"/>
      <c r="FHZ63" s="29"/>
      <c r="FIA63" s="29"/>
      <c r="FIB63" s="29"/>
      <c r="FIC63" s="29"/>
      <c r="FID63" s="29"/>
      <c r="FIE63" s="29"/>
      <c r="FIF63" s="29"/>
      <c r="FIG63" s="29"/>
      <c r="FIH63" s="29"/>
      <c r="FII63" s="29"/>
      <c r="FIJ63" s="29"/>
      <c r="FIK63" s="29"/>
      <c r="FIL63" s="29"/>
      <c r="FIM63" s="29"/>
      <c r="FIN63" s="29"/>
      <c r="FIO63" s="29"/>
      <c r="FIP63" s="29"/>
      <c r="FIQ63" s="29"/>
      <c r="FIR63" s="29"/>
      <c r="FIS63" s="29"/>
      <c r="FIT63" s="29"/>
      <c r="FIU63" s="29"/>
      <c r="FIV63" s="29"/>
      <c r="FIW63" s="29"/>
      <c r="FIX63" s="29"/>
      <c r="FIY63" s="29"/>
      <c r="FIZ63" s="29"/>
      <c r="FJA63" s="29"/>
      <c r="FJB63" s="29"/>
      <c r="FJC63" s="29"/>
      <c r="FJD63" s="29"/>
      <c r="FJE63" s="29"/>
      <c r="FJF63" s="29"/>
      <c r="FJG63" s="29"/>
      <c r="FJH63" s="29"/>
      <c r="FJI63" s="29"/>
      <c r="FJJ63" s="29"/>
      <c r="FJK63" s="29"/>
      <c r="FJL63" s="29"/>
      <c r="FJM63" s="29"/>
      <c r="FJN63" s="29"/>
      <c r="FJO63" s="29"/>
      <c r="FJP63" s="29"/>
      <c r="FJQ63" s="29"/>
      <c r="FJR63" s="29"/>
      <c r="FJS63" s="29"/>
      <c r="FJT63" s="29"/>
      <c r="FJU63" s="29"/>
      <c r="FJV63" s="29"/>
      <c r="FJW63" s="29"/>
      <c r="FJX63" s="29"/>
      <c r="FJY63" s="29"/>
      <c r="FJZ63" s="29"/>
      <c r="FKA63" s="29"/>
      <c r="FKB63" s="29"/>
      <c r="FKC63" s="29"/>
      <c r="FKD63" s="29"/>
      <c r="FKE63" s="29"/>
      <c r="FKF63" s="29"/>
      <c r="FKG63" s="29"/>
      <c r="FKH63" s="29"/>
      <c r="FKI63" s="29"/>
      <c r="FKJ63" s="29"/>
      <c r="FKK63" s="29"/>
      <c r="FKL63" s="29"/>
      <c r="FKM63" s="29"/>
      <c r="FKN63" s="29"/>
      <c r="FKO63" s="29"/>
      <c r="FKP63" s="29"/>
      <c r="FKQ63" s="29"/>
      <c r="FKR63" s="29"/>
      <c r="FKS63" s="29"/>
      <c r="FKT63" s="29"/>
      <c r="FKU63" s="29"/>
      <c r="FKV63" s="29"/>
      <c r="FKW63" s="29"/>
      <c r="FKX63" s="29"/>
      <c r="FKY63" s="29"/>
      <c r="FKZ63" s="29"/>
      <c r="FLA63" s="29"/>
      <c r="FLB63" s="29"/>
      <c r="FLC63" s="29"/>
      <c r="FLD63" s="29"/>
      <c r="FLE63" s="29"/>
      <c r="FLF63" s="29"/>
      <c r="FLG63" s="29"/>
      <c r="FLH63" s="29"/>
      <c r="FLI63" s="29"/>
      <c r="FLJ63" s="29"/>
      <c r="FLK63" s="29"/>
      <c r="FLL63" s="29"/>
      <c r="FLM63" s="29"/>
      <c r="FLN63" s="29"/>
      <c r="FLO63" s="29"/>
      <c r="FLP63" s="29"/>
      <c r="FLQ63" s="29"/>
      <c r="FLR63" s="29"/>
      <c r="FLS63" s="29"/>
      <c r="FLT63" s="29"/>
      <c r="FLU63" s="29"/>
      <c r="FLV63" s="29"/>
      <c r="FLW63" s="29"/>
      <c r="FLX63" s="29"/>
      <c r="FLY63" s="29"/>
      <c r="FLZ63" s="29"/>
      <c r="FMA63" s="29"/>
      <c r="FMB63" s="29"/>
      <c r="FMC63" s="29"/>
      <c r="FMD63" s="29"/>
      <c r="FME63" s="29"/>
      <c r="FMF63" s="29"/>
      <c r="FMG63" s="29"/>
      <c r="FMH63" s="29"/>
      <c r="FMI63" s="29"/>
      <c r="FMJ63" s="29"/>
      <c r="FMK63" s="29"/>
      <c r="FML63" s="29"/>
      <c r="FMM63" s="29"/>
      <c r="FMN63" s="29"/>
      <c r="FMO63" s="29"/>
      <c r="FMP63" s="29"/>
      <c r="FMQ63" s="29"/>
      <c r="FMR63" s="29"/>
      <c r="FMS63" s="29"/>
      <c r="FMT63" s="29"/>
      <c r="FMU63" s="29"/>
      <c r="FMV63" s="29"/>
      <c r="FMW63" s="29"/>
      <c r="FMX63" s="29"/>
      <c r="FMY63" s="29"/>
      <c r="FMZ63" s="29"/>
      <c r="FNA63" s="29"/>
      <c r="FNB63" s="29"/>
      <c r="FNC63" s="29"/>
      <c r="FND63" s="29"/>
      <c r="FNE63" s="29"/>
      <c r="FNF63" s="29"/>
      <c r="FNG63" s="29"/>
    </row>
    <row r="64" spans="1:4431 13124:16382" x14ac:dyDescent="0.3">
      <c r="A64" s="124"/>
      <c r="B64" s="52"/>
      <c r="C64" s="47"/>
      <c r="D64" s="48"/>
      <c r="E64" s="47"/>
      <c r="F64" s="49"/>
      <c r="G64" s="43"/>
      <c r="H64" s="44"/>
      <c r="I64" s="233">
        <f>IF(G64="",H64,H64*G64)</f>
        <v>0</v>
      </c>
      <c r="J64" s="233">
        <f ca="1">IF(I64&lt;0,"",IF(OFFSET(I64,1,0)&lt;0,OFFSET(I64,1,0)+I64,I64))</f>
        <v>0</v>
      </c>
      <c r="K64" s="233">
        <f t="shared" ref="K64:K66" ca="1" si="47">J64</f>
        <v>0</v>
      </c>
      <c r="L64" s="233">
        <f ca="1">IF(K64="","",K64*$I$165)</f>
        <v>0</v>
      </c>
      <c r="M64" s="233">
        <f ca="1">IFERROR(IF(($I$164*$I$165)&gt;$I$167,((L64/($I$164*$I$165))*$I$167),L64),"")</f>
        <v>0</v>
      </c>
      <c r="N64" s="236"/>
      <c r="O64" s="233">
        <f ca="1">IF(M64="","",M64-N64)</f>
        <v>0</v>
      </c>
      <c r="P64" s="237"/>
      <c r="Q64" s="233">
        <f t="shared" ref="Q64:Q66" ca="1" si="48">IF(O64="","",O64*P64)</f>
        <v>0</v>
      </c>
      <c r="R64" s="234">
        <f t="shared" ref="R64:R66" ca="1" si="49">IF(Q64="","",O64-Q64)</f>
        <v>0</v>
      </c>
      <c r="S64" s="26"/>
      <c r="T64" s="26"/>
      <c r="U64" s="26"/>
      <c r="V64" s="26"/>
      <c r="FNH64" s="16"/>
      <c r="FNI64" s="16"/>
      <c r="FNJ64" s="16"/>
      <c r="FNK64" s="16"/>
      <c r="SJT64" s="26"/>
      <c r="SJU64" s="26"/>
      <c r="SJV64" s="26"/>
      <c r="SJW64" s="26"/>
      <c r="SJX64" s="26"/>
      <c r="SJY64" s="26"/>
      <c r="SJZ64" s="26"/>
      <c r="SKA64" s="26"/>
      <c r="SKB64" s="26"/>
      <c r="SKC64" s="26"/>
      <c r="SKD64" s="26"/>
      <c r="SKE64" s="26"/>
      <c r="SKF64" s="26"/>
      <c r="SKG64" s="26"/>
      <c r="SKH64" s="26"/>
      <c r="SKI64" s="26"/>
      <c r="SKJ64" s="26"/>
      <c r="SKK64" s="26"/>
      <c r="SKL64" s="26"/>
      <c r="SKM64" s="26"/>
      <c r="SKN64" s="26"/>
      <c r="SKO64" s="26"/>
      <c r="SKP64" s="26"/>
      <c r="SKQ64" s="26"/>
      <c r="SKR64" s="26"/>
      <c r="SKS64" s="26"/>
      <c r="SKT64" s="26"/>
      <c r="SKU64" s="26"/>
      <c r="SKV64" s="26"/>
      <c r="SKW64" s="26"/>
      <c r="SKX64" s="26"/>
      <c r="SKY64" s="26"/>
      <c r="SKZ64" s="26"/>
      <c r="SLA64" s="26"/>
      <c r="SLB64" s="26"/>
      <c r="SLC64" s="26"/>
      <c r="SLD64" s="26"/>
      <c r="SLE64" s="26"/>
      <c r="SLF64" s="26"/>
      <c r="SLG64" s="26"/>
      <c r="SLH64" s="26"/>
      <c r="SLI64" s="26"/>
      <c r="SLJ64" s="26"/>
      <c r="SLK64" s="26"/>
      <c r="SLL64" s="26"/>
      <c r="SLM64" s="26"/>
      <c r="SLN64" s="26"/>
      <c r="SLO64" s="26"/>
      <c r="SLP64" s="26"/>
      <c r="SLQ64" s="26"/>
      <c r="SLR64" s="26"/>
      <c r="SLS64" s="26"/>
      <c r="SLT64" s="26"/>
      <c r="SLU64" s="26"/>
      <c r="SLV64" s="26"/>
      <c r="SLW64" s="26"/>
      <c r="SLX64" s="26"/>
      <c r="SLY64" s="26"/>
      <c r="SLZ64" s="26"/>
      <c r="SMA64" s="26"/>
      <c r="SMB64" s="26"/>
      <c r="SMC64" s="26"/>
      <c r="SMD64" s="26"/>
      <c r="SME64" s="26"/>
      <c r="SMF64" s="26"/>
      <c r="SMG64" s="26"/>
      <c r="SMH64" s="26"/>
      <c r="SMI64" s="26"/>
      <c r="SMJ64" s="26"/>
      <c r="SMK64" s="26"/>
      <c r="SML64" s="26"/>
      <c r="SMM64" s="26"/>
      <c r="SMN64" s="26"/>
      <c r="SMO64" s="26"/>
      <c r="SMP64" s="26"/>
      <c r="SMQ64" s="26"/>
      <c r="SMR64" s="26"/>
      <c r="SMS64" s="26"/>
      <c r="SMT64" s="26"/>
      <c r="SMU64" s="26"/>
      <c r="SMV64" s="26"/>
      <c r="SMW64" s="26"/>
      <c r="SMX64" s="26"/>
      <c r="SMY64" s="26"/>
      <c r="SMZ64" s="26"/>
      <c r="SNA64" s="26"/>
      <c r="SNB64" s="26"/>
      <c r="SNC64" s="26"/>
      <c r="SND64" s="26"/>
      <c r="SNE64" s="26"/>
      <c r="SNF64" s="26"/>
      <c r="SNG64" s="26"/>
      <c r="SNH64" s="26"/>
      <c r="SNI64" s="26"/>
      <c r="SNJ64" s="26"/>
      <c r="SNK64" s="26"/>
      <c r="SNL64" s="26"/>
      <c r="SNM64" s="26"/>
      <c r="SNN64" s="26"/>
      <c r="SNO64" s="26"/>
      <c r="SNP64" s="26"/>
      <c r="SNQ64" s="26"/>
      <c r="SNR64" s="26"/>
      <c r="SNS64" s="26"/>
      <c r="SNT64" s="26"/>
      <c r="SNU64" s="26"/>
      <c r="SNV64" s="26"/>
      <c r="SNW64" s="26"/>
      <c r="SNX64" s="26"/>
      <c r="SNY64" s="26"/>
      <c r="SNZ64" s="26"/>
      <c r="SOA64" s="26"/>
      <c r="SOB64" s="26"/>
      <c r="SOC64" s="26"/>
      <c r="SOD64" s="26"/>
      <c r="SOE64" s="26"/>
      <c r="SOF64" s="26"/>
      <c r="SOG64" s="26"/>
      <c r="SOH64" s="26"/>
      <c r="SOI64" s="26"/>
      <c r="SOJ64" s="26"/>
      <c r="SOK64" s="26"/>
      <c r="SOL64" s="26"/>
      <c r="SOM64" s="26"/>
      <c r="SON64" s="26"/>
      <c r="SOO64" s="26"/>
      <c r="SOP64" s="26"/>
      <c r="SOQ64" s="26"/>
      <c r="SOR64" s="26"/>
      <c r="SOS64" s="26"/>
      <c r="SOT64" s="26"/>
      <c r="SOU64" s="26"/>
      <c r="SOV64" s="26"/>
      <c r="SOW64" s="26"/>
      <c r="SOX64" s="26"/>
      <c r="SOY64" s="26"/>
      <c r="SOZ64" s="26"/>
      <c r="SPA64" s="26"/>
      <c r="SPB64" s="26"/>
      <c r="SPC64" s="26"/>
      <c r="SPD64" s="26"/>
      <c r="SPE64" s="26"/>
      <c r="SPF64" s="26"/>
      <c r="SPG64" s="26"/>
      <c r="SPH64" s="26"/>
      <c r="SPI64" s="26"/>
      <c r="SPJ64" s="26"/>
      <c r="SPK64" s="26"/>
      <c r="SPL64" s="26"/>
      <c r="SPM64" s="26"/>
      <c r="SPN64" s="26"/>
      <c r="SPO64" s="26"/>
      <c r="SPP64" s="26"/>
      <c r="SPQ64" s="26"/>
      <c r="SPR64" s="26"/>
      <c r="SPS64" s="26"/>
      <c r="SPT64" s="26"/>
      <c r="SPU64" s="26"/>
      <c r="SPV64" s="26"/>
      <c r="SPW64" s="26"/>
      <c r="SPX64" s="26"/>
      <c r="SPY64" s="26"/>
      <c r="SPZ64" s="26"/>
      <c r="SQA64" s="26"/>
      <c r="SQB64" s="26"/>
      <c r="SQC64" s="26"/>
      <c r="SQD64" s="26"/>
      <c r="SQE64" s="26"/>
      <c r="SQF64" s="26"/>
      <c r="SQG64" s="26"/>
      <c r="SQH64" s="26"/>
      <c r="SQI64" s="26"/>
      <c r="SQJ64" s="26"/>
      <c r="SQK64" s="26"/>
      <c r="SQL64" s="26"/>
      <c r="SQM64" s="26"/>
      <c r="SQN64" s="26"/>
      <c r="SQO64" s="26"/>
      <c r="SQP64" s="26"/>
      <c r="SQQ64" s="26"/>
      <c r="SQR64" s="26"/>
      <c r="SQS64" s="26"/>
      <c r="SQT64" s="26"/>
      <c r="SQU64" s="26"/>
      <c r="SQV64" s="26"/>
      <c r="SQW64" s="26"/>
      <c r="SQX64" s="26"/>
      <c r="SQY64" s="26"/>
      <c r="SQZ64" s="26"/>
      <c r="SRA64" s="26"/>
      <c r="SRB64" s="26"/>
      <c r="SRC64" s="26"/>
      <c r="SRD64" s="26"/>
      <c r="SRE64" s="26"/>
      <c r="SRF64" s="26"/>
      <c r="SRG64" s="26"/>
      <c r="SRH64" s="26"/>
      <c r="SRI64" s="26"/>
      <c r="SRJ64" s="26"/>
      <c r="SRK64" s="26"/>
      <c r="SRL64" s="26"/>
      <c r="SRM64" s="26"/>
      <c r="SRN64" s="26"/>
      <c r="SRO64" s="26"/>
      <c r="SRP64" s="26"/>
      <c r="SRQ64" s="26"/>
      <c r="SRR64" s="26"/>
      <c r="SRS64" s="26"/>
      <c r="SRT64" s="26"/>
      <c r="SRU64" s="26"/>
      <c r="SRV64" s="26"/>
      <c r="SRW64" s="26"/>
      <c r="SRX64" s="26"/>
      <c r="SRY64" s="26"/>
      <c r="SRZ64" s="26"/>
      <c r="SSA64" s="26"/>
      <c r="SSB64" s="26"/>
      <c r="SSC64" s="26"/>
      <c r="SSD64" s="26"/>
      <c r="SSE64" s="26"/>
      <c r="SSF64" s="26"/>
      <c r="SSG64" s="26"/>
      <c r="SSH64" s="26"/>
      <c r="SSI64" s="26"/>
      <c r="SSJ64" s="26"/>
      <c r="SSK64" s="26"/>
      <c r="SSL64" s="26"/>
      <c r="SSM64" s="26"/>
      <c r="SSN64" s="26"/>
      <c r="SSO64" s="26"/>
      <c r="SSP64" s="26"/>
      <c r="SSQ64" s="26"/>
      <c r="SSR64" s="26"/>
      <c r="SSS64" s="26"/>
      <c r="SST64" s="26"/>
      <c r="SSU64" s="26"/>
      <c r="SSV64" s="26"/>
      <c r="SSW64" s="26"/>
      <c r="SSX64" s="26"/>
      <c r="SSY64" s="26"/>
      <c r="SSZ64" s="26"/>
      <c r="STA64" s="26"/>
      <c r="STB64" s="26"/>
      <c r="STC64" s="26"/>
      <c r="STD64" s="26"/>
      <c r="STE64" s="26"/>
      <c r="STF64" s="26"/>
      <c r="STG64" s="26"/>
      <c r="STH64" s="26"/>
      <c r="STI64" s="26"/>
      <c r="STJ64" s="26"/>
      <c r="STK64" s="26"/>
      <c r="STL64" s="26"/>
      <c r="STM64" s="26"/>
      <c r="STN64" s="26"/>
      <c r="STO64" s="26"/>
      <c r="STP64" s="26"/>
      <c r="STQ64" s="26"/>
      <c r="STR64" s="26"/>
      <c r="STS64" s="26"/>
      <c r="STT64" s="26"/>
      <c r="STU64" s="26"/>
      <c r="STV64" s="26"/>
      <c r="STW64" s="26"/>
      <c r="STX64" s="26"/>
      <c r="STY64" s="26"/>
      <c r="STZ64" s="26"/>
      <c r="SUA64" s="26"/>
      <c r="SUB64" s="26"/>
      <c r="SUC64" s="26"/>
      <c r="SUD64" s="26"/>
      <c r="SUE64" s="26"/>
      <c r="SUF64" s="26"/>
      <c r="SUG64" s="26"/>
      <c r="SUH64" s="26"/>
      <c r="SUI64" s="26"/>
      <c r="SUJ64" s="26"/>
      <c r="SUK64" s="26"/>
      <c r="SUL64" s="26"/>
      <c r="SUM64" s="26"/>
      <c r="SUN64" s="26"/>
      <c r="SUO64" s="26"/>
      <c r="SUP64" s="26"/>
      <c r="SUQ64" s="26"/>
      <c r="SUR64" s="26"/>
      <c r="SUS64" s="26"/>
      <c r="SUT64" s="26"/>
      <c r="SUU64" s="26"/>
      <c r="SUV64" s="26"/>
      <c r="SUW64" s="26"/>
      <c r="SUX64" s="26"/>
      <c r="SUY64" s="26"/>
      <c r="SUZ64" s="26"/>
      <c r="SVA64" s="26"/>
      <c r="SVB64" s="26"/>
      <c r="SVC64" s="26"/>
      <c r="SVD64" s="26"/>
      <c r="SVE64" s="26"/>
      <c r="SVF64" s="26"/>
      <c r="SVG64" s="26"/>
      <c r="SVH64" s="26"/>
      <c r="SVI64" s="26"/>
      <c r="SVJ64" s="26"/>
      <c r="SVK64" s="26"/>
      <c r="SVL64" s="26"/>
      <c r="SVM64" s="26"/>
      <c r="SVN64" s="26"/>
      <c r="SVO64" s="26"/>
      <c r="SVP64" s="26"/>
      <c r="SVQ64" s="26"/>
      <c r="SVR64" s="26"/>
      <c r="SVS64" s="26"/>
      <c r="SVT64" s="26"/>
      <c r="SVU64" s="26"/>
      <c r="SVV64" s="26"/>
      <c r="SVW64" s="26"/>
      <c r="SVX64" s="26"/>
      <c r="SVY64" s="26"/>
      <c r="SVZ64" s="26"/>
      <c r="SWA64" s="26"/>
      <c r="SWB64" s="26"/>
      <c r="SWC64" s="26"/>
      <c r="SWD64" s="26"/>
      <c r="SWE64" s="26"/>
      <c r="SWF64" s="26"/>
      <c r="SWG64" s="26"/>
      <c r="SWH64" s="26"/>
      <c r="SWI64" s="26"/>
      <c r="SWJ64" s="26"/>
      <c r="SWK64" s="26"/>
      <c r="SWL64" s="26"/>
      <c r="SWM64" s="26"/>
      <c r="SWN64" s="26"/>
      <c r="SWO64" s="26"/>
      <c r="SWP64" s="26"/>
      <c r="SWQ64" s="26"/>
      <c r="SWR64" s="26"/>
      <c r="SWS64" s="26"/>
      <c r="SWT64" s="26"/>
      <c r="SWU64" s="26"/>
      <c r="SWV64" s="26"/>
      <c r="SWW64" s="26"/>
      <c r="SWX64" s="26"/>
      <c r="SWY64" s="26"/>
      <c r="SWZ64" s="26"/>
      <c r="SXA64" s="26"/>
      <c r="SXB64" s="26"/>
      <c r="SXC64" s="26"/>
      <c r="SXD64" s="26"/>
      <c r="SXE64" s="26"/>
      <c r="SXF64" s="26"/>
      <c r="SXG64" s="26"/>
      <c r="SXH64" s="26"/>
      <c r="SXI64" s="26"/>
      <c r="SXJ64" s="26"/>
      <c r="SXK64" s="26"/>
      <c r="SXL64" s="26"/>
      <c r="SXM64" s="26"/>
      <c r="SXN64" s="26"/>
      <c r="SXO64" s="26"/>
      <c r="SXP64" s="26"/>
      <c r="SXQ64" s="26"/>
      <c r="SXR64" s="26"/>
      <c r="SXS64" s="26"/>
      <c r="SXT64" s="26"/>
      <c r="SXU64" s="26"/>
      <c r="SXV64" s="26"/>
      <c r="SXW64" s="26"/>
      <c r="SXX64" s="26"/>
      <c r="SXY64" s="26"/>
      <c r="SXZ64" s="26"/>
      <c r="SYA64" s="26"/>
      <c r="SYB64" s="26"/>
      <c r="SYC64" s="26"/>
      <c r="SYD64" s="26"/>
      <c r="SYE64" s="26"/>
      <c r="SYF64" s="26"/>
      <c r="SYG64" s="26"/>
      <c r="SYH64" s="26"/>
      <c r="SYI64" s="26"/>
      <c r="SYJ64" s="26"/>
      <c r="SYK64" s="26"/>
      <c r="SYL64" s="26"/>
      <c r="SYM64" s="26"/>
      <c r="SYN64" s="26"/>
      <c r="SYO64" s="26"/>
      <c r="SYP64" s="26"/>
      <c r="SYQ64" s="26"/>
      <c r="SYR64" s="26"/>
      <c r="SYS64" s="26"/>
      <c r="SYT64" s="26"/>
      <c r="SYU64" s="26"/>
      <c r="SYV64" s="26"/>
      <c r="SYW64" s="26"/>
      <c r="SYX64" s="26"/>
      <c r="SYY64" s="26"/>
      <c r="SYZ64" s="26"/>
      <c r="SZA64" s="26"/>
      <c r="SZB64" s="26"/>
      <c r="SZC64" s="26"/>
      <c r="SZD64" s="26"/>
      <c r="SZE64" s="26"/>
      <c r="SZF64" s="26"/>
      <c r="SZG64" s="26"/>
      <c r="SZH64" s="26"/>
      <c r="SZI64" s="26"/>
      <c r="SZJ64" s="26"/>
      <c r="SZK64" s="26"/>
      <c r="SZL64" s="26"/>
      <c r="SZM64" s="26"/>
      <c r="SZN64" s="26"/>
      <c r="SZO64" s="26"/>
      <c r="SZP64" s="26"/>
      <c r="SZQ64" s="26"/>
      <c r="SZR64" s="26"/>
      <c r="SZS64" s="26"/>
      <c r="SZT64" s="26"/>
      <c r="SZU64" s="26"/>
      <c r="SZV64" s="26"/>
      <c r="SZW64" s="26"/>
      <c r="SZX64" s="26"/>
      <c r="SZY64" s="26"/>
      <c r="SZZ64" s="26"/>
      <c r="TAA64" s="26"/>
      <c r="TAB64" s="26"/>
      <c r="TAC64" s="26"/>
      <c r="TAD64" s="26"/>
      <c r="TAE64" s="26"/>
      <c r="TAF64" s="26"/>
      <c r="TAG64" s="26"/>
      <c r="TAH64" s="26"/>
      <c r="TAI64" s="26"/>
      <c r="TAJ64" s="26"/>
      <c r="TAK64" s="26"/>
      <c r="TAL64" s="26"/>
      <c r="TAM64" s="26"/>
      <c r="TAN64" s="26"/>
      <c r="TAO64" s="26"/>
      <c r="TAP64" s="26"/>
      <c r="TAQ64" s="26"/>
      <c r="TAR64" s="26"/>
      <c r="TAS64" s="26"/>
      <c r="TAT64" s="26"/>
      <c r="TAU64" s="26"/>
      <c r="TAV64" s="26"/>
      <c r="TAW64" s="26"/>
      <c r="TAX64" s="26"/>
      <c r="TAY64" s="26"/>
      <c r="TAZ64" s="26"/>
      <c r="TBA64" s="26"/>
      <c r="TBB64" s="26"/>
      <c r="TBC64" s="26"/>
      <c r="TBD64" s="26"/>
      <c r="TBE64" s="26"/>
      <c r="TBF64" s="26"/>
      <c r="TBG64" s="26"/>
      <c r="TBH64" s="26"/>
      <c r="TBI64" s="26"/>
      <c r="TBJ64" s="26"/>
      <c r="TBK64" s="26"/>
      <c r="TBL64" s="26"/>
      <c r="TBM64" s="26"/>
      <c r="TBN64" s="26"/>
      <c r="TBO64" s="26"/>
      <c r="TBP64" s="26"/>
      <c r="TBQ64" s="26"/>
      <c r="TBR64" s="26"/>
      <c r="TBS64" s="26"/>
      <c r="TBT64" s="26"/>
      <c r="TBU64" s="26"/>
      <c r="TBV64" s="26"/>
      <c r="TBW64" s="26"/>
      <c r="TBX64" s="26"/>
      <c r="TBY64" s="26"/>
      <c r="TBZ64" s="26"/>
      <c r="TCA64" s="26"/>
      <c r="TCB64" s="26"/>
      <c r="TCC64" s="26"/>
      <c r="TCD64" s="26"/>
      <c r="TCE64" s="26"/>
      <c r="TCF64" s="26"/>
      <c r="TCG64" s="26"/>
      <c r="TCH64" s="26"/>
      <c r="TCI64" s="26"/>
      <c r="TCJ64" s="26"/>
      <c r="TCK64" s="26"/>
      <c r="TCL64" s="26"/>
      <c r="TCM64" s="26"/>
      <c r="TCN64" s="26"/>
      <c r="TCO64" s="26"/>
      <c r="TCP64" s="26"/>
      <c r="TCQ64" s="26"/>
      <c r="TCR64" s="26"/>
      <c r="TCS64" s="26"/>
      <c r="TCT64" s="26"/>
      <c r="TCU64" s="26"/>
      <c r="TCV64" s="26"/>
      <c r="TCW64" s="26"/>
      <c r="TCX64" s="26"/>
      <c r="TCY64" s="26"/>
      <c r="TCZ64" s="26"/>
      <c r="TDA64" s="26"/>
      <c r="TDB64" s="26"/>
      <c r="TDC64" s="26"/>
      <c r="TDD64" s="26"/>
      <c r="TDE64" s="26"/>
      <c r="TDF64" s="26"/>
      <c r="TDG64" s="26"/>
      <c r="TDH64" s="26"/>
      <c r="TDI64" s="26"/>
      <c r="TDJ64" s="26"/>
      <c r="TDK64" s="26"/>
      <c r="TDL64" s="26"/>
      <c r="TDM64" s="26"/>
      <c r="TDN64" s="26"/>
      <c r="TDO64" s="26"/>
      <c r="TDP64" s="26"/>
      <c r="TDQ64" s="26"/>
      <c r="TDR64" s="26"/>
      <c r="TDS64" s="26"/>
      <c r="TDT64" s="26"/>
      <c r="TDU64" s="26"/>
      <c r="TDV64" s="26"/>
      <c r="TDW64" s="26"/>
      <c r="TDX64" s="26"/>
      <c r="TDY64" s="26"/>
      <c r="TDZ64" s="26"/>
      <c r="TEA64" s="26"/>
      <c r="TEB64" s="26"/>
      <c r="TEC64" s="26"/>
      <c r="TED64" s="26"/>
      <c r="TEE64" s="26"/>
      <c r="TEF64" s="26"/>
      <c r="TEG64" s="26"/>
      <c r="TEH64" s="26"/>
      <c r="TEI64" s="26"/>
      <c r="TEJ64" s="26"/>
      <c r="TEK64" s="26"/>
      <c r="TEL64" s="26"/>
      <c r="TEM64" s="26"/>
      <c r="TEN64" s="26"/>
      <c r="TEO64" s="26"/>
      <c r="TEP64" s="26"/>
      <c r="TEQ64" s="26"/>
      <c r="TER64" s="26"/>
      <c r="TES64" s="26"/>
      <c r="TET64" s="26"/>
      <c r="TEU64" s="26"/>
      <c r="TEV64" s="26"/>
      <c r="TEW64" s="26"/>
      <c r="TEX64" s="26"/>
      <c r="TEY64" s="26"/>
      <c r="TEZ64" s="26"/>
      <c r="TFA64" s="26"/>
      <c r="TFB64" s="26"/>
      <c r="TFC64" s="26"/>
      <c r="TFD64" s="26"/>
      <c r="TFE64" s="26"/>
      <c r="TFF64" s="26"/>
      <c r="TFG64" s="26"/>
      <c r="TFH64" s="26"/>
      <c r="TFI64" s="26"/>
      <c r="TFJ64" s="26"/>
      <c r="TFK64" s="26"/>
      <c r="TFL64" s="26"/>
      <c r="TFM64" s="26"/>
      <c r="TFN64" s="26"/>
      <c r="TFO64" s="26"/>
      <c r="TFP64" s="26"/>
      <c r="TFQ64" s="26"/>
      <c r="TFR64" s="26"/>
      <c r="TFS64" s="26"/>
      <c r="TFT64" s="26"/>
      <c r="TFU64" s="26"/>
      <c r="TFV64" s="26"/>
      <c r="TFW64" s="26"/>
      <c r="TFX64" s="26"/>
      <c r="TFY64" s="26"/>
      <c r="TFZ64" s="26"/>
      <c r="TGA64" s="26"/>
      <c r="TGB64" s="26"/>
      <c r="TGC64" s="26"/>
      <c r="TGD64" s="26"/>
      <c r="TGE64" s="26"/>
      <c r="TGF64" s="26"/>
      <c r="TGG64" s="26"/>
      <c r="TGH64" s="26"/>
      <c r="TGI64" s="26"/>
      <c r="TGJ64" s="26"/>
      <c r="TGK64" s="26"/>
      <c r="TGL64" s="26"/>
      <c r="TGM64" s="26"/>
      <c r="TGN64" s="26"/>
      <c r="TGO64" s="26"/>
      <c r="TGP64" s="26"/>
      <c r="TGQ64" s="26"/>
      <c r="TGR64" s="26"/>
      <c r="TGS64" s="26"/>
      <c r="TGT64" s="26"/>
      <c r="TGU64" s="26"/>
      <c r="TGV64" s="26"/>
      <c r="TGW64" s="26"/>
      <c r="TGX64" s="26"/>
      <c r="TGY64" s="26"/>
      <c r="TGZ64" s="26"/>
      <c r="THA64" s="26"/>
      <c r="THB64" s="26"/>
      <c r="THC64" s="26"/>
      <c r="THD64" s="26"/>
      <c r="THE64" s="26"/>
      <c r="THF64" s="26"/>
      <c r="THG64" s="26"/>
      <c r="THH64" s="26"/>
      <c r="THI64" s="26"/>
      <c r="THJ64" s="26"/>
      <c r="THK64" s="26"/>
      <c r="THL64" s="26"/>
      <c r="THM64" s="26"/>
      <c r="THN64" s="26"/>
      <c r="THO64" s="26"/>
      <c r="THP64" s="26"/>
      <c r="THQ64" s="26"/>
      <c r="THR64" s="26"/>
      <c r="THS64" s="26"/>
      <c r="THT64" s="26"/>
      <c r="THU64" s="26"/>
      <c r="THV64" s="26"/>
      <c r="THW64" s="26"/>
      <c r="THX64" s="26"/>
      <c r="THY64" s="26"/>
      <c r="THZ64" s="26"/>
      <c r="TIA64" s="26"/>
      <c r="TIB64" s="26"/>
      <c r="TIC64" s="26"/>
      <c r="TID64" s="26"/>
      <c r="TIE64" s="26"/>
      <c r="TIF64" s="26"/>
      <c r="TIG64" s="26"/>
      <c r="TIH64" s="26"/>
      <c r="TII64" s="26"/>
      <c r="TIJ64" s="26"/>
      <c r="TIK64" s="26"/>
      <c r="TIL64" s="26"/>
      <c r="TIM64" s="26"/>
      <c r="TIN64" s="26"/>
      <c r="TIO64" s="26"/>
      <c r="TIP64" s="26"/>
      <c r="TIQ64" s="26"/>
      <c r="TIR64" s="26"/>
      <c r="TIS64" s="26"/>
      <c r="TIT64" s="26"/>
      <c r="TIU64" s="26"/>
      <c r="TIV64" s="26"/>
      <c r="TIW64" s="26"/>
      <c r="TIX64" s="26"/>
      <c r="TIY64" s="26"/>
      <c r="TIZ64" s="26"/>
      <c r="TJA64" s="26"/>
      <c r="TJB64" s="26"/>
      <c r="TJC64" s="26"/>
      <c r="TJD64" s="26"/>
      <c r="TJE64" s="26"/>
      <c r="TJF64" s="26"/>
      <c r="TJG64" s="26"/>
      <c r="TJH64" s="26"/>
      <c r="TJI64" s="26"/>
      <c r="TJJ64" s="26"/>
      <c r="TJK64" s="26"/>
      <c r="TJL64" s="26"/>
      <c r="TJM64" s="26"/>
      <c r="TJN64" s="26"/>
      <c r="TJO64" s="26"/>
      <c r="TJP64" s="26"/>
      <c r="TJQ64" s="26"/>
      <c r="TJR64" s="26"/>
      <c r="TJS64" s="26"/>
      <c r="TJT64" s="26"/>
      <c r="TJU64" s="26"/>
      <c r="TJV64" s="26"/>
      <c r="TJW64" s="26"/>
      <c r="TJX64" s="26"/>
      <c r="TJY64" s="26"/>
      <c r="TJZ64" s="26"/>
      <c r="TKA64" s="26"/>
      <c r="TKB64" s="26"/>
      <c r="TKC64" s="26"/>
      <c r="TKD64" s="26"/>
      <c r="TKE64" s="26"/>
      <c r="TKF64" s="26"/>
      <c r="TKG64" s="26"/>
      <c r="TKH64" s="26"/>
      <c r="TKI64" s="26"/>
      <c r="TKJ64" s="26"/>
      <c r="TKK64" s="26"/>
      <c r="TKL64" s="26"/>
      <c r="TKM64" s="26"/>
      <c r="TKN64" s="26"/>
      <c r="TKO64" s="26"/>
      <c r="TKP64" s="26"/>
      <c r="TKQ64" s="26"/>
      <c r="TKR64" s="26"/>
      <c r="TKS64" s="26"/>
      <c r="TKT64" s="26"/>
      <c r="TKU64" s="26"/>
      <c r="TKV64" s="26"/>
      <c r="TKW64" s="26"/>
      <c r="TKX64" s="26"/>
      <c r="TKY64" s="26"/>
      <c r="TKZ64" s="26"/>
      <c r="TLA64" s="26"/>
      <c r="TLB64" s="26"/>
      <c r="TLC64" s="26"/>
      <c r="TLD64" s="26"/>
      <c r="TLE64" s="26"/>
      <c r="TLF64" s="26"/>
      <c r="TLG64" s="26"/>
      <c r="TLH64" s="26"/>
      <c r="TLI64" s="26"/>
      <c r="TLJ64" s="26"/>
      <c r="TLK64" s="26"/>
      <c r="TLL64" s="26"/>
      <c r="TLM64" s="26"/>
      <c r="TLN64" s="26"/>
      <c r="TLO64" s="26"/>
      <c r="TLP64" s="26"/>
      <c r="TLQ64" s="26"/>
      <c r="TLR64" s="26"/>
      <c r="TLS64" s="26"/>
      <c r="TLT64" s="26"/>
      <c r="TLU64" s="26"/>
      <c r="TLV64" s="26"/>
      <c r="TLW64" s="26"/>
      <c r="TLX64" s="26"/>
      <c r="TLY64" s="26"/>
      <c r="TLZ64" s="26"/>
      <c r="TMA64" s="26"/>
      <c r="TMB64" s="26"/>
      <c r="TMC64" s="26"/>
      <c r="TMD64" s="26"/>
      <c r="TME64" s="26"/>
      <c r="TMF64" s="26"/>
      <c r="TMG64" s="26"/>
      <c r="TMH64" s="26"/>
      <c r="TMI64" s="26"/>
      <c r="TMJ64" s="26"/>
      <c r="TMK64" s="26"/>
      <c r="TML64" s="26"/>
      <c r="TMM64" s="26"/>
      <c r="TMN64" s="26"/>
      <c r="TMO64" s="26"/>
      <c r="TMP64" s="26"/>
      <c r="TMQ64" s="26"/>
      <c r="TMR64" s="26"/>
      <c r="TMS64" s="26"/>
      <c r="TMT64" s="26"/>
      <c r="TMU64" s="26"/>
      <c r="TMV64" s="26"/>
      <c r="TMW64" s="26"/>
      <c r="TMX64" s="26"/>
      <c r="TMY64" s="26"/>
      <c r="TMZ64" s="26"/>
      <c r="TNA64" s="26"/>
      <c r="TNB64" s="26"/>
      <c r="TNC64" s="26"/>
      <c r="TND64" s="26"/>
      <c r="TNE64" s="26"/>
      <c r="TNF64" s="26"/>
      <c r="TNG64" s="26"/>
      <c r="TNH64" s="26"/>
      <c r="TNI64" s="26"/>
      <c r="TNJ64" s="26"/>
      <c r="TNK64" s="26"/>
      <c r="TNL64" s="26"/>
      <c r="TNM64" s="26"/>
      <c r="TNN64" s="26"/>
      <c r="TNO64" s="26"/>
      <c r="TNP64" s="26"/>
      <c r="TNQ64" s="26"/>
      <c r="TNR64" s="26"/>
      <c r="TNS64" s="26"/>
      <c r="TNT64" s="26"/>
      <c r="TNU64" s="26"/>
      <c r="TNV64" s="26"/>
      <c r="TNW64" s="26"/>
      <c r="TNX64" s="26"/>
      <c r="TNY64" s="26"/>
      <c r="TNZ64" s="26"/>
      <c r="TOA64" s="26"/>
      <c r="TOB64" s="26"/>
      <c r="TOC64" s="26"/>
      <c r="TOD64" s="26"/>
      <c r="TOE64" s="26"/>
      <c r="TOF64" s="26"/>
      <c r="TOG64" s="26"/>
      <c r="TOH64" s="26"/>
      <c r="TOI64" s="26"/>
      <c r="TOJ64" s="26"/>
      <c r="TOK64" s="26"/>
      <c r="TOL64" s="26"/>
      <c r="TOM64" s="26"/>
      <c r="TON64" s="26"/>
      <c r="TOO64" s="26"/>
      <c r="TOP64" s="26"/>
      <c r="TOQ64" s="26"/>
      <c r="TOR64" s="26"/>
      <c r="TOS64" s="26"/>
      <c r="TOT64" s="26"/>
      <c r="TOU64" s="26"/>
      <c r="TOV64" s="26"/>
      <c r="TOW64" s="26"/>
      <c r="TOX64" s="26"/>
      <c r="TOY64" s="26"/>
      <c r="TOZ64" s="26"/>
      <c r="TPA64" s="26"/>
      <c r="TPB64" s="26"/>
      <c r="TPC64" s="26"/>
      <c r="TPD64" s="26"/>
      <c r="TPE64" s="26"/>
      <c r="TPF64" s="26"/>
      <c r="TPG64" s="26"/>
      <c r="TPH64" s="26"/>
      <c r="TPI64" s="26"/>
      <c r="TPJ64" s="26"/>
      <c r="TPK64" s="26"/>
      <c r="TPL64" s="26"/>
      <c r="TPM64" s="26"/>
      <c r="TPN64" s="26"/>
      <c r="TPO64" s="26"/>
      <c r="TPP64" s="26"/>
      <c r="TPQ64" s="26"/>
      <c r="TPR64" s="26"/>
      <c r="TPS64" s="26"/>
      <c r="TPT64" s="26"/>
      <c r="TPU64" s="26"/>
      <c r="TPV64" s="26"/>
      <c r="TPW64" s="26"/>
      <c r="TPX64" s="26"/>
      <c r="TPY64" s="26"/>
      <c r="TPZ64" s="26"/>
      <c r="TQA64" s="26"/>
      <c r="TQB64" s="26"/>
      <c r="TQC64" s="26"/>
      <c r="TQD64" s="26"/>
      <c r="TQE64" s="26"/>
      <c r="TQF64" s="26"/>
      <c r="TQG64" s="26"/>
      <c r="TQH64" s="26"/>
      <c r="TQI64" s="26"/>
      <c r="TQJ64" s="26"/>
      <c r="TQK64" s="26"/>
      <c r="TQL64" s="26"/>
      <c r="TQM64" s="26"/>
      <c r="TQN64" s="26"/>
      <c r="TQO64" s="26"/>
      <c r="TQP64" s="26"/>
      <c r="TQQ64" s="26"/>
      <c r="TQR64" s="26"/>
      <c r="TQS64" s="26"/>
      <c r="TQT64" s="26"/>
      <c r="TQU64" s="26"/>
      <c r="TQV64" s="26"/>
      <c r="TQW64" s="26"/>
      <c r="TQX64" s="26"/>
      <c r="TQY64" s="26"/>
      <c r="TQZ64" s="26"/>
      <c r="TRA64" s="26"/>
      <c r="TRB64" s="26"/>
      <c r="TRC64" s="26"/>
      <c r="TRD64" s="26"/>
      <c r="TRE64" s="26"/>
      <c r="TRF64" s="26"/>
      <c r="TRG64" s="26"/>
      <c r="TRH64" s="26"/>
      <c r="TRI64" s="26"/>
      <c r="TRJ64" s="26"/>
      <c r="TRK64" s="26"/>
      <c r="TRL64" s="26"/>
      <c r="TRM64" s="26"/>
      <c r="TRN64" s="26"/>
      <c r="TRO64" s="26"/>
      <c r="TRP64" s="26"/>
      <c r="TRQ64" s="26"/>
      <c r="TRR64" s="26"/>
      <c r="TRS64" s="26"/>
      <c r="TRT64" s="26"/>
      <c r="TRU64" s="26"/>
      <c r="TRV64" s="26"/>
      <c r="TRW64" s="26"/>
      <c r="TRX64" s="26"/>
      <c r="TRY64" s="26"/>
      <c r="TRZ64" s="26"/>
      <c r="TSA64" s="26"/>
      <c r="TSB64" s="26"/>
      <c r="TSC64" s="26"/>
      <c r="TSD64" s="26"/>
      <c r="TSE64" s="26"/>
      <c r="TSF64" s="26"/>
      <c r="TSG64" s="26"/>
      <c r="TSH64" s="26"/>
      <c r="TSI64" s="26"/>
      <c r="TSJ64" s="26"/>
      <c r="TSK64" s="26"/>
      <c r="TSL64" s="26"/>
      <c r="TSM64" s="26"/>
      <c r="TSN64" s="26"/>
      <c r="TSO64" s="26"/>
      <c r="TSP64" s="26"/>
      <c r="TSQ64" s="26"/>
      <c r="TSR64" s="26"/>
      <c r="TSS64" s="26"/>
      <c r="TST64" s="26"/>
      <c r="TSU64" s="26"/>
      <c r="TSV64" s="26"/>
      <c r="TSW64" s="26"/>
      <c r="TSX64" s="26"/>
      <c r="TSY64" s="26"/>
      <c r="TSZ64" s="26"/>
      <c r="TTA64" s="26"/>
      <c r="TTB64" s="26"/>
      <c r="TTC64" s="26"/>
      <c r="TTD64" s="26"/>
      <c r="TTE64" s="26"/>
      <c r="TTF64" s="26"/>
      <c r="TTG64" s="26"/>
      <c r="TTH64" s="26"/>
      <c r="TTI64" s="26"/>
      <c r="TTJ64" s="26"/>
      <c r="TTK64" s="26"/>
      <c r="TTL64" s="26"/>
      <c r="TTM64" s="26"/>
      <c r="TTN64" s="26"/>
      <c r="TTO64" s="26"/>
      <c r="TTP64" s="26"/>
      <c r="TTQ64" s="26"/>
      <c r="TTR64" s="26"/>
      <c r="TTS64" s="26"/>
      <c r="TTT64" s="26"/>
      <c r="TTU64" s="26"/>
      <c r="TTV64" s="26"/>
      <c r="TTW64" s="26"/>
      <c r="TTX64" s="26"/>
      <c r="TTY64" s="26"/>
      <c r="TTZ64" s="26"/>
      <c r="TUA64" s="26"/>
      <c r="TUB64" s="26"/>
      <c r="TUC64" s="26"/>
      <c r="TUD64" s="26"/>
      <c r="TUE64" s="26"/>
      <c r="TUF64" s="26"/>
      <c r="TUG64" s="26"/>
      <c r="TUH64" s="26"/>
      <c r="TUI64" s="26"/>
      <c r="TUJ64" s="26"/>
      <c r="TUK64" s="26"/>
      <c r="TUL64" s="26"/>
      <c r="TUM64" s="26"/>
      <c r="TUN64" s="26"/>
      <c r="TUO64" s="26"/>
      <c r="TUP64" s="26"/>
      <c r="TUQ64" s="26"/>
      <c r="TUR64" s="26"/>
      <c r="TUS64" s="26"/>
      <c r="TUT64" s="26"/>
      <c r="TUU64" s="26"/>
      <c r="TUV64" s="26"/>
      <c r="TUW64" s="26"/>
      <c r="TUX64" s="26"/>
      <c r="TUY64" s="26"/>
      <c r="TUZ64" s="26"/>
      <c r="TVA64" s="26"/>
      <c r="TVB64" s="26"/>
      <c r="TVC64" s="26"/>
      <c r="TVD64" s="26"/>
      <c r="TVE64" s="26"/>
      <c r="TVF64" s="26"/>
      <c r="TVG64" s="26"/>
      <c r="TVH64" s="26"/>
      <c r="TVI64" s="26"/>
      <c r="TVJ64" s="26"/>
      <c r="TVK64" s="26"/>
      <c r="TVL64" s="26"/>
      <c r="TVM64" s="26"/>
      <c r="TVN64" s="26"/>
      <c r="TVO64" s="26"/>
      <c r="TVP64" s="26"/>
      <c r="TVQ64" s="26"/>
      <c r="TVR64" s="26"/>
      <c r="TVS64" s="26"/>
      <c r="TVT64" s="26"/>
      <c r="TVU64" s="26"/>
      <c r="TVV64" s="26"/>
      <c r="TVW64" s="26"/>
      <c r="TVX64" s="26"/>
      <c r="TVY64" s="26"/>
      <c r="TVZ64" s="26"/>
      <c r="TWA64" s="26"/>
      <c r="TWB64" s="26"/>
      <c r="TWC64" s="26"/>
      <c r="TWD64" s="26"/>
      <c r="TWE64" s="26"/>
      <c r="TWF64" s="26"/>
      <c r="TWG64" s="26"/>
      <c r="TWH64" s="26"/>
      <c r="TWI64" s="26"/>
      <c r="TWJ64" s="26"/>
      <c r="TWK64" s="26"/>
      <c r="TWL64" s="26"/>
      <c r="TWM64" s="26"/>
      <c r="TWN64" s="26"/>
      <c r="TWO64" s="26"/>
      <c r="TWP64" s="26"/>
      <c r="TWQ64" s="26"/>
      <c r="TWR64" s="26"/>
      <c r="TWS64" s="26"/>
      <c r="TWT64" s="26"/>
      <c r="TWU64" s="26"/>
      <c r="TWV64" s="26"/>
      <c r="TWW64" s="26"/>
      <c r="TWX64" s="26"/>
      <c r="TWY64" s="26"/>
      <c r="TWZ64" s="26"/>
      <c r="TXA64" s="26"/>
      <c r="TXB64" s="26"/>
      <c r="TXC64" s="26"/>
      <c r="TXD64" s="26"/>
      <c r="TXE64" s="26"/>
      <c r="TXF64" s="26"/>
      <c r="TXG64" s="26"/>
      <c r="TXH64" s="26"/>
      <c r="TXI64" s="26"/>
      <c r="TXJ64" s="26"/>
      <c r="TXK64" s="26"/>
      <c r="TXL64" s="26"/>
      <c r="TXM64" s="26"/>
      <c r="TXN64" s="26"/>
      <c r="TXO64" s="26"/>
      <c r="TXP64" s="26"/>
      <c r="TXQ64" s="26"/>
      <c r="TXR64" s="26"/>
      <c r="TXS64" s="26"/>
      <c r="TXT64" s="26"/>
      <c r="TXU64" s="26"/>
      <c r="TXV64" s="26"/>
      <c r="TXW64" s="26"/>
      <c r="TXX64" s="26"/>
      <c r="TXY64" s="26"/>
      <c r="TXZ64" s="26"/>
      <c r="TYA64" s="26"/>
      <c r="TYB64" s="26"/>
      <c r="TYC64" s="26"/>
      <c r="TYD64" s="26"/>
      <c r="TYE64" s="26"/>
      <c r="TYF64" s="26"/>
      <c r="TYG64" s="26"/>
      <c r="TYH64" s="26"/>
      <c r="TYI64" s="26"/>
      <c r="TYJ64" s="26"/>
      <c r="TYK64" s="26"/>
      <c r="TYL64" s="26"/>
      <c r="TYM64" s="26"/>
      <c r="TYN64" s="26"/>
      <c r="TYO64" s="26"/>
      <c r="TYP64" s="26"/>
      <c r="TYQ64" s="26"/>
      <c r="TYR64" s="26"/>
      <c r="TYS64" s="26"/>
      <c r="TYT64" s="26"/>
      <c r="TYU64" s="26"/>
      <c r="TYV64" s="26"/>
      <c r="TYW64" s="26"/>
      <c r="TYX64" s="26"/>
      <c r="TYY64" s="26"/>
      <c r="TYZ64" s="26"/>
      <c r="TZA64" s="26"/>
      <c r="TZB64" s="26"/>
      <c r="TZC64" s="26"/>
      <c r="TZD64" s="26"/>
      <c r="TZE64" s="26"/>
      <c r="TZF64" s="26"/>
      <c r="TZG64" s="26"/>
      <c r="TZH64" s="26"/>
      <c r="TZI64" s="26"/>
      <c r="TZJ64" s="26"/>
      <c r="TZK64" s="26"/>
      <c r="TZL64" s="26"/>
      <c r="TZM64" s="26"/>
      <c r="TZN64" s="26"/>
      <c r="TZO64" s="26"/>
      <c r="TZP64" s="26"/>
      <c r="TZQ64" s="26"/>
      <c r="TZR64" s="26"/>
      <c r="TZS64" s="26"/>
      <c r="TZT64" s="26"/>
      <c r="TZU64" s="26"/>
      <c r="TZV64" s="26"/>
      <c r="TZW64" s="26"/>
      <c r="TZX64" s="26"/>
      <c r="TZY64" s="26"/>
      <c r="TZZ64" s="26"/>
      <c r="UAA64" s="26"/>
      <c r="UAB64" s="26"/>
      <c r="UAC64" s="26"/>
      <c r="UAD64" s="26"/>
      <c r="UAE64" s="26"/>
      <c r="UAF64" s="26"/>
      <c r="UAG64" s="26"/>
      <c r="UAH64" s="26"/>
      <c r="UAI64" s="26"/>
      <c r="UAJ64" s="26"/>
      <c r="UAK64" s="26"/>
      <c r="UAL64" s="26"/>
      <c r="UAM64" s="26"/>
      <c r="UAN64" s="26"/>
      <c r="UAO64" s="26"/>
      <c r="UAP64" s="26"/>
      <c r="UAQ64" s="26"/>
      <c r="UAR64" s="26"/>
      <c r="UAS64" s="26"/>
      <c r="UAT64" s="26"/>
      <c r="UAU64" s="26"/>
      <c r="UAV64" s="26"/>
      <c r="UAW64" s="26"/>
      <c r="UAX64" s="26"/>
      <c r="UAY64" s="26"/>
      <c r="UAZ64" s="26"/>
      <c r="UBA64" s="26"/>
      <c r="UBB64" s="26"/>
      <c r="UBC64" s="26"/>
      <c r="UBD64" s="26"/>
      <c r="UBE64" s="26"/>
      <c r="UBF64" s="26"/>
      <c r="UBG64" s="26"/>
      <c r="UBH64" s="26"/>
      <c r="UBI64" s="26"/>
      <c r="UBJ64" s="26"/>
      <c r="UBK64" s="26"/>
      <c r="UBL64" s="26"/>
      <c r="UBM64" s="26"/>
      <c r="UBN64" s="26"/>
      <c r="UBO64" s="26"/>
      <c r="UBP64" s="26"/>
      <c r="UBQ64" s="26"/>
      <c r="UBR64" s="26"/>
      <c r="UBS64" s="26"/>
      <c r="UBT64" s="26"/>
      <c r="UBU64" s="26"/>
      <c r="UBV64" s="26"/>
      <c r="UBW64" s="26"/>
      <c r="UBX64" s="26"/>
      <c r="UBY64" s="26"/>
      <c r="UBZ64" s="26"/>
      <c r="UCA64" s="26"/>
      <c r="UCB64" s="26"/>
      <c r="UCC64" s="26"/>
      <c r="UCD64" s="26"/>
      <c r="UCE64" s="26"/>
      <c r="UCF64" s="26"/>
      <c r="UCG64" s="26"/>
      <c r="UCH64" s="26"/>
      <c r="UCI64" s="26"/>
      <c r="UCJ64" s="26"/>
      <c r="UCK64" s="26"/>
      <c r="UCL64" s="26"/>
      <c r="UCM64" s="26"/>
      <c r="UCN64" s="26"/>
      <c r="UCO64" s="26"/>
      <c r="UCP64" s="26"/>
      <c r="UCQ64" s="26"/>
      <c r="UCR64" s="26"/>
      <c r="UCS64" s="26"/>
      <c r="UCT64" s="26"/>
      <c r="UCU64" s="26"/>
      <c r="UCV64" s="26"/>
      <c r="UCW64" s="26"/>
      <c r="UCX64" s="26"/>
      <c r="UCY64" s="26"/>
      <c r="UCZ64" s="26"/>
      <c r="UDA64" s="26"/>
      <c r="UDB64" s="26"/>
      <c r="UDC64" s="26"/>
      <c r="UDD64" s="26"/>
      <c r="UDE64" s="26"/>
      <c r="UDF64" s="26"/>
      <c r="UDG64" s="26"/>
      <c r="UDH64" s="26"/>
      <c r="UDI64" s="26"/>
      <c r="UDJ64" s="26"/>
      <c r="UDK64" s="26"/>
      <c r="UDL64" s="26"/>
      <c r="UDM64" s="26"/>
      <c r="UDN64" s="26"/>
      <c r="UDO64" s="26"/>
      <c r="UDP64" s="26"/>
      <c r="UDQ64" s="26"/>
      <c r="UDR64" s="26"/>
      <c r="UDS64" s="26"/>
      <c r="UDT64" s="26"/>
      <c r="UDU64" s="26"/>
      <c r="UDV64" s="26"/>
      <c r="UDW64" s="26"/>
      <c r="UDX64" s="26"/>
      <c r="UDY64" s="26"/>
      <c r="UDZ64" s="26"/>
      <c r="UEA64" s="26"/>
      <c r="UEB64" s="26"/>
      <c r="UEC64" s="26"/>
      <c r="UED64" s="26"/>
      <c r="UEE64" s="26"/>
      <c r="UEF64" s="26"/>
      <c r="UEG64" s="26"/>
      <c r="UEH64" s="26"/>
      <c r="UEI64" s="26"/>
      <c r="UEJ64" s="26"/>
      <c r="UEK64" s="26"/>
      <c r="UEL64" s="26"/>
      <c r="UEM64" s="26"/>
      <c r="UEN64" s="26"/>
      <c r="UEO64" s="26"/>
      <c r="UEP64" s="26"/>
      <c r="UEQ64" s="26"/>
      <c r="UER64" s="26"/>
      <c r="UES64" s="26"/>
      <c r="UET64" s="26"/>
      <c r="UEU64" s="26"/>
      <c r="UEV64" s="26"/>
      <c r="UEW64" s="26"/>
      <c r="UEX64" s="26"/>
      <c r="UEY64" s="26"/>
      <c r="UEZ64" s="26"/>
      <c r="UFA64" s="26"/>
      <c r="UFB64" s="26"/>
      <c r="UFC64" s="26"/>
      <c r="UFD64" s="26"/>
      <c r="UFE64" s="26"/>
      <c r="UFF64" s="26"/>
      <c r="UFG64" s="26"/>
      <c r="UFH64" s="26"/>
      <c r="UFI64" s="26"/>
      <c r="UFJ64" s="26"/>
      <c r="UFK64" s="26"/>
      <c r="UFL64" s="26"/>
      <c r="UFM64" s="26"/>
      <c r="UFN64" s="26"/>
      <c r="UFO64" s="26"/>
      <c r="UFP64" s="26"/>
      <c r="UFQ64" s="26"/>
      <c r="UFR64" s="26"/>
      <c r="UFS64" s="26"/>
      <c r="UFT64" s="26"/>
      <c r="UFU64" s="26"/>
      <c r="UFV64" s="26"/>
      <c r="UFW64" s="26"/>
      <c r="UFX64" s="26"/>
      <c r="UFY64" s="26"/>
      <c r="UFZ64" s="26"/>
      <c r="UGA64" s="26"/>
      <c r="UGB64" s="26"/>
      <c r="UGC64" s="26"/>
      <c r="UGD64" s="26"/>
      <c r="UGE64" s="26"/>
      <c r="UGF64" s="26"/>
      <c r="UGG64" s="26"/>
      <c r="UGH64" s="26"/>
      <c r="UGI64" s="26"/>
      <c r="UGJ64" s="26"/>
      <c r="UGK64" s="26"/>
      <c r="UGL64" s="26"/>
      <c r="UGM64" s="26"/>
      <c r="UGN64" s="26"/>
      <c r="UGO64" s="26"/>
      <c r="UGP64" s="26"/>
      <c r="UGQ64" s="26"/>
      <c r="UGR64" s="26"/>
      <c r="UGS64" s="26"/>
      <c r="UGT64" s="26"/>
      <c r="UGU64" s="26"/>
      <c r="UGV64" s="26"/>
      <c r="UGW64" s="26"/>
      <c r="UGX64" s="26"/>
      <c r="UGY64" s="26"/>
      <c r="UGZ64" s="26"/>
      <c r="UHA64" s="26"/>
      <c r="UHB64" s="26"/>
      <c r="UHC64" s="26"/>
      <c r="UHD64" s="26"/>
      <c r="UHE64" s="26"/>
      <c r="UHF64" s="26"/>
      <c r="UHG64" s="26"/>
      <c r="UHH64" s="26"/>
      <c r="UHI64" s="26"/>
      <c r="UHJ64" s="26"/>
      <c r="UHK64" s="26"/>
      <c r="UHL64" s="26"/>
      <c r="UHM64" s="26"/>
      <c r="UHN64" s="26"/>
      <c r="UHO64" s="26"/>
      <c r="UHP64" s="26"/>
      <c r="UHQ64" s="26"/>
      <c r="UHR64" s="26"/>
      <c r="UHS64" s="26"/>
      <c r="UHT64" s="26"/>
      <c r="UHU64" s="26"/>
      <c r="UHV64" s="26"/>
      <c r="UHW64" s="26"/>
      <c r="UHX64" s="26"/>
      <c r="UHY64" s="26"/>
      <c r="UHZ64" s="26"/>
      <c r="UIA64" s="26"/>
      <c r="UIB64" s="26"/>
      <c r="UIC64" s="26"/>
      <c r="UID64" s="26"/>
      <c r="UIE64" s="26"/>
      <c r="UIF64" s="26"/>
      <c r="UIG64" s="26"/>
      <c r="UIH64" s="26"/>
      <c r="UII64" s="26"/>
      <c r="UIJ64" s="26"/>
      <c r="UIK64" s="26"/>
      <c r="UIL64" s="26"/>
      <c r="UIM64" s="26"/>
      <c r="UIN64" s="26"/>
      <c r="UIO64" s="26"/>
      <c r="UIP64" s="26"/>
      <c r="UIQ64" s="26"/>
      <c r="UIR64" s="26"/>
      <c r="UIS64" s="26"/>
      <c r="UIT64" s="26"/>
      <c r="UIU64" s="26"/>
      <c r="UIV64" s="26"/>
      <c r="UIW64" s="26"/>
      <c r="UIX64" s="26"/>
      <c r="UIY64" s="26"/>
      <c r="UIZ64" s="26"/>
      <c r="UJA64" s="26"/>
      <c r="UJB64" s="26"/>
      <c r="UJC64" s="26"/>
      <c r="UJD64" s="26"/>
      <c r="UJE64" s="26"/>
      <c r="UJF64" s="26"/>
      <c r="UJG64" s="26"/>
      <c r="UJH64" s="26"/>
      <c r="UJI64" s="26"/>
      <c r="UJJ64" s="26"/>
      <c r="UJK64" s="26"/>
      <c r="UJL64" s="26"/>
      <c r="UJM64" s="26"/>
      <c r="UJN64" s="26"/>
      <c r="UJO64" s="26"/>
      <c r="UJP64" s="26"/>
      <c r="UJQ64" s="26"/>
      <c r="UJR64" s="26"/>
      <c r="UJS64" s="26"/>
      <c r="UJT64" s="26"/>
      <c r="UJU64" s="26"/>
      <c r="UJV64" s="26"/>
      <c r="UJW64" s="26"/>
      <c r="UJX64" s="26"/>
      <c r="UJY64" s="26"/>
      <c r="UJZ64" s="26"/>
      <c r="UKA64" s="26"/>
      <c r="UKB64" s="26"/>
      <c r="UKC64" s="26"/>
      <c r="UKD64" s="26"/>
      <c r="UKE64" s="26"/>
      <c r="UKF64" s="26"/>
      <c r="UKG64" s="26"/>
      <c r="UKH64" s="26"/>
      <c r="UKI64" s="26"/>
      <c r="UKJ64" s="26"/>
      <c r="UKK64" s="26"/>
      <c r="UKL64" s="26"/>
      <c r="UKM64" s="26"/>
      <c r="UKN64" s="26"/>
      <c r="UKO64" s="26"/>
      <c r="UKP64" s="26"/>
      <c r="UKQ64" s="26"/>
      <c r="UKR64" s="26"/>
      <c r="UKS64" s="26"/>
      <c r="UKT64" s="26"/>
      <c r="UKU64" s="26"/>
      <c r="UKV64" s="26"/>
      <c r="UKW64" s="26"/>
      <c r="UKX64" s="26"/>
      <c r="UKY64" s="26"/>
      <c r="UKZ64" s="26"/>
      <c r="ULA64" s="26"/>
      <c r="ULB64" s="26"/>
      <c r="ULC64" s="26"/>
      <c r="ULD64" s="26"/>
      <c r="ULE64" s="26"/>
      <c r="ULF64" s="26"/>
      <c r="ULG64" s="26"/>
      <c r="ULH64" s="26"/>
      <c r="ULI64" s="26"/>
      <c r="ULJ64" s="26"/>
      <c r="ULK64" s="26"/>
      <c r="ULL64" s="26"/>
      <c r="ULM64" s="26"/>
      <c r="ULN64" s="26"/>
      <c r="ULO64" s="26"/>
      <c r="ULP64" s="26"/>
      <c r="ULQ64" s="26"/>
      <c r="ULR64" s="26"/>
      <c r="ULS64" s="26"/>
      <c r="ULT64" s="26"/>
      <c r="ULU64" s="26"/>
      <c r="ULV64" s="26"/>
      <c r="ULW64" s="26"/>
      <c r="ULX64" s="26"/>
      <c r="ULY64" s="26"/>
      <c r="ULZ64" s="26"/>
      <c r="UMA64" s="26"/>
      <c r="UMB64" s="26"/>
      <c r="UMC64" s="26"/>
      <c r="UMD64" s="26"/>
      <c r="UME64" s="26"/>
      <c r="UMF64" s="26"/>
      <c r="UMG64" s="26"/>
      <c r="UMH64" s="26"/>
      <c r="UMI64" s="26"/>
      <c r="UMJ64" s="26"/>
      <c r="UMK64" s="26"/>
      <c r="UML64" s="26"/>
      <c r="UMM64" s="26"/>
      <c r="UMN64" s="26"/>
      <c r="UMO64" s="26"/>
      <c r="UMP64" s="26"/>
      <c r="UMQ64" s="26"/>
      <c r="UMR64" s="26"/>
      <c r="UMS64" s="26"/>
      <c r="UMT64" s="26"/>
      <c r="UMU64" s="26"/>
      <c r="UMV64" s="26"/>
      <c r="UMW64" s="26"/>
      <c r="UMX64" s="26"/>
      <c r="UMY64" s="26"/>
      <c r="UMZ64" s="26"/>
      <c r="UNA64" s="26"/>
      <c r="UNB64" s="26"/>
      <c r="UNC64" s="26"/>
      <c r="UND64" s="26"/>
      <c r="UNE64" s="26"/>
      <c r="UNF64" s="26"/>
      <c r="UNG64" s="26"/>
      <c r="UNH64" s="26"/>
      <c r="UNI64" s="26"/>
      <c r="UNJ64" s="26"/>
      <c r="UNK64" s="26"/>
      <c r="UNL64" s="26"/>
      <c r="UNM64" s="26"/>
      <c r="UNN64" s="26"/>
      <c r="UNO64" s="26"/>
      <c r="UNP64" s="26"/>
      <c r="UNQ64" s="26"/>
      <c r="UNR64" s="26"/>
      <c r="UNS64" s="26"/>
      <c r="UNT64" s="26"/>
      <c r="UNU64" s="26"/>
      <c r="UNV64" s="26"/>
      <c r="UNW64" s="26"/>
      <c r="UNX64" s="26"/>
      <c r="UNY64" s="26"/>
      <c r="UNZ64" s="26"/>
      <c r="UOA64" s="26"/>
      <c r="UOB64" s="26"/>
      <c r="UOC64" s="26"/>
      <c r="UOD64" s="26"/>
      <c r="UOE64" s="26"/>
      <c r="UOF64" s="26"/>
      <c r="UOG64" s="26"/>
      <c r="UOH64" s="26"/>
      <c r="UOI64" s="26"/>
      <c r="UOJ64" s="26"/>
      <c r="UOK64" s="26"/>
      <c r="UOL64" s="26"/>
      <c r="UOM64" s="26"/>
      <c r="UON64" s="26"/>
      <c r="UOO64" s="26"/>
      <c r="UOP64" s="26"/>
      <c r="UOQ64" s="26"/>
      <c r="UOR64" s="26"/>
      <c r="UOS64" s="26"/>
      <c r="UOT64" s="26"/>
      <c r="UOU64" s="26"/>
      <c r="UOV64" s="26"/>
      <c r="UOW64" s="26"/>
      <c r="UOX64" s="26"/>
      <c r="UOY64" s="26"/>
      <c r="UOZ64" s="26"/>
      <c r="UPA64" s="26"/>
      <c r="UPB64" s="26"/>
      <c r="UPC64" s="26"/>
      <c r="UPD64" s="26"/>
      <c r="UPE64" s="26"/>
      <c r="UPF64" s="26"/>
      <c r="UPG64" s="26"/>
      <c r="UPH64" s="26"/>
      <c r="UPI64" s="26"/>
      <c r="UPJ64" s="26"/>
      <c r="UPK64" s="26"/>
      <c r="UPL64" s="26"/>
      <c r="UPM64" s="26"/>
      <c r="UPN64" s="26"/>
      <c r="UPO64" s="26"/>
      <c r="UPP64" s="26"/>
      <c r="UPQ64" s="26"/>
      <c r="UPR64" s="26"/>
      <c r="UPS64" s="26"/>
      <c r="UPT64" s="26"/>
      <c r="UPU64" s="26"/>
      <c r="UPV64" s="26"/>
      <c r="UPW64" s="26"/>
      <c r="UPX64" s="26"/>
      <c r="UPY64" s="26"/>
      <c r="UPZ64" s="26"/>
      <c r="UQA64" s="26"/>
      <c r="UQB64" s="26"/>
      <c r="UQC64" s="26"/>
      <c r="UQD64" s="26"/>
      <c r="UQE64" s="26"/>
      <c r="UQF64" s="26"/>
      <c r="UQG64" s="26"/>
      <c r="UQH64" s="26"/>
      <c r="UQI64" s="26"/>
      <c r="UQJ64" s="26"/>
      <c r="UQK64" s="26"/>
      <c r="UQL64" s="26"/>
      <c r="UQM64" s="26"/>
      <c r="UQN64" s="26"/>
      <c r="UQO64" s="26"/>
      <c r="UQP64" s="26"/>
      <c r="UQQ64" s="26"/>
      <c r="UQR64" s="26"/>
      <c r="UQS64" s="26"/>
      <c r="UQT64" s="26"/>
      <c r="UQU64" s="26"/>
      <c r="UQV64" s="26"/>
      <c r="UQW64" s="26"/>
      <c r="UQX64" s="26"/>
      <c r="UQY64" s="26"/>
      <c r="UQZ64" s="26"/>
      <c r="URA64" s="26"/>
      <c r="URB64" s="26"/>
      <c r="URC64" s="26"/>
      <c r="URD64" s="26"/>
      <c r="URE64" s="26"/>
      <c r="URF64" s="26"/>
      <c r="URG64" s="26"/>
      <c r="URH64" s="26"/>
      <c r="URI64" s="26"/>
      <c r="URJ64" s="26"/>
      <c r="URK64" s="26"/>
      <c r="URL64" s="26"/>
      <c r="URM64" s="26"/>
      <c r="URN64" s="26"/>
      <c r="URO64" s="26"/>
      <c r="URP64" s="26"/>
      <c r="URQ64" s="26"/>
      <c r="URR64" s="26"/>
      <c r="URS64" s="26"/>
      <c r="URT64" s="26"/>
      <c r="URU64" s="26"/>
      <c r="URV64" s="26"/>
      <c r="URW64" s="26"/>
      <c r="URX64" s="26"/>
      <c r="URY64" s="26"/>
      <c r="URZ64" s="26"/>
      <c r="USA64" s="26"/>
      <c r="USB64" s="26"/>
      <c r="USC64" s="26"/>
      <c r="USD64" s="26"/>
      <c r="USE64" s="26"/>
      <c r="USF64" s="26"/>
      <c r="USG64" s="26"/>
      <c r="USH64" s="26"/>
      <c r="USI64" s="26"/>
      <c r="USJ64" s="26"/>
      <c r="USK64" s="26"/>
      <c r="USL64" s="26"/>
      <c r="USM64" s="26"/>
      <c r="USN64" s="26"/>
      <c r="USO64" s="26"/>
      <c r="USP64" s="26"/>
      <c r="USQ64" s="26"/>
      <c r="USR64" s="26"/>
      <c r="USS64" s="26"/>
      <c r="UST64" s="26"/>
      <c r="USU64" s="26"/>
      <c r="USV64" s="26"/>
      <c r="USW64" s="26"/>
      <c r="USX64" s="26"/>
      <c r="USY64" s="26"/>
      <c r="USZ64" s="26"/>
      <c r="UTA64" s="26"/>
      <c r="UTB64" s="26"/>
      <c r="UTC64" s="26"/>
      <c r="UTD64" s="26"/>
      <c r="UTE64" s="26"/>
      <c r="UTF64" s="26"/>
      <c r="UTG64" s="26"/>
      <c r="UTH64" s="26"/>
      <c r="UTI64" s="26"/>
      <c r="UTJ64" s="26"/>
      <c r="UTK64" s="26"/>
      <c r="UTL64" s="26"/>
      <c r="UTM64" s="26"/>
      <c r="UTN64" s="26"/>
      <c r="UTO64" s="26"/>
      <c r="UTP64" s="26"/>
      <c r="UTQ64" s="26"/>
      <c r="UTR64" s="26"/>
      <c r="UTS64" s="26"/>
      <c r="UTT64" s="26"/>
      <c r="UTU64" s="26"/>
      <c r="UTV64" s="26"/>
      <c r="UTW64" s="26"/>
      <c r="UTX64" s="26"/>
      <c r="UTY64" s="26"/>
      <c r="UTZ64" s="26"/>
      <c r="UUA64" s="26"/>
      <c r="UUB64" s="26"/>
      <c r="UUC64" s="26"/>
      <c r="UUD64" s="26"/>
      <c r="UUE64" s="26"/>
      <c r="UUF64" s="26"/>
      <c r="UUG64" s="26"/>
      <c r="UUH64" s="26"/>
      <c r="UUI64" s="26"/>
      <c r="UUJ64" s="26"/>
      <c r="UUK64" s="26"/>
      <c r="UUL64" s="26"/>
      <c r="UUM64" s="26"/>
      <c r="UUN64" s="26"/>
      <c r="UUO64" s="26"/>
      <c r="UUP64" s="26"/>
      <c r="UUQ64" s="26"/>
      <c r="UUR64" s="26"/>
      <c r="UUS64" s="26"/>
      <c r="UUT64" s="26"/>
      <c r="UUU64" s="26"/>
      <c r="UUV64" s="26"/>
      <c r="UUW64" s="26"/>
      <c r="UUX64" s="26"/>
      <c r="UUY64" s="26"/>
      <c r="UUZ64" s="26"/>
      <c r="UVA64" s="26"/>
      <c r="UVB64" s="26"/>
      <c r="UVC64" s="26"/>
      <c r="UVD64" s="26"/>
      <c r="UVE64" s="26"/>
      <c r="UVF64" s="26"/>
      <c r="UVG64" s="26"/>
      <c r="UVH64" s="26"/>
      <c r="UVI64" s="26"/>
      <c r="UVJ64" s="26"/>
      <c r="UVK64" s="26"/>
      <c r="UVL64" s="26"/>
      <c r="UVM64" s="26"/>
      <c r="UVN64" s="26"/>
      <c r="UVO64" s="26"/>
      <c r="UVP64" s="26"/>
      <c r="UVQ64" s="26"/>
      <c r="UVR64" s="26"/>
      <c r="UVS64" s="26"/>
      <c r="UVT64" s="26"/>
      <c r="UVU64" s="26"/>
      <c r="UVV64" s="26"/>
      <c r="UVW64" s="26"/>
      <c r="UVX64" s="26"/>
      <c r="UVY64" s="26"/>
      <c r="UVZ64" s="26"/>
      <c r="UWA64" s="26"/>
      <c r="UWB64" s="26"/>
      <c r="UWC64" s="26"/>
      <c r="UWD64" s="26"/>
      <c r="UWE64" s="26"/>
      <c r="UWF64" s="26"/>
      <c r="UWG64" s="26"/>
      <c r="UWH64" s="26"/>
      <c r="UWI64" s="26"/>
      <c r="UWJ64" s="26"/>
      <c r="UWK64" s="26"/>
      <c r="UWL64" s="26"/>
      <c r="UWM64" s="26"/>
      <c r="UWN64" s="26"/>
      <c r="UWO64" s="26"/>
      <c r="UWP64" s="26"/>
      <c r="UWQ64" s="26"/>
      <c r="UWR64" s="26"/>
      <c r="UWS64" s="26"/>
      <c r="UWT64" s="26"/>
      <c r="UWU64" s="26"/>
      <c r="UWV64" s="26"/>
      <c r="UWW64" s="26"/>
      <c r="UWX64" s="26"/>
      <c r="UWY64" s="26"/>
      <c r="UWZ64" s="26"/>
      <c r="UXA64" s="26"/>
      <c r="UXB64" s="26"/>
      <c r="UXC64" s="26"/>
      <c r="UXD64" s="26"/>
      <c r="UXE64" s="26"/>
      <c r="UXF64" s="26"/>
      <c r="UXG64" s="26"/>
      <c r="UXH64" s="26"/>
      <c r="UXI64" s="26"/>
      <c r="UXJ64" s="26"/>
      <c r="UXK64" s="26"/>
      <c r="UXL64" s="26"/>
      <c r="UXM64" s="26"/>
      <c r="UXN64" s="26"/>
      <c r="UXO64" s="26"/>
      <c r="UXP64" s="26"/>
      <c r="UXQ64" s="26"/>
      <c r="UXR64" s="26"/>
      <c r="UXS64" s="26"/>
      <c r="UXT64" s="26"/>
      <c r="UXU64" s="26"/>
      <c r="UXV64" s="26"/>
      <c r="UXW64" s="26"/>
      <c r="UXX64" s="26"/>
      <c r="UXY64" s="26"/>
      <c r="UXZ64" s="26"/>
      <c r="UYA64" s="26"/>
      <c r="UYB64" s="26"/>
      <c r="UYC64" s="26"/>
      <c r="UYD64" s="26"/>
      <c r="UYE64" s="26"/>
      <c r="UYF64" s="26"/>
      <c r="UYG64" s="26"/>
      <c r="UYH64" s="26"/>
      <c r="UYI64" s="26"/>
      <c r="UYJ64" s="26"/>
      <c r="UYK64" s="26"/>
      <c r="UYL64" s="26"/>
      <c r="UYM64" s="26"/>
      <c r="UYN64" s="26"/>
      <c r="UYO64" s="26"/>
      <c r="UYP64" s="26"/>
      <c r="UYQ64" s="26"/>
      <c r="UYR64" s="26"/>
      <c r="UYS64" s="26"/>
      <c r="UYT64" s="26"/>
      <c r="UYU64" s="26"/>
      <c r="UYV64" s="26"/>
      <c r="UYW64" s="26"/>
      <c r="UYX64" s="26"/>
      <c r="UYY64" s="26"/>
      <c r="UYZ64" s="26"/>
      <c r="UZA64" s="26"/>
      <c r="UZB64" s="26"/>
      <c r="UZC64" s="26"/>
      <c r="UZD64" s="26"/>
      <c r="UZE64" s="26"/>
      <c r="UZF64" s="26"/>
      <c r="UZG64" s="26"/>
      <c r="UZH64" s="26"/>
      <c r="UZI64" s="26"/>
      <c r="UZJ64" s="26"/>
      <c r="UZK64" s="26"/>
      <c r="UZL64" s="26"/>
      <c r="UZM64" s="26"/>
      <c r="UZN64" s="26"/>
      <c r="UZO64" s="26"/>
      <c r="UZP64" s="26"/>
      <c r="UZQ64" s="26"/>
      <c r="UZR64" s="26"/>
      <c r="UZS64" s="26"/>
      <c r="UZT64" s="26"/>
      <c r="UZU64" s="26"/>
      <c r="UZV64" s="26"/>
      <c r="UZW64" s="26"/>
      <c r="UZX64" s="26"/>
      <c r="UZY64" s="26"/>
      <c r="UZZ64" s="26"/>
      <c r="VAA64" s="26"/>
      <c r="VAB64" s="26"/>
      <c r="VAC64" s="26"/>
      <c r="VAD64" s="26"/>
      <c r="VAE64" s="26"/>
      <c r="VAF64" s="26"/>
      <c r="VAG64" s="26"/>
      <c r="VAH64" s="26"/>
      <c r="VAI64" s="26"/>
      <c r="VAJ64" s="26"/>
      <c r="VAK64" s="26"/>
      <c r="VAL64" s="26"/>
      <c r="VAM64" s="26"/>
      <c r="VAN64" s="26"/>
      <c r="VAO64" s="26"/>
      <c r="VAP64" s="26"/>
      <c r="VAQ64" s="26"/>
      <c r="VAR64" s="26"/>
      <c r="VAS64" s="26"/>
      <c r="VAT64" s="26"/>
      <c r="VAU64" s="26"/>
      <c r="VAV64" s="26"/>
      <c r="VAW64" s="26"/>
      <c r="VAX64" s="26"/>
      <c r="VAY64" s="26"/>
      <c r="VAZ64" s="26"/>
      <c r="VBA64" s="26"/>
      <c r="VBB64" s="26"/>
      <c r="VBC64" s="26"/>
      <c r="VBD64" s="26"/>
      <c r="VBE64" s="26"/>
      <c r="VBF64" s="26"/>
      <c r="VBG64" s="26"/>
      <c r="VBH64" s="26"/>
      <c r="VBI64" s="26"/>
      <c r="VBJ64" s="26"/>
      <c r="VBK64" s="26"/>
      <c r="VBL64" s="26"/>
      <c r="VBM64" s="26"/>
      <c r="VBN64" s="26"/>
      <c r="VBO64" s="26"/>
      <c r="VBP64" s="26"/>
      <c r="VBQ64" s="26"/>
      <c r="VBR64" s="26"/>
      <c r="VBS64" s="26"/>
      <c r="VBT64" s="26"/>
      <c r="VBU64" s="26"/>
      <c r="VBV64" s="26"/>
      <c r="VBW64" s="26"/>
      <c r="VBX64" s="26"/>
      <c r="VBY64" s="26"/>
      <c r="VBZ64" s="26"/>
      <c r="VCA64" s="26"/>
      <c r="VCB64" s="26"/>
      <c r="VCC64" s="26"/>
      <c r="VCD64" s="26"/>
      <c r="VCE64" s="26"/>
      <c r="VCF64" s="26"/>
      <c r="VCG64" s="26"/>
      <c r="VCH64" s="26"/>
      <c r="VCI64" s="26"/>
      <c r="VCJ64" s="26"/>
      <c r="VCK64" s="26"/>
      <c r="VCL64" s="26"/>
      <c r="VCM64" s="26"/>
      <c r="VCN64" s="26"/>
      <c r="VCO64" s="26"/>
      <c r="VCP64" s="26"/>
      <c r="VCQ64" s="26"/>
      <c r="VCR64" s="26"/>
      <c r="VCS64" s="26"/>
      <c r="VCT64" s="26"/>
      <c r="VCU64" s="26"/>
      <c r="VCV64" s="26"/>
      <c r="VCW64" s="26"/>
      <c r="VCX64" s="26"/>
      <c r="VCY64" s="26"/>
      <c r="VCZ64" s="26"/>
      <c r="VDA64" s="26"/>
      <c r="VDB64" s="26"/>
      <c r="VDC64" s="26"/>
      <c r="VDD64" s="26"/>
      <c r="VDE64" s="26"/>
      <c r="VDF64" s="26"/>
      <c r="VDG64" s="26"/>
      <c r="VDH64" s="26"/>
      <c r="VDI64" s="26"/>
      <c r="VDJ64" s="26"/>
      <c r="VDK64" s="26"/>
      <c r="VDL64" s="26"/>
      <c r="VDM64" s="26"/>
      <c r="VDN64" s="26"/>
      <c r="VDO64" s="26"/>
      <c r="VDP64" s="26"/>
      <c r="VDQ64" s="26"/>
      <c r="VDR64" s="26"/>
      <c r="VDS64" s="26"/>
      <c r="VDT64" s="26"/>
      <c r="VDU64" s="26"/>
      <c r="VDV64" s="26"/>
      <c r="VDW64" s="26"/>
      <c r="VDX64" s="26"/>
      <c r="VDY64" s="26"/>
      <c r="VDZ64" s="26"/>
      <c r="VEA64" s="26"/>
      <c r="VEB64" s="26"/>
      <c r="VEC64" s="26"/>
      <c r="VED64" s="26"/>
      <c r="VEE64" s="26"/>
      <c r="VEF64" s="26"/>
      <c r="VEG64" s="26"/>
      <c r="VEH64" s="26"/>
      <c r="VEI64" s="26"/>
      <c r="VEJ64" s="26"/>
      <c r="VEK64" s="26"/>
      <c r="VEL64" s="26"/>
      <c r="VEM64" s="26"/>
      <c r="VEN64" s="26"/>
      <c r="VEO64" s="26"/>
      <c r="VEP64" s="26"/>
      <c r="VEQ64" s="26"/>
      <c r="VER64" s="26"/>
      <c r="VES64" s="26"/>
      <c r="VET64" s="26"/>
      <c r="VEU64" s="26"/>
      <c r="VEV64" s="26"/>
      <c r="VEW64" s="26"/>
      <c r="VEX64" s="26"/>
      <c r="VEY64" s="26"/>
      <c r="VEZ64" s="26"/>
      <c r="VFA64" s="26"/>
      <c r="VFB64" s="26"/>
      <c r="VFC64" s="26"/>
      <c r="VFD64" s="26"/>
      <c r="VFE64" s="26"/>
      <c r="VFF64" s="26"/>
      <c r="VFG64" s="26"/>
      <c r="VFH64" s="26"/>
      <c r="VFI64" s="26"/>
      <c r="VFJ64" s="26"/>
      <c r="VFK64" s="26"/>
      <c r="VFL64" s="26"/>
      <c r="VFM64" s="26"/>
      <c r="VFN64" s="26"/>
      <c r="VFO64" s="26"/>
      <c r="VFP64" s="26"/>
      <c r="VFQ64" s="26"/>
      <c r="VFR64" s="26"/>
      <c r="VFS64" s="26"/>
      <c r="VFT64" s="26"/>
      <c r="VFU64" s="26"/>
      <c r="VFV64" s="26"/>
      <c r="VFW64" s="26"/>
      <c r="VFX64" s="26"/>
      <c r="VFY64" s="26"/>
      <c r="VFZ64" s="26"/>
      <c r="VGA64" s="26"/>
      <c r="VGB64" s="26"/>
      <c r="VGC64" s="26"/>
      <c r="VGD64" s="26"/>
      <c r="VGE64" s="26"/>
      <c r="VGF64" s="26"/>
      <c r="VGG64" s="26"/>
      <c r="VGH64" s="26"/>
      <c r="VGI64" s="26"/>
      <c r="VGJ64" s="26"/>
      <c r="VGK64" s="26"/>
      <c r="VGL64" s="26"/>
      <c r="VGM64" s="26"/>
      <c r="VGN64" s="26"/>
      <c r="VGO64" s="26"/>
      <c r="VGP64" s="26"/>
      <c r="VGQ64" s="26"/>
      <c r="VGR64" s="26"/>
      <c r="VGS64" s="26"/>
      <c r="VGT64" s="26"/>
      <c r="VGU64" s="26"/>
      <c r="VGV64" s="26"/>
      <c r="VGW64" s="26"/>
      <c r="VGX64" s="26"/>
      <c r="VGY64" s="26"/>
      <c r="VGZ64" s="26"/>
      <c r="VHA64" s="26"/>
      <c r="VHB64" s="26"/>
      <c r="VHC64" s="26"/>
      <c r="VHD64" s="26"/>
      <c r="VHE64" s="26"/>
      <c r="VHF64" s="26"/>
      <c r="VHG64" s="26"/>
      <c r="VHH64" s="26"/>
      <c r="VHI64" s="26"/>
      <c r="VHJ64" s="26"/>
      <c r="VHK64" s="26"/>
      <c r="VHL64" s="26"/>
      <c r="VHM64" s="26"/>
      <c r="VHN64" s="26"/>
      <c r="VHO64" s="26"/>
      <c r="VHP64" s="26"/>
      <c r="VHQ64" s="26"/>
      <c r="VHR64" s="26"/>
      <c r="VHS64" s="26"/>
      <c r="VHT64" s="26"/>
      <c r="VHU64" s="26"/>
      <c r="VHV64" s="26"/>
      <c r="VHW64" s="26"/>
      <c r="VHX64" s="26"/>
      <c r="VHY64" s="26"/>
      <c r="VHZ64" s="26"/>
      <c r="VIA64" s="26"/>
      <c r="VIB64" s="26"/>
      <c r="VIC64" s="26"/>
      <c r="VID64" s="26"/>
      <c r="VIE64" s="26"/>
      <c r="VIF64" s="26"/>
      <c r="VIG64" s="26"/>
      <c r="VIH64" s="26"/>
      <c r="VII64" s="26"/>
      <c r="VIJ64" s="26"/>
      <c r="VIK64" s="26"/>
      <c r="VIL64" s="26"/>
      <c r="VIM64" s="26"/>
      <c r="VIN64" s="26"/>
      <c r="VIO64" s="26"/>
      <c r="VIP64" s="26"/>
      <c r="VIQ64" s="26"/>
      <c r="VIR64" s="26"/>
      <c r="VIS64" s="26"/>
      <c r="VIT64" s="26"/>
      <c r="VIU64" s="26"/>
      <c r="VIV64" s="26"/>
      <c r="VIW64" s="26"/>
      <c r="VIX64" s="26"/>
      <c r="VIY64" s="26"/>
      <c r="VIZ64" s="26"/>
      <c r="VJA64" s="26"/>
      <c r="VJB64" s="26"/>
      <c r="VJC64" s="26"/>
      <c r="VJD64" s="26"/>
      <c r="VJE64" s="26"/>
      <c r="VJF64" s="26"/>
      <c r="VJG64" s="26"/>
      <c r="VJH64" s="26"/>
      <c r="VJI64" s="26"/>
      <c r="VJJ64" s="26"/>
      <c r="VJK64" s="26"/>
      <c r="VJL64" s="26"/>
      <c r="VJM64" s="26"/>
      <c r="VJN64" s="26"/>
      <c r="VJO64" s="26"/>
      <c r="VJP64" s="26"/>
      <c r="VJQ64" s="26"/>
      <c r="VJR64" s="26"/>
      <c r="VJS64" s="26"/>
      <c r="VJT64" s="26"/>
      <c r="VJU64" s="26"/>
      <c r="VJV64" s="26"/>
      <c r="VJW64" s="26"/>
      <c r="VJX64" s="26"/>
      <c r="VJY64" s="26"/>
      <c r="VJZ64" s="26"/>
      <c r="VKA64" s="26"/>
      <c r="VKB64" s="26"/>
      <c r="VKC64" s="26"/>
      <c r="VKD64" s="26"/>
      <c r="VKE64" s="26"/>
      <c r="VKF64" s="26"/>
      <c r="VKG64" s="26"/>
      <c r="VKH64" s="26"/>
      <c r="VKI64" s="26"/>
      <c r="VKJ64" s="26"/>
      <c r="VKK64" s="26"/>
      <c r="VKL64" s="26"/>
      <c r="VKM64" s="26"/>
      <c r="VKN64" s="26"/>
      <c r="VKO64" s="26"/>
      <c r="VKP64" s="26"/>
      <c r="VKQ64" s="26"/>
      <c r="VKR64" s="26"/>
      <c r="VKS64" s="26"/>
      <c r="VKT64" s="26"/>
      <c r="VKU64" s="26"/>
      <c r="VKV64" s="26"/>
      <c r="VKW64" s="26"/>
      <c r="VKX64" s="26"/>
      <c r="VKY64" s="26"/>
      <c r="VKZ64" s="26"/>
      <c r="VLA64" s="26"/>
      <c r="VLB64" s="26"/>
      <c r="VLC64" s="26"/>
      <c r="VLD64" s="26"/>
      <c r="VLE64" s="26"/>
      <c r="VLF64" s="26"/>
      <c r="VLG64" s="26"/>
      <c r="VLH64" s="26"/>
      <c r="VLI64" s="26"/>
      <c r="VLJ64" s="26"/>
      <c r="VLK64" s="26"/>
      <c r="VLL64" s="26"/>
      <c r="VLM64" s="26"/>
      <c r="VLN64" s="26"/>
      <c r="VLO64" s="26"/>
      <c r="VLP64" s="26"/>
      <c r="VLQ64" s="26"/>
      <c r="VLR64" s="26"/>
      <c r="VLS64" s="26"/>
      <c r="VLT64" s="26"/>
      <c r="VLU64" s="26"/>
      <c r="VLV64" s="26"/>
      <c r="VLW64" s="26"/>
      <c r="VLX64" s="26"/>
      <c r="VLY64" s="26"/>
      <c r="VLZ64" s="26"/>
      <c r="VMA64" s="26"/>
      <c r="VMB64" s="26"/>
      <c r="VMC64" s="26"/>
      <c r="VMD64" s="26"/>
      <c r="VME64" s="26"/>
      <c r="VMF64" s="26"/>
      <c r="VMG64" s="26"/>
      <c r="VMH64" s="26"/>
      <c r="VMI64" s="26"/>
      <c r="VMJ64" s="26"/>
      <c r="VMK64" s="26"/>
      <c r="VML64" s="26"/>
      <c r="VMM64" s="26"/>
      <c r="VMN64" s="26"/>
      <c r="VMO64" s="26"/>
      <c r="VMP64" s="26"/>
      <c r="VMQ64" s="26"/>
      <c r="VMR64" s="26"/>
      <c r="VMS64" s="26"/>
      <c r="VMT64" s="26"/>
      <c r="VMU64" s="26"/>
      <c r="VMV64" s="26"/>
      <c r="VMW64" s="26"/>
      <c r="VMX64" s="26"/>
      <c r="VMY64" s="26"/>
      <c r="VMZ64" s="26"/>
      <c r="VNA64" s="26"/>
      <c r="VNB64" s="26"/>
      <c r="VNC64" s="26"/>
      <c r="VND64" s="26"/>
      <c r="VNE64" s="26"/>
      <c r="VNF64" s="26"/>
      <c r="VNG64" s="26"/>
      <c r="VNH64" s="26"/>
      <c r="VNI64" s="26"/>
      <c r="VNJ64" s="26"/>
      <c r="VNK64" s="26"/>
      <c r="VNL64" s="26"/>
      <c r="VNM64" s="26"/>
      <c r="VNN64" s="26"/>
      <c r="VNO64" s="26"/>
      <c r="VNP64" s="26"/>
      <c r="VNQ64" s="26"/>
      <c r="VNR64" s="26"/>
      <c r="VNS64" s="26"/>
      <c r="VNT64" s="26"/>
      <c r="VNU64" s="26"/>
      <c r="VNV64" s="26"/>
      <c r="VNW64" s="26"/>
      <c r="VNX64" s="26"/>
      <c r="VNY64" s="26"/>
      <c r="VNZ64" s="26"/>
      <c r="VOA64" s="26"/>
      <c r="VOB64" s="26"/>
      <c r="VOC64" s="26"/>
      <c r="VOD64" s="26"/>
      <c r="VOE64" s="26"/>
      <c r="VOF64" s="26"/>
      <c r="VOG64" s="26"/>
      <c r="VOH64" s="26"/>
      <c r="VOI64" s="26"/>
      <c r="VOJ64" s="26"/>
      <c r="VOK64" s="26"/>
      <c r="VOL64" s="26"/>
      <c r="VOM64" s="26"/>
      <c r="VON64" s="26"/>
      <c r="VOO64" s="26"/>
      <c r="VOP64" s="26"/>
      <c r="VOQ64" s="26"/>
      <c r="VOR64" s="26"/>
      <c r="VOS64" s="26"/>
      <c r="VOT64" s="26"/>
      <c r="VOU64" s="26"/>
      <c r="VOV64" s="26"/>
      <c r="VOW64" s="26"/>
      <c r="VOX64" s="26"/>
      <c r="VOY64" s="26"/>
      <c r="VOZ64" s="26"/>
      <c r="VPA64" s="26"/>
      <c r="VPB64" s="26"/>
      <c r="VPC64" s="26"/>
      <c r="VPD64" s="26"/>
      <c r="VPE64" s="26"/>
      <c r="VPF64" s="26"/>
      <c r="VPG64" s="26"/>
      <c r="VPH64" s="26"/>
      <c r="VPI64" s="26"/>
      <c r="VPJ64" s="26"/>
      <c r="VPK64" s="26"/>
      <c r="VPL64" s="26"/>
      <c r="VPM64" s="26"/>
      <c r="VPN64" s="26"/>
      <c r="VPO64" s="26"/>
      <c r="VPP64" s="26"/>
      <c r="VPQ64" s="26"/>
      <c r="VPR64" s="26"/>
      <c r="VPS64" s="26"/>
      <c r="VPT64" s="26"/>
      <c r="VPU64" s="26"/>
      <c r="VPV64" s="26"/>
      <c r="VPW64" s="26"/>
      <c r="VPX64" s="26"/>
      <c r="VPY64" s="26"/>
      <c r="VPZ64" s="26"/>
      <c r="VQA64" s="26"/>
      <c r="VQB64" s="26"/>
      <c r="VQC64" s="26"/>
      <c r="VQD64" s="26"/>
      <c r="VQE64" s="26"/>
      <c r="VQF64" s="26"/>
      <c r="VQG64" s="26"/>
      <c r="VQH64" s="26"/>
      <c r="VQI64" s="26"/>
      <c r="VQJ64" s="26"/>
      <c r="VQK64" s="26"/>
      <c r="VQL64" s="26"/>
      <c r="VQM64" s="26"/>
      <c r="VQN64" s="26"/>
      <c r="VQO64" s="26"/>
      <c r="VQP64" s="26"/>
      <c r="VQQ64" s="26"/>
      <c r="VQR64" s="26"/>
      <c r="VQS64" s="26"/>
      <c r="VQT64" s="26"/>
      <c r="VQU64" s="26"/>
      <c r="VQV64" s="26"/>
      <c r="VQW64" s="26"/>
      <c r="VQX64" s="26"/>
      <c r="VQY64" s="26"/>
      <c r="VQZ64" s="26"/>
      <c r="VRA64" s="26"/>
      <c r="VRB64" s="26"/>
      <c r="VRC64" s="26"/>
      <c r="VRD64" s="26"/>
      <c r="VRE64" s="26"/>
      <c r="VRF64" s="26"/>
      <c r="VRG64" s="26"/>
      <c r="VRH64" s="26"/>
      <c r="VRI64" s="26"/>
      <c r="VRJ64" s="26"/>
      <c r="VRK64" s="26"/>
      <c r="VRL64" s="26"/>
      <c r="VRM64" s="26"/>
      <c r="VRN64" s="26"/>
      <c r="VRO64" s="26"/>
      <c r="VRP64" s="26"/>
      <c r="VRQ64" s="26"/>
      <c r="VRR64" s="26"/>
      <c r="VRS64" s="26"/>
      <c r="VRT64" s="26"/>
      <c r="VRU64" s="26"/>
      <c r="VRV64" s="26"/>
      <c r="VRW64" s="26"/>
      <c r="VRX64" s="26"/>
      <c r="VRY64" s="26"/>
      <c r="VRZ64" s="26"/>
      <c r="VSA64" s="26"/>
      <c r="VSB64" s="26"/>
      <c r="VSC64" s="26"/>
      <c r="VSD64" s="26"/>
      <c r="VSE64" s="26"/>
      <c r="VSF64" s="26"/>
      <c r="VSG64" s="26"/>
      <c r="VSH64" s="26"/>
      <c r="VSI64" s="26"/>
      <c r="VSJ64" s="26"/>
      <c r="VSK64" s="26"/>
      <c r="VSL64" s="26"/>
      <c r="VSM64" s="26"/>
      <c r="VSN64" s="26"/>
      <c r="VSO64" s="26"/>
      <c r="VSP64" s="26"/>
      <c r="VSQ64" s="26"/>
      <c r="VSR64" s="26"/>
      <c r="VSS64" s="26"/>
      <c r="VST64" s="26"/>
      <c r="VSU64" s="26"/>
      <c r="VSV64" s="26"/>
      <c r="VSW64" s="26"/>
      <c r="VSX64" s="26"/>
      <c r="VSY64" s="26"/>
      <c r="VSZ64" s="26"/>
      <c r="VTA64" s="26"/>
      <c r="VTB64" s="26"/>
      <c r="VTC64" s="26"/>
      <c r="VTD64" s="26"/>
      <c r="VTE64" s="26"/>
      <c r="VTF64" s="26"/>
      <c r="VTG64" s="26"/>
      <c r="VTH64" s="26"/>
      <c r="VTI64" s="26"/>
      <c r="VTJ64" s="26"/>
      <c r="VTK64" s="26"/>
      <c r="VTL64" s="26"/>
      <c r="VTM64" s="26"/>
      <c r="VTN64" s="26"/>
      <c r="VTO64" s="26"/>
      <c r="VTP64" s="26"/>
      <c r="VTQ64" s="26"/>
      <c r="VTR64" s="26"/>
      <c r="VTS64" s="26"/>
      <c r="VTT64" s="26"/>
      <c r="VTU64" s="26"/>
      <c r="VTV64" s="26"/>
      <c r="VTW64" s="26"/>
      <c r="VTX64" s="26"/>
      <c r="VTY64" s="26"/>
      <c r="VTZ64" s="26"/>
      <c r="VUA64" s="26"/>
      <c r="VUB64" s="26"/>
      <c r="VUC64" s="26"/>
      <c r="VUD64" s="26"/>
      <c r="VUE64" s="26"/>
      <c r="VUF64" s="26"/>
      <c r="VUG64" s="26"/>
      <c r="VUH64" s="26"/>
      <c r="VUI64" s="26"/>
      <c r="VUJ64" s="26"/>
      <c r="VUK64" s="26"/>
      <c r="VUL64" s="26"/>
      <c r="VUM64" s="26"/>
      <c r="VUN64" s="26"/>
      <c r="VUO64" s="26"/>
      <c r="VUP64" s="26"/>
      <c r="VUQ64" s="26"/>
      <c r="VUR64" s="26"/>
      <c r="VUS64" s="26"/>
      <c r="VUT64" s="26"/>
      <c r="VUU64" s="26"/>
      <c r="VUV64" s="26"/>
      <c r="VUW64" s="26"/>
      <c r="VUX64" s="26"/>
      <c r="VUY64" s="26"/>
      <c r="VUZ64" s="26"/>
      <c r="VVA64" s="26"/>
      <c r="VVB64" s="26"/>
      <c r="VVC64" s="26"/>
      <c r="VVD64" s="26"/>
      <c r="VVE64" s="26"/>
      <c r="VVF64" s="26"/>
      <c r="VVG64" s="26"/>
      <c r="VVH64" s="26"/>
      <c r="VVI64" s="26"/>
      <c r="VVJ64" s="26"/>
      <c r="VVK64" s="26"/>
      <c r="VVL64" s="26"/>
      <c r="VVM64" s="26"/>
      <c r="VVN64" s="26"/>
      <c r="VVO64" s="26"/>
      <c r="VVP64" s="26"/>
      <c r="VVQ64" s="26"/>
      <c r="VVR64" s="26"/>
      <c r="VVS64" s="26"/>
      <c r="VVT64" s="26"/>
      <c r="VVU64" s="26"/>
      <c r="VVV64" s="26"/>
      <c r="VVW64" s="26"/>
      <c r="VVX64" s="26"/>
      <c r="VVY64" s="26"/>
      <c r="VVZ64" s="26"/>
      <c r="VWA64" s="26"/>
      <c r="VWB64" s="26"/>
      <c r="VWC64" s="26"/>
      <c r="VWD64" s="26"/>
      <c r="VWE64" s="26"/>
      <c r="VWF64" s="26"/>
      <c r="VWG64" s="26"/>
      <c r="VWH64" s="26"/>
      <c r="VWI64" s="26"/>
      <c r="VWJ64" s="26"/>
      <c r="VWK64" s="26"/>
      <c r="VWL64" s="26"/>
      <c r="VWM64" s="26"/>
      <c r="VWN64" s="26"/>
      <c r="VWO64" s="26"/>
      <c r="VWP64" s="26"/>
      <c r="VWQ64" s="26"/>
      <c r="VWR64" s="26"/>
      <c r="VWS64" s="26"/>
      <c r="VWT64" s="26"/>
      <c r="VWU64" s="26"/>
      <c r="VWV64" s="26"/>
      <c r="VWW64" s="26"/>
      <c r="VWX64" s="26"/>
      <c r="VWY64" s="26"/>
      <c r="VWZ64" s="26"/>
      <c r="VXA64" s="26"/>
      <c r="VXB64" s="26"/>
      <c r="VXC64" s="26"/>
      <c r="VXD64" s="26"/>
      <c r="VXE64" s="26"/>
      <c r="VXF64" s="26"/>
      <c r="VXG64" s="26"/>
      <c r="VXH64" s="26"/>
      <c r="VXI64" s="26"/>
      <c r="VXJ64" s="26"/>
      <c r="VXK64" s="26"/>
      <c r="VXL64" s="26"/>
      <c r="VXM64" s="26"/>
      <c r="VXN64" s="26"/>
      <c r="VXO64" s="26"/>
      <c r="VXP64" s="26"/>
      <c r="VXQ64" s="26"/>
      <c r="VXR64" s="26"/>
      <c r="VXS64" s="26"/>
      <c r="VXT64" s="26"/>
      <c r="VXU64" s="26"/>
      <c r="VXV64" s="26"/>
      <c r="VXW64" s="26"/>
      <c r="VXX64" s="26"/>
      <c r="VXY64" s="26"/>
      <c r="VXZ64" s="26"/>
      <c r="VYA64" s="26"/>
      <c r="VYB64" s="26"/>
      <c r="VYC64" s="26"/>
      <c r="VYD64" s="26"/>
      <c r="VYE64" s="26"/>
      <c r="VYF64" s="26"/>
      <c r="VYG64" s="26"/>
      <c r="VYH64" s="26"/>
      <c r="VYI64" s="26"/>
      <c r="VYJ64" s="26"/>
      <c r="VYK64" s="26"/>
      <c r="VYL64" s="26"/>
      <c r="VYM64" s="26"/>
      <c r="VYN64" s="26"/>
      <c r="VYO64" s="26"/>
      <c r="VYP64" s="26"/>
      <c r="VYQ64" s="26"/>
      <c r="VYR64" s="26"/>
      <c r="VYS64" s="26"/>
      <c r="VYT64" s="26"/>
      <c r="VYU64" s="26"/>
      <c r="VYV64" s="26"/>
      <c r="VYW64" s="26"/>
      <c r="VYX64" s="26"/>
      <c r="VYY64" s="26"/>
      <c r="VYZ64" s="26"/>
      <c r="VZA64" s="26"/>
      <c r="VZB64" s="26"/>
      <c r="VZC64" s="26"/>
      <c r="VZD64" s="26"/>
      <c r="VZE64" s="26"/>
      <c r="VZF64" s="26"/>
      <c r="VZG64" s="26"/>
      <c r="VZH64" s="26"/>
      <c r="VZI64" s="26"/>
      <c r="VZJ64" s="26"/>
      <c r="VZK64" s="26"/>
      <c r="VZL64" s="26"/>
      <c r="VZM64" s="26"/>
      <c r="VZN64" s="26"/>
      <c r="VZO64" s="26"/>
      <c r="VZP64" s="26"/>
      <c r="VZQ64" s="26"/>
      <c r="VZR64" s="26"/>
      <c r="VZS64" s="26"/>
      <c r="VZT64" s="26"/>
      <c r="VZU64" s="26"/>
      <c r="VZV64" s="26"/>
      <c r="VZW64" s="26"/>
      <c r="VZX64" s="26"/>
      <c r="VZY64" s="26"/>
      <c r="VZZ64" s="26"/>
      <c r="WAA64" s="26"/>
      <c r="WAB64" s="26"/>
      <c r="WAC64" s="26"/>
      <c r="WAD64" s="26"/>
      <c r="WAE64" s="26"/>
      <c r="WAF64" s="26"/>
      <c r="WAG64" s="26"/>
      <c r="WAH64" s="26"/>
      <c r="WAI64" s="26"/>
      <c r="WAJ64" s="26"/>
      <c r="WAK64" s="26"/>
      <c r="WAL64" s="26"/>
      <c r="WAM64" s="26"/>
      <c r="WAN64" s="26"/>
      <c r="WAO64" s="26"/>
      <c r="WAP64" s="26"/>
      <c r="WAQ64" s="26"/>
      <c r="WAR64" s="26"/>
      <c r="WAS64" s="26"/>
      <c r="WAT64" s="26"/>
      <c r="WAU64" s="26"/>
      <c r="WAV64" s="26"/>
      <c r="WAW64" s="26"/>
      <c r="WAX64" s="26"/>
      <c r="WAY64" s="26"/>
      <c r="WAZ64" s="26"/>
      <c r="WBA64" s="26"/>
      <c r="WBB64" s="26"/>
      <c r="WBC64" s="26"/>
      <c r="WBD64" s="26"/>
      <c r="WBE64" s="26"/>
      <c r="WBF64" s="26"/>
      <c r="WBG64" s="26"/>
      <c r="WBH64" s="26"/>
      <c r="WBI64" s="26"/>
      <c r="WBJ64" s="26"/>
      <c r="WBK64" s="26"/>
      <c r="WBL64" s="26"/>
      <c r="WBM64" s="26"/>
      <c r="WBN64" s="26"/>
      <c r="WBO64" s="26"/>
      <c r="WBP64" s="26"/>
      <c r="WBQ64" s="26"/>
      <c r="WBR64" s="26"/>
      <c r="WBS64" s="26"/>
      <c r="WBT64" s="26"/>
      <c r="WBU64" s="26"/>
      <c r="WBV64" s="26"/>
      <c r="WBW64" s="26"/>
      <c r="WBX64" s="26"/>
      <c r="WBY64" s="26"/>
      <c r="WBZ64" s="26"/>
      <c r="WCA64" s="26"/>
      <c r="WCB64" s="26"/>
      <c r="WCC64" s="26"/>
      <c r="WCD64" s="26"/>
      <c r="WCE64" s="26"/>
      <c r="WCF64" s="26"/>
      <c r="WCG64" s="26"/>
      <c r="WCH64" s="26"/>
      <c r="WCI64" s="26"/>
      <c r="WCJ64" s="26"/>
      <c r="WCK64" s="26"/>
      <c r="WCL64" s="26"/>
      <c r="WCM64" s="26"/>
      <c r="WCN64" s="26"/>
      <c r="WCO64" s="26"/>
      <c r="WCP64" s="26"/>
      <c r="WCQ64" s="26"/>
      <c r="WCR64" s="26"/>
      <c r="WCS64" s="26"/>
      <c r="WCT64" s="26"/>
      <c r="WCU64" s="26"/>
      <c r="WCV64" s="26"/>
      <c r="WCW64" s="26"/>
      <c r="WCX64" s="26"/>
      <c r="WCY64" s="26"/>
      <c r="WCZ64" s="26"/>
      <c r="WDA64" s="26"/>
      <c r="WDB64" s="26"/>
      <c r="WDC64" s="26"/>
      <c r="WDD64" s="26"/>
      <c r="WDE64" s="26"/>
      <c r="WDF64" s="26"/>
      <c r="WDG64" s="26"/>
      <c r="WDH64" s="26"/>
      <c r="WDI64" s="26"/>
      <c r="WDJ64" s="26"/>
      <c r="WDK64" s="26"/>
      <c r="WDL64" s="26"/>
      <c r="WDM64" s="26"/>
      <c r="WDN64" s="26"/>
      <c r="WDO64" s="26"/>
      <c r="WDP64" s="26"/>
      <c r="WDQ64" s="26"/>
      <c r="WDR64" s="26"/>
      <c r="WDS64" s="26"/>
      <c r="WDT64" s="26"/>
      <c r="WDU64" s="26"/>
      <c r="WDV64" s="26"/>
      <c r="WDW64" s="26"/>
      <c r="WDX64" s="26"/>
      <c r="WDY64" s="26"/>
      <c r="WDZ64" s="26"/>
      <c r="WEA64" s="26"/>
      <c r="WEB64" s="26"/>
      <c r="WEC64" s="26"/>
      <c r="WED64" s="26"/>
      <c r="WEE64" s="26"/>
      <c r="WEF64" s="26"/>
      <c r="WEG64" s="26"/>
      <c r="WEH64" s="26"/>
      <c r="WEI64" s="26"/>
      <c r="WEJ64" s="26"/>
      <c r="WEK64" s="26"/>
      <c r="WEL64" s="26"/>
      <c r="WEM64" s="26"/>
      <c r="WEN64" s="26"/>
      <c r="WEO64" s="26"/>
      <c r="WEP64" s="26"/>
      <c r="WEQ64" s="26"/>
      <c r="WER64" s="26"/>
      <c r="WES64" s="26"/>
      <c r="WET64" s="26"/>
      <c r="WEU64" s="26"/>
      <c r="WEV64" s="26"/>
      <c r="WEW64" s="26"/>
      <c r="WEX64" s="26"/>
      <c r="WEY64" s="26"/>
      <c r="WEZ64" s="26"/>
      <c r="WFA64" s="26"/>
      <c r="WFB64" s="26"/>
      <c r="WFC64" s="26"/>
      <c r="WFD64" s="26"/>
      <c r="WFE64" s="26"/>
      <c r="WFF64" s="26"/>
      <c r="WFG64" s="26"/>
      <c r="WFH64" s="26"/>
      <c r="WFI64" s="26"/>
      <c r="WFJ64" s="26"/>
      <c r="WFK64" s="26"/>
      <c r="WFL64" s="26"/>
      <c r="WFM64" s="26"/>
      <c r="WFN64" s="26"/>
      <c r="WFO64" s="26"/>
      <c r="WFP64" s="26"/>
      <c r="WFQ64" s="26"/>
      <c r="WFR64" s="26"/>
      <c r="WFS64" s="26"/>
      <c r="WFT64" s="26"/>
      <c r="WFU64" s="26"/>
      <c r="WFV64" s="26"/>
      <c r="WFW64" s="26"/>
      <c r="WFX64" s="26"/>
      <c r="WFY64" s="26"/>
      <c r="WFZ64" s="26"/>
      <c r="WGA64" s="26"/>
      <c r="WGB64" s="26"/>
      <c r="WGC64" s="26"/>
      <c r="WGD64" s="26"/>
      <c r="WGE64" s="26"/>
      <c r="WGF64" s="26"/>
      <c r="WGG64" s="26"/>
      <c r="WGH64" s="26"/>
      <c r="WGI64" s="26"/>
      <c r="WGJ64" s="26"/>
      <c r="WGK64" s="26"/>
      <c r="WGL64" s="26"/>
      <c r="WGM64" s="26"/>
      <c r="WGN64" s="26"/>
      <c r="WGO64" s="26"/>
      <c r="WGP64" s="26"/>
      <c r="WGQ64" s="26"/>
      <c r="WGR64" s="26"/>
      <c r="WGS64" s="26"/>
      <c r="WGT64" s="26"/>
      <c r="WGU64" s="26"/>
      <c r="WGV64" s="26"/>
      <c r="WGW64" s="26"/>
      <c r="WGX64" s="26"/>
      <c r="WGY64" s="26"/>
      <c r="WGZ64" s="26"/>
      <c r="WHA64" s="26"/>
      <c r="WHB64" s="26"/>
      <c r="WHC64" s="26"/>
      <c r="WHD64" s="26"/>
      <c r="WHE64" s="26"/>
      <c r="WHF64" s="26"/>
      <c r="WHG64" s="26"/>
      <c r="WHH64" s="26"/>
      <c r="WHI64" s="26"/>
      <c r="WHJ64" s="26"/>
      <c r="WHK64" s="26"/>
      <c r="WHL64" s="26"/>
      <c r="WHM64" s="26"/>
      <c r="WHN64" s="26"/>
      <c r="WHO64" s="26"/>
      <c r="WHP64" s="26"/>
      <c r="WHQ64" s="26"/>
      <c r="WHR64" s="26"/>
      <c r="WHS64" s="26"/>
      <c r="WHT64" s="26"/>
      <c r="WHU64" s="26"/>
      <c r="WHV64" s="26"/>
      <c r="WHW64" s="26"/>
      <c r="WHX64" s="26"/>
      <c r="WHY64" s="26"/>
      <c r="WHZ64" s="26"/>
      <c r="WIA64" s="26"/>
      <c r="WIB64" s="26"/>
      <c r="WIC64" s="26"/>
      <c r="WID64" s="26"/>
      <c r="WIE64" s="26"/>
      <c r="WIF64" s="26"/>
      <c r="WIG64" s="26"/>
      <c r="WIH64" s="26"/>
      <c r="WII64" s="26"/>
      <c r="WIJ64" s="26"/>
      <c r="WIK64" s="26"/>
      <c r="WIL64" s="26"/>
      <c r="WIM64" s="26"/>
      <c r="WIN64" s="26"/>
      <c r="WIO64" s="26"/>
      <c r="WIP64" s="26"/>
      <c r="WIQ64" s="26"/>
      <c r="WIR64" s="26"/>
      <c r="WIS64" s="26"/>
      <c r="WIT64" s="26"/>
      <c r="WIU64" s="26"/>
      <c r="WIV64" s="26"/>
      <c r="WIW64" s="26"/>
      <c r="WIX64" s="26"/>
      <c r="WIY64" s="26"/>
      <c r="WIZ64" s="26"/>
      <c r="WJA64" s="26"/>
      <c r="WJB64" s="26"/>
      <c r="WJC64" s="26"/>
      <c r="WJD64" s="26"/>
      <c r="WJE64" s="26"/>
      <c r="WJF64" s="26"/>
      <c r="WJG64" s="26"/>
      <c r="WJH64" s="26"/>
      <c r="WJI64" s="26"/>
      <c r="WJJ64" s="26"/>
      <c r="WJK64" s="26"/>
      <c r="WJL64" s="26"/>
      <c r="WJM64" s="26"/>
      <c r="WJN64" s="26"/>
      <c r="WJO64" s="26"/>
      <c r="WJP64" s="26"/>
      <c r="WJQ64" s="26"/>
      <c r="WJR64" s="26"/>
      <c r="WJS64" s="26"/>
      <c r="WJT64" s="26"/>
      <c r="WJU64" s="26"/>
      <c r="WJV64" s="26"/>
      <c r="WJW64" s="26"/>
      <c r="WJX64" s="26"/>
      <c r="WJY64" s="26"/>
      <c r="WJZ64" s="26"/>
      <c r="WKA64" s="26"/>
      <c r="WKB64" s="26"/>
      <c r="WKC64" s="26"/>
      <c r="WKD64" s="26"/>
      <c r="WKE64" s="26"/>
      <c r="WKF64" s="26"/>
      <c r="WKG64" s="26"/>
      <c r="WKH64" s="26"/>
      <c r="WKI64" s="26"/>
      <c r="WKJ64" s="26"/>
      <c r="WKK64" s="26"/>
      <c r="WKL64" s="26"/>
      <c r="WKM64" s="26"/>
      <c r="WKN64" s="26"/>
      <c r="WKO64" s="26"/>
      <c r="WKP64" s="26"/>
      <c r="WKQ64" s="26"/>
      <c r="WKR64" s="26"/>
      <c r="WKS64" s="26"/>
      <c r="WKT64" s="26"/>
      <c r="WKU64" s="26"/>
      <c r="WKV64" s="26"/>
      <c r="WKW64" s="26"/>
      <c r="WKX64" s="26"/>
      <c r="WKY64" s="26"/>
      <c r="WKZ64" s="26"/>
      <c r="WLA64" s="26"/>
      <c r="WLB64" s="26"/>
      <c r="WLC64" s="26"/>
      <c r="WLD64" s="26"/>
      <c r="WLE64" s="26"/>
      <c r="WLF64" s="26"/>
      <c r="WLG64" s="26"/>
      <c r="WLH64" s="26"/>
      <c r="WLI64" s="26"/>
      <c r="WLJ64" s="26"/>
      <c r="WLK64" s="26"/>
      <c r="WLL64" s="26"/>
      <c r="WLM64" s="26"/>
      <c r="WLN64" s="26"/>
      <c r="WLO64" s="26"/>
      <c r="WLP64" s="26"/>
      <c r="WLQ64" s="26"/>
      <c r="WLR64" s="26"/>
      <c r="WLS64" s="26"/>
      <c r="WLT64" s="26"/>
      <c r="WLU64" s="26"/>
      <c r="WLV64" s="26"/>
      <c r="WLW64" s="26"/>
      <c r="WLX64" s="26"/>
      <c r="WLY64" s="26"/>
      <c r="WLZ64" s="26"/>
      <c r="WMA64" s="26"/>
      <c r="WMB64" s="26"/>
      <c r="WMC64" s="26"/>
      <c r="WMD64" s="26"/>
      <c r="WME64" s="26"/>
      <c r="WMF64" s="26"/>
      <c r="WMG64" s="26"/>
      <c r="WMH64" s="26"/>
      <c r="WMI64" s="26"/>
      <c r="WMJ64" s="26"/>
      <c r="WMK64" s="26"/>
      <c r="WML64" s="26"/>
      <c r="WMM64" s="26"/>
      <c r="WMN64" s="26"/>
      <c r="WMO64" s="26"/>
      <c r="WMP64" s="26"/>
      <c r="WMQ64" s="26"/>
      <c r="WMR64" s="26"/>
      <c r="WMS64" s="26"/>
      <c r="WMT64" s="26"/>
      <c r="WMU64" s="26"/>
      <c r="WMV64" s="26"/>
      <c r="WMW64" s="26"/>
      <c r="WMX64" s="26"/>
      <c r="WMY64" s="26"/>
      <c r="WMZ64" s="26"/>
      <c r="WNA64" s="26"/>
      <c r="WNB64" s="26"/>
      <c r="WNC64" s="26"/>
      <c r="WND64" s="26"/>
      <c r="WNE64" s="26"/>
      <c r="WNF64" s="26"/>
      <c r="WNG64" s="26"/>
      <c r="WNH64" s="26"/>
      <c r="WNI64" s="26"/>
      <c r="WNJ64" s="26"/>
      <c r="WNK64" s="26"/>
      <c r="WNL64" s="26"/>
      <c r="WNM64" s="26"/>
      <c r="WNN64" s="26"/>
      <c r="WNO64" s="26"/>
      <c r="WNP64" s="26"/>
      <c r="WNQ64" s="26"/>
      <c r="WNR64" s="26"/>
      <c r="WNS64" s="26"/>
      <c r="WNT64" s="26"/>
      <c r="WNU64" s="26"/>
      <c r="WNV64" s="26"/>
      <c r="WNW64" s="26"/>
      <c r="WNX64" s="26"/>
      <c r="WNY64" s="26"/>
      <c r="WNZ64" s="26"/>
      <c r="WOA64" s="26"/>
      <c r="WOB64" s="26"/>
      <c r="WOC64" s="26"/>
      <c r="WOD64" s="26"/>
      <c r="WOE64" s="26"/>
      <c r="WOF64" s="26"/>
      <c r="WOG64" s="26"/>
      <c r="WOH64" s="26"/>
      <c r="WOI64" s="26"/>
      <c r="WOJ64" s="26"/>
      <c r="WOK64" s="26"/>
      <c r="WOL64" s="26"/>
      <c r="WOM64" s="26"/>
      <c r="WON64" s="26"/>
      <c r="WOO64" s="26"/>
      <c r="WOP64" s="26"/>
      <c r="WOQ64" s="26"/>
      <c r="WOR64" s="26"/>
      <c r="WOS64" s="26"/>
      <c r="WOT64" s="26"/>
      <c r="WOU64" s="26"/>
      <c r="WOV64" s="26"/>
      <c r="WOW64" s="26"/>
      <c r="WOX64" s="26"/>
      <c r="WOY64" s="26"/>
      <c r="WOZ64" s="26"/>
      <c r="WPA64" s="26"/>
      <c r="WPB64" s="26"/>
      <c r="WPC64" s="26"/>
      <c r="WPD64" s="26"/>
      <c r="WPE64" s="26"/>
      <c r="WPF64" s="26"/>
      <c r="WPG64" s="26"/>
      <c r="WPH64" s="26"/>
      <c r="WPI64" s="26"/>
      <c r="WPJ64" s="26"/>
      <c r="WPK64" s="26"/>
      <c r="WPL64" s="26"/>
      <c r="WPM64" s="26"/>
      <c r="WPN64" s="26"/>
      <c r="WPO64" s="26"/>
      <c r="WPP64" s="26"/>
      <c r="WPQ64" s="26"/>
      <c r="WPR64" s="26"/>
      <c r="WPS64" s="26"/>
      <c r="WPT64" s="26"/>
      <c r="WPU64" s="26"/>
      <c r="WPV64" s="26"/>
      <c r="WPW64" s="26"/>
      <c r="WPX64" s="26"/>
      <c r="WPY64" s="26"/>
      <c r="WPZ64" s="26"/>
      <c r="WQA64" s="26"/>
      <c r="WQB64" s="26"/>
      <c r="WQC64" s="26"/>
      <c r="WQD64" s="26"/>
      <c r="WQE64" s="26"/>
      <c r="WQF64" s="26"/>
      <c r="WQG64" s="26"/>
      <c r="WQH64" s="26"/>
      <c r="WQI64" s="26"/>
      <c r="WQJ64" s="26"/>
      <c r="WQK64" s="26"/>
      <c r="WQL64" s="26"/>
      <c r="WQM64" s="26"/>
      <c r="WQN64" s="26"/>
      <c r="WQO64" s="26"/>
      <c r="WQP64" s="26"/>
      <c r="WQQ64" s="26"/>
      <c r="WQR64" s="26"/>
      <c r="WQS64" s="26"/>
      <c r="WQT64" s="26"/>
      <c r="WQU64" s="26"/>
      <c r="WQV64" s="26"/>
      <c r="WQW64" s="26"/>
      <c r="WQX64" s="26"/>
      <c r="WQY64" s="26"/>
      <c r="WQZ64" s="26"/>
      <c r="WRA64" s="26"/>
      <c r="WRB64" s="26"/>
      <c r="WRC64" s="26"/>
      <c r="WRD64" s="26"/>
      <c r="WRE64" s="26"/>
      <c r="WRF64" s="26"/>
      <c r="WRG64" s="26"/>
      <c r="WRH64" s="26"/>
      <c r="WRI64" s="26"/>
      <c r="WRJ64" s="26"/>
      <c r="WRK64" s="26"/>
      <c r="WRL64" s="26"/>
      <c r="WRM64" s="26"/>
      <c r="WRN64" s="26"/>
      <c r="WRO64" s="26"/>
      <c r="WRP64" s="26"/>
      <c r="WRQ64" s="26"/>
      <c r="WRR64" s="26"/>
      <c r="WRS64" s="26"/>
      <c r="WRT64" s="26"/>
      <c r="WRU64" s="26"/>
      <c r="WRV64" s="26"/>
      <c r="WRW64" s="26"/>
      <c r="WRX64" s="26"/>
      <c r="WRY64" s="26"/>
      <c r="WRZ64" s="26"/>
      <c r="WSA64" s="26"/>
      <c r="WSB64" s="26"/>
      <c r="WSC64" s="26"/>
      <c r="WSD64" s="26"/>
      <c r="WSE64" s="26"/>
      <c r="WSF64" s="26"/>
      <c r="WSG64" s="26"/>
      <c r="WSH64" s="26"/>
      <c r="WSI64" s="26"/>
      <c r="WSJ64" s="26"/>
      <c r="WSK64" s="26"/>
      <c r="WSL64" s="26"/>
      <c r="WSM64" s="26"/>
      <c r="WSN64" s="26"/>
      <c r="WSO64" s="26"/>
      <c r="WSP64" s="26"/>
      <c r="WSQ64" s="26"/>
      <c r="WSR64" s="26"/>
      <c r="WSS64" s="26"/>
      <c r="WST64" s="26"/>
      <c r="WSU64" s="26"/>
      <c r="WSV64" s="26"/>
      <c r="WSW64" s="26"/>
      <c r="WSX64" s="26"/>
      <c r="WSY64" s="26"/>
      <c r="WSZ64" s="26"/>
      <c r="WTA64" s="26"/>
      <c r="WTB64" s="26"/>
      <c r="WTC64" s="26"/>
      <c r="WTD64" s="26"/>
      <c r="WTE64" s="26"/>
      <c r="WTF64" s="26"/>
      <c r="WTG64" s="26"/>
      <c r="WTH64" s="26"/>
      <c r="WTI64" s="26"/>
      <c r="WTJ64" s="26"/>
      <c r="WTK64" s="26"/>
      <c r="WTL64" s="26"/>
      <c r="WTM64" s="26"/>
      <c r="WTN64" s="26"/>
      <c r="WTO64" s="26"/>
      <c r="WTP64" s="26"/>
      <c r="WTQ64" s="26"/>
      <c r="WTR64" s="26"/>
      <c r="WTS64" s="26"/>
      <c r="WTT64" s="26"/>
      <c r="WTU64" s="26"/>
      <c r="WTV64" s="26"/>
      <c r="WTW64" s="26"/>
      <c r="WTX64" s="26"/>
      <c r="WTY64" s="26"/>
      <c r="WTZ64" s="26"/>
      <c r="WUA64" s="26"/>
      <c r="WUB64" s="26"/>
      <c r="WUC64" s="26"/>
      <c r="WUD64" s="26"/>
      <c r="WUE64" s="26"/>
      <c r="WUF64" s="26"/>
      <c r="WUG64" s="26"/>
      <c r="WUH64" s="26"/>
      <c r="WUI64" s="26"/>
      <c r="WUJ64" s="26"/>
      <c r="WUK64" s="26"/>
      <c r="WUL64" s="26"/>
      <c r="WUM64" s="26"/>
      <c r="WUN64" s="26"/>
      <c r="WUO64" s="26"/>
      <c r="WUP64" s="26"/>
      <c r="WUQ64" s="26"/>
      <c r="WUR64" s="26"/>
      <c r="WUS64" s="26"/>
      <c r="WUT64" s="26"/>
      <c r="WUU64" s="26"/>
      <c r="WUV64" s="26"/>
      <c r="WUW64" s="26"/>
      <c r="WUX64" s="26"/>
      <c r="WUY64" s="26"/>
      <c r="WUZ64" s="26"/>
      <c r="WVA64" s="26"/>
      <c r="WVB64" s="26"/>
      <c r="WVC64" s="26"/>
      <c r="WVD64" s="26"/>
      <c r="WVE64" s="26"/>
      <c r="WVF64" s="26"/>
      <c r="WVG64" s="26"/>
      <c r="WVH64" s="26"/>
      <c r="WVI64" s="26"/>
      <c r="WVJ64" s="26"/>
      <c r="WVK64" s="26"/>
      <c r="WVL64" s="26"/>
      <c r="WVM64" s="26"/>
      <c r="WVN64" s="26"/>
      <c r="WVO64" s="26"/>
      <c r="WVP64" s="26"/>
      <c r="WVQ64" s="26"/>
      <c r="WVR64" s="26"/>
      <c r="WVS64" s="26"/>
      <c r="WVT64" s="26"/>
      <c r="WVU64" s="26"/>
      <c r="WVV64" s="26"/>
      <c r="WVW64" s="26"/>
      <c r="WVX64" s="26"/>
      <c r="WVY64" s="26"/>
      <c r="WVZ64" s="26"/>
      <c r="WWA64" s="26"/>
      <c r="WWB64" s="26"/>
      <c r="WWC64" s="26"/>
      <c r="WWD64" s="26"/>
      <c r="WWE64" s="26"/>
      <c r="WWF64" s="26"/>
      <c r="WWG64" s="26"/>
      <c r="WWH64" s="26"/>
      <c r="WWI64" s="26"/>
      <c r="WWJ64" s="26"/>
      <c r="WWK64" s="26"/>
      <c r="WWL64" s="26"/>
      <c r="WWM64" s="26"/>
      <c r="WWN64" s="26"/>
      <c r="WWO64" s="26"/>
      <c r="WWP64" s="26"/>
      <c r="WWQ64" s="26"/>
      <c r="WWR64" s="26"/>
      <c r="WWS64" s="26"/>
      <c r="WWT64" s="26"/>
      <c r="WWU64" s="26"/>
      <c r="WWV64" s="26"/>
      <c r="WWW64" s="26"/>
      <c r="WWX64" s="26"/>
      <c r="WWY64" s="26"/>
      <c r="WWZ64" s="26"/>
      <c r="WXA64" s="26"/>
      <c r="WXB64" s="26"/>
      <c r="WXC64" s="26"/>
      <c r="WXD64" s="26"/>
      <c r="WXE64" s="26"/>
      <c r="WXF64" s="26"/>
      <c r="WXG64" s="26"/>
      <c r="WXH64" s="26"/>
      <c r="WXI64" s="26"/>
      <c r="WXJ64" s="26"/>
      <c r="WXK64" s="26"/>
      <c r="WXL64" s="26"/>
      <c r="WXM64" s="26"/>
      <c r="WXN64" s="26"/>
      <c r="WXO64" s="26"/>
      <c r="WXP64" s="26"/>
      <c r="WXQ64" s="26"/>
      <c r="WXR64" s="26"/>
      <c r="WXS64" s="26"/>
      <c r="WXT64" s="26"/>
      <c r="WXU64" s="26"/>
      <c r="WXV64" s="26"/>
      <c r="WXW64" s="26"/>
      <c r="WXX64" s="26"/>
      <c r="WXY64" s="26"/>
      <c r="WXZ64" s="26"/>
      <c r="WYA64" s="26"/>
      <c r="WYB64" s="26"/>
      <c r="WYC64" s="26"/>
      <c r="WYD64" s="26"/>
      <c r="WYE64" s="26"/>
      <c r="WYF64" s="26"/>
      <c r="WYG64" s="26"/>
      <c r="WYH64" s="26"/>
      <c r="WYI64" s="26"/>
      <c r="WYJ64" s="26"/>
      <c r="WYK64" s="26"/>
      <c r="WYL64" s="26"/>
      <c r="WYM64" s="26"/>
      <c r="WYN64" s="26"/>
      <c r="WYO64" s="26"/>
      <c r="WYP64" s="26"/>
      <c r="WYQ64" s="26"/>
      <c r="WYR64" s="26"/>
      <c r="WYS64" s="26"/>
      <c r="WYT64" s="26"/>
      <c r="WYU64" s="26"/>
      <c r="WYV64" s="26"/>
      <c r="WYW64" s="26"/>
      <c r="WYX64" s="26"/>
      <c r="WYY64" s="26"/>
      <c r="WYZ64" s="26"/>
      <c r="WZA64" s="26"/>
      <c r="WZB64" s="26"/>
      <c r="WZC64" s="26"/>
      <c r="WZD64" s="26"/>
      <c r="WZE64" s="26"/>
      <c r="WZF64" s="26"/>
      <c r="WZG64" s="26"/>
      <c r="WZH64" s="26"/>
      <c r="WZI64" s="26"/>
      <c r="WZJ64" s="26"/>
      <c r="WZK64" s="26"/>
      <c r="WZL64" s="26"/>
      <c r="WZM64" s="26"/>
      <c r="WZN64" s="26"/>
      <c r="WZO64" s="26"/>
      <c r="WZP64" s="26"/>
      <c r="WZQ64" s="26"/>
      <c r="WZR64" s="26"/>
      <c r="WZS64" s="26"/>
      <c r="WZT64" s="26"/>
      <c r="WZU64" s="26"/>
      <c r="WZV64" s="26"/>
      <c r="WZW64" s="26"/>
      <c r="WZX64" s="26"/>
      <c r="WZY64" s="26"/>
      <c r="WZZ64" s="26"/>
      <c r="XAA64" s="26"/>
      <c r="XAB64" s="26"/>
      <c r="XAC64" s="26"/>
      <c r="XAD64" s="26"/>
      <c r="XAE64" s="26"/>
      <c r="XAF64" s="26"/>
      <c r="XAG64" s="26"/>
      <c r="XAH64" s="26"/>
      <c r="XAI64" s="26"/>
      <c r="XAJ64" s="26"/>
      <c r="XAK64" s="26"/>
      <c r="XAL64" s="26"/>
      <c r="XAM64" s="26"/>
      <c r="XAN64" s="26"/>
      <c r="XAO64" s="26"/>
      <c r="XAP64" s="26"/>
      <c r="XAQ64" s="26"/>
      <c r="XAR64" s="26"/>
      <c r="XAS64" s="26"/>
      <c r="XAT64" s="26"/>
      <c r="XAU64" s="26"/>
      <c r="XAV64" s="26"/>
      <c r="XAW64" s="26"/>
      <c r="XAX64" s="26"/>
      <c r="XAY64" s="26"/>
      <c r="XAZ64" s="26"/>
      <c r="XBA64" s="26"/>
      <c r="XBB64" s="26"/>
      <c r="XBC64" s="26"/>
      <c r="XBD64" s="26"/>
      <c r="XBE64" s="26"/>
      <c r="XBF64" s="26"/>
      <c r="XBG64" s="26"/>
      <c r="XBH64" s="26"/>
      <c r="XBI64" s="26"/>
      <c r="XBJ64" s="26"/>
      <c r="XBK64" s="26"/>
      <c r="XBL64" s="26"/>
      <c r="XBM64" s="26"/>
      <c r="XBN64" s="26"/>
      <c r="XBO64" s="26"/>
      <c r="XBP64" s="26"/>
      <c r="XBQ64" s="26"/>
      <c r="XBR64" s="26"/>
      <c r="XBS64" s="26"/>
      <c r="XBT64" s="26"/>
      <c r="XBU64" s="26"/>
      <c r="XBV64" s="26"/>
      <c r="XBW64" s="26"/>
      <c r="XBX64" s="26"/>
      <c r="XBY64" s="26"/>
      <c r="XBZ64" s="26"/>
      <c r="XCA64" s="26"/>
      <c r="XCB64" s="26"/>
      <c r="XCC64" s="26"/>
      <c r="XCD64" s="26"/>
      <c r="XCE64" s="26"/>
      <c r="XCF64" s="26"/>
      <c r="XCG64" s="26"/>
      <c r="XCH64" s="26"/>
      <c r="XCI64" s="26"/>
      <c r="XCJ64" s="26"/>
      <c r="XCK64" s="26"/>
      <c r="XCL64" s="26"/>
      <c r="XCM64" s="26"/>
      <c r="XCN64" s="26"/>
      <c r="XCO64" s="26"/>
      <c r="XCP64" s="26"/>
      <c r="XCQ64" s="26"/>
      <c r="XCR64" s="26"/>
      <c r="XCS64" s="26"/>
      <c r="XCT64" s="26"/>
      <c r="XCU64" s="26"/>
      <c r="XCV64" s="26"/>
      <c r="XCW64" s="26"/>
      <c r="XCX64" s="26"/>
      <c r="XCY64" s="26"/>
      <c r="XCZ64" s="26"/>
      <c r="XDA64" s="26"/>
      <c r="XDB64" s="26"/>
      <c r="XDC64" s="26"/>
      <c r="XDD64" s="26"/>
      <c r="XDE64" s="26"/>
      <c r="XDF64" s="26"/>
      <c r="XDG64" s="26"/>
      <c r="XDH64" s="26"/>
      <c r="XDI64" s="26"/>
      <c r="XDJ64" s="26"/>
      <c r="XDK64" s="26"/>
      <c r="XDL64" s="26"/>
      <c r="XDM64" s="26"/>
      <c r="XDN64" s="26"/>
      <c r="XDO64" s="26"/>
      <c r="XDP64" s="26"/>
      <c r="XDQ64" s="26"/>
      <c r="XDR64" s="26"/>
      <c r="XDS64" s="26"/>
      <c r="XDT64" s="26"/>
      <c r="XDU64" s="26"/>
      <c r="XDV64" s="26"/>
      <c r="XDW64" s="26"/>
      <c r="XDX64" s="26"/>
      <c r="XDY64" s="26"/>
      <c r="XDZ64" s="26"/>
      <c r="XEA64" s="26"/>
      <c r="XEB64" s="26"/>
      <c r="XEC64" s="26"/>
      <c r="XED64" s="26"/>
      <c r="XEE64" s="26"/>
      <c r="XEF64" s="26"/>
      <c r="XEG64" s="26"/>
      <c r="XEH64" s="26"/>
      <c r="XEI64" s="26"/>
      <c r="XEJ64" s="26"/>
      <c r="XEK64" s="26"/>
      <c r="XEL64" s="26"/>
      <c r="XEM64" s="26"/>
      <c r="XEN64" s="26"/>
      <c r="XEO64" s="26"/>
      <c r="XEP64" s="26"/>
      <c r="XEQ64" s="26"/>
      <c r="XER64" s="26"/>
      <c r="XES64" s="26"/>
      <c r="XET64" s="26"/>
      <c r="XEU64" s="26"/>
      <c r="XEV64" s="26"/>
      <c r="XEW64" s="26"/>
      <c r="XEX64" s="26"/>
      <c r="XEY64" s="26"/>
      <c r="XEZ64" s="26"/>
      <c r="XFA64" s="26"/>
      <c r="XFB64" s="26"/>
    </row>
    <row r="65" spans="1:4431 13124:16382" x14ac:dyDescent="0.3">
      <c r="A65" s="124"/>
      <c r="B65" s="52"/>
      <c r="C65" s="47"/>
      <c r="D65" s="48"/>
      <c r="E65" s="47"/>
      <c r="F65" s="49"/>
      <c r="G65" s="43"/>
      <c r="H65" s="44"/>
      <c r="I65" s="233">
        <f>IF(G65="",H65,H65*G65)</f>
        <v>0</v>
      </c>
      <c r="J65" s="233">
        <f ca="1">IF(I65&lt;0,"",IF(OFFSET(I65,1,0)&lt;0,OFFSET(I65,1,0)+I65,I65))</f>
        <v>0</v>
      </c>
      <c r="K65" s="233">
        <f t="shared" ca="1" si="47"/>
        <v>0</v>
      </c>
      <c r="L65" s="233">
        <f ca="1">IF(K65="","",K65*$I$165)</f>
        <v>0</v>
      </c>
      <c r="M65" s="233">
        <f ca="1">IFERROR(IF(($I$164*$I$165)&gt;$I$167,((L65/($I$164*$I$165))*$I$167),L65),"")</f>
        <v>0</v>
      </c>
      <c r="N65" s="236"/>
      <c r="O65" s="233">
        <f ca="1">IF(M65="","",M65-N65)</f>
        <v>0</v>
      </c>
      <c r="P65" s="237"/>
      <c r="Q65" s="233">
        <f t="shared" ca="1" si="48"/>
        <v>0</v>
      </c>
      <c r="R65" s="234">
        <f t="shared" ca="1" si="49"/>
        <v>0</v>
      </c>
      <c r="S65" s="26"/>
      <c r="T65" s="26"/>
      <c r="U65" s="26"/>
      <c r="V65" s="26"/>
      <c r="FNH65" s="16"/>
      <c r="FNI65" s="16"/>
      <c r="FNJ65" s="16"/>
      <c r="FNK65" s="16"/>
      <c r="SJT65" s="26"/>
      <c r="SJU65" s="26"/>
      <c r="SJV65" s="26"/>
      <c r="SJW65" s="26"/>
      <c r="SJX65" s="26"/>
      <c r="SJY65" s="26"/>
      <c r="SJZ65" s="26"/>
      <c r="SKA65" s="26"/>
      <c r="SKB65" s="26"/>
      <c r="SKC65" s="26"/>
      <c r="SKD65" s="26"/>
      <c r="SKE65" s="26"/>
      <c r="SKF65" s="26"/>
      <c r="SKG65" s="26"/>
      <c r="SKH65" s="26"/>
      <c r="SKI65" s="26"/>
      <c r="SKJ65" s="26"/>
      <c r="SKK65" s="26"/>
      <c r="SKL65" s="26"/>
      <c r="SKM65" s="26"/>
      <c r="SKN65" s="26"/>
      <c r="SKO65" s="26"/>
      <c r="SKP65" s="26"/>
      <c r="SKQ65" s="26"/>
      <c r="SKR65" s="26"/>
      <c r="SKS65" s="26"/>
      <c r="SKT65" s="26"/>
      <c r="SKU65" s="26"/>
      <c r="SKV65" s="26"/>
      <c r="SKW65" s="26"/>
      <c r="SKX65" s="26"/>
      <c r="SKY65" s="26"/>
      <c r="SKZ65" s="26"/>
      <c r="SLA65" s="26"/>
      <c r="SLB65" s="26"/>
      <c r="SLC65" s="26"/>
      <c r="SLD65" s="26"/>
      <c r="SLE65" s="26"/>
      <c r="SLF65" s="26"/>
      <c r="SLG65" s="26"/>
      <c r="SLH65" s="26"/>
      <c r="SLI65" s="26"/>
      <c r="SLJ65" s="26"/>
      <c r="SLK65" s="26"/>
      <c r="SLL65" s="26"/>
      <c r="SLM65" s="26"/>
      <c r="SLN65" s="26"/>
      <c r="SLO65" s="26"/>
      <c r="SLP65" s="26"/>
      <c r="SLQ65" s="26"/>
      <c r="SLR65" s="26"/>
      <c r="SLS65" s="26"/>
      <c r="SLT65" s="26"/>
      <c r="SLU65" s="26"/>
      <c r="SLV65" s="26"/>
      <c r="SLW65" s="26"/>
      <c r="SLX65" s="26"/>
      <c r="SLY65" s="26"/>
      <c r="SLZ65" s="26"/>
      <c r="SMA65" s="26"/>
      <c r="SMB65" s="26"/>
      <c r="SMC65" s="26"/>
      <c r="SMD65" s="26"/>
      <c r="SME65" s="26"/>
      <c r="SMF65" s="26"/>
      <c r="SMG65" s="26"/>
      <c r="SMH65" s="26"/>
      <c r="SMI65" s="26"/>
      <c r="SMJ65" s="26"/>
      <c r="SMK65" s="26"/>
      <c r="SML65" s="26"/>
      <c r="SMM65" s="26"/>
      <c r="SMN65" s="26"/>
      <c r="SMO65" s="26"/>
      <c r="SMP65" s="26"/>
      <c r="SMQ65" s="26"/>
      <c r="SMR65" s="26"/>
      <c r="SMS65" s="26"/>
      <c r="SMT65" s="26"/>
      <c r="SMU65" s="26"/>
      <c r="SMV65" s="26"/>
      <c r="SMW65" s="26"/>
      <c r="SMX65" s="26"/>
      <c r="SMY65" s="26"/>
      <c r="SMZ65" s="26"/>
      <c r="SNA65" s="26"/>
      <c r="SNB65" s="26"/>
      <c r="SNC65" s="26"/>
      <c r="SND65" s="26"/>
      <c r="SNE65" s="26"/>
      <c r="SNF65" s="26"/>
      <c r="SNG65" s="26"/>
      <c r="SNH65" s="26"/>
      <c r="SNI65" s="26"/>
      <c r="SNJ65" s="26"/>
      <c r="SNK65" s="26"/>
      <c r="SNL65" s="26"/>
      <c r="SNM65" s="26"/>
      <c r="SNN65" s="26"/>
      <c r="SNO65" s="26"/>
      <c r="SNP65" s="26"/>
      <c r="SNQ65" s="26"/>
      <c r="SNR65" s="26"/>
      <c r="SNS65" s="26"/>
      <c r="SNT65" s="26"/>
      <c r="SNU65" s="26"/>
      <c r="SNV65" s="26"/>
      <c r="SNW65" s="26"/>
      <c r="SNX65" s="26"/>
      <c r="SNY65" s="26"/>
      <c r="SNZ65" s="26"/>
      <c r="SOA65" s="26"/>
      <c r="SOB65" s="26"/>
      <c r="SOC65" s="26"/>
      <c r="SOD65" s="26"/>
      <c r="SOE65" s="26"/>
      <c r="SOF65" s="26"/>
      <c r="SOG65" s="26"/>
      <c r="SOH65" s="26"/>
      <c r="SOI65" s="26"/>
      <c r="SOJ65" s="26"/>
      <c r="SOK65" s="26"/>
      <c r="SOL65" s="26"/>
      <c r="SOM65" s="26"/>
      <c r="SON65" s="26"/>
      <c r="SOO65" s="26"/>
      <c r="SOP65" s="26"/>
      <c r="SOQ65" s="26"/>
      <c r="SOR65" s="26"/>
      <c r="SOS65" s="26"/>
      <c r="SOT65" s="26"/>
      <c r="SOU65" s="26"/>
      <c r="SOV65" s="26"/>
      <c r="SOW65" s="26"/>
      <c r="SOX65" s="26"/>
      <c r="SOY65" s="26"/>
      <c r="SOZ65" s="26"/>
      <c r="SPA65" s="26"/>
      <c r="SPB65" s="26"/>
      <c r="SPC65" s="26"/>
      <c r="SPD65" s="26"/>
      <c r="SPE65" s="26"/>
      <c r="SPF65" s="26"/>
      <c r="SPG65" s="26"/>
      <c r="SPH65" s="26"/>
      <c r="SPI65" s="26"/>
      <c r="SPJ65" s="26"/>
      <c r="SPK65" s="26"/>
      <c r="SPL65" s="26"/>
      <c r="SPM65" s="26"/>
      <c r="SPN65" s="26"/>
      <c r="SPO65" s="26"/>
      <c r="SPP65" s="26"/>
      <c r="SPQ65" s="26"/>
      <c r="SPR65" s="26"/>
      <c r="SPS65" s="26"/>
      <c r="SPT65" s="26"/>
      <c r="SPU65" s="26"/>
      <c r="SPV65" s="26"/>
      <c r="SPW65" s="26"/>
      <c r="SPX65" s="26"/>
      <c r="SPY65" s="26"/>
      <c r="SPZ65" s="26"/>
      <c r="SQA65" s="26"/>
      <c r="SQB65" s="26"/>
      <c r="SQC65" s="26"/>
      <c r="SQD65" s="26"/>
      <c r="SQE65" s="26"/>
      <c r="SQF65" s="26"/>
      <c r="SQG65" s="26"/>
      <c r="SQH65" s="26"/>
      <c r="SQI65" s="26"/>
      <c r="SQJ65" s="26"/>
      <c r="SQK65" s="26"/>
      <c r="SQL65" s="26"/>
      <c r="SQM65" s="26"/>
      <c r="SQN65" s="26"/>
      <c r="SQO65" s="26"/>
      <c r="SQP65" s="26"/>
      <c r="SQQ65" s="26"/>
      <c r="SQR65" s="26"/>
      <c r="SQS65" s="26"/>
      <c r="SQT65" s="26"/>
      <c r="SQU65" s="26"/>
      <c r="SQV65" s="26"/>
      <c r="SQW65" s="26"/>
      <c r="SQX65" s="26"/>
      <c r="SQY65" s="26"/>
      <c r="SQZ65" s="26"/>
      <c r="SRA65" s="26"/>
      <c r="SRB65" s="26"/>
      <c r="SRC65" s="26"/>
      <c r="SRD65" s="26"/>
      <c r="SRE65" s="26"/>
      <c r="SRF65" s="26"/>
      <c r="SRG65" s="26"/>
      <c r="SRH65" s="26"/>
      <c r="SRI65" s="26"/>
      <c r="SRJ65" s="26"/>
      <c r="SRK65" s="26"/>
      <c r="SRL65" s="26"/>
      <c r="SRM65" s="26"/>
      <c r="SRN65" s="26"/>
      <c r="SRO65" s="26"/>
      <c r="SRP65" s="26"/>
      <c r="SRQ65" s="26"/>
      <c r="SRR65" s="26"/>
      <c r="SRS65" s="26"/>
      <c r="SRT65" s="26"/>
      <c r="SRU65" s="26"/>
      <c r="SRV65" s="26"/>
      <c r="SRW65" s="26"/>
      <c r="SRX65" s="26"/>
      <c r="SRY65" s="26"/>
      <c r="SRZ65" s="26"/>
      <c r="SSA65" s="26"/>
      <c r="SSB65" s="26"/>
      <c r="SSC65" s="26"/>
      <c r="SSD65" s="26"/>
      <c r="SSE65" s="26"/>
      <c r="SSF65" s="26"/>
      <c r="SSG65" s="26"/>
      <c r="SSH65" s="26"/>
      <c r="SSI65" s="26"/>
      <c r="SSJ65" s="26"/>
      <c r="SSK65" s="26"/>
      <c r="SSL65" s="26"/>
      <c r="SSM65" s="26"/>
      <c r="SSN65" s="26"/>
      <c r="SSO65" s="26"/>
      <c r="SSP65" s="26"/>
      <c r="SSQ65" s="26"/>
      <c r="SSR65" s="26"/>
      <c r="SSS65" s="26"/>
      <c r="SST65" s="26"/>
      <c r="SSU65" s="26"/>
      <c r="SSV65" s="26"/>
      <c r="SSW65" s="26"/>
      <c r="SSX65" s="26"/>
      <c r="SSY65" s="26"/>
      <c r="SSZ65" s="26"/>
      <c r="STA65" s="26"/>
      <c r="STB65" s="26"/>
      <c r="STC65" s="26"/>
      <c r="STD65" s="26"/>
      <c r="STE65" s="26"/>
      <c r="STF65" s="26"/>
      <c r="STG65" s="26"/>
      <c r="STH65" s="26"/>
      <c r="STI65" s="26"/>
      <c r="STJ65" s="26"/>
      <c r="STK65" s="26"/>
      <c r="STL65" s="26"/>
      <c r="STM65" s="26"/>
      <c r="STN65" s="26"/>
      <c r="STO65" s="26"/>
      <c r="STP65" s="26"/>
      <c r="STQ65" s="26"/>
      <c r="STR65" s="26"/>
      <c r="STS65" s="26"/>
      <c r="STT65" s="26"/>
      <c r="STU65" s="26"/>
      <c r="STV65" s="26"/>
      <c r="STW65" s="26"/>
      <c r="STX65" s="26"/>
      <c r="STY65" s="26"/>
      <c r="STZ65" s="26"/>
      <c r="SUA65" s="26"/>
      <c r="SUB65" s="26"/>
      <c r="SUC65" s="26"/>
      <c r="SUD65" s="26"/>
      <c r="SUE65" s="26"/>
      <c r="SUF65" s="26"/>
      <c r="SUG65" s="26"/>
      <c r="SUH65" s="26"/>
      <c r="SUI65" s="26"/>
      <c r="SUJ65" s="26"/>
      <c r="SUK65" s="26"/>
      <c r="SUL65" s="26"/>
      <c r="SUM65" s="26"/>
      <c r="SUN65" s="26"/>
      <c r="SUO65" s="26"/>
      <c r="SUP65" s="26"/>
      <c r="SUQ65" s="26"/>
      <c r="SUR65" s="26"/>
      <c r="SUS65" s="26"/>
      <c r="SUT65" s="26"/>
      <c r="SUU65" s="26"/>
      <c r="SUV65" s="26"/>
      <c r="SUW65" s="26"/>
      <c r="SUX65" s="26"/>
      <c r="SUY65" s="26"/>
      <c r="SUZ65" s="26"/>
      <c r="SVA65" s="26"/>
      <c r="SVB65" s="26"/>
      <c r="SVC65" s="26"/>
      <c r="SVD65" s="26"/>
      <c r="SVE65" s="26"/>
      <c r="SVF65" s="26"/>
      <c r="SVG65" s="26"/>
      <c r="SVH65" s="26"/>
      <c r="SVI65" s="26"/>
      <c r="SVJ65" s="26"/>
      <c r="SVK65" s="26"/>
      <c r="SVL65" s="26"/>
      <c r="SVM65" s="26"/>
      <c r="SVN65" s="26"/>
      <c r="SVO65" s="26"/>
      <c r="SVP65" s="26"/>
      <c r="SVQ65" s="26"/>
      <c r="SVR65" s="26"/>
      <c r="SVS65" s="26"/>
      <c r="SVT65" s="26"/>
      <c r="SVU65" s="26"/>
      <c r="SVV65" s="26"/>
      <c r="SVW65" s="26"/>
      <c r="SVX65" s="26"/>
      <c r="SVY65" s="26"/>
      <c r="SVZ65" s="26"/>
      <c r="SWA65" s="26"/>
      <c r="SWB65" s="26"/>
      <c r="SWC65" s="26"/>
      <c r="SWD65" s="26"/>
      <c r="SWE65" s="26"/>
      <c r="SWF65" s="26"/>
      <c r="SWG65" s="26"/>
      <c r="SWH65" s="26"/>
      <c r="SWI65" s="26"/>
      <c r="SWJ65" s="26"/>
      <c r="SWK65" s="26"/>
      <c r="SWL65" s="26"/>
      <c r="SWM65" s="26"/>
      <c r="SWN65" s="26"/>
      <c r="SWO65" s="26"/>
      <c r="SWP65" s="26"/>
      <c r="SWQ65" s="26"/>
      <c r="SWR65" s="26"/>
      <c r="SWS65" s="26"/>
      <c r="SWT65" s="26"/>
      <c r="SWU65" s="26"/>
      <c r="SWV65" s="26"/>
      <c r="SWW65" s="26"/>
      <c r="SWX65" s="26"/>
      <c r="SWY65" s="26"/>
      <c r="SWZ65" s="26"/>
      <c r="SXA65" s="26"/>
      <c r="SXB65" s="26"/>
      <c r="SXC65" s="26"/>
      <c r="SXD65" s="26"/>
      <c r="SXE65" s="26"/>
      <c r="SXF65" s="26"/>
      <c r="SXG65" s="26"/>
      <c r="SXH65" s="26"/>
      <c r="SXI65" s="26"/>
      <c r="SXJ65" s="26"/>
      <c r="SXK65" s="26"/>
      <c r="SXL65" s="26"/>
      <c r="SXM65" s="26"/>
      <c r="SXN65" s="26"/>
      <c r="SXO65" s="26"/>
      <c r="SXP65" s="26"/>
      <c r="SXQ65" s="26"/>
      <c r="SXR65" s="26"/>
      <c r="SXS65" s="26"/>
      <c r="SXT65" s="26"/>
      <c r="SXU65" s="26"/>
      <c r="SXV65" s="26"/>
      <c r="SXW65" s="26"/>
      <c r="SXX65" s="26"/>
      <c r="SXY65" s="26"/>
      <c r="SXZ65" s="26"/>
      <c r="SYA65" s="26"/>
      <c r="SYB65" s="26"/>
      <c r="SYC65" s="26"/>
      <c r="SYD65" s="26"/>
      <c r="SYE65" s="26"/>
      <c r="SYF65" s="26"/>
      <c r="SYG65" s="26"/>
      <c r="SYH65" s="26"/>
      <c r="SYI65" s="26"/>
      <c r="SYJ65" s="26"/>
      <c r="SYK65" s="26"/>
      <c r="SYL65" s="26"/>
      <c r="SYM65" s="26"/>
      <c r="SYN65" s="26"/>
      <c r="SYO65" s="26"/>
      <c r="SYP65" s="26"/>
      <c r="SYQ65" s="26"/>
      <c r="SYR65" s="26"/>
      <c r="SYS65" s="26"/>
      <c r="SYT65" s="26"/>
      <c r="SYU65" s="26"/>
      <c r="SYV65" s="26"/>
      <c r="SYW65" s="26"/>
      <c r="SYX65" s="26"/>
      <c r="SYY65" s="26"/>
      <c r="SYZ65" s="26"/>
      <c r="SZA65" s="26"/>
      <c r="SZB65" s="26"/>
      <c r="SZC65" s="26"/>
      <c r="SZD65" s="26"/>
      <c r="SZE65" s="26"/>
      <c r="SZF65" s="26"/>
      <c r="SZG65" s="26"/>
      <c r="SZH65" s="26"/>
      <c r="SZI65" s="26"/>
      <c r="SZJ65" s="26"/>
      <c r="SZK65" s="26"/>
      <c r="SZL65" s="26"/>
      <c r="SZM65" s="26"/>
      <c r="SZN65" s="26"/>
      <c r="SZO65" s="26"/>
      <c r="SZP65" s="26"/>
      <c r="SZQ65" s="26"/>
      <c r="SZR65" s="26"/>
      <c r="SZS65" s="26"/>
      <c r="SZT65" s="26"/>
      <c r="SZU65" s="26"/>
      <c r="SZV65" s="26"/>
      <c r="SZW65" s="26"/>
      <c r="SZX65" s="26"/>
      <c r="SZY65" s="26"/>
      <c r="SZZ65" s="26"/>
      <c r="TAA65" s="26"/>
      <c r="TAB65" s="26"/>
      <c r="TAC65" s="26"/>
      <c r="TAD65" s="26"/>
      <c r="TAE65" s="26"/>
      <c r="TAF65" s="26"/>
      <c r="TAG65" s="26"/>
      <c r="TAH65" s="26"/>
      <c r="TAI65" s="26"/>
      <c r="TAJ65" s="26"/>
      <c r="TAK65" s="26"/>
      <c r="TAL65" s="26"/>
      <c r="TAM65" s="26"/>
      <c r="TAN65" s="26"/>
      <c r="TAO65" s="26"/>
      <c r="TAP65" s="26"/>
      <c r="TAQ65" s="26"/>
      <c r="TAR65" s="26"/>
      <c r="TAS65" s="26"/>
      <c r="TAT65" s="26"/>
      <c r="TAU65" s="26"/>
      <c r="TAV65" s="26"/>
      <c r="TAW65" s="26"/>
      <c r="TAX65" s="26"/>
      <c r="TAY65" s="26"/>
      <c r="TAZ65" s="26"/>
      <c r="TBA65" s="26"/>
      <c r="TBB65" s="26"/>
      <c r="TBC65" s="26"/>
      <c r="TBD65" s="26"/>
      <c r="TBE65" s="26"/>
      <c r="TBF65" s="26"/>
      <c r="TBG65" s="26"/>
      <c r="TBH65" s="26"/>
      <c r="TBI65" s="26"/>
      <c r="TBJ65" s="26"/>
      <c r="TBK65" s="26"/>
      <c r="TBL65" s="26"/>
      <c r="TBM65" s="26"/>
      <c r="TBN65" s="26"/>
      <c r="TBO65" s="26"/>
      <c r="TBP65" s="26"/>
      <c r="TBQ65" s="26"/>
      <c r="TBR65" s="26"/>
      <c r="TBS65" s="26"/>
      <c r="TBT65" s="26"/>
      <c r="TBU65" s="26"/>
      <c r="TBV65" s="26"/>
      <c r="TBW65" s="26"/>
      <c r="TBX65" s="26"/>
      <c r="TBY65" s="26"/>
      <c r="TBZ65" s="26"/>
      <c r="TCA65" s="26"/>
      <c r="TCB65" s="26"/>
      <c r="TCC65" s="26"/>
      <c r="TCD65" s="26"/>
      <c r="TCE65" s="26"/>
      <c r="TCF65" s="26"/>
      <c r="TCG65" s="26"/>
      <c r="TCH65" s="26"/>
      <c r="TCI65" s="26"/>
      <c r="TCJ65" s="26"/>
      <c r="TCK65" s="26"/>
      <c r="TCL65" s="26"/>
      <c r="TCM65" s="26"/>
      <c r="TCN65" s="26"/>
      <c r="TCO65" s="26"/>
      <c r="TCP65" s="26"/>
      <c r="TCQ65" s="26"/>
      <c r="TCR65" s="26"/>
      <c r="TCS65" s="26"/>
      <c r="TCT65" s="26"/>
      <c r="TCU65" s="26"/>
      <c r="TCV65" s="26"/>
      <c r="TCW65" s="26"/>
      <c r="TCX65" s="26"/>
      <c r="TCY65" s="26"/>
      <c r="TCZ65" s="26"/>
      <c r="TDA65" s="26"/>
      <c r="TDB65" s="26"/>
      <c r="TDC65" s="26"/>
      <c r="TDD65" s="26"/>
      <c r="TDE65" s="26"/>
      <c r="TDF65" s="26"/>
      <c r="TDG65" s="26"/>
      <c r="TDH65" s="26"/>
      <c r="TDI65" s="26"/>
      <c r="TDJ65" s="26"/>
      <c r="TDK65" s="26"/>
      <c r="TDL65" s="26"/>
      <c r="TDM65" s="26"/>
      <c r="TDN65" s="26"/>
      <c r="TDO65" s="26"/>
      <c r="TDP65" s="26"/>
      <c r="TDQ65" s="26"/>
      <c r="TDR65" s="26"/>
      <c r="TDS65" s="26"/>
      <c r="TDT65" s="26"/>
      <c r="TDU65" s="26"/>
      <c r="TDV65" s="26"/>
      <c r="TDW65" s="26"/>
      <c r="TDX65" s="26"/>
      <c r="TDY65" s="26"/>
      <c r="TDZ65" s="26"/>
      <c r="TEA65" s="26"/>
      <c r="TEB65" s="26"/>
      <c r="TEC65" s="26"/>
      <c r="TED65" s="26"/>
      <c r="TEE65" s="26"/>
      <c r="TEF65" s="26"/>
      <c r="TEG65" s="26"/>
      <c r="TEH65" s="26"/>
      <c r="TEI65" s="26"/>
      <c r="TEJ65" s="26"/>
      <c r="TEK65" s="26"/>
      <c r="TEL65" s="26"/>
      <c r="TEM65" s="26"/>
      <c r="TEN65" s="26"/>
      <c r="TEO65" s="26"/>
      <c r="TEP65" s="26"/>
      <c r="TEQ65" s="26"/>
      <c r="TER65" s="26"/>
      <c r="TES65" s="26"/>
      <c r="TET65" s="26"/>
      <c r="TEU65" s="26"/>
      <c r="TEV65" s="26"/>
      <c r="TEW65" s="26"/>
      <c r="TEX65" s="26"/>
      <c r="TEY65" s="26"/>
      <c r="TEZ65" s="26"/>
      <c r="TFA65" s="26"/>
      <c r="TFB65" s="26"/>
      <c r="TFC65" s="26"/>
      <c r="TFD65" s="26"/>
      <c r="TFE65" s="26"/>
      <c r="TFF65" s="26"/>
      <c r="TFG65" s="26"/>
      <c r="TFH65" s="26"/>
      <c r="TFI65" s="26"/>
      <c r="TFJ65" s="26"/>
      <c r="TFK65" s="26"/>
      <c r="TFL65" s="26"/>
      <c r="TFM65" s="26"/>
      <c r="TFN65" s="26"/>
      <c r="TFO65" s="26"/>
      <c r="TFP65" s="26"/>
      <c r="TFQ65" s="26"/>
      <c r="TFR65" s="26"/>
      <c r="TFS65" s="26"/>
      <c r="TFT65" s="26"/>
      <c r="TFU65" s="26"/>
      <c r="TFV65" s="26"/>
      <c r="TFW65" s="26"/>
      <c r="TFX65" s="26"/>
      <c r="TFY65" s="26"/>
      <c r="TFZ65" s="26"/>
      <c r="TGA65" s="26"/>
      <c r="TGB65" s="26"/>
      <c r="TGC65" s="26"/>
      <c r="TGD65" s="26"/>
      <c r="TGE65" s="26"/>
      <c r="TGF65" s="26"/>
      <c r="TGG65" s="26"/>
      <c r="TGH65" s="26"/>
      <c r="TGI65" s="26"/>
      <c r="TGJ65" s="26"/>
      <c r="TGK65" s="26"/>
      <c r="TGL65" s="26"/>
      <c r="TGM65" s="26"/>
      <c r="TGN65" s="26"/>
      <c r="TGO65" s="26"/>
      <c r="TGP65" s="26"/>
      <c r="TGQ65" s="26"/>
      <c r="TGR65" s="26"/>
      <c r="TGS65" s="26"/>
      <c r="TGT65" s="26"/>
      <c r="TGU65" s="26"/>
      <c r="TGV65" s="26"/>
      <c r="TGW65" s="26"/>
      <c r="TGX65" s="26"/>
      <c r="TGY65" s="26"/>
      <c r="TGZ65" s="26"/>
      <c r="THA65" s="26"/>
      <c r="THB65" s="26"/>
      <c r="THC65" s="26"/>
      <c r="THD65" s="26"/>
      <c r="THE65" s="26"/>
      <c r="THF65" s="26"/>
      <c r="THG65" s="26"/>
      <c r="THH65" s="26"/>
      <c r="THI65" s="26"/>
      <c r="THJ65" s="26"/>
      <c r="THK65" s="26"/>
      <c r="THL65" s="26"/>
      <c r="THM65" s="26"/>
      <c r="THN65" s="26"/>
      <c r="THO65" s="26"/>
      <c r="THP65" s="26"/>
      <c r="THQ65" s="26"/>
      <c r="THR65" s="26"/>
      <c r="THS65" s="26"/>
      <c r="THT65" s="26"/>
      <c r="THU65" s="26"/>
      <c r="THV65" s="26"/>
      <c r="THW65" s="26"/>
      <c r="THX65" s="26"/>
      <c r="THY65" s="26"/>
      <c r="THZ65" s="26"/>
      <c r="TIA65" s="26"/>
      <c r="TIB65" s="26"/>
      <c r="TIC65" s="26"/>
      <c r="TID65" s="26"/>
      <c r="TIE65" s="26"/>
      <c r="TIF65" s="26"/>
      <c r="TIG65" s="26"/>
      <c r="TIH65" s="26"/>
      <c r="TII65" s="26"/>
      <c r="TIJ65" s="26"/>
      <c r="TIK65" s="26"/>
      <c r="TIL65" s="26"/>
      <c r="TIM65" s="26"/>
      <c r="TIN65" s="26"/>
      <c r="TIO65" s="26"/>
      <c r="TIP65" s="26"/>
      <c r="TIQ65" s="26"/>
      <c r="TIR65" s="26"/>
      <c r="TIS65" s="26"/>
      <c r="TIT65" s="26"/>
      <c r="TIU65" s="26"/>
      <c r="TIV65" s="26"/>
      <c r="TIW65" s="26"/>
      <c r="TIX65" s="26"/>
      <c r="TIY65" s="26"/>
      <c r="TIZ65" s="26"/>
      <c r="TJA65" s="26"/>
      <c r="TJB65" s="26"/>
      <c r="TJC65" s="26"/>
      <c r="TJD65" s="26"/>
      <c r="TJE65" s="26"/>
      <c r="TJF65" s="26"/>
      <c r="TJG65" s="26"/>
      <c r="TJH65" s="26"/>
      <c r="TJI65" s="26"/>
      <c r="TJJ65" s="26"/>
      <c r="TJK65" s="26"/>
      <c r="TJL65" s="26"/>
      <c r="TJM65" s="26"/>
      <c r="TJN65" s="26"/>
      <c r="TJO65" s="26"/>
      <c r="TJP65" s="26"/>
      <c r="TJQ65" s="26"/>
      <c r="TJR65" s="26"/>
      <c r="TJS65" s="26"/>
      <c r="TJT65" s="26"/>
      <c r="TJU65" s="26"/>
      <c r="TJV65" s="26"/>
      <c r="TJW65" s="26"/>
      <c r="TJX65" s="26"/>
      <c r="TJY65" s="26"/>
      <c r="TJZ65" s="26"/>
      <c r="TKA65" s="26"/>
      <c r="TKB65" s="26"/>
      <c r="TKC65" s="26"/>
      <c r="TKD65" s="26"/>
      <c r="TKE65" s="26"/>
      <c r="TKF65" s="26"/>
      <c r="TKG65" s="26"/>
      <c r="TKH65" s="26"/>
      <c r="TKI65" s="26"/>
      <c r="TKJ65" s="26"/>
      <c r="TKK65" s="26"/>
      <c r="TKL65" s="26"/>
      <c r="TKM65" s="26"/>
      <c r="TKN65" s="26"/>
      <c r="TKO65" s="26"/>
      <c r="TKP65" s="26"/>
      <c r="TKQ65" s="26"/>
      <c r="TKR65" s="26"/>
      <c r="TKS65" s="26"/>
      <c r="TKT65" s="26"/>
      <c r="TKU65" s="26"/>
      <c r="TKV65" s="26"/>
      <c r="TKW65" s="26"/>
      <c r="TKX65" s="26"/>
      <c r="TKY65" s="26"/>
      <c r="TKZ65" s="26"/>
      <c r="TLA65" s="26"/>
      <c r="TLB65" s="26"/>
      <c r="TLC65" s="26"/>
      <c r="TLD65" s="26"/>
      <c r="TLE65" s="26"/>
      <c r="TLF65" s="26"/>
      <c r="TLG65" s="26"/>
      <c r="TLH65" s="26"/>
      <c r="TLI65" s="26"/>
      <c r="TLJ65" s="26"/>
      <c r="TLK65" s="26"/>
      <c r="TLL65" s="26"/>
      <c r="TLM65" s="26"/>
      <c r="TLN65" s="26"/>
      <c r="TLO65" s="26"/>
      <c r="TLP65" s="26"/>
      <c r="TLQ65" s="26"/>
      <c r="TLR65" s="26"/>
      <c r="TLS65" s="26"/>
      <c r="TLT65" s="26"/>
      <c r="TLU65" s="26"/>
      <c r="TLV65" s="26"/>
      <c r="TLW65" s="26"/>
      <c r="TLX65" s="26"/>
      <c r="TLY65" s="26"/>
      <c r="TLZ65" s="26"/>
      <c r="TMA65" s="26"/>
      <c r="TMB65" s="26"/>
      <c r="TMC65" s="26"/>
      <c r="TMD65" s="26"/>
      <c r="TME65" s="26"/>
      <c r="TMF65" s="26"/>
      <c r="TMG65" s="26"/>
      <c r="TMH65" s="26"/>
      <c r="TMI65" s="26"/>
      <c r="TMJ65" s="26"/>
      <c r="TMK65" s="26"/>
      <c r="TML65" s="26"/>
      <c r="TMM65" s="26"/>
      <c r="TMN65" s="26"/>
      <c r="TMO65" s="26"/>
      <c r="TMP65" s="26"/>
      <c r="TMQ65" s="26"/>
      <c r="TMR65" s="26"/>
      <c r="TMS65" s="26"/>
      <c r="TMT65" s="26"/>
      <c r="TMU65" s="26"/>
      <c r="TMV65" s="26"/>
      <c r="TMW65" s="26"/>
      <c r="TMX65" s="26"/>
      <c r="TMY65" s="26"/>
      <c r="TMZ65" s="26"/>
      <c r="TNA65" s="26"/>
      <c r="TNB65" s="26"/>
      <c r="TNC65" s="26"/>
      <c r="TND65" s="26"/>
      <c r="TNE65" s="26"/>
      <c r="TNF65" s="26"/>
      <c r="TNG65" s="26"/>
      <c r="TNH65" s="26"/>
      <c r="TNI65" s="26"/>
      <c r="TNJ65" s="26"/>
      <c r="TNK65" s="26"/>
      <c r="TNL65" s="26"/>
      <c r="TNM65" s="26"/>
      <c r="TNN65" s="26"/>
      <c r="TNO65" s="26"/>
      <c r="TNP65" s="26"/>
      <c r="TNQ65" s="26"/>
      <c r="TNR65" s="26"/>
      <c r="TNS65" s="26"/>
      <c r="TNT65" s="26"/>
      <c r="TNU65" s="26"/>
      <c r="TNV65" s="26"/>
      <c r="TNW65" s="26"/>
      <c r="TNX65" s="26"/>
      <c r="TNY65" s="26"/>
      <c r="TNZ65" s="26"/>
      <c r="TOA65" s="26"/>
      <c r="TOB65" s="26"/>
      <c r="TOC65" s="26"/>
      <c r="TOD65" s="26"/>
      <c r="TOE65" s="26"/>
      <c r="TOF65" s="26"/>
      <c r="TOG65" s="26"/>
      <c r="TOH65" s="26"/>
      <c r="TOI65" s="26"/>
      <c r="TOJ65" s="26"/>
      <c r="TOK65" s="26"/>
      <c r="TOL65" s="26"/>
      <c r="TOM65" s="26"/>
      <c r="TON65" s="26"/>
      <c r="TOO65" s="26"/>
      <c r="TOP65" s="26"/>
      <c r="TOQ65" s="26"/>
      <c r="TOR65" s="26"/>
      <c r="TOS65" s="26"/>
      <c r="TOT65" s="26"/>
      <c r="TOU65" s="26"/>
      <c r="TOV65" s="26"/>
      <c r="TOW65" s="26"/>
      <c r="TOX65" s="26"/>
      <c r="TOY65" s="26"/>
      <c r="TOZ65" s="26"/>
      <c r="TPA65" s="26"/>
      <c r="TPB65" s="26"/>
      <c r="TPC65" s="26"/>
      <c r="TPD65" s="26"/>
      <c r="TPE65" s="26"/>
      <c r="TPF65" s="26"/>
      <c r="TPG65" s="26"/>
      <c r="TPH65" s="26"/>
      <c r="TPI65" s="26"/>
      <c r="TPJ65" s="26"/>
      <c r="TPK65" s="26"/>
      <c r="TPL65" s="26"/>
      <c r="TPM65" s="26"/>
      <c r="TPN65" s="26"/>
      <c r="TPO65" s="26"/>
      <c r="TPP65" s="26"/>
      <c r="TPQ65" s="26"/>
      <c r="TPR65" s="26"/>
      <c r="TPS65" s="26"/>
      <c r="TPT65" s="26"/>
      <c r="TPU65" s="26"/>
      <c r="TPV65" s="26"/>
      <c r="TPW65" s="26"/>
      <c r="TPX65" s="26"/>
      <c r="TPY65" s="26"/>
      <c r="TPZ65" s="26"/>
      <c r="TQA65" s="26"/>
      <c r="TQB65" s="26"/>
      <c r="TQC65" s="26"/>
      <c r="TQD65" s="26"/>
      <c r="TQE65" s="26"/>
      <c r="TQF65" s="26"/>
      <c r="TQG65" s="26"/>
      <c r="TQH65" s="26"/>
      <c r="TQI65" s="26"/>
      <c r="TQJ65" s="26"/>
      <c r="TQK65" s="26"/>
      <c r="TQL65" s="26"/>
      <c r="TQM65" s="26"/>
      <c r="TQN65" s="26"/>
      <c r="TQO65" s="26"/>
      <c r="TQP65" s="26"/>
      <c r="TQQ65" s="26"/>
      <c r="TQR65" s="26"/>
      <c r="TQS65" s="26"/>
      <c r="TQT65" s="26"/>
      <c r="TQU65" s="26"/>
      <c r="TQV65" s="26"/>
      <c r="TQW65" s="26"/>
      <c r="TQX65" s="26"/>
      <c r="TQY65" s="26"/>
      <c r="TQZ65" s="26"/>
      <c r="TRA65" s="26"/>
      <c r="TRB65" s="26"/>
      <c r="TRC65" s="26"/>
      <c r="TRD65" s="26"/>
      <c r="TRE65" s="26"/>
      <c r="TRF65" s="26"/>
      <c r="TRG65" s="26"/>
      <c r="TRH65" s="26"/>
      <c r="TRI65" s="26"/>
      <c r="TRJ65" s="26"/>
      <c r="TRK65" s="26"/>
      <c r="TRL65" s="26"/>
      <c r="TRM65" s="26"/>
      <c r="TRN65" s="26"/>
      <c r="TRO65" s="26"/>
      <c r="TRP65" s="26"/>
      <c r="TRQ65" s="26"/>
      <c r="TRR65" s="26"/>
      <c r="TRS65" s="26"/>
      <c r="TRT65" s="26"/>
      <c r="TRU65" s="26"/>
      <c r="TRV65" s="26"/>
      <c r="TRW65" s="26"/>
      <c r="TRX65" s="26"/>
      <c r="TRY65" s="26"/>
      <c r="TRZ65" s="26"/>
      <c r="TSA65" s="26"/>
      <c r="TSB65" s="26"/>
      <c r="TSC65" s="26"/>
      <c r="TSD65" s="26"/>
      <c r="TSE65" s="26"/>
      <c r="TSF65" s="26"/>
      <c r="TSG65" s="26"/>
      <c r="TSH65" s="26"/>
      <c r="TSI65" s="26"/>
      <c r="TSJ65" s="26"/>
      <c r="TSK65" s="26"/>
      <c r="TSL65" s="26"/>
      <c r="TSM65" s="26"/>
      <c r="TSN65" s="26"/>
      <c r="TSO65" s="26"/>
      <c r="TSP65" s="26"/>
      <c r="TSQ65" s="26"/>
      <c r="TSR65" s="26"/>
      <c r="TSS65" s="26"/>
      <c r="TST65" s="26"/>
      <c r="TSU65" s="26"/>
      <c r="TSV65" s="26"/>
      <c r="TSW65" s="26"/>
      <c r="TSX65" s="26"/>
      <c r="TSY65" s="26"/>
      <c r="TSZ65" s="26"/>
      <c r="TTA65" s="26"/>
      <c r="TTB65" s="26"/>
      <c r="TTC65" s="26"/>
      <c r="TTD65" s="26"/>
      <c r="TTE65" s="26"/>
      <c r="TTF65" s="26"/>
      <c r="TTG65" s="26"/>
      <c r="TTH65" s="26"/>
      <c r="TTI65" s="26"/>
      <c r="TTJ65" s="26"/>
      <c r="TTK65" s="26"/>
      <c r="TTL65" s="26"/>
      <c r="TTM65" s="26"/>
      <c r="TTN65" s="26"/>
      <c r="TTO65" s="26"/>
      <c r="TTP65" s="26"/>
      <c r="TTQ65" s="26"/>
      <c r="TTR65" s="26"/>
      <c r="TTS65" s="26"/>
      <c r="TTT65" s="26"/>
      <c r="TTU65" s="26"/>
      <c r="TTV65" s="26"/>
      <c r="TTW65" s="26"/>
      <c r="TTX65" s="26"/>
      <c r="TTY65" s="26"/>
      <c r="TTZ65" s="26"/>
      <c r="TUA65" s="26"/>
      <c r="TUB65" s="26"/>
      <c r="TUC65" s="26"/>
      <c r="TUD65" s="26"/>
      <c r="TUE65" s="26"/>
      <c r="TUF65" s="26"/>
      <c r="TUG65" s="26"/>
      <c r="TUH65" s="26"/>
      <c r="TUI65" s="26"/>
      <c r="TUJ65" s="26"/>
      <c r="TUK65" s="26"/>
      <c r="TUL65" s="26"/>
      <c r="TUM65" s="26"/>
      <c r="TUN65" s="26"/>
      <c r="TUO65" s="26"/>
      <c r="TUP65" s="26"/>
      <c r="TUQ65" s="26"/>
      <c r="TUR65" s="26"/>
      <c r="TUS65" s="26"/>
      <c r="TUT65" s="26"/>
      <c r="TUU65" s="26"/>
      <c r="TUV65" s="26"/>
      <c r="TUW65" s="26"/>
      <c r="TUX65" s="26"/>
      <c r="TUY65" s="26"/>
      <c r="TUZ65" s="26"/>
      <c r="TVA65" s="26"/>
      <c r="TVB65" s="26"/>
      <c r="TVC65" s="26"/>
      <c r="TVD65" s="26"/>
      <c r="TVE65" s="26"/>
      <c r="TVF65" s="26"/>
      <c r="TVG65" s="26"/>
      <c r="TVH65" s="26"/>
      <c r="TVI65" s="26"/>
      <c r="TVJ65" s="26"/>
      <c r="TVK65" s="26"/>
      <c r="TVL65" s="26"/>
      <c r="TVM65" s="26"/>
      <c r="TVN65" s="26"/>
      <c r="TVO65" s="26"/>
      <c r="TVP65" s="26"/>
      <c r="TVQ65" s="26"/>
      <c r="TVR65" s="26"/>
      <c r="TVS65" s="26"/>
      <c r="TVT65" s="26"/>
      <c r="TVU65" s="26"/>
      <c r="TVV65" s="26"/>
      <c r="TVW65" s="26"/>
      <c r="TVX65" s="26"/>
      <c r="TVY65" s="26"/>
      <c r="TVZ65" s="26"/>
      <c r="TWA65" s="26"/>
      <c r="TWB65" s="26"/>
      <c r="TWC65" s="26"/>
      <c r="TWD65" s="26"/>
      <c r="TWE65" s="26"/>
      <c r="TWF65" s="26"/>
      <c r="TWG65" s="26"/>
      <c r="TWH65" s="26"/>
      <c r="TWI65" s="26"/>
      <c r="TWJ65" s="26"/>
      <c r="TWK65" s="26"/>
      <c r="TWL65" s="26"/>
      <c r="TWM65" s="26"/>
      <c r="TWN65" s="26"/>
      <c r="TWO65" s="26"/>
      <c r="TWP65" s="26"/>
      <c r="TWQ65" s="26"/>
      <c r="TWR65" s="26"/>
      <c r="TWS65" s="26"/>
      <c r="TWT65" s="26"/>
      <c r="TWU65" s="26"/>
      <c r="TWV65" s="26"/>
      <c r="TWW65" s="26"/>
      <c r="TWX65" s="26"/>
      <c r="TWY65" s="26"/>
      <c r="TWZ65" s="26"/>
      <c r="TXA65" s="26"/>
      <c r="TXB65" s="26"/>
      <c r="TXC65" s="26"/>
      <c r="TXD65" s="26"/>
      <c r="TXE65" s="26"/>
      <c r="TXF65" s="26"/>
      <c r="TXG65" s="26"/>
      <c r="TXH65" s="26"/>
      <c r="TXI65" s="26"/>
      <c r="TXJ65" s="26"/>
      <c r="TXK65" s="26"/>
      <c r="TXL65" s="26"/>
      <c r="TXM65" s="26"/>
      <c r="TXN65" s="26"/>
      <c r="TXO65" s="26"/>
      <c r="TXP65" s="26"/>
      <c r="TXQ65" s="26"/>
      <c r="TXR65" s="26"/>
      <c r="TXS65" s="26"/>
      <c r="TXT65" s="26"/>
      <c r="TXU65" s="26"/>
      <c r="TXV65" s="26"/>
      <c r="TXW65" s="26"/>
      <c r="TXX65" s="26"/>
      <c r="TXY65" s="26"/>
      <c r="TXZ65" s="26"/>
      <c r="TYA65" s="26"/>
      <c r="TYB65" s="26"/>
      <c r="TYC65" s="26"/>
      <c r="TYD65" s="26"/>
      <c r="TYE65" s="26"/>
      <c r="TYF65" s="26"/>
      <c r="TYG65" s="26"/>
      <c r="TYH65" s="26"/>
      <c r="TYI65" s="26"/>
      <c r="TYJ65" s="26"/>
      <c r="TYK65" s="26"/>
      <c r="TYL65" s="26"/>
      <c r="TYM65" s="26"/>
      <c r="TYN65" s="26"/>
      <c r="TYO65" s="26"/>
      <c r="TYP65" s="26"/>
      <c r="TYQ65" s="26"/>
      <c r="TYR65" s="26"/>
      <c r="TYS65" s="26"/>
      <c r="TYT65" s="26"/>
      <c r="TYU65" s="26"/>
      <c r="TYV65" s="26"/>
      <c r="TYW65" s="26"/>
      <c r="TYX65" s="26"/>
      <c r="TYY65" s="26"/>
      <c r="TYZ65" s="26"/>
      <c r="TZA65" s="26"/>
      <c r="TZB65" s="26"/>
      <c r="TZC65" s="26"/>
      <c r="TZD65" s="26"/>
      <c r="TZE65" s="26"/>
      <c r="TZF65" s="26"/>
      <c r="TZG65" s="26"/>
      <c r="TZH65" s="26"/>
      <c r="TZI65" s="26"/>
      <c r="TZJ65" s="26"/>
      <c r="TZK65" s="26"/>
      <c r="TZL65" s="26"/>
      <c r="TZM65" s="26"/>
      <c r="TZN65" s="26"/>
      <c r="TZO65" s="26"/>
      <c r="TZP65" s="26"/>
      <c r="TZQ65" s="26"/>
      <c r="TZR65" s="26"/>
      <c r="TZS65" s="26"/>
      <c r="TZT65" s="26"/>
      <c r="TZU65" s="26"/>
      <c r="TZV65" s="26"/>
      <c r="TZW65" s="26"/>
      <c r="TZX65" s="26"/>
      <c r="TZY65" s="26"/>
      <c r="TZZ65" s="26"/>
      <c r="UAA65" s="26"/>
      <c r="UAB65" s="26"/>
      <c r="UAC65" s="26"/>
      <c r="UAD65" s="26"/>
      <c r="UAE65" s="26"/>
      <c r="UAF65" s="26"/>
      <c r="UAG65" s="26"/>
      <c r="UAH65" s="26"/>
      <c r="UAI65" s="26"/>
      <c r="UAJ65" s="26"/>
      <c r="UAK65" s="26"/>
      <c r="UAL65" s="26"/>
      <c r="UAM65" s="26"/>
      <c r="UAN65" s="26"/>
      <c r="UAO65" s="26"/>
      <c r="UAP65" s="26"/>
      <c r="UAQ65" s="26"/>
      <c r="UAR65" s="26"/>
      <c r="UAS65" s="26"/>
      <c r="UAT65" s="26"/>
      <c r="UAU65" s="26"/>
      <c r="UAV65" s="26"/>
      <c r="UAW65" s="26"/>
      <c r="UAX65" s="26"/>
      <c r="UAY65" s="26"/>
      <c r="UAZ65" s="26"/>
      <c r="UBA65" s="26"/>
      <c r="UBB65" s="26"/>
      <c r="UBC65" s="26"/>
      <c r="UBD65" s="26"/>
      <c r="UBE65" s="26"/>
      <c r="UBF65" s="26"/>
      <c r="UBG65" s="26"/>
      <c r="UBH65" s="26"/>
      <c r="UBI65" s="26"/>
      <c r="UBJ65" s="26"/>
      <c r="UBK65" s="26"/>
      <c r="UBL65" s="26"/>
      <c r="UBM65" s="26"/>
      <c r="UBN65" s="26"/>
      <c r="UBO65" s="26"/>
      <c r="UBP65" s="26"/>
      <c r="UBQ65" s="26"/>
      <c r="UBR65" s="26"/>
      <c r="UBS65" s="26"/>
      <c r="UBT65" s="26"/>
      <c r="UBU65" s="26"/>
      <c r="UBV65" s="26"/>
      <c r="UBW65" s="26"/>
      <c r="UBX65" s="26"/>
      <c r="UBY65" s="26"/>
      <c r="UBZ65" s="26"/>
      <c r="UCA65" s="26"/>
      <c r="UCB65" s="26"/>
      <c r="UCC65" s="26"/>
      <c r="UCD65" s="26"/>
      <c r="UCE65" s="26"/>
      <c r="UCF65" s="26"/>
      <c r="UCG65" s="26"/>
      <c r="UCH65" s="26"/>
      <c r="UCI65" s="26"/>
      <c r="UCJ65" s="26"/>
      <c r="UCK65" s="26"/>
      <c r="UCL65" s="26"/>
      <c r="UCM65" s="26"/>
      <c r="UCN65" s="26"/>
      <c r="UCO65" s="26"/>
      <c r="UCP65" s="26"/>
      <c r="UCQ65" s="26"/>
      <c r="UCR65" s="26"/>
      <c r="UCS65" s="26"/>
      <c r="UCT65" s="26"/>
      <c r="UCU65" s="26"/>
      <c r="UCV65" s="26"/>
      <c r="UCW65" s="26"/>
      <c r="UCX65" s="26"/>
      <c r="UCY65" s="26"/>
      <c r="UCZ65" s="26"/>
      <c r="UDA65" s="26"/>
      <c r="UDB65" s="26"/>
      <c r="UDC65" s="26"/>
      <c r="UDD65" s="26"/>
      <c r="UDE65" s="26"/>
      <c r="UDF65" s="26"/>
      <c r="UDG65" s="26"/>
      <c r="UDH65" s="26"/>
      <c r="UDI65" s="26"/>
      <c r="UDJ65" s="26"/>
      <c r="UDK65" s="26"/>
      <c r="UDL65" s="26"/>
      <c r="UDM65" s="26"/>
      <c r="UDN65" s="26"/>
      <c r="UDO65" s="26"/>
      <c r="UDP65" s="26"/>
      <c r="UDQ65" s="26"/>
      <c r="UDR65" s="26"/>
      <c r="UDS65" s="26"/>
      <c r="UDT65" s="26"/>
      <c r="UDU65" s="26"/>
      <c r="UDV65" s="26"/>
      <c r="UDW65" s="26"/>
      <c r="UDX65" s="26"/>
      <c r="UDY65" s="26"/>
      <c r="UDZ65" s="26"/>
      <c r="UEA65" s="26"/>
      <c r="UEB65" s="26"/>
      <c r="UEC65" s="26"/>
      <c r="UED65" s="26"/>
      <c r="UEE65" s="26"/>
      <c r="UEF65" s="26"/>
      <c r="UEG65" s="26"/>
      <c r="UEH65" s="26"/>
      <c r="UEI65" s="26"/>
      <c r="UEJ65" s="26"/>
      <c r="UEK65" s="26"/>
      <c r="UEL65" s="26"/>
      <c r="UEM65" s="26"/>
      <c r="UEN65" s="26"/>
      <c r="UEO65" s="26"/>
      <c r="UEP65" s="26"/>
      <c r="UEQ65" s="26"/>
      <c r="UER65" s="26"/>
      <c r="UES65" s="26"/>
      <c r="UET65" s="26"/>
      <c r="UEU65" s="26"/>
      <c r="UEV65" s="26"/>
      <c r="UEW65" s="26"/>
      <c r="UEX65" s="26"/>
      <c r="UEY65" s="26"/>
      <c r="UEZ65" s="26"/>
      <c r="UFA65" s="26"/>
      <c r="UFB65" s="26"/>
      <c r="UFC65" s="26"/>
      <c r="UFD65" s="26"/>
      <c r="UFE65" s="26"/>
      <c r="UFF65" s="26"/>
      <c r="UFG65" s="26"/>
      <c r="UFH65" s="26"/>
      <c r="UFI65" s="26"/>
      <c r="UFJ65" s="26"/>
      <c r="UFK65" s="26"/>
      <c r="UFL65" s="26"/>
      <c r="UFM65" s="26"/>
      <c r="UFN65" s="26"/>
      <c r="UFO65" s="26"/>
      <c r="UFP65" s="26"/>
      <c r="UFQ65" s="26"/>
      <c r="UFR65" s="26"/>
      <c r="UFS65" s="26"/>
      <c r="UFT65" s="26"/>
      <c r="UFU65" s="26"/>
      <c r="UFV65" s="26"/>
      <c r="UFW65" s="26"/>
      <c r="UFX65" s="26"/>
      <c r="UFY65" s="26"/>
      <c r="UFZ65" s="26"/>
      <c r="UGA65" s="26"/>
      <c r="UGB65" s="26"/>
      <c r="UGC65" s="26"/>
      <c r="UGD65" s="26"/>
      <c r="UGE65" s="26"/>
      <c r="UGF65" s="26"/>
      <c r="UGG65" s="26"/>
      <c r="UGH65" s="26"/>
      <c r="UGI65" s="26"/>
      <c r="UGJ65" s="26"/>
      <c r="UGK65" s="26"/>
      <c r="UGL65" s="26"/>
      <c r="UGM65" s="26"/>
      <c r="UGN65" s="26"/>
      <c r="UGO65" s="26"/>
      <c r="UGP65" s="26"/>
      <c r="UGQ65" s="26"/>
      <c r="UGR65" s="26"/>
      <c r="UGS65" s="26"/>
      <c r="UGT65" s="26"/>
      <c r="UGU65" s="26"/>
      <c r="UGV65" s="26"/>
      <c r="UGW65" s="26"/>
      <c r="UGX65" s="26"/>
      <c r="UGY65" s="26"/>
      <c r="UGZ65" s="26"/>
      <c r="UHA65" s="26"/>
      <c r="UHB65" s="26"/>
      <c r="UHC65" s="26"/>
      <c r="UHD65" s="26"/>
      <c r="UHE65" s="26"/>
      <c r="UHF65" s="26"/>
      <c r="UHG65" s="26"/>
      <c r="UHH65" s="26"/>
      <c r="UHI65" s="26"/>
      <c r="UHJ65" s="26"/>
      <c r="UHK65" s="26"/>
      <c r="UHL65" s="26"/>
      <c r="UHM65" s="26"/>
      <c r="UHN65" s="26"/>
      <c r="UHO65" s="26"/>
      <c r="UHP65" s="26"/>
      <c r="UHQ65" s="26"/>
      <c r="UHR65" s="26"/>
      <c r="UHS65" s="26"/>
      <c r="UHT65" s="26"/>
      <c r="UHU65" s="26"/>
      <c r="UHV65" s="26"/>
      <c r="UHW65" s="26"/>
      <c r="UHX65" s="26"/>
      <c r="UHY65" s="26"/>
      <c r="UHZ65" s="26"/>
      <c r="UIA65" s="26"/>
      <c r="UIB65" s="26"/>
      <c r="UIC65" s="26"/>
      <c r="UID65" s="26"/>
      <c r="UIE65" s="26"/>
      <c r="UIF65" s="26"/>
      <c r="UIG65" s="26"/>
      <c r="UIH65" s="26"/>
      <c r="UII65" s="26"/>
      <c r="UIJ65" s="26"/>
      <c r="UIK65" s="26"/>
      <c r="UIL65" s="26"/>
      <c r="UIM65" s="26"/>
      <c r="UIN65" s="26"/>
      <c r="UIO65" s="26"/>
      <c r="UIP65" s="26"/>
      <c r="UIQ65" s="26"/>
      <c r="UIR65" s="26"/>
      <c r="UIS65" s="26"/>
      <c r="UIT65" s="26"/>
      <c r="UIU65" s="26"/>
      <c r="UIV65" s="26"/>
      <c r="UIW65" s="26"/>
      <c r="UIX65" s="26"/>
      <c r="UIY65" s="26"/>
      <c r="UIZ65" s="26"/>
      <c r="UJA65" s="26"/>
      <c r="UJB65" s="26"/>
      <c r="UJC65" s="26"/>
      <c r="UJD65" s="26"/>
      <c r="UJE65" s="26"/>
      <c r="UJF65" s="26"/>
      <c r="UJG65" s="26"/>
      <c r="UJH65" s="26"/>
      <c r="UJI65" s="26"/>
      <c r="UJJ65" s="26"/>
      <c r="UJK65" s="26"/>
      <c r="UJL65" s="26"/>
      <c r="UJM65" s="26"/>
      <c r="UJN65" s="26"/>
      <c r="UJO65" s="26"/>
      <c r="UJP65" s="26"/>
      <c r="UJQ65" s="26"/>
      <c r="UJR65" s="26"/>
      <c r="UJS65" s="26"/>
      <c r="UJT65" s="26"/>
      <c r="UJU65" s="26"/>
      <c r="UJV65" s="26"/>
      <c r="UJW65" s="26"/>
      <c r="UJX65" s="26"/>
      <c r="UJY65" s="26"/>
      <c r="UJZ65" s="26"/>
      <c r="UKA65" s="26"/>
      <c r="UKB65" s="26"/>
      <c r="UKC65" s="26"/>
      <c r="UKD65" s="26"/>
      <c r="UKE65" s="26"/>
      <c r="UKF65" s="26"/>
      <c r="UKG65" s="26"/>
      <c r="UKH65" s="26"/>
      <c r="UKI65" s="26"/>
      <c r="UKJ65" s="26"/>
      <c r="UKK65" s="26"/>
      <c r="UKL65" s="26"/>
      <c r="UKM65" s="26"/>
      <c r="UKN65" s="26"/>
      <c r="UKO65" s="26"/>
      <c r="UKP65" s="26"/>
      <c r="UKQ65" s="26"/>
      <c r="UKR65" s="26"/>
      <c r="UKS65" s="26"/>
      <c r="UKT65" s="26"/>
      <c r="UKU65" s="26"/>
      <c r="UKV65" s="26"/>
      <c r="UKW65" s="26"/>
      <c r="UKX65" s="26"/>
      <c r="UKY65" s="26"/>
      <c r="UKZ65" s="26"/>
      <c r="ULA65" s="26"/>
      <c r="ULB65" s="26"/>
      <c r="ULC65" s="26"/>
      <c r="ULD65" s="26"/>
      <c r="ULE65" s="26"/>
      <c r="ULF65" s="26"/>
      <c r="ULG65" s="26"/>
      <c r="ULH65" s="26"/>
      <c r="ULI65" s="26"/>
      <c r="ULJ65" s="26"/>
      <c r="ULK65" s="26"/>
      <c r="ULL65" s="26"/>
      <c r="ULM65" s="26"/>
      <c r="ULN65" s="26"/>
      <c r="ULO65" s="26"/>
      <c r="ULP65" s="26"/>
      <c r="ULQ65" s="26"/>
      <c r="ULR65" s="26"/>
      <c r="ULS65" s="26"/>
      <c r="ULT65" s="26"/>
      <c r="ULU65" s="26"/>
      <c r="ULV65" s="26"/>
      <c r="ULW65" s="26"/>
      <c r="ULX65" s="26"/>
      <c r="ULY65" s="26"/>
      <c r="ULZ65" s="26"/>
      <c r="UMA65" s="26"/>
      <c r="UMB65" s="26"/>
      <c r="UMC65" s="26"/>
      <c r="UMD65" s="26"/>
      <c r="UME65" s="26"/>
      <c r="UMF65" s="26"/>
      <c r="UMG65" s="26"/>
      <c r="UMH65" s="26"/>
      <c r="UMI65" s="26"/>
      <c r="UMJ65" s="26"/>
      <c r="UMK65" s="26"/>
      <c r="UML65" s="26"/>
      <c r="UMM65" s="26"/>
      <c r="UMN65" s="26"/>
      <c r="UMO65" s="26"/>
      <c r="UMP65" s="26"/>
      <c r="UMQ65" s="26"/>
      <c r="UMR65" s="26"/>
      <c r="UMS65" s="26"/>
      <c r="UMT65" s="26"/>
      <c r="UMU65" s="26"/>
      <c r="UMV65" s="26"/>
      <c r="UMW65" s="26"/>
      <c r="UMX65" s="26"/>
      <c r="UMY65" s="26"/>
      <c r="UMZ65" s="26"/>
      <c r="UNA65" s="26"/>
      <c r="UNB65" s="26"/>
      <c r="UNC65" s="26"/>
      <c r="UND65" s="26"/>
      <c r="UNE65" s="26"/>
      <c r="UNF65" s="26"/>
      <c r="UNG65" s="26"/>
      <c r="UNH65" s="26"/>
      <c r="UNI65" s="26"/>
      <c r="UNJ65" s="26"/>
      <c r="UNK65" s="26"/>
      <c r="UNL65" s="26"/>
      <c r="UNM65" s="26"/>
      <c r="UNN65" s="26"/>
      <c r="UNO65" s="26"/>
      <c r="UNP65" s="26"/>
      <c r="UNQ65" s="26"/>
      <c r="UNR65" s="26"/>
      <c r="UNS65" s="26"/>
      <c r="UNT65" s="26"/>
      <c r="UNU65" s="26"/>
      <c r="UNV65" s="26"/>
      <c r="UNW65" s="26"/>
      <c r="UNX65" s="26"/>
      <c r="UNY65" s="26"/>
      <c r="UNZ65" s="26"/>
      <c r="UOA65" s="26"/>
      <c r="UOB65" s="26"/>
      <c r="UOC65" s="26"/>
      <c r="UOD65" s="26"/>
      <c r="UOE65" s="26"/>
      <c r="UOF65" s="26"/>
      <c r="UOG65" s="26"/>
      <c r="UOH65" s="26"/>
      <c r="UOI65" s="26"/>
      <c r="UOJ65" s="26"/>
      <c r="UOK65" s="26"/>
      <c r="UOL65" s="26"/>
      <c r="UOM65" s="26"/>
      <c r="UON65" s="26"/>
      <c r="UOO65" s="26"/>
      <c r="UOP65" s="26"/>
      <c r="UOQ65" s="26"/>
      <c r="UOR65" s="26"/>
      <c r="UOS65" s="26"/>
      <c r="UOT65" s="26"/>
      <c r="UOU65" s="26"/>
      <c r="UOV65" s="26"/>
      <c r="UOW65" s="26"/>
      <c r="UOX65" s="26"/>
      <c r="UOY65" s="26"/>
      <c r="UOZ65" s="26"/>
      <c r="UPA65" s="26"/>
      <c r="UPB65" s="26"/>
      <c r="UPC65" s="26"/>
      <c r="UPD65" s="26"/>
      <c r="UPE65" s="26"/>
      <c r="UPF65" s="26"/>
      <c r="UPG65" s="26"/>
      <c r="UPH65" s="26"/>
      <c r="UPI65" s="26"/>
      <c r="UPJ65" s="26"/>
      <c r="UPK65" s="26"/>
      <c r="UPL65" s="26"/>
      <c r="UPM65" s="26"/>
      <c r="UPN65" s="26"/>
      <c r="UPO65" s="26"/>
      <c r="UPP65" s="26"/>
      <c r="UPQ65" s="26"/>
      <c r="UPR65" s="26"/>
      <c r="UPS65" s="26"/>
      <c r="UPT65" s="26"/>
      <c r="UPU65" s="26"/>
      <c r="UPV65" s="26"/>
      <c r="UPW65" s="26"/>
      <c r="UPX65" s="26"/>
      <c r="UPY65" s="26"/>
      <c r="UPZ65" s="26"/>
      <c r="UQA65" s="26"/>
      <c r="UQB65" s="26"/>
      <c r="UQC65" s="26"/>
      <c r="UQD65" s="26"/>
      <c r="UQE65" s="26"/>
      <c r="UQF65" s="26"/>
      <c r="UQG65" s="26"/>
      <c r="UQH65" s="26"/>
      <c r="UQI65" s="26"/>
      <c r="UQJ65" s="26"/>
      <c r="UQK65" s="26"/>
      <c r="UQL65" s="26"/>
      <c r="UQM65" s="26"/>
      <c r="UQN65" s="26"/>
      <c r="UQO65" s="26"/>
      <c r="UQP65" s="26"/>
      <c r="UQQ65" s="26"/>
      <c r="UQR65" s="26"/>
      <c r="UQS65" s="26"/>
      <c r="UQT65" s="26"/>
      <c r="UQU65" s="26"/>
      <c r="UQV65" s="26"/>
      <c r="UQW65" s="26"/>
      <c r="UQX65" s="26"/>
      <c r="UQY65" s="26"/>
      <c r="UQZ65" s="26"/>
      <c r="URA65" s="26"/>
      <c r="URB65" s="26"/>
      <c r="URC65" s="26"/>
      <c r="URD65" s="26"/>
      <c r="URE65" s="26"/>
      <c r="URF65" s="26"/>
      <c r="URG65" s="26"/>
      <c r="URH65" s="26"/>
      <c r="URI65" s="26"/>
      <c r="URJ65" s="26"/>
      <c r="URK65" s="26"/>
      <c r="URL65" s="26"/>
      <c r="URM65" s="26"/>
      <c r="URN65" s="26"/>
      <c r="URO65" s="26"/>
      <c r="URP65" s="26"/>
      <c r="URQ65" s="26"/>
      <c r="URR65" s="26"/>
      <c r="URS65" s="26"/>
      <c r="URT65" s="26"/>
      <c r="URU65" s="26"/>
      <c r="URV65" s="26"/>
      <c r="URW65" s="26"/>
      <c r="URX65" s="26"/>
      <c r="URY65" s="26"/>
      <c r="URZ65" s="26"/>
      <c r="USA65" s="26"/>
      <c r="USB65" s="26"/>
      <c r="USC65" s="26"/>
      <c r="USD65" s="26"/>
      <c r="USE65" s="26"/>
      <c r="USF65" s="26"/>
      <c r="USG65" s="26"/>
      <c r="USH65" s="26"/>
      <c r="USI65" s="26"/>
      <c r="USJ65" s="26"/>
      <c r="USK65" s="26"/>
      <c r="USL65" s="26"/>
      <c r="USM65" s="26"/>
      <c r="USN65" s="26"/>
      <c r="USO65" s="26"/>
      <c r="USP65" s="26"/>
      <c r="USQ65" s="26"/>
      <c r="USR65" s="26"/>
      <c r="USS65" s="26"/>
      <c r="UST65" s="26"/>
      <c r="USU65" s="26"/>
      <c r="USV65" s="26"/>
      <c r="USW65" s="26"/>
      <c r="USX65" s="26"/>
      <c r="USY65" s="26"/>
      <c r="USZ65" s="26"/>
      <c r="UTA65" s="26"/>
      <c r="UTB65" s="26"/>
      <c r="UTC65" s="26"/>
      <c r="UTD65" s="26"/>
      <c r="UTE65" s="26"/>
      <c r="UTF65" s="26"/>
      <c r="UTG65" s="26"/>
      <c r="UTH65" s="26"/>
      <c r="UTI65" s="26"/>
      <c r="UTJ65" s="26"/>
      <c r="UTK65" s="26"/>
      <c r="UTL65" s="26"/>
      <c r="UTM65" s="26"/>
      <c r="UTN65" s="26"/>
      <c r="UTO65" s="26"/>
      <c r="UTP65" s="26"/>
      <c r="UTQ65" s="26"/>
      <c r="UTR65" s="26"/>
      <c r="UTS65" s="26"/>
      <c r="UTT65" s="26"/>
      <c r="UTU65" s="26"/>
      <c r="UTV65" s="26"/>
      <c r="UTW65" s="26"/>
      <c r="UTX65" s="26"/>
      <c r="UTY65" s="26"/>
      <c r="UTZ65" s="26"/>
      <c r="UUA65" s="26"/>
      <c r="UUB65" s="26"/>
      <c r="UUC65" s="26"/>
      <c r="UUD65" s="26"/>
      <c r="UUE65" s="26"/>
      <c r="UUF65" s="26"/>
      <c r="UUG65" s="26"/>
      <c r="UUH65" s="26"/>
      <c r="UUI65" s="26"/>
      <c r="UUJ65" s="26"/>
      <c r="UUK65" s="26"/>
      <c r="UUL65" s="26"/>
      <c r="UUM65" s="26"/>
      <c r="UUN65" s="26"/>
      <c r="UUO65" s="26"/>
      <c r="UUP65" s="26"/>
      <c r="UUQ65" s="26"/>
      <c r="UUR65" s="26"/>
      <c r="UUS65" s="26"/>
      <c r="UUT65" s="26"/>
      <c r="UUU65" s="26"/>
      <c r="UUV65" s="26"/>
      <c r="UUW65" s="26"/>
      <c r="UUX65" s="26"/>
      <c r="UUY65" s="26"/>
      <c r="UUZ65" s="26"/>
      <c r="UVA65" s="26"/>
      <c r="UVB65" s="26"/>
      <c r="UVC65" s="26"/>
      <c r="UVD65" s="26"/>
      <c r="UVE65" s="26"/>
      <c r="UVF65" s="26"/>
      <c r="UVG65" s="26"/>
      <c r="UVH65" s="26"/>
      <c r="UVI65" s="26"/>
      <c r="UVJ65" s="26"/>
      <c r="UVK65" s="26"/>
      <c r="UVL65" s="26"/>
      <c r="UVM65" s="26"/>
      <c r="UVN65" s="26"/>
      <c r="UVO65" s="26"/>
      <c r="UVP65" s="26"/>
      <c r="UVQ65" s="26"/>
      <c r="UVR65" s="26"/>
      <c r="UVS65" s="26"/>
      <c r="UVT65" s="26"/>
      <c r="UVU65" s="26"/>
      <c r="UVV65" s="26"/>
      <c r="UVW65" s="26"/>
      <c r="UVX65" s="26"/>
      <c r="UVY65" s="26"/>
      <c r="UVZ65" s="26"/>
      <c r="UWA65" s="26"/>
      <c r="UWB65" s="26"/>
      <c r="UWC65" s="26"/>
      <c r="UWD65" s="26"/>
      <c r="UWE65" s="26"/>
      <c r="UWF65" s="26"/>
      <c r="UWG65" s="26"/>
      <c r="UWH65" s="26"/>
      <c r="UWI65" s="26"/>
      <c r="UWJ65" s="26"/>
      <c r="UWK65" s="26"/>
      <c r="UWL65" s="26"/>
      <c r="UWM65" s="26"/>
      <c r="UWN65" s="26"/>
      <c r="UWO65" s="26"/>
      <c r="UWP65" s="26"/>
      <c r="UWQ65" s="26"/>
      <c r="UWR65" s="26"/>
      <c r="UWS65" s="26"/>
      <c r="UWT65" s="26"/>
      <c r="UWU65" s="26"/>
      <c r="UWV65" s="26"/>
      <c r="UWW65" s="26"/>
      <c r="UWX65" s="26"/>
      <c r="UWY65" s="26"/>
      <c r="UWZ65" s="26"/>
      <c r="UXA65" s="26"/>
      <c r="UXB65" s="26"/>
      <c r="UXC65" s="26"/>
      <c r="UXD65" s="26"/>
      <c r="UXE65" s="26"/>
      <c r="UXF65" s="26"/>
      <c r="UXG65" s="26"/>
      <c r="UXH65" s="26"/>
      <c r="UXI65" s="26"/>
      <c r="UXJ65" s="26"/>
      <c r="UXK65" s="26"/>
      <c r="UXL65" s="26"/>
      <c r="UXM65" s="26"/>
      <c r="UXN65" s="26"/>
      <c r="UXO65" s="26"/>
      <c r="UXP65" s="26"/>
      <c r="UXQ65" s="26"/>
      <c r="UXR65" s="26"/>
      <c r="UXS65" s="26"/>
      <c r="UXT65" s="26"/>
      <c r="UXU65" s="26"/>
      <c r="UXV65" s="26"/>
      <c r="UXW65" s="26"/>
      <c r="UXX65" s="26"/>
      <c r="UXY65" s="26"/>
      <c r="UXZ65" s="26"/>
      <c r="UYA65" s="26"/>
      <c r="UYB65" s="26"/>
      <c r="UYC65" s="26"/>
      <c r="UYD65" s="26"/>
      <c r="UYE65" s="26"/>
      <c r="UYF65" s="26"/>
      <c r="UYG65" s="26"/>
      <c r="UYH65" s="26"/>
      <c r="UYI65" s="26"/>
      <c r="UYJ65" s="26"/>
      <c r="UYK65" s="26"/>
      <c r="UYL65" s="26"/>
      <c r="UYM65" s="26"/>
      <c r="UYN65" s="26"/>
      <c r="UYO65" s="26"/>
      <c r="UYP65" s="26"/>
      <c r="UYQ65" s="26"/>
      <c r="UYR65" s="26"/>
      <c r="UYS65" s="26"/>
      <c r="UYT65" s="26"/>
      <c r="UYU65" s="26"/>
      <c r="UYV65" s="26"/>
      <c r="UYW65" s="26"/>
      <c r="UYX65" s="26"/>
      <c r="UYY65" s="26"/>
      <c r="UYZ65" s="26"/>
      <c r="UZA65" s="26"/>
      <c r="UZB65" s="26"/>
      <c r="UZC65" s="26"/>
      <c r="UZD65" s="26"/>
      <c r="UZE65" s="26"/>
      <c r="UZF65" s="26"/>
      <c r="UZG65" s="26"/>
      <c r="UZH65" s="26"/>
      <c r="UZI65" s="26"/>
      <c r="UZJ65" s="26"/>
      <c r="UZK65" s="26"/>
      <c r="UZL65" s="26"/>
      <c r="UZM65" s="26"/>
      <c r="UZN65" s="26"/>
      <c r="UZO65" s="26"/>
      <c r="UZP65" s="26"/>
      <c r="UZQ65" s="26"/>
      <c r="UZR65" s="26"/>
      <c r="UZS65" s="26"/>
      <c r="UZT65" s="26"/>
      <c r="UZU65" s="26"/>
      <c r="UZV65" s="26"/>
      <c r="UZW65" s="26"/>
      <c r="UZX65" s="26"/>
      <c r="UZY65" s="26"/>
      <c r="UZZ65" s="26"/>
      <c r="VAA65" s="26"/>
      <c r="VAB65" s="26"/>
      <c r="VAC65" s="26"/>
      <c r="VAD65" s="26"/>
      <c r="VAE65" s="26"/>
      <c r="VAF65" s="26"/>
      <c r="VAG65" s="26"/>
      <c r="VAH65" s="26"/>
      <c r="VAI65" s="26"/>
      <c r="VAJ65" s="26"/>
      <c r="VAK65" s="26"/>
      <c r="VAL65" s="26"/>
      <c r="VAM65" s="26"/>
      <c r="VAN65" s="26"/>
      <c r="VAO65" s="26"/>
      <c r="VAP65" s="26"/>
      <c r="VAQ65" s="26"/>
      <c r="VAR65" s="26"/>
      <c r="VAS65" s="26"/>
      <c r="VAT65" s="26"/>
      <c r="VAU65" s="26"/>
      <c r="VAV65" s="26"/>
      <c r="VAW65" s="26"/>
      <c r="VAX65" s="26"/>
      <c r="VAY65" s="26"/>
      <c r="VAZ65" s="26"/>
      <c r="VBA65" s="26"/>
      <c r="VBB65" s="26"/>
      <c r="VBC65" s="26"/>
      <c r="VBD65" s="26"/>
      <c r="VBE65" s="26"/>
      <c r="VBF65" s="26"/>
      <c r="VBG65" s="26"/>
      <c r="VBH65" s="26"/>
      <c r="VBI65" s="26"/>
      <c r="VBJ65" s="26"/>
      <c r="VBK65" s="26"/>
      <c r="VBL65" s="26"/>
      <c r="VBM65" s="26"/>
      <c r="VBN65" s="26"/>
      <c r="VBO65" s="26"/>
      <c r="VBP65" s="26"/>
      <c r="VBQ65" s="26"/>
      <c r="VBR65" s="26"/>
      <c r="VBS65" s="26"/>
      <c r="VBT65" s="26"/>
      <c r="VBU65" s="26"/>
      <c r="VBV65" s="26"/>
      <c r="VBW65" s="26"/>
      <c r="VBX65" s="26"/>
      <c r="VBY65" s="26"/>
      <c r="VBZ65" s="26"/>
      <c r="VCA65" s="26"/>
      <c r="VCB65" s="26"/>
      <c r="VCC65" s="26"/>
      <c r="VCD65" s="26"/>
      <c r="VCE65" s="26"/>
      <c r="VCF65" s="26"/>
      <c r="VCG65" s="26"/>
      <c r="VCH65" s="26"/>
      <c r="VCI65" s="26"/>
      <c r="VCJ65" s="26"/>
      <c r="VCK65" s="26"/>
      <c r="VCL65" s="26"/>
      <c r="VCM65" s="26"/>
      <c r="VCN65" s="26"/>
      <c r="VCO65" s="26"/>
      <c r="VCP65" s="26"/>
      <c r="VCQ65" s="26"/>
      <c r="VCR65" s="26"/>
      <c r="VCS65" s="26"/>
      <c r="VCT65" s="26"/>
      <c r="VCU65" s="26"/>
      <c r="VCV65" s="26"/>
      <c r="VCW65" s="26"/>
      <c r="VCX65" s="26"/>
      <c r="VCY65" s="26"/>
      <c r="VCZ65" s="26"/>
      <c r="VDA65" s="26"/>
      <c r="VDB65" s="26"/>
      <c r="VDC65" s="26"/>
      <c r="VDD65" s="26"/>
      <c r="VDE65" s="26"/>
      <c r="VDF65" s="26"/>
      <c r="VDG65" s="26"/>
      <c r="VDH65" s="26"/>
      <c r="VDI65" s="26"/>
      <c r="VDJ65" s="26"/>
      <c r="VDK65" s="26"/>
      <c r="VDL65" s="26"/>
      <c r="VDM65" s="26"/>
      <c r="VDN65" s="26"/>
      <c r="VDO65" s="26"/>
      <c r="VDP65" s="26"/>
      <c r="VDQ65" s="26"/>
      <c r="VDR65" s="26"/>
      <c r="VDS65" s="26"/>
      <c r="VDT65" s="26"/>
      <c r="VDU65" s="26"/>
      <c r="VDV65" s="26"/>
      <c r="VDW65" s="26"/>
      <c r="VDX65" s="26"/>
      <c r="VDY65" s="26"/>
      <c r="VDZ65" s="26"/>
      <c r="VEA65" s="26"/>
      <c r="VEB65" s="26"/>
      <c r="VEC65" s="26"/>
      <c r="VED65" s="26"/>
      <c r="VEE65" s="26"/>
      <c r="VEF65" s="26"/>
      <c r="VEG65" s="26"/>
      <c r="VEH65" s="26"/>
      <c r="VEI65" s="26"/>
      <c r="VEJ65" s="26"/>
      <c r="VEK65" s="26"/>
      <c r="VEL65" s="26"/>
      <c r="VEM65" s="26"/>
      <c r="VEN65" s="26"/>
      <c r="VEO65" s="26"/>
      <c r="VEP65" s="26"/>
      <c r="VEQ65" s="26"/>
      <c r="VER65" s="26"/>
      <c r="VES65" s="26"/>
      <c r="VET65" s="26"/>
      <c r="VEU65" s="26"/>
      <c r="VEV65" s="26"/>
      <c r="VEW65" s="26"/>
      <c r="VEX65" s="26"/>
      <c r="VEY65" s="26"/>
      <c r="VEZ65" s="26"/>
      <c r="VFA65" s="26"/>
      <c r="VFB65" s="26"/>
      <c r="VFC65" s="26"/>
      <c r="VFD65" s="26"/>
      <c r="VFE65" s="26"/>
      <c r="VFF65" s="26"/>
      <c r="VFG65" s="26"/>
      <c r="VFH65" s="26"/>
      <c r="VFI65" s="26"/>
      <c r="VFJ65" s="26"/>
      <c r="VFK65" s="26"/>
      <c r="VFL65" s="26"/>
      <c r="VFM65" s="26"/>
      <c r="VFN65" s="26"/>
      <c r="VFO65" s="26"/>
      <c r="VFP65" s="26"/>
      <c r="VFQ65" s="26"/>
      <c r="VFR65" s="26"/>
      <c r="VFS65" s="26"/>
      <c r="VFT65" s="26"/>
      <c r="VFU65" s="26"/>
      <c r="VFV65" s="26"/>
      <c r="VFW65" s="26"/>
      <c r="VFX65" s="26"/>
      <c r="VFY65" s="26"/>
      <c r="VFZ65" s="26"/>
      <c r="VGA65" s="26"/>
      <c r="VGB65" s="26"/>
      <c r="VGC65" s="26"/>
      <c r="VGD65" s="26"/>
      <c r="VGE65" s="26"/>
      <c r="VGF65" s="26"/>
      <c r="VGG65" s="26"/>
      <c r="VGH65" s="26"/>
      <c r="VGI65" s="26"/>
      <c r="VGJ65" s="26"/>
      <c r="VGK65" s="26"/>
      <c r="VGL65" s="26"/>
      <c r="VGM65" s="26"/>
      <c r="VGN65" s="26"/>
      <c r="VGO65" s="26"/>
      <c r="VGP65" s="26"/>
      <c r="VGQ65" s="26"/>
      <c r="VGR65" s="26"/>
      <c r="VGS65" s="26"/>
      <c r="VGT65" s="26"/>
      <c r="VGU65" s="26"/>
      <c r="VGV65" s="26"/>
      <c r="VGW65" s="26"/>
      <c r="VGX65" s="26"/>
      <c r="VGY65" s="26"/>
      <c r="VGZ65" s="26"/>
      <c r="VHA65" s="26"/>
      <c r="VHB65" s="26"/>
      <c r="VHC65" s="26"/>
      <c r="VHD65" s="26"/>
      <c r="VHE65" s="26"/>
      <c r="VHF65" s="26"/>
      <c r="VHG65" s="26"/>
      <c r="VHH65" s="26"/>
      <c r="VHI65" s="26"/>
      <c r="VHJ65" s="26"/>
      <c r="VHK65" s="26"/>
      <c r="VHL65" s="26"/>
      <c r="VHM65" s="26"/>
      <c r="VHN65" s="26"/>
      <c r="VHO65" s="26"/>
      <c r="VHP65" s="26"/>
      <c r="VHQ65" s="26"/>
      <c r="VHR65" s="26"/>
      <c r="VHS65" s="26"/>
      <c r="VHT65" s="26"/>
      <c r="VHU65" s="26"/>
      <c r="VHV65" s="26"/>
      <c r="VHW65" s="26"/>
      <c r="VHX65" s="26"/>
      <c r="VHY65" s="26"/>
      <c r="VHZ65" s="26"/>
      <c r="VIA65" s="26"/>
      <c r="VIB65" s="26"/>
      <c r="VIC65" s="26"/>
      <c r="VID65" s="26"/>
      <c r="VIE65" s="26"/>
      <c r="VIF65" s="26"/>
      <c r="VIG65" s="26"/>
      <c r="VIH65" s="26"/>
      <c r="VII65" s="26"/>
      <c r="VIJ65" s="26"/>
      <c r="VIK65" s="26"/>
      <c r="VIL65" s="26"/>
      <c r="VIM65" s="26"/>
      <c r="VIN65" s="26"/>
      <c r="VIO65" s="26"/>
      <c r="VIP65" s="26"/>
      <c r="VIQ65" s="26"/>
      <c r="VIR65" s="26"/>
      <c r="VIS65" s="26"/>
      <c r="VIT65" s="26"/>
      <c r="VIU65" s="26"/>
      <c r="VIV65" s="26"/>
      <c r="VIW65" s="26"/>
      <c r="VIX65" s="26"/>
      <c r="VIY65" s="26"/>
      <c r="VIZ65" s="26"/>
      <c r="VJA65" s="26"/>
      <c r="VJB65" s="26"/>
      <c r="VJC65" s="26"/>
      <c r="VJD65" s="26"/>
      <c r="VJE65" s="26"/>
      <c r="VJF65" s="26"/>
      <c r="VJG65" s="26"/>
      <c r="VJH65" s="26"/>
      <c r="VJI65" s="26"/>
      <c r="VJJ65" s="26"/>
      <c r="VJK65" s="26"/>
      <c r="VJL65" s="26"/>
      <c r="VJM65" s="26"/>
      <c r="VJN65" s="26"/>
      <c r="VJO65" s="26"/>
      <c r="VJP65" s="26"/>
      <c r="VJQ65" s="26"/>
      <c r="VJR65" s="26"/>
      <c r="VJS65" s="26"/>
      <c r="VJT65" s="26"/>
      <c r="VJU65" s="26"/>
      <c r="VJV65" s="26"/>
      <c r="VJW65" s="26"/>
      <c r="VJX65" s="26"/>
      <c r="VJY65" s="26"/>
      <c r="VJZ65" s="26"/>
      <c r="VKA65" s="26"/>
      <c r="VKB65" s="26"/>
      <c r="VKC65" s="26"/>
      <c r="VKD65" s="26"/>
      <c r="VKE65" s="26"/>
      <c r="VKF65" s="26"/>
      <c r="VKG65" s="26"/>
      <c r="VKH65" s="26"/>
      <c r="VKI65" s="26"/>
      <c r="VKJ65" s="26"/>
      <c r="VKK65" s="26"/>
      <c r="VKL65" s="26"/>
      <c r="VKM65" s="26"/>
      <c r="VKN65" s="26"/>
      <c r="VKO65" s="26"/>
      <c r="VKP65" s="26"/>
      <c r="VKQ65" s="26"/>
      <c r="VKR65" s="26"/>
      <c r="VKS65" s="26"/>
      <c r="VKT65" s="26"/>
      <c r="VKU65" s="26"/>
      <c r="VKV65" s="26"/>
      <c r="VKW65" s="26"/>
      <c r="VKX65" s="26"/>
      <c r="VKY65" s="26"/>
      <c r="VKZ65" s="26"/>
      <c r="VLA65" s="26"/>
      <c r="VLB65" s="26"/>
      <c r="VLC65" s="26"/>
      <c r="VLD65" s="26"/>
      <c r="VLE65" s="26"/>
      <c r="VLF65" s="26"/>
      <c r="VLG65" s="26"/>
      <c r="VLH65" s="26"/>
      <c r="VLI65" s="26"/>
      <c r="VLJ65" s="26"/>
      <c r="VLK65" s="26"/>
      <c r="VLL65" s="26"/>
      <c r="VLM65" s="26"/>
      <c r="VLN65" s="26"/>
      <c r="VLO65" s="26"/>
      <c r="VLP65" s="26"/>
      <c r="VLQ65" s="26"/>
      <c r="VLR65" s="26"/>
      <c r="VLS65" s="26"/>
      <c r="VLT65" s="26"/>
      <c r="VLU65" s="26"/>
      <c r="VLV65" s="26"/>
      <c r="VLW65" s="26"/>
      <c r="VLX65" s="26"/>
      <c r="VLY65" s="26"/>
      <c r="VLZ65" s="26"/>
      <c r="VMA65" s="26"/>
      <c r="VMB65" s="26"/>
      <c r="VMC65" s="26"/>
      <c r="VMD65" s="26"/>
      <c r="VME65" s="26"/>
      <c r="VMF65" s="26"/>
      <c r="VMG65" s="26"/>
      <c r="VMH65" s="26"/>
      <c r="VMI65" s="26"/>
      <c r="VMJ65" s="26"/>
      <c r="VMK65" s="26"/>
      <c r="VML65" s="26"/>
      <c r="VMM65" s="26"/>
      <c r="VMN65" s="26"/>
      <c r="VMO65" s="26"/>
      <c r="VMP65" s="26"/>
      <c r="VMQ65" s="26"/>
      <c r="VMR65" s="26"/>
      <c r="VMS65" s="26"/>
      <c r="VMT65" s="26"/>
      <c r="VMU65" s="26"/>
      <c r="VMV65" s="26"/>
      <c r="VMW65" s="26"/>
      <c r="VMX65" s="26"/>
      <c r="VMY65" s="26"/>
      <c r="VMZ65" s="26"/>
      <c r="VNA65" s="26"/>
      <c r="VNB65" s="26"/>
      <c r="VNC65" s="26"/>
      <c r="VND65" s="26"/>
      <c r="VNE65" s="26"/>
      <c r="VNF65" s="26"/>
      <c r="VNG65" s="26"/>
      <c r="VNH65" s="26"/>
      <c r="VNI65" s="26"/>
      <c r="VNJ65" s="26"/>
      <c r="VNK65" s="26"/>
      <c r="VNL65" s="26"/>
      <c r="VNM65" s="26"/>
      <c r="VNN65" s="26"/>
      <c r="VNO65" s="26"/>
      <c r="VNP65" s="26"/>
      <c r="VNQ65" s="26"/>
      <c r="VNR65" s="26"/>
      <c r="VNS65" s="26"/>
      <c r="VNT65" s="26"/>
      <c r="VNU65" s="26"/>
      <c r="VNV65" s="26"/>
      <c r="VNW65" s="26"/>
      <c r="VNX65" s="26"/>
      <c r="VNY65" s="26"/>
      <c r="VNZ65" s="26"/>
      <c r="VOA65" s="26"/>
      <c r="VOB65" s="26"/>
      <c r="VOC65" s="26"/>
      <c r="VOD65" s="26"/>
      <c r="VOE65" s="26"/>
      <c r="VOF65" s="26"/>
      <c r="VOG65" s="26"/>
      <c r="VOH65" s="26"/>
      <c r="VOI65" s="26"/>
      <c r="VOJ65" s="26"/>
      <c r="VOK65" s="26"/>
      <c r="VOL65" s="26"/>
      <c r="VOM65" s="26"/>
      <c r="VON65" s="26"/>
      <c r="VOO65" s="26"/>
      <c r="VOP65" s="26"/>
      <c r="VOQ65" s="26"/>
      <c r="VOR65" s="26"/>
      <c r="VOS65" s="26"/>
      <c r="VOT65" s="26"/>
      <c r="VOU65" s="26"/>
      <c r="VOV65" s="26"/>
      <c r="VOW65" s="26"/>
      <c r="VOX65" s="26"/>
      <c r="VOY65" s="26"/>
      <c r="VOZ65" s="26"/>
      <c r="VPA65" s="26"/>
      <c r="VPB65" s="26"/>
      <c r="VPC65" s="26"/>
      <c r="VPD65" s="26"/>
      <c r="VPE65" s="26"/>
      <c r="VPF65" s="26"/>
      <c r="VPG65" s="26"/>
      <c r="VPH65" s="26"/>
      <c r="VPI65" s="26"/>
      <c r="VPJ65" s="26"/>
      <c r="VPK65" s="26"/>
      <c r="VPL65" s="26"/>
      <c r="VPM65" s="26"/>
      <c r="VPN65" s="26"/>
      <c r="VPO65" s="26"/>
      <c r="VPP65" s="26"/>
      <c r="VPQ65" s="26"/>
      <c r="VPR65" s="26"/>
      <c r="VPS65" s="26"/>
      <c r="VPT65" s="26"/>
      <c r="VPU65" s="26"/>
      <c r="VPV65" s="26"/>
      <c r="VPW65" s="26"/>
      <c r="VPX65" s="26"/>
      <c r="VPY65" s="26"/>
      <c r="VPZ65" s="26"/>
      <c r="VQA65" s="26"/>
      <c r="VQB65" s="26"/>
      <c r="VQC65" s="26"/>
      <c r="VQD65" s="26"/>
      <c r="VQE65" s="26"/>
      <c r="VQF65" s="26"/>
      <c r="VQG65" s="26"/>
      <c r="VQH65" s="26"/>
      <c r="VQI65" s="26"/>
      <c r="VQJ65" s="26"/>
      <c r="VQK65" s="26"/>
      <c r="VQL65" s="26"/>
      <c r="VQM65" s="26"/>
      <c r="VQN65" s="26"/>
      <c r="VQO65" s="26"/>
      <c r="VQP65" s="26"/>
      <c r="VQQ65" s="26"/>
      <c r="VQR65" s="26"/>
      <c r="VQS65" s="26"/>
      <c r="VQT65" s="26"/>
      <c r="VQU65" s="26"/>
      <c r="VQV65" s="26"/>
      <c r="VQW65" s="26"/>
      <c r="VQX65" s="26"/>
      <c r="VQY65" s="26"/>
      <c r="VQZ65" s="26"/>
      <c r="VRA65" s="26"/>
      <c r="VRB65" s="26"/>
      <c r="VRC65" s="26"/>
      <c r="VRD65" s="26"/>
      <c r="VRE65" s="26"/>
      <c r="VRF65" s="26"/>
      <c r="VRG65" s="26"/>
      <c r="VRH65" s="26"/>
      <c r="VRI65" s="26"/>
      <c r="VRJ65" s="26"/>
      <c r="VRK65" s="26"/>
      <c r="VRL65" s="26"/>
      <c r="VRM65" s="26"/>
      <c r="VRN65" s="26"/>
      <c r="VRO65" s="26"/>
      <c r="VRP65" s="26"/>
      <c r="VRQ65" s="26"/>
      <c r="VRR65" s="26"/>
      <c r="VRS65" s="26"/>
      <c r="VRT65" s="26"/>
      <c r="VRU65" s="26"/>
      <c r="VRV65" s="26"/>
      <c r="VRW65" s="26"/>
      <c r="VRX65" s="26"/>
      <c r="VRY65" s="26"/>
      <c r="VRZ65" s="26"/>
      <c r="VSA65" s="26"/>
      <c r="VSB65" s="26"/>
      <c r="VSC65" s="26"/>
      <c r="VSD65" s="26"/>
      <c r="VSE65" s="26"/>
      <c r="VSF65" s="26"/>
      <c r="VSG65" s="26"/>
      <c r="VSH65" s="26"/>
      <c r="VSI65" s="26"/>
      <c r="VSJ65" s="26"/>
      <c r="VSK65" s="26"/>
      <c r="VSL65" s="26"/>
      <c r="VSM65" s="26"/>
      <c r="VSN65" s="26"/>
      <c r="VSO65" s="26"/>
      <c r="VSP65" s="26"/>
      <c r="VSQ65" s="26"/>
      <c r="VSR65" s="26"/>
      <c r="VSS65" s="26"/>
      <c r="VST65" s="26"/>
      <c r="VSU65" s="26"/>
      <c r="VSV65" s="26"/>
      <c r="VSW65" s="26"/>
      <c r="VSX65" s="26"/>
      <c r="VSY65" s="26"/>
      <c r="VSZ65" s="26"/>
      <c r="VTA65" s="26"/>
      <c r="VTB65" s="26"/>
      <c r="VTC65" s="26"/>
      <c r="VTD65" s="26"/>
      <c r="VTE65" s="26"/>
      <c r="VTF65" s="26"/>
      <c r="VTG65" s="26"/>
      <c r="VTH65" s="26"/>
      <c r="VTI65" s="26"/>
      <c r="VTJ65" s="26"/>
      <c r="VTK65" s="26"/>
      <c r="VTL65" s="26"/>
      <c r="VTM65" s="26"/>
      <c r="VTN65" s="26"/>
      <c r="VTO65" s="26"/>
      <c r="VTP65" s="26"/>
      <c r="VTQ65" s="26"/>
      <c r="VTR65" s="26"/>
      <c r="VTS65" s="26"/>
      <c r="VTT65" s="26"/>
      <c r="VTU65" s="26"/>
      <c r="VTV65" s="26"/>
      <c r="VTW65" s="26"/>
      <c r="VTX65" s="26"/>
      <c r="VTY65" s="26"/>
      <c r="VTZ65" s="26"/>
      <c r="VUA65" s="26"/>
      <c r="VUB65" s="26"/>
      <c r="VUC65" s="26"/>
      <c r="VUD65" s="26"/>
      <c r="VUE65" s="26"/>
      <c r="VUF65" s="26"/>
      <c r="VUG65" s="26"/>
      <c r="VUH65" s="26"/>
      <c r="VUI65" s="26"/>
      <c r="VUJ65" s="26"/>
      <c r="VUK65" s="26"/>
      <c r="VUL65" s="26"/>
      <c r="VUM65" s="26"/>
      <c r="VUN65" s="26"/>
      <c r="VUO65" s="26"/>
      <c r="VUP65" s="26"/>
      <c r="VUQ65" s="26"/>
      <c r="VUR65" s="26"/>
      <c r="VUS65" s="26"/>
      <c r="VUT65" s="26"/>
      <c r="VUU65" s="26"/>
      <c r="VUV65" s="26"/>
      <c r="VUW65" s="26"/>
      <c r="VUX65" s="26"/>
      <c r="VUY65" s="26"/>
      <c r="VUZ65" s="26"/>
      <c r="VVA65" s="26"/>
      <c r="VVB65" s="26"/>
      <c r="VVC65" s="26"/>
      <c r="VVD65" s="26"/>
      <c r="VVE65" s="26"/>
      <c r="VVF65" s="26"/>
      <c r="VVG65" s="26"/>
      <c r="VVH65" s="26"/>
      <c r="VVI65" s="26"/>
      <c r="VVJ65" s="26"/>
      <c r="VVK65" s="26"/>
      <c r="VVL65" s="26"/>
      <c r="VVM65" s="26"/>
      <c r="VVN65" s="26"/>
      <c r="VVO65" s="26"/>
      <c r="VVP65" s="26"/>
      <c r="VVQ65" s="26"/>
      <c r="VVR65" s="26"/>
      <c r="VVS65" s="26"/>
      <c r="VVT65" s="26"/>
      <c r="VVU65" s="26"/>
      <c r="VVV65" s="26"/>
      <c r="VVW65" s="26"/>
      <c r="VVX65" s="26"/>
      <c r="VVY65" s="26"/>
      <c r="VVZ65" s="26"/>
      <c r="VWA65" s="26"/>
      <c r="VWB65" s="26"/>
      <c r="VWC65" s="26"/>
      <c r="VWD65" s="26"/>
      <c r="VWE65" s="26"/>
      <c r="VWF65" s="26"/>
      <c r="VWG65" s="26"/>
      <c r="VWH65" s="26"/>
      <c r="VWI65" s="26"/>
      <c r="VWJ65" s="26"/>
      <c r="VWK65" s="26"/>
      <c r="VWL65" s="26"/>
      <c r="VWM65" s="26"/>
      <c r="VWN65" s="26"/>
      <c r="VWO65" s="26"/>
      <c r="VWP65" s="26"/>
      <c r="VWQ65" s="26"/>
      <c r="VWR65" s="26"/>
      <c r="VWS65" s="26"/>
      <c r="VWT65" s="26"/>
      <c r="VWU65" s="26"/>
      <c r="VWV65" s="26"/>
      <c r="VWW65" s="26"/>
      <c r="VWX65" s="26"/>
      <c r="VWY65" s="26"/>
      <c r="VWZ65" s="26"/>
      <c r="VXA65" s="26"/>
      <c r="VXB65" s="26"/>
      <c r="VXC65" s="26"/>
      <c r="VXD65" s="26"/>
      <c r="VXE65" s="26"/>
      <c r="VXF65" s="26"/>
      <c r="VXG65" s="26"/>
      <c r="VXH65" s="26"/>
      <c r="VXI65" s="26"/>
      <c r="VXJ65" s="26"/>
      <c r="VXK65" s="26"/>
      <c r="VXL65" s="26"/>
      <c r="VXM65" s="26"/>
      <c r="VXN65" s="26"/>
      <c r="VXO65" s="26"/>
      <c r="VXP65" s="26"/>
      <c r="VXQ65" s="26"/>
      <c r="VXR65" s="26"/>
      <c r="VXS65" s="26"/>
      <c r="VXT65" s="26"/>
      <c r="VXU65" s="26"/>
      <c r="VXV65" s="26"/>
      <c r="VXW65" s="26"/>
      <c r="VXX65" s="26"/>
      <c r="VXY65" s="26"/>
      <c r="VXZ65" s="26"/>
      <c r="VYA65" s="26"/>
      <c r="VYB65" s="26"/>
      <c r="VYC65" s="26"/>
      <c r="VYD65" s="26"/>
      <c r="VYE65" s="26"/>
      <c r="VYF65" s="26"/>
      <c r="VYG65" s="26"/>
      <c r="VYH65" s="26"/>
      <c r="VYI65" s="26"/>
      <c r="VYJ65" s="26"/>
      <c r="VYK65" s="26"/>
      <c r="VYL65" s="26"/>
      <c r="VYM65" s="26"/>
      <c r="VYN65" s="26"/>
      <c r="VYO65" s="26"/>
      <c r="VYP65" s="26"/>
      <c r="VYQ65" s="26"/>
      <c r="VYR65" s="26"/>
      <c r="VYS65" s="26"/>
      <c r="VYT65" s="26"/>
      <c r="VYU65" s="26"/>
      <c r="VYV65" s="26"/>
      <c r="VYW65" s="26"/>
      <c r="VYX65" s="26"/>
      <c r="VYY65" s="26"/>
      <c r="VYZ65" s="26"/>
      <c r="VZA65" s="26"/>
      <c r="VZB65" s="26"/>
      <c r="VZC65" s="26"/>
      <c r="VZD65" s="26"/>
      <c r="VZE65" s="26"/>
      <c r="VZF65" s="26"/>
      <c r="VZG65" s="26"/>
      <c r="VZH65" s="26"/>
      <c r="VZI65" s="26"/>
      <c r="VZJ65" s="26"/>
      <c r="VZK65" s="26"/>
      <c r="VZL65" s="26"/>
      <c r="VZM65" s="26"/>
      <c r="VZN65" s="26"/>
      <c r="VZO65" s="26"/>
      <c r="VZP65" s="26"/>
      <c r="VZQ65" s="26"/>
      <c r="VZR65" s="26"/>
      <c r="VZS65" s="26"/>
      <c r="VZT65" s="26"/>
      <c r="VZU65" s="26"/>
      <c r="VZV65" s="26"/>
      <c r="VZW65" s="26"/>
      <c r="VZX65" s="26"/>
      <c r="VZY65" s="26"/>
      <c r="VZZ65" s="26"/>
      <c r="WAA65" s="26"/>
      <c r="WAB65" s="26"/>
      <c r="WAC65" s="26"/>
      <c r="WAD65" s="26"/>
      <c r="WAE65" s="26"/>
      <c r="WAF65" s="26"/>
      <c r="WAG65" s="26"/>
      <c r="WAH65" s="26"/>
      <c r="WAI65" s="26"/>
      <c r="WAJ65" s="26"/>
      <c r="WAK65" s="26"/>
      <c r="WAL65" s="26"/>
      <c r="WAM65" s="26"/>
      <c r="WAN65" s="26"/>
      <c r="WAO65" s="26"/>
      <c r="WAP65" s="26"/>
      <c r="WAQ65" s="26"/>
      <c r="WAR65" s="26"/>
      <c r="WAS65" s="26"/>
      <c r="WAT65" s="26"/>
      <c r="WAU65" s="26"/>
      <c r="WAV65" s="26"/>
      <c r="WAW65" s="26"/>
      <c r="WAX65" s="26"/>
      <c r="WAY65" s="26"/>
      <c r="WAZ65" s="26"/>
      <c r="WBA65" s="26"/>
      <c r="WBB65" s="26"/>
      <c r="WBC65" s="26"/>
      <c r="WBD65" s="26"/>
      <c r="WBE65" s="26"/>
      <c r="WBF65" s="26"/>
      <c r="WBG65" s="26"/>
      <c r="WBH65" s="26"/>
      <c r="WBI65" s="26"/>
      <c r="WBJ65" s="26"/>
      <c r="WBK65" s="26"/>
      <c r="WBL65" s="26"/>
      <c r="WBM65" s="26"/>
      <c r="WBN65" s="26"/>
      <c r="WBO65" s="26"/>
      <c r="WBP65" s="26"/>
      <c r="WBQ65" s="26"/>
      <c r="WBR65" s="26"/>
      <c r="WBS65" s="26"/>
      <c r="WBT65" s="26"/>
      <c r="WBU65" s="26"/>
      <c r="WBV65" s="26"/>
      <c r="WBW65" s="26"/>
      <c r="WBX65" s="26"/>
      <c r="WBY65" s="26"/>
      <c r="WBZ65" s="26"/>
      <c r="WCA65" s="26"/>
      <c r="WCB65" s="26"/>
      <c r="WCC65" s="26"/>
      <c r="WCD65" s="26"/>
      <c r="WCE65" s="26"/>
      <c r="WCF65" s="26"/>
      <c r="WCG65" s="26"/>
      <c r="WCH65" s="26"/>
      <c r="WCI65" s="26"/>
      <c r="WCJ65" s="26"/>
      <c r="WCK65" s="26"/>
      <c r="WCL65" s="26"/>
      <c r="WCM65" s="26"/>
      <c r="WCN65" s="26"/>
      <c r="WCO65" s="26"/>
      <c r="WCP65" s="26"/>
      <c r="WCQ65" s="26"/>
      <c r="WCR65" s="26"/>
      <c r="WCS65" s="26"/>
      <c r="WCT65" s="26"/>
      <c r="WCU65" s="26"/>
      <c r="WCV65" s="26"/>
      <c r="WCW65" s="26"/>
      <c r="WCX65" s="26"/>
      <c r="WCY65" s="26"/>
      <c r="WCZ65" s="26"/>
      <c r="WDA65" s="26"/>
      <c r="WDB65" s="26"/>
      <c r="WDC65" s="26"/>
      <c r="WDD65" s="26"/>
      <c r="WDE65" s="26"/>
      <c r="WDF65" s="26"/>
      <c r="WDG65" s="26"/>
      <c r="WDH65" s="26"/>
      <c r="WDI65" s="26"/>
      <c r="WDJ65" s="26"/>
      <c r="WDK65" s="26"/>
      <c r="WDL65" s="26"/>
      <c r="WDM65" s="26"/>
      <c r="WDN65" s="26"/>
      <c r="WDO65" s="26"/>
      <c r="WDP65" s="26"/>
      <c r="WDQ65" s="26"/>
      <c r="WDR65" s="26"/>
      <c r="WDS65" s="26"/>
      <c r="WDT65" s="26"/>
      <c r="WDU65" s="26"/>
      <c r="WDV65" s="26"/>
      <c r="WDW65" s="26"/>
      <c r="WDX65" s="26"/>
      <c r="WDY65" s="26"/>
      <c r="WDZ65" s="26"/>
      <c r="WEA65" s="26"/>
      <c r="WEB65" s="26"/>
      <c r="WEC65" s="26"/>
      <c r="WED65" s="26"/>
      <c r="WEE65" s="26"/>
      <c r="WEF65" s="26"/>
      <c r="WEG65" s="26"/>
      <c r="WEH65" s="26"/>
      <c r="WEI65" s="26"/>
      <c r="WEJ65" s="26"/>
      <c r="WEK65" s="26"/>
      <c r="WEL65" s="26"/>
      <c r="WEM65" s="26"/>
      <c r="WEN65" s="26"/>
      <c r="WEO65" s="26"/>
      <c r="WEP65" s="26"/>
      <c r="WEQ65" s="26"/>
      <c r="WER65" s="26"/>
      <c r="WES65" s="26"/>
      <c r="WET65" s="26"/>
      <c r="WEU65" s="26"/>
      <c r="WEV65" s="26"/>
      <c r="WEW65" s="26"/>
      <c r="WEX65" s="26"/>
      <c r="WEY65" s="26"/>
      <c r="WEZ65" s="26"/>
      <c r="WFA65" s="26"/>
      <c r="WFB65" s="26"/>
      <c r="WFC65" s="26"/>
      <c r="WFD65" s="26"/>
      <c r="WFE65" s="26"/>
      <c r="WFF65" s="26"/>
      <c r="WFG65" s="26"/>
      <c r="WFH65" s="26"/>
      <c r="WFI65" s="26"/>
      <c r="WFJ65" s="26"/>
      <c r="WFK65" s="26"/>
      <c r="WFL65" s="26"/>
      <c r="WFM65" s="26"/>
      <c r="WFN65" s="26"/>
      <c r="WFO65" s="26"/>
      <c r="WFP65" s="26"/>
      <c r="WFQ65" s="26"/>
      <c r="WFR65" s="26"/>
      <c r="WFS65" s="26"/>
      <c r="WFT65" s="26"/>
      <c r="WFU65" s="26"/>
      <c r="WFV65" s="26"/>
      <c r="WFW65" s="26"/>
      <c r="WFX65" s="26"/>
      <c r="WFY65" s="26"/>
      <c r="WFZ65" s="26"/>
      <c r="WGA65" s="26"/>
      <c r="WGB65" s="26"/>
      <c r="WGC65" s="26"/>
      <c r="WGD65" s="26"/>
      <c r="WGE65" s="26"/>
      <c r="WGF65" s="26"/>
      <c r="WGG65" s="26"/>
      <c r="WGH65" s="26"/>
      <c r="WGI65" s="26"/>
      <c r="WGJ65" s="26"/>
      <c r="WGK65" s="26"/>
      <c r="WGL65" s="26"/>
      <c r="WGM65" s="26"/>
      <c r="WGN65" s="26"/>
      <c r="WGO65" s="26"/>
      <c r="WGP65" s="26"/>
      <c r="WGQ65" s="26"/>
      <c r="WGR65" s="26"/>
      <c r="WGS65" s="26"/>
      <c r="WGT65" s="26"/>
      <c r="WGU65" s="26"/>
      <c r="WGV65" s="26"/>
      <c r="WGW65" s="26"/>
      <c r="WGX65" s="26"/>
      <c r="WGY65" s="26"/>
      <c r="WGZ65" s="26"/>
      <c r="WHA65" s="26"/>
      <c r="WHB65" s="26"/>
      <c r="WHC65" s="26"/>
      <c r="WHD65" s="26"/>
      <c r="WHE65" s="26"/>
      <c r="WHF65" s="26"/>
      <c r="WHG65" s="26"/>
      <c r="WHH65" s="26"/>
      <c r="WHI65" s="26"/>
      <c r="WHJ65" s="26"/>
      <c r="WHK65" s="26"/>
      <c r="WHL65" s="26"/>
      <c r="WHM65" s="26"/>
      <c r="WHN65" s="26"/>
      <c r="WHO65" s="26"/>
      <c r="WHP65" s="26"/>
      <c r="WHQ65" s="26"/>
      <c r="WHR65" s="26"/>
      <c r="WHS65" s="26"/>
      <c r="WHT65" s="26"/>
      <c r="WHU65" s="26"/>
      <c r="WHV65" s="26"/>
      <c r="WHW65" s="26"/>
      <c r="WHX65" s="26"/>
      <c r="WHY65" s="26"/>
      <c r="WHZ65" s="26"/>
      <c r="WIA65" s="26"/>
      <c r="WIB65" s="26"/>
      <c r="WIC65" s="26"/>
      <c r="WID65" s="26"/>
      <c r="WIE65" s="26"/>
      <c r="WIF65" s="26"/>
      <c r="WIG65" s="26"/>
      <c r="WIH65" s="26"/>
      <c r="WII65" s="26"/>
      <c r="WIJ65" s="26"/>
      <c r="WIK65" s="26"/>
      <c r="WIL65" s="26"/>
      <c r="WIM65" s="26"/>
      <c r="WIN65" s="26"/>
      <c r="WIO65" s="26"/>
      <c r="WIP65" s="26"/>
      <c r="WIQ65" s="26"/>
      <c r="WIR65" s="26"/>
      <c r="WIS65" s="26"/>
      <c r="WIT65" s="26"/>
      <c r="WIU65" s="26"/>
      <c r="WIV65" s="26"/>
      <c r="WIW65" s="26"/>
      <c r="WIX65" s="26"/>
      <c r="WIY65" s="26"/>
      <c r="WIZ65" s="26"/>
      <c r="WJA65" s="26"/>
      <c r="WJB65" s="26"/>
      <c r="WJC65" s="26"/>
      <c r="WJD65" s="26"/>
      <c r="WJE65" s="26"/>
      <c r="WJF65" s="26"/>
      <c r="WJG65" s="26"/>
      <c r="WJH65" s="26"/>
      <c r="WJI65" s="26"/>
      <c r="WJJ65" s="26"/>
      <c r="WJK65" s="26"/>
      <c r="WJL65" s="26"/>
      <c r="WJM65" s="26"/>
      <c r="WJN65" s="26"/>
      <c r="WJO65" s="26"/>
      <c r="WJP65" s="26"/>
      <c r="WJQ65" s="26"/>
      <c r="WJR65" s="26"/>
      <c r="WJS65" s="26"/>
      <c r="WJT65" s="26"/>
      <c r="WJU65" s="26"/>
      <c r="WJV65" s="26"/>
      <c r="WJW65" s="26"/>
      <c r="WJX65" s="26"/>
      <c r="WJY65" s="26"/>
      <c r="WJZ65" s="26"/>
      <c r="WKA65" s="26"/>
      <c r="WKB65" s="26"/>
      <c r="WKC65" s="26"/>
      <c r="WKD65" s="26"/>
      <c r="WKE65" s="26"/>
      <c r="WKF65" s="26"/>
      <c r="WKG65" s="26"/>
      <c r="WKH65" s="26"/>
      <c r="WKI65" s="26"/>
      <c r="WKJ65" s="26"/>
      <c r="WKK65" s="26"/>
      <c r="WKL65" s="26"/>
      <c r="WKM65" s="26"/>
      <c r="WKN65" s="26"/>
      <c r="WKO65" s="26"/>
      <c r="WKP65" s="26"/>
      <c r="WKQ65" s="26"/>
      <c r="WKR65" s="26"/>
      <c r="WKS65" s="26"/>
      <c r="WKT65" s="26"/>
      <c r="WKU65" s="26"/>
      <c r="WKV65" s="26"/>
      <c r="WKW65" s="26"/>
      <c r="WKX65" s="26"/>
      <c r="WKY65" s="26"/>
      <c r="WKZ65" s="26"/>
      <c r="WLA65" s="26"/>
      <c r="WLB65" s="26"/>
      <c r="WLC65" s="26"/>
      <c r="WLD65" s="26"/>
      <c r="WLE65" s="26"/>
      <c r="WLF65" s="26"/>
      <c r="WLG65" s="26"/>
      <c r="WLH65" s="26"/>
      <c r="WLI65" s="26"/>
      <c r="WLJ65" s="26"/>
      <c r="WLK65" s="26"/>
      <c r="WLL65" s="26"/>
      <c r="WLM65" s="26"/>
      <c r="WLN65" s="26"/>
      <c r="WLO65" s="26"/>
      <c r="WLP65" s="26"/>
      <c r="WLQ65" s="26"/>
      <c r="WLR65" s="26"/>
      <c r="WLS65" s="26"/>
      <c r="WLT65" s="26"/>
      <c r="WLU65" s="26"/>
      <c r="WLV65" s="26"/>
      <c r="WLW65" s="26"/>
      <c r="WLX65" s="26"/>
      <c r="WLY65" s="26"/>
      <c r="WLZ65" s="26"/>
      <c r="WMA65" s="26"/>
      <c r="WMB65" s="26"/>
      <c r="WMC65" s="26"/>
      <c r="WMD65" s="26"/>
      <c r="WME65" s="26"/>
      <c r="WMF65" s="26"/>
      <c r="WMG65" s="26"/>
      <c r="WMH65" s="26"/>
      <c r="WMI65" s="26"/>
      <c r="WMJ65" s="26"/>
      <c r="WMK65" s="26"/>
      <c r="WML65" s="26"/>
      <c r="WMM65" s="26"/>
      <c r="WMN65" s="26"/>
      <c r="WMO65" s="26"/>
      <c r="WMP65" s="26"/>
      <c r="WMQ65" s="26"/>
      <c r="WMR65" s="26"/>
      <c r="WMS65" s="26"/>
      <c r="WMT65" s="26"/>
      <c r="WMU65" s="26"/>
      <c r="WMV65" s="26"/>
      <c r="WMW65" s="26"/>
      <c r="WMX65" s="26"/>
      <c r="WMY65" s="26"/>
      <c r="WMZ65" s="26"/>
      <c r="WNA65" s="26"/>
      <c r="WNB65" s="26"/>
      <c r="WNC65" s="26"/>
      <c r="WND65" s="26"/>
      <c r="WNE65" s="26"/>
      <c r="WNF65" s="26"/>
      <c r="WNG65" s="26"/>
      <c r="WNH65" s="26"/>
      <c r="WNI65" s="26"/>
      <c r="WNJ65" s="26"/>
      <c r="WNK65" s="26"/>
      <c r="WNL65" s="26"/>
      <c r="WNM65" s="26"/>
      <c r="WNN65" s="26"/>
      <c r="WNO65" s="26"/>
      <c r="WNP65" s="26"/>
      <c r="WNQ65" s="26"/>
      <c r="WNR65" s="26"/>
      <c r="WNS65" s="26"/>
      <c r="WNT65" s="26"/>
      <c r="WNU65" s="26"/>
      <c r="WNV65" s="26"/>
      <c r="WNW65" s="26"/>
      <c r="WNX65" s="26"/>
      <c r="WNY65" s="26"/>
      <c r="WNZ65" s="26"/>
      <c r="WOA65" s="26"/>
      <c r="WOB65" s="26"/>
      <c r="WOC65" s="26"/>
      <c r="WOD65" s="26"/>
      <c r="WOE65" s="26"/>
      <c r="WOF65" s="26"/>
      <c r="WOG65" s="26"/>
      <c r="WOH65" s="26"/>
      <c r="WOI65" s="26"/>
      <c r="WOJ65" s="26"/>
      <c r="WOK65" s="26"/>
      <c r="WOL65" s="26"/>
      <c r="WOM65" s="26"/>
      <c r="WON65" s="26"/>
      <c r="WOO65" s="26"/>
      <c r="WOP65" s="26"/>
      <c r="WOQ65" s="26"/>
      <c r="WOR65" s="26"/>
      <c r="WOS65" s="26"/>
      <c r="WOT65" s="26"/>
      <c r="WOU65" s="26"/>
      <c r="WOV65" s="26"/>
      <c r="WOW65" s="26"/>
      <c r="WOX65" s="26"/>
      <c r="WOY65" s="26"/>
      <c r="WOZ65" s="26"/>
      <c r="WPA65" s="26"/>
      <c r="WPB65" s="26"/>
      <c r="WPC65" s="26"/>
      <c r="WPD65" s="26"/>
      <c r="WPE65" s="26"/>
      <c r="WPF65" s="26"/>
      <c r="WPG65" s="26"/>
      <c r="WPH65" s="26"/>
      <c r="WPI65" s="26"/>
      <c r="WPJ65" s="26"/>
      <c r="WPK65" s="26"/>
      <c r="WPL65" s="26"/>
      <c r="WPM65" s="26"/>
      <c r="WPN65" s="26"/>
      <c r="WPO65" s="26"/>
      <c r="WPP65" s="26"/>
      <c r="WPQ65" s="26"/>
      <c r="WPR65" s="26"/>
      <c r="WPS65" s="26"/>
      <c r="WPT65" s="26"/>
      <c r="WPU65" s="26"/>
      <c r="WPV65" s="26"/>
      <c r="WPW65" s="26"/>
      <c r="WPX65" s="26"/>
      <c r="WPY65" s="26"/>
      <c r="WPZ65" s="26"/>
      <c r="WQA65" s="26"/>
      <c r="WQB65" s="26"/>
      <c r="WQC65" s="26"/>
      <c r="WQD65" s="26"/>
      <c r="WQE65" s="26"/>
      <c r="WQF65" s="26"/>
      <c r="WQG65" s="26"/>
      <c r="WQH65" s="26"/>
      <c r="WQI65" s="26"/>
      <c r="WQJ65" s="26"/>
      <c r="WQK65" s="26"/>
      <c r="WQL65" s="26"/>
      <c r="WQM65" s="26"/>
      <c r="WQN65" s="26"/>
      <c r="WQO65" s="26"/>
      <c r="WQP65" s="26"/>
      <c r="WQQ65" s="26"/>
      <c r="WQR65" s="26"/>
      <c r="WQS65" s="26"/>
      <c r="WQT65" s="26"/>
      <c r="WQU65" s="26"/>
      <c r="WQV65" s="26"/>
      <c r="WQW65" s="26"/>
      <c r="WQX65" s="26"/>
      <c r="WQY65" s="26"/>
      <c r="WQZ65" s="26"/>
      <c r="WRA65" s="26"/>
      <c r="WRB65" s="26"/>
      <c r="WRC65" s="26"/>
      <c r="WRD65" s="26"/>
      <c r="WRE65" s="26"/>
      <c r="WRF65" s="26"/>
      <c r="WRG65" s="26"/>
      <c r="WRH65" s="26"/>
      <c r="WRI65" s="26"/>
      <c r="WRJ65" s="26"/>
      <c r="WRK65" s="26"/>
      <c r="WRL65" s="26"/>
      <c r="WRM65" s="26"/>
      <c r="WRN65" s="26"/>
      <c r="WRO65" s="26"/>
      <c r="WRP65" s="26"/>
      <c r="WRQ65" s="26"/>
      <c r="WRR65" s="26"/>
      <c r="WRS65" s="26"/>
      <c r="WRT65" s="26"/>
      <c r="WRU65" s="26"/>
      <c r="WRV65" s="26"/>
      <c r="WRW65" s="26"/>
      <c r="WRX65" s="26"/>
      <c r="WRY65" s="26"/>
      <c r="WRZ65" s="26"/>
      <c r="WSA65" s="26"/>
      <c r="WSB65" s="26"/>
      <c r="WSC65" s="26"/>
      <c r="WSD65" s="26"/>
      <c r="WSE65" s="26"/>
      <c r="WSF65" s="26"/>
      <c r="WSG65" s="26"/>
      <c r="WSH65" s="26"/>
      <c r="WSI65" s="26"/>
      <c r="WSJ65" s="26"/>
      <c r="WSK65" s="26"/>
      <c r="WSL65" s="26"/>
      <c r="WSM65" s="26"/>
      <c r="WSN65" s="26"/>
      <c r="WSO65" s="26"/>
      <c r="WSP65" s="26"/>
      <c r="WSQ65" s="26"/>
      <c r="WSR65" s="26"/>
      <c r="WSS65" s="26"/>
      <c r="WST65" s="26"/>
      <c r="WSU65" s="26"/>
      <c r="WSV65" s="26"/>
      <c r="WSW65" s="26"/>
      <c r="WSX65" s="26"/>
      <c r="WSY65" s="26"/>
      <c r="WSZ65" s="26"/>
      <c r="WTA65" s="26"/>
      <c r="WTB65" s="26"/>
      <c r="WTC65" s="26"/>
      <c r="WTD65" s="26"/>
      <c r="WTE65" s="26"/>
      <c r="WTF65" s="26"/>
      <c r="WTG65" s="26"/>
      <c r="WTH65" s="26"/>
      <c r="WTI65" s="26"/>
      <c r="WTJ65" s="26"/>
      <c r="WTK65" s="26"/>
      <c r="WTL65" s="26"/>
      <c r="WTM65" s="26"/>
      <c r="WTN65" s="26"/>
      <c r="WTO65" s="26"/>
      <c r="WTP65" s="26"/>
      <c r="WTQ65" s="26"/>
      <c r="WTR65" s="26"/>
      <c r="WTS65" s="26"/>
      <c r="WTT65" s="26"/>
      <c r="WTU65" s="26"/>
      <c r="WTV65" s="26"/>
      <c r="WTW65" s="26"/>
      <c r="WTX65" s="26"/>
      <c r="WTY65" s="26"/>
      <c r="WTZ65" s="26"/>
      <c r="WUA65" s="26"/>
      <c r="WUB65" s="26"/>
      <c r="WUC65" s="26"/>
      <c r="WUD65" s="26"/>
      <c r="WUE65" s="26"/>
      <c r="WUF65" s="26"/>
      <c r="WUG65" s="26"/>
      <c r="WUH65" s="26"/>
      <c r="WUI65" s="26"/>
      <c r="WUJ65" s="26"/>
      <c r="WUK65" s="26"/>
      <c r="WUL65" s="26"/>
      <c r="WUM65" s="26"/>
      <c r="WUN65" s="26"/>
      <c r="WUO65" s="26"/>
      <c r="WUP65" s="26"/>
      <c r="WUQ65" s="26"/>
      <c r="WUR65" s="26"/>
      <c r="WUS65" s="26"/>
      <c r="WUT65" s="26"/>
      <c r="WUU65" s="26"/>
      <c r="WUV65" s="26"/>
      <c r="WUW65" s="26"/>
      <c r="WUX65" s="26"/>
      <c r="WUY65" s="26"/>
      <c r="WUZ65" s="26"/>
      <c r="WVA65" s="26"/>
      <c r="WVB65" s="26"/>
      <c r="WVC65" s="26"/>
      <c r="WVD65" s="26"/>
      <c r="WVE65" s="26"/>
      <c r="WVF65" s="26"/>
      <c r="WVG65" s="26"/>
      <c r="WVH65" s="26"/>
      <c r="WVI65" s="26"/>
      <c r="WVJ65" s="26"/>
      <c r="WVK65" s="26"/>
      <c r="WVL65" s="26"/>
      <c r="WVM65" s="26"/>
      <c r="WVN65" s="26"/>
      <c r="WVO65" s="26"/>
      <c r="WVP65" s="26"/>
      <c r="WVQ65" s="26"/>
      <c r="WVR65" s="26"/>
      <c r="WVS65" s="26"/>
      <c r="WVT65" s="26"/>
      <c r="WVU65" s="26"/>
      <c r="WVV65" s="26"/>
      <c r="WVW65" s="26"/>
      <c r="WVX65" s="26"/>
      <c r="WVY65" s="26"/>
      <c r="WVZ65" s="26"/>
      <c r="WWA65" s="26"/>
      <c r="WWB65" s="26"/>
      <c r="WWC65" s="26"/>
      <c r="WWD65" s="26"/>
      <c r="WWE65" s="26"/>
      <c r="WWF65" s="26"/>
      <c r="WWG65" s="26"/>
      <c r="WWH65" s="26"/>
      <c r="WWI65" s="26"/>
      <c r="WWJ65" s="26"/>
      <c r="WWK65" s="26"/>
      <c r="WWL65" s="26"/>
      <c r="WWM65" s="26"/>
      <c r="WWN65" s="26"/>
      <c r="WWO65" s="26"/>
      <c r="WWP65" s="26"/>
      <c r="WWQ65" s="26"/>
      <c r="WWR65" s="26"/>
      <c r="WWS65" s="26"/>
      <c r="WWT65" s="26"/>
      <c r="WWU65" s="26"/>
      <c r="WWV65" s="26"/>
      <c r="WWW65" s="26"/>
      <c r="WWX65" s="26"/>
      <c r="WWY65" s="26"/>
      <c r="WWZ65" s="26"/>
      <c r="WXA65" s="26"/>
      <c r="WXB65" s="26"/>
      <c r="WXC65" s="26"/>
      <c r="WXD65" s="26"/>
      <c r="WXE65" s="26"/>
      <c r="WXF65" s="26"/>
      <c r="WXG65" s="26"/>
      <c r="WXH65" s="26"/>
      <c r="WXI65" s="26"/>
      <c r="WXJ65" s="26"/>
      <c r="WXK65" s="26"/>
      <c r="WXL65" s="26"/>
      <c r="WXM65" s="26"/>
      <c r="WXN65" s="26"/>
      <c r="WXO65" s="26"/>
      <c r="WXP65" s="26"/>
      <c r="WXQ65" s="26"/>
      <c r="WXR65" s="26"/>
      <c r="WXS65" s="26"/>
      <c r="WXT65" s="26"/>
      <c r="WXU65" s="26"/>
      <c r="WXV65" s="26"/>
      <c r="WXW65" s="26"/>
      <c r="WXX65" s="26"/>
      <c r="WXY65" s="26"/>
      <c r="WXZ65" s="26"/>
      <c r="WYA65" s="26"/>
      <c r="WYB65" s="26"/>
      <c r="WYC65" s="26"/>
      <c r="WYD65" s="26"/>
      <c r="WYE65" s="26"/>
      <c r="WYF65" s="26"/>
      <c r="WYG65" s="26"/>
      <c r="WYH65" s="26"/>
      <c r="WYI65" s="26"/>
      <c r="WYJ65" s="26"/>
      <c r="WYK65" s="26"/>
      <c r="WYL65" s="26"/>
      <c r="WYM65" s="26"/>
      <c r="WYN65" s="26"/>
      <c r="WYO65" s="26"/>
      <c r="WYP65" s="26"/>
      <c r="WYQ65" s="26"/>
      <c r="WYR65" s="26"/>
      <c r="WYS65" s="26"/>
      <c r="WYT65" s="26"/>
      <c r="WYU65" s="26"/>
      <c r="WYV65" s="26"/>
      <c r="WYW65" s="26"/>
      <c r="WYX65" s="26"/>
      <c r="WYY65" s="26"/>
      <c r="WYZ65" s="26"/>
      <c r="WZA65" s="26"/>
      <c r="WZB65" s="26"/>
      <c r="WZC65" s="26"/>
      <c r="WZD65" s="26"/>
      <c r="WZE65" s="26"/>
      <c r="WZF65" s="26"/>
      <c r="WZG65" s="26"/>
      <c r="WZH65" s="26"/>
      <c r="WZI65" s="26"/>
      <c r="WZJ65" s="26"/>
      <c r="WZK65" s="26"/>
      <c r="WZL65" s="26"/>
      <c r="WZM65" s="26"/>
      <c r="WZN65" s="26"/>
      <c r="WZO65" s="26"/>
      <c r="WZP65" s="26"/>
      <c r="WZQ65" s="26"/>
      <c r="WZR65" s="26"/>
      <c r="WZS65" s="26"/>
      <c r="WZT65" s="26"/>
      <c r="WZU65" s="26"/>
      <c r="WZV65" s="26"/>
      <c r="WZW65" s="26"/>
      <c r="WZX65" s="26"/>
      <c r="WZY65" s="26"/>
      <c r="WZZ65" s="26"/>
      <c r="XAA65" s="26"/>
      <c r="XAB65" s="26"/>
      <c r="XAC65" s="26"/>
      <c r="XAD65" s="26"/>
      <c r="XAE65" s="26"/>
      <c r="XAF65" s="26"/>
      <c r="XAG65" s="26"/>
      <c r="XAH65" s="26"/>
      <c r="XAI65" s="26"/>
      <c r="XAJ65" s="26"/>
      <c r="XAK65" s="26"/>
      <c r="XAL65" s="26"/>
      <c r="XAM65" s="26"/>
      <c r="XAN65" s="26"/>
      <c r="XAO65" s="26"/>
      <c r="XAP65" s="26"/>
      <c r="XAQ65" s="26"/>
      <c r="XAR65" s="26"/>
      <c r="XAS65" s="26"/>
      <c r="XAT65" s="26"/>
      <c r="XAU65" s="26"/>
      <c r="XAV65" s="26"/>
      <c r="XAW65" s="26"/>
      <c r="XAX65" s="26"/>
      <c r="XAY65" s="26"/>
      <c r="XAZ65" s="26"/>
      <c r="XBA65" s="26"/>
      <c r="XBB65" s="26"/>
      <c r="XBC65" s="26"/>
      <c r="XBD65" s="26"/>
      <c r="XBE65" s="26"/>
      <c r="XBF65" s="26"/>
      <c r="XBG65" s="26"/>
      <c r="XBH65" s="26"/>
      <c r="XBI65" s="26"/>
      <c r="XBJ65" s="26"/>
      <c r="XBK65" s="26"/>
      <c r="XBL65" s="26"/>
      <c r="XBM65" s="26"/>
      <c r="XBN65" s="26"/>
      <c r="XBO65" s="26"/>
      <c r="XBP65" s="26"/>
      <c r="XBQ65" s="26"/>
      <c r="XBR65" s="26"/>
      <c r="XBS65" s="26"/>
      <c r="XBT65" s="26"/>
      <c r="XBU65" s="26"/>
      <c r="XBV65" s="26"/>
      <c r="XBW65" s="26"/>
      <c r="XBX65" s="26"/>
      <c r="XBY65" s="26"/>
      <c r="XBZ65" s="26"/>
      <c r="XCA65" s="26"/>
      <c r="XCB65" s="26"/>
      <c r="XCC65" s="26"/>
      <c r="XCD65" s="26"/>
      <c r="XCE65" s="26"/>
      <c r="XCF65" s="26"/>
      <c r="XCG65" s="26"/>
      <c r="XCH65" s="26"/>
      <c r="XCI65" s="26"/>
      <c r="XCJ65" s="26"/>
      <c r="XCK65" s="26"/>
      <c r="XCL65" s="26"/>
      <c r="XCM65" s="26"/>
      <c r="XCN65" s="26"/>
      <c r="XCO65" s="26"/>
      <c r="XCP65" s="26"/>
      <c r="XCQ65" s="26"/>
      <c r="XCR65" s="26"/>
      <c r="XCS65" s="26"/>
      <c r="XCT65" s="26"/>
      <c r="XCU65" s="26"/>
      <c r="XCV65" s="26"/>
      <c r="XCW65" s="26"/>
      <c r="XCX65" s="26"/>
      <c r="XCY65" s="26"/>
      <c r="XCZ65" s="26"/>
      <c r="XDA65" s="26"/>
      <c r="XDB65" s="26"/>
      <c r="XDC65" s="26"/>
      <c r="XDD65" s="26"/>
      <c r="XDE65" s="26"/>
      <c r="XDF65" s="26"/>
      <c r="XDG65" s="26"/>
      <c r="XDH65" s="26"/>
      <c r="XDI65" s="26"/>
      <c r="XDJ65" s="26"/>
      <c r="XDK65" s="26"/>
      <c r="XDL65" s="26"/>
      <c r="XDM65" s="26"/>
      <c r="XDN65" s="26"/>
      <c r="XDO65" s="26"/>
      <c r="XDP65" s="26"/>
      <c r="XDQ65" s="26"/>
      <c r="XDR65" s="26"/>
      <c r="XDS65" s="26"/>
      <c r="XDT65" s="26"/>
      <c r="XDU65" s="26"/>
      <c r="XDV65" s="26"/>
      <c r="XDW65" s="26"/>
      <c r="XDX65" s="26"/>
      <c r="XDY65" s="26"/>
      <c r="XDZ65" s="26"/>
      <c r="XEA65" s="26"/>
      <c r="XEB65" s="26"/>
      <c r="XEC65" s="26"/>
      <c r="XED65" s="26"/>
      <c r="XEE65" s="26"/>
      <c r="XEF65" s="26"/>
      <c r="XEG65" s="26"/>
      <c r="XEH65" s="26"/>
      <c r="XEI65" s="26"/>
      <c r="XEJ65" s="26"/>
      <c r="XEK65" s="26"/>
      <c r="XEL65" s="26"/>
      <c r="XEM65" s="26"/>
      <c r="XEN65" s="26"/>
      <c r="XEO65" s="26"/>
      <c r="XEP65" s="26"/>
      <c r="XEQ65" s="26"/>
      <c r="XER65" s="26"/>
      <c r="XES65" s="26"/>
      <c r="XET65" s="26"/>
      <c r="XEU65" s="26"/>
      <c r="XEV65" s="26"/>
      <c r="XEW65" s="26"/>
      <c r="XEX65" s="26"/>
      <c r="XEY65" s="26"/>
      <c r="XEZ65" s="26"/>
      <c r="XFA65" s="26"/>
      <c r="XFB65" s="26"/>
    </row>
    <row r="66" spans="1:4431 13124:16382" x14ac:dyDescent="0.3">
      <c r="A66" s="124"/>
      <c r="B66" s="52"/>
      <c r="C66" s="47"/>
      <c r="D66" s="48"/>
      <c r="E66" s="47"/>
      <c r="F66" s="49"/>
      <c r="G66" s="43"/>
      <c r="H66" s="44"/>
      <c r="I66" s="233">
        <f>IF(G66="",H66,H66*G66)</f>
        <v>0</v>
      </c>
      <c r="J66" s="233">
        <f ca="1">IF(I66&lt;0,"",IF(OFFSET(I66,1,0)&lt;0,OFFSET(I66,1,0)+I66,I66))</f>
        <v>0</v>
      </c>
      <c r="K66" s="233">
        <f t="shared" ca="1" si="47"/>
        <v>0</v>
      </c>
      <c r="L66" s="233">
        <f ca="1">IF(K66="","",K66*$I$165)</f>
        <v>0</v>
      </c>
      <c r="M66" s="233">
        <f ca="1">IFERROR(IF(($I$164*$I$165)&gt;$I$167,((L66/($I$164*$I$165))*$I$167),L66),"")</f>
        <v>0</v>
      </c>
      <c r="N66" s="236"/>
      <c r="O66" s="233">
        <f ca="1">IF(M66="","",M66-N66)</f>
        <v>0</v>
      </c>
      <c r="P66" s="237"/>
      <c r="Q66" s="233">
        <f t="shared" ca="1" si="48"/>
        <v>0</v>
      </c>
      <c r="R66" s="234">
        <f t="shared" ca="1" si="49"/>
        <v>0</v>
      </c>
      <c r="S66" s="26"/>
      <c r="T66" s="26"/>
      <c r="U66" s="26"/>
      <c r="V66" s="26"/>
      <c r="FNH66" s="16"/>
      <c r="FNI66" s="16"/>
      <c r="FNJ66" s="16"/>
      <c r="FNK66" s="16"/>
      <c r="SJT66" s="26"/>
      <c r="SJU66" s="26"/>
      <c r="SJV66" s="26"/>
      <c r="SJW66" s="26"/>
      <c r="SJX66" s="26"/>
      <c r="SJY66" s="26"/>
      <c r="SJZ66" s="26"/>
      <c r="SKA66" s="26"/>
      <c r="SKB66" s="26"/>
      <c r="SKC66" s="26"/>
      <c r="SKD66" s="26"/>
      <c r="SKE66" s="26"/>
      <c r="SKF66" s="26"/>
      <c r="SKG66" s="26"/>
      <c r="SKH66" s="26"/>
      <c r="SKI66" s="26"/>
      <c r="SKJ66" s="26"/>
      <c r="SKK66" s="26"/>
      <c r="SKL66" s="26"/>
      <c r="SKM66" s="26"/>
      <c r="SKN66" s="26"/>
      <c r="SKO66" s="26"/>
      <c r="SKP66" s="26"/>
      <c r="SKQ66" s="26"/>
      <c r="SKR66" s="26"/>
      <c r="SKS66" s="26"/>
      <c r="SKT66" s="26"/>
      <c r="SKU66" s="26"/>
      <c r="SKV66" s="26"/>
      <c r="SKW66" s="26"/>
      <c r="SKX66" s="26"/>
      <c r="SKY66" s="26"/>
      <c r="SKZ66" s="26"/>
      <c r="SLA66" s="26"/>
      <c r="SLB66" s="26"/>
      <c r="SLC66" s="26"/>
      <c r="SLD66" s="26"/>
      <c r="SLE66" s="26"/>
      <c r="SLF66" s="26"/>
      <c r="SLG66" s="26"/>
      <c r="SLH66" s="26"/>
      <c r="SLI66" s="26"/>
      <c r="SLJ66" s="26"/>
      <c r="SLK66" s="26"/>
      <c r="SLL66" s="26"/>
      <c r="SLM66" s="26"/>
      <c r="SLN66" s="26"/>
      <c r="SLO66" s="26"/>
      <c r="SLP66" s="26"/>
      <c r="SLQ66" s="26"/>
      <c r="SLR66" s="26"/>
      <c r="SLS66" s="26"/>
      <c r="SLT66" s="26"/>
      <c r="SLU66" s="26"/>
      <c r="SLV66" s="26"/>
      <c r="SLW66" s="26"/>
      <c r="SLX66" s="26"/>
      <c r="SLY66" s="26"/>
      <c r="SLZ66" s="26"/>
      <c r="SMA66" s="26"/>
      <c r="SMB66" s="26"/>
      <c r="SMC66" s="26"/>
      <c r="SMD66" s="26"/>
      <c r="SME66" s="26"/>
      <c r="SMF66" s="26"/>
      <c r="SMG66" s="26"/>
      <c r="SMH66" s="26"/>
      <c r="SMI66" s="26"/>
      <c r="SMJ66" s="26"/>
      <c r="SMK66" s="26"/>
      <c r="SML66" s="26"/>
      <c r="SMM66" s="26"/>
      <c r="SMN66" s="26"/>
      <c r="SMO66" s="26"/>
      <c r="SMP66" s="26"/>
      <c r="SMQ66" s="26"/>
      <c r="SMR66" s="26"/>
      <c r="SMS66" s="26"/>
      <c r="SMT66" s="26"/>
      <c r="SMU66" s="26"/>
      <c r="SMV66" s="26"/>
      <c r="SMW66" s="26"/>
      <c r="SMX66" s="26"/>
      <c r="SMY66" s="26"/>
      <c r="SMZ66" s="26"/>
      <c r="SNA66" s="26"/>
      <c r="SNB66" s="26"/>
      <c r="SNC66" s="26"/>
      <c r="SND66" s="26"/>
      <c r="SNE66" s="26"/>
      <c r="SNF66" s="26"/>
      <c r="SNG66" s="26"/>
      <c r="SNH66" s="26"/>
      <c r="SNI66" s="26"/>
      <c r="SNJ66" s="26"/>
      <c r="SNK66" s="26"/>
      <c r="SNL66" s="26"/>
      <c r="SNM66" s="26"/>
      <c r="SNN66" s="26"/>
      <c r="SNO66" s="26"/>
      <c r="SNP66" s="26"/>
      <c r="SNQ66" s="26"/>
      <c r="SNR66" s="26"/>
      <c r="SNS66" s="26"/>
      <c r="SNT66" s="26"/>
      <c r="SNU66" s="26"/>
      <c r="SNV66" s="26"/>
      <c r="SNW66" s="26"/>
      <c r="SNX66" s="26"/>
      <c r="SNY66" s="26"/>
      <c r="SNZ66" s="26"/>
      <c r="SOA66" s="26"/>
      <c r="SOB66" s="26"/>
      <c r="SOC66" s="26"/>
      <c r="SOD66" s="26"/>
      <c r="SOE66" s="26"/>
      <c r="SOF66" s="26"/>
      <c r="SOG66" s="26"/>
      <c r="SOH66" s="26"/>
      <c r="SOI66" s="26"/>
      <c r="SOJ66" s="26"/>
      <c r="SOK66" s="26"/>
      <c r="SOL66" s="26"/>
      <c r="SOM66" s="26"/>
      <c r="SON66" s="26"/>
      <c r="SOO66" s="26"/>
      <c r="SOP66" s="26"/>
      <c r="SOQ66" s="26"/>
      <c r="SOR66" s="26"/>
      <c r="SOS66" s="26"/>
      <c r="SOT66" s="26"/>
      <c r="SOU66" s="26"/>
      <c r="SOV66" s="26"/>
      <c r="SOW66" s="26"/>
      <c r="SOX66" s="26"/>
      <c r="SOY66" s="26"/>
      <c r="SOZ66" s="26"/>
      <c r="SPA66" s="26"/>
      <c r="SPB66" s="26"/>
      <c r="SPC66" s="26"/>
      <c r="SPD66" s="26"/>
      <c r="SPE66" s="26"/>
      <c r="SPF66" s="26"/>
      <c r="SPG66" s="26"/>
      <c r="SPH66" s="26"/>
      <c r="SPI66" s="26"/>
      <c r="SPJ66" s="26"/>
      <c r="SPK66" s="26"/>
      <c r="SPL66" s="26"/>
      <c r="SPM66" s="26"/>
      <c r="SPN66" s="26"/>
      <c r="SPO66" s="26"/>
      <c r="SPP66" s="26"/>
      <c r="SPQ66" s="26"/>
      <c r="SPR66" s="26"/>
      <c r="SPS66" s="26"/>
      <c r="SPT66" s="26"/>
      <c r="SPU66" s="26"/>
      <c r="SPV66" s="26"/>
      <c r="SPW66" s="26"/>
      <c r="SPX66" s="26"/>
      <c r="SPY66" s="26"/>
      <c r="SPZ66" s="26"/>
      <c r="SQA66" s="26"/>
      <c r="SQB66" s="26"/>
      <c r="SQC66" s="26"/>
      <c r="SQD66" s="26"/>
      <c r="SQE66" s="26"/>
      <c r="SQF66" s="26"/>
      <c r="SQG66" s="26"/>
      <c r="SQH66" s="26"/>
      <c r="SQI66" s="26"/>
      <c r="SQJ66" s="26"/>
      <c r="SQK66" s="26"/>
      <c r="SQL66" s="26"/>
      <c r="SQM66" s="26"/>
      <c r="SQN66" s="26"/>
      <c r="SQO66" s="26"/>
      <c r="SQP66" s="26"/>
      <c r="SQQ66" s="26"/>
      <c r="SQR66" s="26"/>
      <c r="SQS66" s="26"/>
      <c r="SQT66" s="26"/>
      <c r="SQU66" s="26"/>
      <c r="SQV66" s="26"/>
      <c r="SQW66" s="26"/>
      <c r="SQX66" s="26"/>
      <c r="SQY66" s="26"/>
      <c r="SQZ66" s="26"/>
      <c r="SRA66" s="26"/>
      <c r="SRB66" s="26"/>
      <c r="SRC66" s="26"/>
      <c r="SRD66" s="26"/>
      <c r="SRE66" s="26"/>
      <c r="SRF66" s="26"/>
      <c r="SRG66" s="26"/>
      <c r="SRH66" s="26"/>
      <c r="SRI66" s="26"/>
      <c r="SRJ66" s="26"/>
      <c r="SRK66" s="26"/>
      <c r="SRL66" s="26"/>
      <c r="SRM66" s="26"/>
      <c r="SRN66" s="26"/>
      <c r="SRO66" s="26"/>
      <c r="SRP66" s="26"/>
      <c r="SRQ66" s="26"/>
      <c r="SRR66" s="26"/>
      <c r="SRS66" s="26"/>
      <c r="SRT66" s="26"/>
      <c r="SRU66" s="26"/>
      <c r="SRV66" s="26"/>
      <c r="SRW66" s="26"/>
      <c r="SRX66" s="26"/>
      <c r="SRY66" s="26"/>
      <c r="SRZ66" s="26"/>
      <c r="SSA66" s="26"/>
      <c r="SSB66" s="26"/>
      <c r="SSC66" s="26"/>
      <c r="SSD66" s="26"/>
      <c r="SSE66" s="26"/>
      <c r="SSF66" s="26"/>
      <c r="SSG66" s="26"/>
      <c r="SSH66" s="26"/>
      <c r="SSI66" s="26"/>
      <c r="SSJ66" s="26"/>
      <c r="SSK66" s="26"/>
      <c r="SSL66" s="26"/>
      <c r="SSM66" s="26"/>
      <c r="SSN66" s="26"/>
      <c r="SSO66" s="26"/>
      <c r="SSP66" s="26"/>
      <c r="SSQ66" s="26"/>
      <c r="SSR66" s="26"/>
      <c r="SSS66" s="26"/>
      <c r="SST66" s="26"/>
      <c r="SSU66" s="26"/>
      <c r="SSV66" s="26"/>
      <c r="SSW66" s="26"/>
      <c r="SSX66" s="26"/>
      <c r="SSY66" s="26"/>
      <c r="SSZ66" s="26"/>
      <c r="STA66" s="26"/>
      <c r="STB66" s="26"/>
      <c r="STC66" s="26"/>
      <c r="STD66" s="26"/>
      <c r="STE66" s="26"/>
      <c r="STF66" s="26"/>
      <c r="STG66" s="26"/>
      <c r="STH66" s="26"/>
      <c r="STI66" s="26"/>
      <c r="STJ66" s="26"/>
      <c r="STK66" s="26"/>
      <c r="STL66" s="26"/>
      <c r="STM66" s="26"/>
      <c r="STN66" s="26"/>
      <c r="STO66" s="26"/>
      <c r="STP66" s="26"/>
      <c r="STQ66" s="26"/>
      <c r="STR66" s="26"/>
      <c r="STS66" s="26"/>
      <c r="STT66" s="26"/>
      <c r="STU66" s="26"/>
      <c r="STV66" s="26"/>
      <c r="STW66" s="26"/>
      <c r="STX66" s="26"/>
      <c r="STY66" s="26"/>
      <c r="STZ66" s="26"/>
      <c r="SUA66" s="26"/>
      <c r="SUB66" s="26"/>
      <c r="SUC66" s="26"/>
      <c r="SUD66" s="26"/>
      <c r="SUE66" s="26"/>
      <c r="SUF66" s="26"/>
      <c r="SUG66" s="26"/>
      <c r="SUH66" s="26"/>
      <c r="SUI66" s="26"/>
      <c r="SUJ66" s="26"/>
      <c r="SUK66" s="26"/>
      <c r="SUL66" s="26"/>
      <c r="SUM66" s="26"/>
      <c r="SUN66" s="26"/>
      <c r="SUO66" s="26"/>
      <c r="SUP66" s="26"/>
      <c r="SUQ66" s="26"/>
      <c r="SUR66" s="26"/>
      <c r="SUS66" s="26"/>
      <c r="SUT66" s="26"/>
      <c r="SUU66" s="26"/>
      <c r="SUV66" s="26"/>
      <c r="SUW66" s="26"/>
      <c r="SUX66" s="26"/>
      <c r="SUY66" s="26"/>
      <c r="SUZ66" s="26"/>
      <c r="SVA66" s="26"/>
      <c r="SVB66" s="26"/>
      <c r="SVC66" s="26"/>
      <c r="SVD66" s="26"/>
      <c r="SVE66" s="26"/>
      <c r="SVF66" s="26"/>
      <c r="SVG66" s="26"/>
      <c r="SVH66" s="26"/>
      <c r="SVI66" s="26"/>
      <c r="SVJ66" s="26"/>
      <c r="SVK66" s="26"/>
      <c r="SVL66" s="26"/>
      <c r="SVM66" s="26"/>
      <c r="SVN66" s="26"/>
      <c r="SVO66" s="26"/>
      <c r="SVP66" s="26"/>
      <c r="SVQ66" s="26"/>
      <c r="SVR66" s="26"/>
      <c r="SVS66" s="26"/>
      <c r="SVT66" s="26"/>
      <c r="SVU66" s="26"/>
      <c r="SVV66" s="26"/>
      <c r="SVW66" s="26"/>
      <c r="SVX66" s="26"/>
      <c r="SVY66" s="26"/>
      <c r="SVZ66" s="26"/>
      <c r="SWA66" s="26"/>
      <c r="SWB66" s="26"/>
      <c r="SWC66" s="26"/>
      <c r="SWD66" s="26"/>
      <c r="SWE66" s="26"/>
      <c r="SWF66" s="26"/>
      <c r="SWG66" s="26"/>
      <c r="SWH66" s="26"/>
      <c r="SWI66" s="26"/>
      <c r="SWJ66" s="26"/>
      <c r="SWK66" s="26"/>
      <c r="SWL66" s="26"/>
      <c r="SWM66" s="26"/>
      <c r="SWN66" s="26"/>
      <c r="SWO66" s="26"/>
      <c r="SWP66" s="26"/>
      <c r="SWQ66" s="26"/>
      <c r="SWR66" s="26"/>
      <c r="SWS66" s="26"/>
      <c r="SWT66" s="26"/>
      <c r="SWU66" s="26"/>
      <c r="SWV66" s="26"/>
      <c r="SWW66" s="26"/>
      <c r="SWX66" s="26"/>
      <c r="SWY66" s="26"/>
      <c r="SWZ66" s="26"/>
      <c r="SXA66" s="26"/>
      <c r="SXB66" s="26"/>
      <c r="SXC66" s="26"/>
      <c r="SXD66" s="26"/>
      <c r="SXE66" s="26"/>
      <c r="SXF66" s="26"/>
      <c r="SXG66" s="26"/>
      <c r="SXH66" s="26"/>
      <c r="SXI66" s="26"/>
      <c r="SXJ66" s="26"/>
      <c r="SXK66" s="26"/>
      <c r="SXL66" s="26"/>
      <c r="SXM66" s="26"/>
      <c r="SXN66" s="26"/>
      <c r="SXO66" s="26"/>
      <c r="SXP66" s="26"/>
      <c r="SXQ66" s="26"/>
      <c r="SXR66" s="26"/>
      <c r="SXS66" s="26"/>
      <c r="SXT66" s="26"/>
      <c r="SXU66" s="26"/>
      <c r="SXV66" s="26"/>
      <c r="SXW66" s="26"/>
      <c r="SXX66" s="26"/>
      <c r="SXY66" s="26"/>
      <c r="SXZ66" s="26"/>
      <c r="SYA66" s="26"/>
      <c r="SYB66" s="26"/>
      <c r="SYC66" s="26"/>
      <c r="SYD66" s="26"/>
      <c r="SYE66" s="26"/>
      <c r="SYF66" s="26"/>
      <c r="SYG66" s="26"/>
      <c r="SYH66" s="26"/>
      <c r="SYI66" s="26"/>
      <c r="SYJ66" s="26"/>
      <c r="SYK66" s="26"/>
      <c r="SYL66" s="26"/>
      <c r="SYM66" s="26"/>
      <c r="SYN66" s="26"/>
      <c r="SYO66" s="26"/>
      <c r="SYP66" s="26"/>
      <c r="SYQ66" s="26"/>
      <c r="SYR66" s="26"/>
      <c r="SYS66" s="26"/>
      <c r="SYT66" s="26"/>
      <c r="SYU66" s="26"/>
      <c r="SYV66" s="26"/>
      <c r="SYW66" s="26"/>
      <c r="SYX66" s="26"/>
      <c r="SYY66" s="26"/>
      <c r="SYZ66" s="26"/>
      <c r="SZA66" s="26"/>
      <c r="SZB66" s="26"/>
      <c r="SZC66" s="26"/>
      <c r="SZD66" s="26"/>
      <c r="SZE66" s="26"/>
      <c r="SZF66" s="26"/>
      <c r="SZG66" s="26"/>
      <c r="SZH66" s="26"/>
      <c r="SZI66" s="26"/>
      <c r="SZJ66" s="26"/>
      <c r="SZK66" s="26"/>
      <c r="SZL66" s="26"/>
      <c r="SZM66" s="26"/>
      <c r="SZN66" s="26"/>
      <c r="SZO66" s="26"/>
      <c r="SZP66" s="26"/>
      <c r="SZQ66" s="26"/>
      <c r="SZR66" s="26"/>
      <c r="SZS66" s="26"/>
      <c r="SZT66" s="26"/>
      <c r="SZU66" s="26"/>
      <c r="SZV66" s="26"/>
      <c r="SZW66" s="26"/>
      <c r="SZX66" s="26"/>
      <c r="SZY66" s="26"/>
      <c r="SZZ66" s="26"/>
      <c r="TAA66" s="26"/>
      <c r="TAB66" s="26"/>
      <c r="TAC66" s="26"/>
      <c r="TAD66" s="26"/>
      <c r="TAE66" s="26"/>
      <c r="TAF66" s="26"/>
      <c r="TAG66" s="26"/>
      <c r="TAH66" s="26"/>
      <c r="TAI66" s="26"/>
      <c r="TAJ66" s="26"/>
      <c r="TAK66" s="26"/>
      <c r="TAL66" s="26"/>
      <c r="TAM66" s="26"/>
      <c r="TAN66" s="26"/>
      <c r="TAO66" s="26"/>
      <c r="TAP66" s="26"/>
      <c r="TAQ66" s="26"/>
      <c r="TAR66" s="26"/>
      <c r="TAS66" s="26"/>
      <c r="TAT66" s="26"/>
      <c r="TAU66" s="26"/>
      <c r="TAV66" s="26"/>
      <c r="TAW66" s="26"/>
      <c r="TAX66" s="26"/>
      <c r="TAY66" s="26"/>
      <c r="TAZ66" s="26"/>
      <c r="TBA66" s="26"/>
      <c r="TBB66" s="26"/>
      <c r="TBC66" s="26"/>
      <c r="TBD66" s="26"/>
      <c r="TBE66" s="26"/>
      <c r="TBF66" s="26"/>
      <c r="TBG66" s="26"/>
      <c r="TBH66" s="26"/>
      <c r="TBI66" s="26"/>
      <c r="TBJ66" s="26"/>
      <c r="TBK66" s="26"/>
      <c r="TBL66" s="26"/>
      <c r="TBM66" s="26"/>
      <c r="TBN66" s="26"/>
      <c r="TBO66" s="26"/>
      <c r="TBP66" s="26"/>
      <c r="TBQ66" s="26"/>
      <c r="TBR66" s="26"/>
      <c r="TBS66" s="26"/>
      <c r="TBT66" s="26"/>
      <c r="TBU66" s="26"/>
      <c r="TBV66" s="26"/>
      <c r="TBW66" s="26"/>
      <c r="TBX66" s="26"/>
      <c r="TBY66" s="26"/>
      <c r="TBZ66" s="26"/>
      <c r="TCA66" s="26"/>
      <c r="TCB66" s="26"/>
      <c r="TCC66" s="26"/>
      <c r="TCD66" s="26"/>
      <c r="TCE66" s="26"/>
      <c r="TCF66" s="26"/>
      <c r="TCG66" s="26"/>
      <c r="TCH66" s="26"/>
      <c r="TCI66" s="26"/>
      <c r="TCJ66" s="26"/>
      <c r="TCK66" s="26"/>
      <c r="TCL66" s="26"/>
      <c r="TCM66" s="26"/>
      <c r="TCN66" s="26"/>
      <c r="TCO66" s="26"/>
      <c r="TCP66" s="26"/>
      <c r="TCQ66" s="26"/>
      <c r="TCR66" s="26"/>
      <c r="TCS66" s="26"/>
      <c r="TCT66" s="26"/>
      <c r="TCU66" s="26"/>
      <c r="TCV66" s="26"/>
      <c r="TCW66" s="26"/>
      <c r="TCX66" s="26"/>
      <c r="TCY66" s="26"/>
      <c r="TCZ66" s="26"/>
      <c r="TDA66" s="26"/>
      <c r="TDB66" s="26"/>
      <c r="TDC66" s="26"/>
      <c r="TDD66" s="26"/>
      <c r="TDE66" s="26"/>
      <c r="TDF66" s="26"/>
      <c r="TDG66" s="26"/>
      <c r="TDH66" s="26"/>
      <c r="TDI66" s="26"/>
      <c r="TDJ66" s="26"/>
      <c r="TDK66" s="26"/>
      <c r="TDL66" s="26"/>
      <c r="TDM66" s="26"/>
      <c r="TDN66" s="26"/>
      <c r="TDO66" s="26"/>
      <c r="TDP66" s="26"/>
      <c r="TDQ66" s="26"/>
      <c r="TDR66" s="26"/>
      <c r="TDS66" s="26"/>
      <c r="TDT66" s="26"/>
      <c r="TDU66" s="26"/>
      <c r="TDV66" s="26"/>
      <c r="TDW66" s="26"/>
      <c r="TDX66" s="26"/>
      <c r="TDY66" s="26"/>
      <c r="TDZ66" s="26"/>
      <c r="TEA66" s="26"/>
      <c r="TEB66" s="26"/>
      <c r="TEC66" s="26"/>
      <c r="TED66" s="26"/>
      <c r="TEE66" s="26"/>
      <c r="TEF66" s="26"/>
      <c r="TEG66" s="26"/>
      <c r="TEH66" s="26"/>
      <c r="TEI66" s="26"/>
      <c r="TEJ66" s="26"/>
      <c r="TEK66" s="26"/>
      <c r="TEL66" s="26"/>
      <c r="TEM66" s="26"/>
      <c r="TEN66" s="26"/>
      <c r="TEO66" s="26"/>
      <c r="TEP66" s="26"/>
      <c r="TEQ66" s="26"/>
      <c r="TER66" s="26"/>
      <c r="TES66" s="26"/>
      <c r="TET66" s="26"/>
      <c r="TEU66" s="26"/>
      <c r="TEV66" s="26"/>
      <c r="TEW66" s="26"/>
      <c r="TEX66" s="26"/>
      <c r="TEY66" s="26"/>
      <c r="TEZ66" s="26"/>
      <c r="TFA66" s="26"/>
      <c r="TFB66" s="26"/>
      <c r="TFC66" s="26"/>
      <c r="TFD66" s="26"/>
      <c r="TFE66" s="26"/>
      <c r="TFF66" s="26"/>
      <c r="TFG66" s="26"/>
      <c r="TFH66" s="26"/>
      <c r="TFI66" s="26"/>
      <c r="TFJ66" s="26"/>
      <c r="TFK66" s="26"/>
      <c r="TFL66" s="26"/>
      <c r="TFM66" s="26"/>
      <c r="TFN66" s="26"/>
      <c r="TFO66" s="26"/>
      <c r="TFP66" s="26"/>
      <c r="TFQ66" s="26"/>
      <c r="TFR66" s="26"/>
      <c r="TFS66" s="26"/>
      <c r="TFT66" s="26"/>
      <c r="TFU66" s="26"/>
      <c r="TFV66" s="26"/>
      <c r="TFW66" s="26"/>
      <c r="TFX66" s="26"/>
      <c r="TFY66" s="26"/>
      <c r="TFZ66" s="26"/>
      <c r="TGA66" s="26"/>
      <c r="TGB66" s="26"/>
      <c r="TGC66" s="26"/>
      <c r="TGD66" s="26"/>
      <c r="TGE66" s="26"/>
      <c r="TGF66" s="26"/>
      <c r="TGG66" s="26"/>
      <c r="TGH66" s="26"/>
      <c r="TGI66" s="26"/>
      <c r="TGJ66" s="26"/>
      <c r="TGK66" s="26"/>
      <c r="TGL66" s="26"/>
      <c r="TGM66" s="26"/>
      <c r="TGN66" s="26"/>
      <c r="TGO66" s="26"/>
      <c r="TGP66" s="26"/>
      <c r="TGQ66" s="26"/>
      <c r="TGR66" s="26"/>
      <c r="TGS66" s="26"/>
      <c r="TGT66" s="26"/>
      <c r="TGU66" s="26"/>
      <c r="TGV66" s="26"/>
      <c r="TGW66" s="26"/>
      <c r="TGX66" s="26"/>
      <c r="TGY66" s="26"/>
      <c r="TGZ66" s="26"/>
      <c r="THA66" s="26"/>
      <c r="THB66" s="26"/>
      <c r="THC66" s="26"/>
      <c r="THD66" s="26"/>
      <c r="THE66" s="26"/>
      <c r="THF66" s="26"/>
      <c r="THG66" s="26"/>
      <c r="THH66" s="26"/>
      <c r="THI66" s="26"/>
      <c r="THJ66" s="26"/>
      <c r="THK66" s="26"/>
      <c r="THL66" s="26"/>
      <c r="THM66" s="26"/>
      <c r="THN66" s="26"/>
      <c r="THO66" s="26"/>
      <c r="THP66" s="26"/>
      <c r="THQ66" s="26"/>
      <c r="THR66" s="26"/>
      <c r="THS66" s="26"/>
      <c r="THT66" s="26"/>
      <c r="THU66" s="26"/>
      <c r="THV66" s="26"/>
      <c r="THW66" s="26"/>
      <c r="THX66" s="26"/>
      <c r="THY66" s="26"/>
      <c r="THZ66" s="26"/>
      <c r="TIA66" s="26"/>
      <c r="TIB66" s="26"/>
      <c r="TIC66" s="26"/>
      <c r="TID66" s="26"/>
      <c r="TIE66" s="26"/>
      <c r="TIF66" s="26"/>
      <c r="TIG66" s="26"/>
      <c r="TIH66" s="26"/>
      <c r="TII66" s="26"/>
      <c r="TIJ66" s="26"/>
      <c r="TIK66" s="26"/>
      <c r="TIL66" s="26"/>
      <c r="TIM66" s="26"/>
      <c r="TIN66" s="26"/>
      <c r="TIO66" s="26"/>
      <c r="TIP66" s="26"/>
      <c r="TIQ66" s="26"/>
      <c r="TIR66" s="26"/>
      <c r="TIS66" s="26"/>
      <c r="TIT66" s="26"/>
      <c r="TIU66" s="26"/>
      <c r="TIV66" s="26"/>
      <c r="TIW66" s="26"/>
      <c r="TIX66" s="26"/>
      <c r="TIY66" s="26"/>
      <c r="TIZ66" s="26"/>
      <c r="TJA66" s="26"/>
      <c r="TJB66" s="26"/>
      <c r="TJC66" s="26"/>
      <c r="TJD66" s="26"/>
      <c r="TJE66" s="26"/>
      <c r="TJF66" s="26"/>
      <c r="TJG66" s="26"/>
      <c r="TJH66" s="26"/>
      <c r="TJI66" s="26"/>
      <c r="TJJ66" s="26"/>
      <c r="TJK66" s="26"/>
      <c r="TJL66" s="26"/>
      <c r="TJM66" s="26"/>
      <c r="TJN66" s="26"/>
      <c r="TJO66" s="26"/>
      <c r="TJP66" s="26"/>
      <c r="TJQ66" s="26"/>
      <c r="TJR66" s="26"/>
      <c r="TJS66" s="26"/>
      <c r="TJT66" s="26"/>
      <c r="TJU66" s="26"/>
      <c r="TJV66" s="26"/>
      <c r="TJW66" s="26"/>
      <c r="TJX66" s="26"/>
      <c r="TJY66" s="26"/>
      <c r="TJZ66" s="26"/>
      <c r="TKA66" s="26"/>
      <c r="TKB66" s="26"/>
      <c r="TKC66" s="26"/>
      <c r="TKD66" s="26"/>
      <c r="TKE66" s="26"/>
      <c r="TKF66" s="26"/>
      <c r="TKG66" s="26"/>
      <c r="TKH66" s="26"/>
      <c r="TKI66" s="26"/>
      <c r="TKJ66" s="26"/>
      <c r="TKK66" s="26"/>
      <c r="TKL66" s="26"/>
      <c r="TKM66" s="26"/>
      <c r="TKN66" s="26"/>
      <c r="TKO66" s="26"/>
      <c r="TKP66" s="26"/>
      <c r="TKQ66" s="26"/>
      <c r="TKR66" s="26"/>
      <c r="TKS66" s="26"/>
      <c r="TKT66" s="26"/>
      <c r="TKU66" s="26"/>
      <c r="TKV66" s="26"/>
      <c r="TKW66" s="26"/>
      <c r="TKX66" s="26"/>
      <c r="TKY66" s="26"/>
      <c r="TKZ66" s="26"/>
      <c r="TLA66" s="26"/>
      <c r="TLB66" s="26"/>
      <c r="TLC66" s="26"/>
      <c r="TLD66" s="26"/>
      <c r="TLE66" s="26"/>
      <c r="TLF66" s="26"/>
      <c r="TLG66" s="26"/>
      <c r="TLH66" s="26"/>
      <c r="TLI66" s="26"/>
      <c r="TLJ66" s="26"/>
      <c r="TLK66" s="26"/>
      <c r="TLL66" s="26"/>
      <c r="TLM66" s="26"/>
      <c r="TLN66" s="26"/>
      <c r="TLO66" s="26"/>
      <c r="TLP66" s="26"/>
      <c r="TLQ66" s="26"/>
      <c r="TLR66" s="26"/>
      <c r="TLS66" s="26"/>
      <c r="TLT66" s="26"/>
      <c r="TLU66" s="26"/>
      <c r="TLV66" s="26"/>
      <c r="TLW66" s="26"/>
      <c r="TLX66" s="26"/>
      <c r="TLY66" s="26"/>
      <c r="TLZ66" s="26"/>
      <c r="TMA66" s="26"/>
      <c r="TMB66" s="26"/>
      <c r="TMC66" s="26"/>
      <c r="TMD66" s="26"/>
      <c r="TME66" s="26"/>
      <c r="TMF66" s="26"/>
      <c r="TMG66" s="26"/>
      <c r="TMH66" s="26"/>
      <c r="TMI66" s="26"/>
      <c r="TMJ66" s="26"/>
      <c r="TMK66" s="26"/>
      <c r="TML66" s="26"/>
      <c r="TMM66" s="26"/>
      <c r="TMN66" s="26"/>
      <c r="TMO66" s="26"/>
      <c r="TMP66" s="26"/>
      <c r="TMQ66" s="26"/>
      <c r="TMR66" s="26"/>
      <c r="TMS66" s="26"/>
      <c r="TMT66" s="26"/>
      <c r="TMU66" s="26"/>
      <c r="TMV66" s="26"/>
      <c r="TMW66" s="26"/>
      <c r="TMX66" s="26"/>
      <c r="TMY66" s="26"/>
      <c r="TMZ66" s="26"/>
      <c r="TNA66" s="26"/>
      <c r="TNB66" s="26"/>
      <c r="TNC66" s="26"/>
      <c r="TND66" s="26"/>
      <c r="TNE66" s="26"/>
      <c r="TNF66" s="26"/>
      <c r="TNG66" s="26"/>
      <c r="TNH66" s="26"/>
      <c r="TNI66" s="26"/>
      <c r="TNJ66" s="26"/>
      <c r="TNK66" s="26"/>
      <c r="TNL66" s="26"/>
      <c r="TNM66" s="26"/>
      <c r="TNN66" s="26"/>
      <c r="TNO66" s="26"/>
      <c r="TNP66" s="26"/>
      <c r="TNQ66" s="26"/>
      <c r="TNR66" s="26"/>
      <c r="TNS66" s="26"/>
      <c r="TNT66" s="26"/>
      <c r="TNU66" s="26"/>
      <c r="TNV66" s="26"/>
      <c r="TNW66" s="26"/>
      <c r="TNX66" s="26"/>
      <c r="TNY66" s="26"/>
      <c r="TNZ66" s="26"/>
      <c r="TOA66" s="26"/>
      <c r="TOB66" s="26"/>
      <c r="TOC66" s="26"/>
      <c r="TOD66" s="26"/>
      <c r="TOE66" s="26"/>
      <c r="TOF66" s="26"/>
      <c r="TOG66" s="26"/>
      <c r="TOH66" s="26"/>
      <c r="TOI66" s="26"/>
      <c r="TOJ66" s="26"/>
      <c r="TOK66" s="26"/>
      <c r="TOL66" s="26"/>
      <c r="TOM66" s="26"/>
      <c r="TON66" s="26"/>
      <c r="TOO66" s="26"/>
      <c r="TOP66" s="26"/>
      <c r="TOQ66" s="26"/>
      <c r="TOR66" s="26"/>
      <c r="TOS66" s="26"/>
      <c r="TOT66" s="26"/>
      <c r="TOU66" s="26"/>
      <c r="TOV66" s="26"/>
      <c r="TOW66" s="26"/>
      <c r="TOX66" s="26"/>
      <c r="TOY66" s="26"/>
      <c r="TOZ66" s="26"/>
      <c r="TPA66" s="26"/>
      <c r="TPB66" s="26"/>
      <c r="TPC66" s="26"/>
      <c r="TPD66" s="26"/>
      <c r="TPE66" s="26"/>
      <c r="TPF66" s="26"/>
      <c r="TPG66" s="26"/>
      <c r="TPH66" s="26"/>
      <c r="TPI66" s="26"/>
      <c r="TPJ66" s="26"/>
      <c r="TPK66" s="26"/>
      <c r="TPL66" s="26"/>
      <c r="TPM66" s="26"/>
      <c r="TPN66" s="26"/>
      <c r="TPO66" s="26"/>
      <c r="TPP66" s="26"/>
      <c r="TPQ66" s="26"/>
      <c r="TPR66" s="26"/>
      <c r="TPS66" s="26"/>
      <c r="TPT66" s="26"/>
      <c r="TPU66" s="26"/>
      <c r="TPV66" s="26"/>
      <c r="TPW66" s="26"/>
      <c r="TPX66" s="26"/>
      <c r="TPY66" s="26"/>
      <c r="TPZ66" s="26"/>
      <c r="TQA66" s="26"/>
      <c r="TQB66" s="26"/>
      <c r="TQC66" s="26"/>
      <c r="TQD66" s="26"/>
      <c r="TQE66" s="26"/>
      <c r="TQF66" s="26"/>
      <c r="TQG66" s="26"/>
      <c r="TQH66" s="26"/>
      <c r="TQI66" s="26"/>
      <c r="TQJ66" s="26"/>
      <c r="TQK66" s="26"/>
      <c r="TQL66" s="26"/>
      <c r="TQM66" s="26"/>
      <c r="TQN66" s="26"/>
      <c r="TQO66" s="26"/>
      <c r="TQP66" s="26"/>
      <c r="TQQ66" s="26"/>
      <c r="TQR66" s="26"/>
      <c r="TQS66" s="26"/>
      <c r="TQT66" s="26"/>
      <c r="TQU66" s="26"/>
      <c r="TQV66" s="26"/>
      <c r="TQW66" s="26"/>
      <c r="TQX66" s="26"/>
      <c r="TQY66" s="26"/>
      <c r="TQZ66" s="26"/>
      <c r="TRA66" s="26"/>
      <c r="TRB66" s="26"/>
      <c r="TRC66" s="26"/>
      <c r="TRD66" s="26"/>
      <c r="TRE66" s="26"/>
      <c r="TRF66" s="26"/>
      <c r="TRG66" s="26"/>
      <c r="TRH66" s="26"/>
      <c r="TRI66" s="26"/>
      <c r="TRJ66" s="26"/>
      <c r="TRK66" s="26"/>
      <c r="TRL66" s="26"/>
      <c r="TRM66" s="26"/>
      <c r="TRN66" s="26"/>
      <c r="TRO66" s="26"/>
      <c r="TRP66" s="26"/>
      <c r="TRQ66" s="26"/>
      <c r="TRR66" s="26"/>
      <c r="TRS66" s="26"/>
      <c r="TRT66" s="26"/>
      <c r="TRU66" s="26"/>
      <c r="TRV66" s="26"/>
      <c r="TRW66" s="26"/>
      <c r="TRX66" s="26"/>
      <c r="TRY66" s="26"/>
      <c r="TRZ66" s="26"/>
      <c r="TSA66" s="26"/>
      <c r="TSB66" s="26"/>
      <c r="TSC66" s="26"/>
      <c r="TSD66" s="26"/>
      <c r="TSE66" s="26"/>
      <c r="TSF66" s="26"/>
      <c r="TSG66" s="26"/>
      <c r="TSH66" s="26"/>
      <c r="TSI66" s="26"/>
      <c r="TSJ66" s="26"/>
      <c r="TSK66" s="26"/>
      <c r="TSL66" s="26"/>
      <c r="TSM66" s="26"/>
      <c r="TSN66" s="26"/>
      <c r="TSO66" s="26"/>
      <c r="TSP66" s="26"/>
      <c r="TSQ66" s="26"/>
      <c r="TSR66" s="26"/>
      <c r="TSS66" s="26"/>
      <c r="TST66" s="26"/>
      <c r="TSU66" s="26"/>
      <c r="TSV66" s="26"/>
      <c r="TSW66" s="26"/>
      <c r="TSX66" s="26"/>
      <c r="TSY66" s="26"/>
      <c r="TSZ66" s="26"/>
      <c r="TTA66" s="26"/>
      <c r="TTB66" s="26"/>
      <c r="TTC66" s="26"/>
      <c r="TTD66" s="26"/>
      <c r="TTE66" s="26"/>
      <c r="TTF66" s="26"/>
      <c r="TTG66" s="26"/>
      <c r="TTH66" s="26"/>
      <c r="TTI66" s="26"/>
      <c r="TTJ66" s="26"/>
      <c r="TTK66" s="26"/>
      <c r="TTL66" s="26"/>
      <c r="TTM66" s="26"/>
      <c r="TTN66" s="26"/>
      <c r="TTO66" s="26"/>
      <c r="TTP66" s="26"/>
      <c r="TTQ66" s="26"/>
      <c r="TTR66" s="26"/>
      <c r="TTS66" s="26"/>
      <c r="TTT66" s="26"/>
      <c r="TTU66" s="26"/>
      <c r="TTV66" s="26"/>
      <c r="TTW66" s="26"/>
      <c r="TTX66" s="26"/>
      <c r="TTY66" s="26"/>
      <c r="TTZ66" s="26"/>
      <c r="TUA66" s="26"/>
      <c r="TUB66" s="26"/>
      <c r="TUC66" s="26"/>
      <c r="TUD66" s="26"/>
      <c r="TUE66" s="26"/>
      <c r="TUF66" s="26"/>
      <c r="TUG66" s="26"/>
      <c r="TUH66" s="26"/>
      <c r="TUI66" s="26"/>
      <c r="TUJ66" s="26"/>
      <c r="TUK66" s="26"/>
      <c r="TUL66" s="26"/>
      <c r="TUM66" s="26"/>
      <c r="TUN66" s="26"/>
      <c r="TUO66" s="26"/>
      <c r="TUP66" s="26"/>
      <c r="TUQ66" s="26"/>
      <c r="TUR66" s="26"/>
      <c r="TUS66" s="26"/>
      <c r="TUT66" s="26"/>
      <c r="TUU66" s="26"/>
      <c r="TUV66" s="26"/>
      <c r="TUW66" s="26"/>
      <c r="TUX66" s="26"/>
      <c r="TUY66" s="26"/>
      <c r="TUZ66" s="26"/>
      <c r="TVA66" s="26"/>
      <c r="TVB66" s="26"/>
      <c r="TVC66" s="26"/>
      <c r="TVD66" s="26"/>
      <c r="TVE66" s="26"/>
      <c r="TVF66" s="26"/>
      <c r="TVG66" s="26"/>
      <c r="TVH66" s="26"/>
      <c r="TVI66" s="26"/>
      <c r="TVJ66" s="26"/>
      <c r="TVK66" s="26"/>
      <c r="TVL66" s="26"/>
      <c r="TVM66" s="26"/>
      <c r="TVN66" s="26"/>
      <c r="TVO66" s="26"/>
      <c r="TVP66" s="26"/>
      <c r="TVQ66" s="26"/>
      <c r="TVR66" s="26"/>
      <c r="TVS66" s="26"/>
      <c r="TVT66" s="26"/>
      <c r="TVU66" s="26"/>
      <c r="TVV66" s="26"/>
      <c r="TVW66" s="26"/>
      <c r="TVX66" s="26"/>
      <c r="TVY66" s="26"/>
      <c r="TVZ66" s="26"/>
      <c r="TWA66" s="26"/>
      <c r="TWB66" s="26"/>
      <c r="TWC66" s="26"/>
      <c r="TWD66" s="26"/>
      <c r="TWE66" s="26"/>
      <c r="TWF66" s="26"/>
      <c r="TWG66" s="26"/>
      <c r="TWH66" s="26"/>
      <c r="TWI66" s="26"/>
      <c r="TWJ66" s="26"/>
      <c r="TWK66" s="26"/>
      <c r="TWL66" s="26"/>
      <c r="TWM66" s="26"/>
      <c r="TWN66" s="26"/>
      <c r="TWO66" s="26"/>
      <c r="TWP66" s="26"/>
      <c r="TWQ66" s="26"/>
      <c r="TWR66" s="26"/>
      <c r="TWS66" s="26"/>
      <c r="TWT66" s="26"/>
      <c r="TWU66" s="26"/>
      <c r="TWV66" s="26"/>
      <c r="TWW66" s="26"/>
      <c r="TWX66" s="26"/>
      <c r="TWY66" s="26"/>
      <c r="TWZ66" s="26"/>
      <c r="TXA66" s="26"/>
      <c r="TXB66" s="26"/>
      <c r="TXC66" s="26"/>
      <c r="TXD66" s="26"/>
      <c r="TXE66" s="26"/>
      <c r="TXF66" s="26"/>
      <c r="TXG66" s="26"/>
      <c r="TXH66" s="26"/>
      <c r="TXI66" s="26"/>
      <c r="TXJ66" s="26"/>
      <c r="TXK66" s="26"/>
      <c r="TXL66" s="26"/>
      <c r="TXM66" s="26"/>
      <c r="TXN66" s="26"/>
      <c r="TXO66" s="26"/>
      <c r="TXP66" s="26"/>
      <c r="TXQ66" s="26"/>
      <c r="TXR66" s="26"/>
      <c r="TXS66" s="26"/>
      <c r="TXT66" s="26"/>
      <c r="TXU66" s="26"/>
      <c r="TXV66" s="26"/>
      <c r="TXW66" s="26"/>
      <c r="TXX66" s="26"/>
      <c r="TXY66" s="26"/>
      <c r="TXZ66" s="26"/>
      <c r="TYA66" s="26"/>
      <c r="TYB66" s="26"/>
      <c r="TYC66" s="26"/>
      <c r="TYD66" s="26"/>
      <c r="TYE66" s="26"/>
      <c r="TYF66" s="26"/>
      <c r="TYG66" s="26"/>
      <c r="TYH66" s="26"/>
      <c r="TYI66" s="26"/>
      <c r="TYJ66" s="26"/>
      <c r="TYK66" s="26"/>
      <c r="TYL66" s="26"/>
      <c r="TYM66" s="26"/>
      <c r="TYN66" s="26"/>
      <c r="TYO66" s="26"/>
      <c r="TYP66" s="26"/>
      <c r="TYQ66" s="26"/>
      <c r="TYR66" s="26"/>
      <c r="TYS66" s="26"/>
      <c r="TYT66" s="26"/>
      <c r="TYU66" s="26"/>
      <c r="TYV66" s="26"/>
      <c r="TYW66" s="26"/>
      <c r="TYX66" s="26"/>
      <c r="TYY66" s="26"/>
      <c r="TYZ66" s="26"/>
      <c r="TZA66" s="26"/>
      <c r="TZB66" s="26"/>
      <c r="TZC66" s="26"/>
      <c r="TZD66" s="26"/>
      <c r="TZE66" s="26"/>
      <c r="TZF66" s="26"/>
      <c r="TZG66" s="26"/>
      <c r="TZH66" s="26"/>
      <c r="TZI66" s="26"/>
      <c r="TZJ66" s="26"/>
      <c r="TZK66" s="26"/>
      <c r="TZL66" s="26"/>
      <c r="TZM66" s="26"/>
      <c r="TZN66" s="26"/>
      <c r="TZO66" s="26"/>
      <c r="TZP66" s="26"/>
      <c r="TZQ66" s="26"/>
      <c r="TZR66" s="26"/>
      <c r="TZS66" s="26"/>
      <c r="TZT66" s="26"/>
      <c r="TZU66" s="26"/>
      <c r="TZV66" s="26"/>
      <c r="TZW66" s="26"/>
      <c r="TZX66" s="26"/>
      <c r="TZY66" s="26"/>
      <c r="TZZ66" s="26"/>
      <c r="UAA66" s="26"/>
      <c r="UAB66" s="26"/>
      <c r="UAC66" s="26"/>
      <c r="UAD66" s="26"/>
      <c r="UAE66" s="26"/>
      <c r="UAF66" s="26"/>
      <c r="UAG66" s="26"/>
      <c r="UAH66" s="26"/>
      <c r="UAI66" s="26"/>
      <c r="UAJ66" s="26"/>
      <c r="UAK66" s="26"/>
      <c r="UAL66" s="26"/>
      <c r="UAM66" s="26"/>
      <c r="UAN66" s="26"/>
      <c r="UAO66" s="26"/>
      <c r="UAP66" s="26"/>
      <c r="UAQ66" s="26"/>
      <c r="UAR66" s="26"/>
      <c r="UAS66" s="26"/>
      <c r="UAT66" s="26"/>
      <c r="UAU66" s="26"/>
      <c r="UAV66" s="26"/>
      <c r="UAW66" s="26"/>
      <c r="UAX66" s="26"/>
      <c r="UAY66" s="26"/>
      <c r="UAZ66" s="26"/>
      <c r="UBA66" s="26"/>
      <c r="UBB66" s="26"/>
      <c r="UBC66" s="26"/>
      <c r="UBD66" s="26"/>
      <c r="UBE66" s="26"/>
      <c r="UBF66" s="26"/>
      <c r="UBG66" s="26"/>
      <c r="UBH66" s="26"/>
      <c r="UBI66" s="26"/>
      <c r="UBJ66" s="26"/>
      <c r="UBK66" s="26"/>
      <c r="UBL66" s="26"/>
      <c r="UBM66" s="26"/>
      <c r="UBN66" s="26"/>
      <c r="UBO66" s="26"/>
      <c r="UBP66" s="26"/>
      <c r="UBQ66" s="26"/>
      <c r="UBR66" s="26"/>
      <c r="UBS66" s="26"/>
      <c r="UBT66" s="26"/>
      <c r="UBU66" s="26"/>
      <c r="UBV66" s="26"/>
      <c r="UBW66" s="26"/>
      <c r="UBX66" s="26"/>
      <c r="UBY66" s="26"/>
      <c r="UBZ66" s="26"/>
      <c r="UCA66" s="26"/>
      <c r="UCB66" s="26"/>
      <c r="UCC66" s="26"/>
      <c r="UCD66" s="26"/>
      <c r="UCE66" s="26"/>
      <c r="UCF66" s="26"/>
      <c r="UCG66" s="26"/>
      <c r="UCH66" s="26"/>
      <c r="UCI66" s="26"/>
      <c r="UCJ66" s="26"/>
      <c r="UCK66" s="26"/>
      <c r="UCL66" s="26"/>
      <c r="UCM66" s="26"/>
      <c r="UCN66" s="26"/>
      <c r="UCO66" s="26"/>
      <c r="UCP66" s="26"/>
      <c r="UCQ66" s="26"/>
      <c r="UCR66" s="26"/>
      <c r="UCS66" s="26"/>
      <c r="UCT66" s="26"/>
      <c r="UCU66" s="26"/>
      <c r="UCV66" s="26"/>
      <c r="UCW66" s="26"/>
      <c r="UCX66" s="26"/>
      <c r="UCY66" s="26"/>
      <c r="UCZ66" s="26"/>
      <c r="UDA66" s="26"/>
      <c r="UDB66" s="26"/>
      <c r="UDC66" s="26"/>
      <c r="UDD66" s="26"/>
      <c r="UDE66" s="26"/>
      <c r="UDF66" s="26"/>
      <c r="UDG66" s="26"/>
      <c r="UDH66" s="26"/>
      <c r="UDI66" s="26"/>
      <c r="UDJ66" s="26"/>
      <c r="UDK66" s="26"/>
      <c r="UDL66" s="26"/>
      <c r="UDM66" s="26"/>
      <c r="UDN66" s="26"/>
      <c r="UDO66" s="26"/>
      <c r="UDP66" s="26"/>
      <c r="UDQ66" s="26"/>
      <c r="UDR66" s="26"/>
      <c r="UDS66" s="26"/>
      <c r="UDT66" s="26"/>
      <c r="UDU66" s="26"/>
      <c r="UDV66" s="26"/>
      <c r="UDW66" s="26"/>
      <c r="UDX66" s="26"/>
      <c r="UDY66" s="26"/>
      <c r="UDZ66" s="26"/>
      <c r="UEA66" s="26"/>
      <c r="UEB66" s="26"/>
      <c r="UEC66" s="26"/>
      <c r="UED66" s="26"/>
      <c r="UEE66" s="26"/>
      <c r="UEF66" s="26"/>
      <c r="UEG66" s="26"/>
      <c r="UEH66" s="26"/>
      <c r="UEI66" s="26"/>
      <c r="UEJ66" s="26"/>
      <c r="UEK66" s="26"/>
      <c r="UEL66" s="26"/>
      <c r="UEM66" s="26"/>
      <c r="UEN66" s="26"/>
      <c r="UEO66" s="26"/>
      <c r="UEP66" s="26"/>
      <c r="UEQ66" s="26"/>
      <c r="UER66" s="26"/>
      <c r="UES66" s="26"/>
      <c r="UET66" s="26"/>
      <c r="UEU66" s="26"/>
      <c r="UEV66" s="26"/>
      <c r="UEW66" s="26"/>
      <c r="UEX66" s="26"/>
      <c r="UEY66" s="26"/>
      <c r="UEZ66" s="26"/>
      <c r="UFA66" s="26"/>
      <c r="UFB66" s="26"/>
      <c r="UFC66" s="26"/>
      <c r="UFD66" s="26"/>
      <c r="UFE66" s="26"/>
      <c r="UFF66" s="26"/>
      <c r="UFG66" s="26"/>
      <c r="UFH66" s="26"/>
      <c r="UFI66" s="26"/>
      <c r="UFJ66" s="26"/>
      <c r="UFK66" s="26"/>
      <c r="UFL66" s="26"/>
      <c r="UFM66" s="26"/>
      <c r="UFN66" s="26"/>
      <c r="UFO66" s="26"/>
      <c r="UFP66" s="26"/>
      <c r="UFQ66" s="26"/>
      <c r="UFR66" s="26"/>
      <c r="UFS66" s="26"/>
      <c r="UFT66" s="26"/>
      <c r="UFU66" s="26"/>
      <c r="UFV66" s="26"/>
      <c r="UFW66" s="26"/>
      <c r="UFX66" s="26"/>
      <c r="UFY66" s="26"/>
      <c r="UFZ66" s="26"/>
      <c r="UGA66" s="26"/>
      <c r="UGB66" s="26"/>
      <c r="UGC66" s="26"/>
      <c r="UGD66" s="26"/>
      <c r="UGE66" s="26"/>
      <c r="UGF66" s="26"/>
      <c r="UGG66" s="26"/>
      <c r="UGH66" s="26"/>
      <c r="UGI66" s="26"/>
      <c r="UGJ66" s="26"/>
      <c r="UGK66" s="26"/>
      <c r="UGL66" s="26"/>
      <c r="UGM66" s="26"/>
      <c r="UGN66" s="26"/>
      <c r="UGO66" s="26"/>
      <c r="UGP66" s="26"/>
      <c r="UGQ66" s="26"/>
      <c r="UGR66" s="26"/>
      <c r="UGS66" s="26"/>
      <c r="UGT66" s="26"/>
      <c r="UGU66" s="26"/>
      <c r="UGV66" s="26"/>
      <c r="UGW66" s="26"/>
      <c r="UGX66" s="26"/>
      <c r="UGY66" s="26"/>
      <c r="UGZ66" s="26"/>
      <c r="UHA66" s="26"/>
      <c r="UHB66" s="26"/>
      <c r="UHC66" s="26"/>
      <c r="UHD66" s="26"/>
      <c r="UHE66" s="26"/>
      <c r="UHF66" s="26"/>
      <c r="UHG66" s="26"/>
      <c r="UHH66" s="26"/>
      <c r="UHI66" s="26"/>
      <c r="UHJ66" s="26"/>
      <c r="UHK66" s="26"/>
      <c r="UHL66" s="26"/>
      <c r="UHM66" s="26"/>
      <c r="UHN66" s="26"/>
      <c r="UHO66" s="26"/>
      <c r="UHP66" s="26"/>
      <c r="UHQ66" s="26"/>
      <c r="UHR66" s="26"/>
      <c r="UHS66" s="26"/>
      <c r="UHT66" s="26"/>
      <c r="UHU66" s="26"/>
      <c r="UHV66" s="26"/>
      <c r="UHW66" s="26"/>
      <c r="UHX66" s="26"/>
      <c r="UHY66" s="26"/>
      <c r="UHZ66" s="26"/>
      <c r="UIA66" s="26"/>
      <c r="UIB66" s="26"/>
      <c r="UIC66" s="26"/>
      <c r="UID66" s="26"/>
      <c r="UIE66" s="26"/>
      <c r="UIF66" s="26"/>
      <c r="UIG66" s="26"/>
      <c r="UIH66" s="26"/>
      <c r="UII66" s="26"/>
      <c r="UIJ66" s="26"/>
      <c r="UIK66" s="26"/>
      <c r="UIL66" s="26"/>
      <c r="UIM66" s="26"/>
      <c r="UIN66" s="26"/>
      <c r="UIO66" s="26"/>
      <c r="UIP66" s="26"/>
      <c r="UIQ66" s="26"/>
      <c r="UIR66" s="26"/>
      <c r="UIS66" s="26"/>
      <c r="UIT66" s="26"/>
      <c r="UIU66" s="26"/>
      <c r="UIV66" s="26"/>
      <c r="UIW66" s="26"/>
      <c r="UIX66" s="26"/>
      <c r="UIY66" s="26"/>
      <c r="UIZ66" s="26"/>
      <c r="UJA66" s="26"/>
      <c r="UJB66" s="26"/>
      <c r="UJC66" s="26"/>
      <c r="UJD66" s="26"/>
      <c r="UJE66" s="26"/>
      <c r="UJF66" s="26"/>
      <c r="UJG66" s="26"/>
      <c r="UJH66" s="26"/>
      <c r="UJI66" s="26"/>
      <c r="UJJ66" s="26"/>
      <c r="UJK66" s="26"/>
      <c r="UJL66" s="26"/>
      <c r="UJM66" s="26"/>
      <c r="UJN66" s="26"/>
      <c r="UJO66" s="26"/>
      <c r="UJP66" s="26"/>
      <c r="UJQ66" s="26"/>
      <c r="UJR66" s="26"/>
      <c r="UJS66" s="26"/>
      <c r="UJT66" s="26"/>
      <c r="UJU66" s="26"/>
      <c r="UJV66" s="26"/>
      <c r="UJW66" s="26"/>
      <c r="UJX66" s="26"/>
      <c r="UJY66" s="26"/>
      <c r="UJZ66" s="26"/>
      <c r="UKA66" s="26"/>
      <c r="UKB66" s="26"/>
      <c r="UKC66" s="26"/>
      <c r="UKD66" s="26"/>
      <c r="UKE66" s="26"/>
      <c r="UKF66" s="26"/>
      <c r="UKG66" s="26"/>
      <c r="UKH66" s="26"/>
      <c r="UKI66" s="26"/>
      <c r="UKJ66" s="26"/>
      <c r="UKK66" s="26"/>
      <c r="UKL66" s="26"/>
      <c r="UKM66" s="26"/>
      <c r="UKN66" s="26"/>
      <c r="UKO66" s="26"/>
      <c r="UKP66" s="26"/>
      <c r="UKQ66" s="26"/>
      <c r="UKR66" s="26"/>
      <c r="UKS66" s="26"/>
      <c r="UKT66" s="26"/>
      <c r="UKU66" s="26"/>
      <c r="UKV66" s="26"/>
      <c r="UKW66" s="26"/>
      <c r="UKX66" s="26"/>
      <c r="UKY66" s="26"/>
      <c r="UKZ66" s="26"/>
      <c r="ULA66" s="26"/>
      <c r="ULB66" s="26"/>
      <c r="ULC66" s="26"/>
      <c r="ULD66" s="26"/>
      <c r="ULE66" s="26"/>
      <c r="ULF66" s="26"/>
      <c r="ULG66" s="26"/>
      <c r="ULH66" s="26"/>
      <c r="ULI66" s="26"/>
      <c r="ULJ66" s="26"/>
      <c r="ULK66" s="26"/>
      <c r="ULL66" s="26"/>
      <c r="ULM66" s="26"/>
      <c r="ULN66" s="26"/>
      <c r="ULO66" s="26"/>
      <c r="ULP66" s="26"/>
      <c r="ULQ66" s="26"/>
      <c r="ULR66" s="26"/>
      <c r="ULS66" s="26"/>
      <c r="ULT66" s="26"/>
      <c r="ULU66" s="26"/>
      <c r="ULV66" s="26"/>
      <c r="ULW66" s="26"/>
      <c r="ULX66" s="26"/>
      <c r="ULY66" s="26"/>
      <c r="ULZ66" s="26"/>
      <c r="UMA66" s="26"/>
      <c r="UMB66" s="26"/>
      <c r="UMC66" s="26"/>
      <c r="UMD66" s="26"/>
      <c r="UME66" s="26"/>
      <c r="UMF66" s="26"/>
      <c r="UMG66" s="26"/>
      <c r="UMH66" s="26"/>
      <c r="UMI66" s="26"/>
      <c r="UMJ66" s="26"/>
      <c r="UMK66" s="26"/>
      <c r="UML66" s="26"/>
      <c r="UMM66" s="26"/>
      <c r="UMN66" s="26"/>
      <c r="UMO66" s="26"/>
      <c r="UMP66" s="26"/>
      <c r="UMQ66" s="26"/>
      <c r="UMR66" s="26"/>
      <c r="UMS66" s="26"/>
      <c r="UMT66" s="26"/>
      <c r="UMU66" s="26"/>
      <c r="UMV66" s="26"/>
      <c r="UMW66" s="26"/>
      <c r="UMX66" s="26"/>
      <c r="UMY66" s="26"/>
      <c r="UMZ66" s="26"/>
      <c r="UNA66" s="26"/>
      <c r="UNB66" s="26"/>
      <c r="UNC66" s="26"/>
      <c r="UND66" s="26"/>
      <c r="UNE66" s="26"/>
      <c r="UNF66" s="26"/>
      <c r="UNG66" s="26"/>
      <c r="UNH66" s="26"/>
      <c r="UNI66" s="26"/>
      <c r="UNJ66" s="26"/>
      <c r="UNK66" s="26"/>
      <c r="UNL66" s="26"/>
      <c r="UNM66" s="26"/>
      <c r="UNN66" s="26"/>
      <c r="UNO66" s="26"/>
      <c r="UNP66" s="26"/>
      <c r="UNQ66" s="26"/>
      <c r="UNR66" s="26"/>
      <c r="UNS66" s="26"/>
      <c r="UNT66" s="26"/>
      <c r="UNU66" s="26"/>
      <c r="UNV66" s="26"/>
      <c r="UNW66" s="26"/>
      <c r="UNX66" s="26"/>
      <c r="UNY66" s="26"/>
      <c r="UNZ66" s="26"/>
      <c r="UOA66" s="26"/>
      <c r="UOB66" s="26"/>
      <c r="UOC66" s="26"/>
      <c r="UOD66" s="26"/>
      <c r="UOE66" s="26"/>
      <c r="UOF66" s="26"/>
      <c r="UOG66" s="26"/>
      <c r="UOH66" s="26"/>
      <c r="UOI66" s="26"/>
      <c r="UOJ66" s="26"/>
      <c r="UOK66" s="26"/>
      <c r="UOL66" s="26"/>
      <c r="UOM66" s="26"/>
      <c r="UON66" s="26"/>
      <c r="UOO66" s="26"/>
      <c r="UOP66" s="26"/>
      <c r="UOQ66" s="26"/>
      <c r="UOR66" s="26"/>
      <c r="UOS66" s="26"/>
      <c r="UOT66" s="26"/>
      <c r="UOU66" s="26"/>
      <c r="UOV66" s="26"/>
      <c r="UOW66" s="26"/>
      <c r="UOX66" s="26"/>
      <c r="UOY66" s="26"/>
      <c r="UOZ66" s="26"/>
      <c r="UPA66" s="26"/>
      <c r="UPB66" s="26"/>
      <c r="UPC66" s="26"/>
      <c r="UPD66" s="26"/>
      <c r="UPE66" s="26"/>
      <c r="UPF66" s="26"/>
      <c r="UPG66" s="26"/>
      <c r="UPH66" s="26"/>
      <c r="UPI66" s="26"/>
      <c r="UPJ66" s="26"/>
      <c r="UPK66" s="26"/>
      <c r="UPL66" s="26"/>
      <c r="UPM66" s="26"/>
      <c r="UPN66" s="26"/>
      <c r="UPO66" s="26"/>
      <c r="UPP66" s="26"/>
      <c r="UPQ66" s="26"/>
      <c r="UPR66" s="26"/>
      <c r="UPS66" s="26"/>
      <c r="UPT66" s="26"/>
      <c r="UPU66" s="26"/>
      <c r="UPV66" s="26"/>
      <c r="UPW66" s="26"/>
      <c r="UPX66" s="26"/>
      <c r="UPY66" s="26"/>
      <c r="UPZ66" s="26"/>
      <c r="UQA66" s="26"/>
      <c r="UQB66" s="26"/>
      <c r="UQC66" s="26"/>
      <c r="UQD66" s="26"/>
      <c r="UQE66" s="26"/>
      <c r="UQF66" s="26"/>
      <c r="UQG66" s="26"/>
      <c r="UQH66" s="26"/>
      <c r="UQI66" s="26"/>
      <c r="UQJ66" s="26"/>
      <c r="UQK66" s="26"/>
      <c r="UQL66" s="26"/>
      <c r="UQM66" s="26"/>
      <c r="UQN66" s="26"/>
      <c r="UQO66" s="26"/>
      <c r="UQP66" s="26"/>
      <c r="UQQ66" s="26"/>
      <c r="UQR66" s="26"/>
      <c r="UQS66" s="26"/>
      <c r="UQT66" s="26"/>
      <c r="UQU66" s="26"/>
      <c r="UQV66" s="26"/>
      <c r="UQW66" s="26"/>
      <c r="UQX66" s="26"/>
      <c r="UQY66" s="26"/>
      <c r="UQZ66" s="26"/>
      <c r="URA66" s="26"/>
      <c r="URB66" s="26"/>
      <c r="URC66" s="26"/>
      <c r="URD66" s="26"/>
      <c r="URE66" s="26"/>
      <c r="URF66" s="26"/>
      <c r="URG66" s="26"/>
      <c r="URH66" s="26"/>
      <c r="URI66" s="26"/>
      <c r="URJ66" s="26"/>
      <c r="URK66" s="26"/>
      <c r="URL66" s="26"/>
      <c r="URM66" s="26"/>
      <c r="URN66" s="26"/>
      <c r="URO66" s="26"/>
      <c r="URP66" s="26"/>
      <c r="URQ66" s="26"/>
      <c r="URR66" s="26"/>
      <c r="URS66" s="26"/>
      <c r="URT66" s="26"/>
      <c r="URU66" s="26"/>
      <c r="URV66" s="26"/>
      <c r="URW66" s="26"/>
      <c r="URX66" s="26"/>
      <c r="URY66" s="26"/>
      <c r="URZ66" s="26"/>
      <c r="USA66" s="26"/>
      <c r="USB66" s="26"/>
      <c r="USC66" s="26"/>
      <c r="USD66" s="26"/>
      <c r="USE66" s="26"/>
      <c r="USF66" s="26"/>
      <c r="USG66" s="26"/>
      <c r="USH66" s="26"/>
      <c r="USI66" s="26"/>
      <c r="USJ66" s="26"/>
      <c r="USK66" s="26"/>
      <c r="USL66" s="26"/>
      <c r="USM66" s="26"/>
      <c r="USN66" s="26"/>
      <c r="USO66" s="26"/>
      <c r="USP66" s="26"/>
      <c r="USQ66" s="26"/>
      <c r="USR66" s="26"/>
      <c r="USS66" s="26"/>
      <c r="UST66" s="26"/>
      <c r="USU66" s="26"/>
      <c r="USV66" s="26"/>
      <c r="USW66" s="26"/>
      <c r="USX66" s="26"/>
      <c r="USY66" s="26"/>
      <c r="USZ66" s="26"/>
      <c r="UTA66" s="26"/>
      <c r="UTB66" s="26"/>
      <c r="UTC66" s="26"/>
      <c r="UTD66" s="26"/>
      <c r="UTE66" s="26"/>
      <c r="UTF66" s="26"/>
      <c r="UTG66" s="26"/>
      <c r="UTH66" s="26"/>
      <c r="UTI66" s="26"/>
      <c r="UTJ66" s="26"/>
      <c r="UTK66" s="26"/>
      <c r="UTL66" s="26"/>
      <c r="UTM66" s="26"/>
      <c r="UTN66" s="26"/>
      <c r="UTO66" s="26"/>
      <c r="UTP66" s="26"/>
      <c r="UTQ66" s="26"/>
      <c r="UTR66" s="26"/>
      <c r="UTS66" s="26"/>
      <c r="UTT66" s="26"/>
      <c r="UTU66" s="26"/>
      <c r="UTV66" s="26"/>
      <c r="UTW66" s="26"/>
      <c r="UTX66" s="26"/>
      <c r="UTY66" s="26"/>
      <c r="UTZ66" s="26"/>
      <c r="UUA66" s="26"/>
      <c r="UUB66" s="26"/>
      <c r="UUC66" s="26"/>
      <c r="UUD66" s="26"/>
      <c r="UUE66" s="26"/>
      <c r="UUF66" s="26"/>
      <c r="UUG66" s="26"/>
      <c r="UUH66" s="26"/>
      <c r="UUI66" s="26"/>
      <c r="UUJ66" s="26"/>
      <c r="UUK66" s="26"/>
      <c r="UUL66" s="26"/>
      <c r="UUM66" s="26"/>
      <c r="UUN66" s="26"/>
      <c r="UUO66" s="26"/>
      <c r="UUP66" s="26"/>
      <c r="UUQ66" s="26"/>
      <c r="UUR66" s="26"/>
      <c r="UUS66" s="26"/>
      <c r="UUT66" s="26"/>
      <c r="UUU66" s="26"/>
      <c r="UUV66" s="26"/>
      <c r="UUW66" s="26"/>
      <c r="UUX66" s="26"/>
      <c r="UUY66" s="26"/>
      <c r="UUZ66" s="26"/>
      <c r="UVA66" s="26"/>
      <c r="UVB66" s="26"/>
      <c r="UVC66" s="26"/>
      <c r="UVD66" s="26"/>
      <c r="UVE66" s="26"/>
      <c r="UVF66" s="26"/>
      <c r="UVG66" s="26"/>
      <c r="UVH66" s="26"/>
      <c r="UVI66" s="26"/>
      <c r="UVJ66" s="26"/>
      <c r="UVK66" s="26"/>
      <c r="UVL66" s="26"/>
      <c r="UVM66" s="26"/>
      <c r="UVN66" s="26"/>
      <c r="UVO66" s="26"/>
      <c r="UVP66" s="26"/>
      <c r="UVQ66" s="26"/>
      <c r="UVR66" s="26"/>
      <c r="UVS66" s="26"/>
      <c r="UVT66" s="26"/>
      <c r="UVU66" s="26"/>
      <c r="UVV66" s="26"/>
      <c r="UVW66" s="26"/>
      <c r="UVX66" s="26"/>
      <c r="UVY66" s="26"/>
      <c r="UVZ66" s="26"/>
      <c r="UWA66" s="26"/>
      <c r="UWB66" s="26"/>
      <c r="UWC66" s="26"/>
      <c r="UWD66" s="26"/>
      <c r="UWE66" s="26"/>
      <c r="UWF66" s="26"/>
      <c r="UWG66" s="26"/>
      <c r="UWH66" s="26"/>
      <c r="UWI66" s="26"/>
      <c r="UWJ66" s="26"/>
      <c r="UWK66" s="26"/>
      <c r="UWL66" s="26"/>
      <c r="UWM66" s="26"/>
      <c r="UWN66" s="26"/>
      <c r="UWO66" s="26"/>
      <c r="UWP66" s="26"/>
      <c r="UWQ66" s="26"/>
      <c r="UWR66" s="26"/>
      <c r="UWS66" s="26"/>
      <c r="UWT66" s="26"/>
      <c r="UWU66" s="26"/>
      <c r="UWV66" s="26"/>
      <c r="UWW66" s="26"/>
      <c r="UWX66" s="26"/>
      <c r="UWY66" s="26"/>
      <c r="UWZ66" s="26"/>
      <c r="UXA66" s="26"/>
      <c r="UXB66" s="26"/>
      <c r="UXC66" s="26"/>
      <c r="UXD66" s="26"/>
      <c r="UXE66" s="26"/>
      <c r="UXF66" s="26"/>
      <c r="UXG66" s="26"/>
      <c r="UXH66" s="26"/>
      <c r="UXI66" s="26"/>
      <c r="UXJ66" s="26"/>
      <c r="UXK66" s="26"/>
      <c r="UXL66" s="26"/>
      <c r="UXM66" s="26"/>
      <c r="UXN66" s="26"/>
      <c r="UXO66" s="26"/>
      <c r="UXP66" s="26"/>
      <c r="UXQ66" s="26"/>
      <c r="UXR66" s="26"/>
      <c r="UXS66" s="26"/>
      <c r="UXT66" s="26"/>
      <c r="UXU66" s="26"/>
      <c r="UXV66" s="26"/>
      <c r="UXW66" s="26"/>
      <c r="UXX66" s="26"/>
      <c r="UXY66" s="26"/>
      <c r="UXZ66" s="26"/>
      <c r="UYA66" s="26"/>
      <c r="UYB66" s="26"/>
      <c r="UYC66" s="26"/>
      <c r="UYD66" s="26"/>
      <c r="UYE66" s="26"/>
      <c r="UYF66" s="26"/>
      <c r="UYG66" s="26"/>
      <c r="UYH66" s="26"/>
      <c r="UYI66" s="26"/>
      <c r="UYJ66" s="26"/>
      <c r="UYK66" s="26"/>
      <c r="UYL66" s="26"/>
      <c r="UYM66" s="26"/>
      <c r="UYN66" s="26"/>
      <c r="UYO66" s="26"/>
      <c r="UYP66" s="26"/>
      <c r="UYQ66" s="26"/>
      <c r="UYR66" s="26"/>
      <c r="UYS66" s="26"/>
      <c r="UYT66" s="26"/>
      <c r="UYU66" s="26"/>
      <c r="UYV66" s="26"/>
      <c r="UYW66" s="26"/>
      <c r="UYX66" s="26"/>
      <c r="UYY66" s="26"/>
      <c r="UYZ66" s="26"/>
      <c r="UZA66" s="26"/>
      <c r="UZB66" s="26"/>
      <c r="UZC66" s="26"/>
      <c r="UZD66" s="26"/>
      <c r="UZE66" s="26"/>
      <c r="UZF66" s="26"/>
      <c r="UZG66" s="26"/>
      <c r="UZH66" s="26"/>
      <c r="UZI66" s="26"/>
      <c r="UZJ66" s="26"/>
      <c r="UZK66" s="26"/>
      <c r="UZL66" s="26"/>
      <c r="UZM66" s="26"/>
      <c r="UZN66" s="26"/>
      <c r="UZO66" s="26"/>
      <c r="UZP66" s="26"/>
      <c r="UZQ66" s="26"/>
      <c r="UZR66" s="26"/>
      <c r="UZS66" s="26"/>
      <c r="UZT66" s="26"/>
      <c r="UZU66" s="26"/>
      <c r="UZV66" s="26"/>
      <c r="UZW66" s="26"/>
      <c r="UZX66" s="26"/>
      <c r="UZY66" s="26"/>
      <c r="UZZ66" s="26"/>
      <c r="VAA66" s="26"/>
      <c r="VAB66" s="26"/>
      <c r="VAC66" s="26"/>
      <c r="VAD66" s="26"/>
      <c r="VAE66" s="26"/>
      <c r="VAF66" s="26"/>
      <c r="VAG66" s="26"/>
      <c r="VAH66" s="26"/>
      <c r="VAI66" s="26"/>
      <c r="VAJ66" s="26"/>
      <c r="VAK66" s="26"/>
      <c r="VAL66" s="26"/>
      <c r="VAM66" s="26"/>
      <c r="VAN66" s="26"/>
      <c r="VAO66" s="26"/>
      <c r="VAP66" s="26"/>
      <c r="VAQ66" s="26"/>
      <c r="VAR66" s="26"/>
      <c r="VAS66" s="26"/>
      <c r="VAT66" s="26"/>
      <c r="VAU66" s="26"/>
      <c r="VAV66" s="26"/>
      <c r="VAW66" s="26"/>
      <c r="VAX66" s="26"/>
      <c r="VAY66" s="26"/>
      <c r="VAZ66" s="26"/>
      <c r="VBA66" s="26"/>
      <c r="VBB66" s="26"/>
      <c r="VBC66" s="26"/>
      <c r="VBD66" s="26"/>
      <c r="VBE66" s="26"/>
      <c r="VBF66" s="26"/>
      <c r="VBG66" s="26"/>
      <c r="VBH66" s="26"/>
      <c r="VBI66" s="26"/>
      <c r="VBJ66" s="26"/>
      <c r="VBK66" s="26"/>
      <c r="VBL66" s="26"/>
      <c r="VBM66" s="26"/>
      <c r="VBN66" s="26"/>
      <c r="VBO66" s="26"/>
      <c r="VBP66" s="26"/>
      <c r="VBQ66" s="26"/>
      <c r="VBR66" s="26"/>
      <c r="VBS66" s="26"/>
      <c r="VBT66" s="26"/>
      <c r="VBU66" s="26"/>
      <c r="VBV66" s="26"/>
      <c r="VBW66" s="26"/>
      <c r="VBX66" s="26"/>
      <c r="VBY66" s="26"/>
      <c r="VBZ66" s="26"/>
      <c r="VCA66" s="26"/>
      <c r="VCB66" s="26"/>
      <c r="VCC66" s="26"/>
      <c r="VCD66" s="26"/>
      <c r="VCE66" s="26"/>
      <c r="VCF66" s="26"/>
      <c r="VCG66" s="26"/>
      <c r="VCH66" s="26"/>
      <c r="VCI66" s="26"/>
      <c r="VCJ66" s="26"/>
      <c r="VCK66" s="26"/>
      <c r="VCL66" s="26"/>
      <c r="VCM66" s="26"/>
      <c r="VCN66" s="26"/>
      <c r="VCO66" s="26"/>
      <c r="VCP66" s="26"/>
      <c r="VCQ66" s="26"/>
      <c r="VCR66" s="26"/>
      <c r="VCS66" s="26"/>
      <c r="VCT66" s="26"/>
      <c r="VCU66" s="26"/>
      <c r="VCV66" s="26"/>
      <c r="VCW66" s="26"/>
      <c r="VCX66" s="26"/>
      <c r="VCY66" s="26"/>
      <c r="VCZ66" s="26"/>
      <c r="VDA66" s="26"/>
      <c r="VDB66" s="26"/>
      <c r="VDC66" s="26"/>
      <c r="VDD66" s="26"/>
      <c r="VDE66" s="26"/>
      <c r="VDF66" s="26"/>
      <c r="VDG66" s="26"/>
      <c r="VDH66" s="26"/>
      <c r="VDI66" s="26"/>
      <c r="VDJ66" s="26"/>
      <c r="VDK66" s="26"/>
      <c r="VDL66" s="26"/>
      <c r="VDM66" s="26"/>
      <c r="VDN66" s="26"/>
      <c r="VDO66" s="26"/>
      <c r="VDP66" s="26"/>
      <c r="VDQ66" s="26"/>
      <c r="VDR66" s="26"/>
      <c r="VDS66" s="26"/>
      <c r="VDT66" s="26"/>
      <c r="VDU66" s="26"/>
      <c r="VDV66" s="26"/>
      <c r="VDW66" s="26"/>
      <c r="VDX66" s="26"/>
      <c r="VDY66" s="26"/>
      <c r="VDZ66" s="26"/>
      <c r="VEA66" s="26"/>
      <c r="VEB66" s="26"/>
      <c r="VEC66" s="26"/>
      <c r="VED66" s="26"/>
      <c r="VEE66" s="26"/>
      <c r="VEF66" s="26"/>
      <c r="VEG66" s="26"/>
      <c r="VEH66" s="26"/>
      <c r="VEI66" s="26"/>
      <c r="VEJ66" s="26"/>
      <c r="VEK66" s="26"/>
      <c r="VEL66" s="26"/>
      <c r="VEM66" s="26"/>
      <c r="VEN66" s="26"/>
      <c r="VEO66" s="26"/>
      <c r="VEP66" s="26"/>
      <c r="VEQ66" s="26"/>
      <c r="VER66" s="26"/>
      <c r="VES66" s="26"/>
      <c r="VET66" s="26"/>
      <c r="VEU66" s="26"/>
      <c r="VEV66" s="26"/>
      <c r="VEW66" s="26"/>
      <c r="VEX66" s="26"/>
      <c r="VEY66" s="26"/>
      <c r="VEZ66" s="26"/>
      <c r="VFA66" s="26"/>
      <c r="VFB66" s="26"/>
      <c r="VFC66" s="26"/>
      <c r="VFD66" s="26"/>
      <c r="VFE66" s="26"/>
      <c r="VFF66" s="26"/>
      <c r="VFG66" s="26"/>
      <c r="VFH66" s="26"/>
      <c r="VFI66" s="26"/>
      <c r="VFJ66" s="26"/>
      <c r="VFK66" s="26"/>
      <c r="VFL66" s="26"/>
      <c r="VFM66" s="26"/>
      <c r="VFN66" s="26"/>
      <c r="VFO66" s="26"/>
      <c r="VFP66" s="26"/>
      <c r="VFQ66" s="26"/>
      <c r="VFR66" s="26"/>
      <c r="VFS66" s="26"/>
      <c r="VFT66" s="26"/>
      <c r="VFU66" s="26"/>
      <c r="VFV66" s="26"/>
      <c r="VFW66" s="26"/>
      <c r="VFX66" s="26"/>
      <c r="VFY66" s="26"/>
      <c r="VFZ66" s="26"/>
      <c r="VGA66" s="26"/>
      <c r="VGB66" s="26"/>
      <c r="VGC66" s="26"/>
      <c r="VGD66" s="26"/>
      <c r="VGE66" s="26"/>
      <c r="VGF66" s="26"/>
      <c r="VGG66" s="26"/>
      <c r="VGH66" s="26"/>
      <c r="VGI66" s="26"/>
      <c r="VGJ66" s="26"/>
      <c r="VGK66" s="26"/>
      <c r="VGL66" s="26"/>
      <c r="VGM66" s="26"/>
      <c r="VGN66" s="26"/>
      <c r="VGO66" s="26"/>
      <c r="VGP66" s="26"/>
      <c r="VGQ66" s="26"/>
      <c r="VGR66" s="26"/>
      <c r="VGS66" s="26"/>
      <c r="VGT66" s="26"/>
      <c r="VGU66" s="26"/>
      <c r="VGV66" s="26"/>
      <c r="VGW66" s="26"/>
      <c r="VGX66" s="26"/>
      <c r="VGY66" s="26"/>
      <c r="VGZ66" s="26"/>
      <c r="VHA66" s="26"/>
      <c r="VHB66" s="26"/>
      <c r="VHC66" s="26"/>
      <c r="VHD66" s="26"/>
      <c r="VHE66" s="26"/>
      <c r="VHF66" s="26"/>
      <c r="VHG66" s="26"/>
      <c r="VHH66" s="26"/>
      <c r="VHI66" s="26"/>
      <c r="VHJ66" s="26"/>
      <c r="VHK66" s="26"/>
      <c r="VHL66" s="26"/>
      <c r="VHM66" s="26"/>
      <c r="VHN66" s="26"/>
      <c r="VHO66" s="26"/>
      <c r="VHP66" s="26"/>
      <c r="VHQ66" s="26"/>
      <c r="VHR66" s="26"/>
      <c r="VHS66" s="26"/>
      <c r="VHT66" s="26"/>
      <c r="VHU66" s="26"/>
      <c r="VHV66" s="26"/>
      <c r="VHW66" s="26"/>
      <c r="VHX66" s="26"/>
      <c r="VHY66" s="26"/>
      <c r="VHZ66" s="26"/>
      <c r="VIA66" s="26"/>
      <c r="VIB66" s="26"/>
      <c r="VIC66" s="26"/>
      <c r="VID66" s="26"/>
      <c r="VIE66" s="26"/>
      <c r="VIF66" s="26"/>
      <c r="VIG66" s="26"/>
      <c r="VIH66" s="26"/>
      <c r="VII66" s="26"/>
      <c r="VIJ66" s="26"/>
      <c r="VIK66" s="26"/>
      <c r="VIL66" s="26"/>
      <c r="VIM66" s="26"/>
      <c r="VIN66" s="26"/>
      <c r="VIO66" s="26"/>
      <c r="VIP66" s="26"/>
      <c r="VIQ66" s="26"/>
      <c r="VIR66" s="26"/>
      <c r="VIS66" s="26"/>
      <c r="VIT66" s="26"/>
      <c r="VIU66" s="26"/>
      <c r="VIV66" s="26"/>
      <c r="VIW66" s="26"/>
      <c r="VIX66" s="26"/>
      <c r="VIY66" s="26"/>
      <c r="VIZ66" s="26"/>
      <c r="VJA66" s="26"/>
      <c r="VJB66" s="26"/>
      <c r="VJC66" s="26"/>
      <c r="VJD66" s="26"/>
      <c r="VJE66" s="26"/>
      <c r="VJF66" s="26"/>
      <c r="VJG66" s="26"/>
      <c r="VJH66" s="26"/>
      <c r="VJI66" s="26"/>
      <c r="VJJ66" s="26"/>
      <c r="VJK66" s="26"/>
      <c r="VJL66" s="26"/>
      <c r="VJM66" s="26"/>
      <c r="VJN66" s="26"/>
      <c r="VJO66" s="26"/>
      <c r="VJP66" s="26"/>
      <c r="VJQ66" s="26"/>
      <c r="VJR66" s="26"/>
      <c r="VJS66" s="26"/>
      <c r="VJT66" s="26"/>
      <c r="VJU66" s="26"/>
      <c r="VJV66" s="26"/>
      <c r="VJW66" s="26"/>
      <c r="VJX66" s="26"/>
      <c r="VJY66" s="26"/>
      <c r="VJZ66" s="26"/>
      <c r="VKA66" s="26"/>
      <c r="VKB66" s="26"/>
      <c r="VKC66" s="26"/>
      <c r="VKD66" s="26"/>
      <c r="VKE66" s="26"/>
      <c r="VKF66" s="26"/>
      <c r="VKG66" s="26"/>
      <c r="VKH66" s="26"/>
      <c r="VKI66" s="26"/>
      <c r="VKJ66" s="26"/>
      <c r="VKK66" s="26"/>
      <c r="VKL66" s="26"/>
      <c r="VKM66" s="26"/>
      <c r="VKN66" s="26"/>
      <c r="VKO66" s="26"/>
      <c r="VKP66" s="26"/>
      <c r="VKQ66" s="26"/>
      <c r="VKR66" s="26"/>
      <c r="VKS66" s="26"/>
      <c r="VKT66" s="26"/>
      <c r="VKU66" s="26"/>
      <c r="VKV66" s="26"/>
      <c r="VKW66" s="26"/>
      <c r="VKX66" s="26"/>
      <c r="VKY66" s="26"/>
      <c r="VKZ66" s="26"/>
      <c r="VLA66" s="26"/>
      <c r="VLB66" s="26"/>
      <c r="VLC66" s="26"/>
      <c r="VLD66" s="26"/>
      <c r="VLE66" s="26"/>
      <c r="VLF66" s="26"/>
      <c r="VLG66" s="26"/>
      <c r="VLH66" s="26"/>
      <c r="VLI66" s="26"/>
      <c r="VLJ66" s="26"/>
      <c r="VLK66" s="26"/>
      <c r="VLL66" s="26"/>
      <c r="VLM66" s="26"/>
      <c r="VLN66" s="26"/>
      <c r="VLO66" s="26"/>
      <c r="VLP66" s="26"/>
      <c r="VLQ66" s="26"/>
      <c r="VLR66" s="26"/>
      <c r="VLS66" s="26"/>
      <c r="VLT66" s="26"/>
      <c r="VLU66" s="26"/>
      <c r="VLV66" s="26"/>
      <c r="VLW66" s="26"/>
      <c r="VLX66" s="26"/>
      <c r="VLY66" s="26"/>
      <c r="VLZ66" s="26"/>
      <c r="VMA66" s="26"/>
      <c r="VMB66" s="26"/>
      <c r="VMC66" s="26"/>
      <c r="VMD66" s="26"/>
      <c r="VME66" s="26"/>
      <c r="VMF66" s="26"/>
      <c r="VMG66" s="26"/>
      <c r="VMH66" s="26"/>
      <c r="VMI66" s="26"/>
      <c r="VMJ66" s="26"/>
      <c r="VMK66" s="26"/>
      <c r="VML66" s="26"/>
      <c r="VMM66" s="26"/>
      <c r="VMN66" s="26"/>
      <c r="VMO66" s="26"/>
      <c r="VMP66" s="26"/>
      <c r="VMQ66" s="26"/>
      <c r="VMR66" s="26"/>
      <c r="VMS66" s="26"/>
      <c r="VMT66" s="26"/>
      <c r="VMU66" s="26"/>
      <c r="VMV66" s="26"/>
      <c r="VMW66" s="26"/>
      <c r="VMX66" s="26"/>
      <c r="VMY66" s="26"/>
      <c r="VMZ66" s="26"/>
      <c r="VNA66" s="26"/>
      <c r="VNB66" s="26"/>
      <c r="VNC66" s="26"/>
      <c r="VND66" s="26"/>
      <c r="VNE66" s="26"/>
      <c r="VNF66" s="26"/>
      <c r="VNG66" s="26"/>
      <c r="VNH66" s="26"/>
      <c r="VNI66" s="26"/>
      <c r="VNJ66" s="26"/>
      <c r="VNK66" s="26"/>
      <c r="VNL66" s="26"/>
      <c r="VNM66" s="26"/>
      <c r="VNN66" s="26"/>
      <c r="VNO66" s="26"/>
      <c r="VNP66" s="26"/>
      <c r="VNQ66" s="26"/>
      <c r="VNR66" s="26"/>
      <c r="VNS66" s="26"/>
      <c r="VNT66" s="26"/>
      <c r="VNU66" s="26"/>
      <c r="VNV66" s="26"/>
      <c r="VNW66" s="26"/>
      <c r="VNX66" s="26"/>
      <c r="VNY66" s="26"/>
      <c r="VNZ66" s="26"/>
      <c r="VOA66" s="26"/>
      <c r="VOB66" s="26"/>
      <c r="VOC66" s="26"/>
      <c r="VOD66" s="26"/>
      <c r="VOE66" s="26"/>
      <c r="VOF66" s="26"/>
      <c r="VOG66" s="26"/>
      <c r="VOH66" s="26"/>
      <c r="VOI66" s="26"/>
      <c r="VOJ66" s="26"/>
      <c r="VOK66" s="26"/>
      <c r="VOL66" s="26"/>
      <c r="VOM66" s="26"/>
      <c r="VON66" s="26"/>
      <c r="VOO66" s="26"/>
      <c r="VOP66" s="26"/>
      <c r="VOQ66" s="26"/>
      <c r="VOR66" s="26"/>
      <c r="VOS66" s="26"/>
      <c r="VOT66" s="26"/>
      <c r="VOU66" s="26"/>
      <c r="VOV66" s="26"/>
      <c r="VOW66" s="26"/>
      <c r="VOX66" s="26"/>
      <c r="VOY66" s="26"/>
      <c r="VOZ66" s="26"/>
      <c r="VPA66" s="26"/>
      <c r="VPB66" s="26"/>
      <c r="VPC66" s="26"/>
      <c r="VPD66" s="26"/>
      <c r="VPE66" s="26"/>
      <c r="VPF66" s="26"/>
      <c r="VPG66" s="26"/>
      <c r="VPH66" s="26"/>
      <c r="VPI66" s="26"/>
      <c r="VPJ66" s="26"/>
      <c r="VPK66" s="26"/>
      <c r="VPL66" s="26"/>
      <c r="VPM66" s="26"/>
      <c r="VPN66" s="26"/>
      <c r="VPO66" s="26"/>
      <c r="VPP66" s="26"/>
      <c r="VPQ66" s="26"/>
      <c r="VPR66" s="26"/>
      <c r="VPS66" s="26"/>
      <c r="VPT66" s="26"/>
      <c r="VPU66" s="26"/>
      <c r="VPV66" s="26"/>
      <c r="VPW66" s="26"/>
      <c r="VPX66" s="26"/>
      <c r="VPY66" s="26"/>
      <c r="VPZ66" s="26"/>
      <c r="VQA66" s="26"/>
      <c r="VQB66" s="26"/>
      <c r="VQC66" s="26"/>
      <c r="VQD66" s="26"/>
      <c r="VQE66" s="26"/>
      <c r="VQF66" s="26"/>
      <c r="VQG66" s="26"/>
      <c r="VQH66" s="26"/>
      <c r="VQI66" s="26"/>
      <c r="VQJ66" s="26"/>
      <c r="VQK66" s="26"/>
      <c r="VQL66" s="26"/>
      <c r="VQM66" s="26"/>
      <c r="VQN66" s="26"/>
      <c r="VQO66" s="26"/>
      <c r="VQP66" s="26"/>
      <c r="VQQ66" s="26"/>
      <c r="VQR66" s="26"/>
      <c r="VQS66" s="26"/>
      <c r="VQT66" s="26"/>
      <c r="VQU66" s="26"/>
      <c r="VQV66" s="26"/>
      <c r="VQW66" s="26"/>
      <c r="VQX66" s="26"/>
      <c r="VQY66" s="26"/>
      <c r="VQZ66" s="26"/>
      <c r="VRA66" s="26"/>
      <c r="VRB66" s="26"/>
      <c r="VRC66" s="26"/>
      <c r="VRD66" s="26"/>
      <c r="VRE66" s="26"/>
      <c r="VRF66" s="26"/>
      <c r="VRG66" s="26"/>
      <c r="VRH66" s="26"/>
      <c r="VRI66" s="26"/>
      <c r="VRJ66" s="26"/>
      <c r="VRK66" s="26"/>
      <c r="VRL66" s="26"/>
      <c r="VRM66" s="26"/>
      <c r="VRN66" s="26"/>
      <c r="VRO66" s="26"/>
      <c r="VRP66" s="26"/>
      <c r="VRQ66" s="26"/>
      <c r="VRR66" s="26"/>
      <c r="VRS66" s="26"/>
      <c r="VRT66" s="26"/>
      <c r="VRU66" s="26"/>
      <c r="VRV66" s="26"/>
      <c r="VRW66" s="26"/>
      <c r="VRX66" s="26"/>
      <c r="VRY66" s="26"/>
      <c r="VRZ66" s="26"/>
      <c r="VSA66" s="26"/>
      <c r="VSB66" s="26"/>
      <c r="VSC66" s="26"/>
      <c r="VSD66" s="26"/>
      <c r="VSE66" s="26"/>
      <c r="VSF66" s="26"/>
      <c r="VSG66" s="26"/>
      <c r="VSH66" s="26"/>
      <c r="VSI66" s="26"/>
      <c r="VSJ66" s="26"/>
      <c r="VSK66" s="26"/>
      <c r="VSL66" s="26"/>
      <c r="VSM66" s="26"/>
      <c r="VSN66" s="26"/>
      <c r="VSO66" s="26"/>
      <c r="VSP66" s="26"/>
      <c r="VSQ66" s="26"/>
      <c r="VSR66" s="26"/>
      <c r="VSS66" s="26"/>
      <c r="VST66" s="26"/>
      <c r="VSU66" s="26"/>
      <c r="VSV66" s="26"/>
      <c r="VSW66" s="26"/>
      <c r="VSX66" s="26"/>
      <c r="VSY66" s="26"/>
      <c r="VSZ66" s="26"/>
      <c r="VTA66" s="26"/>
      <c r="VTB66" s="26"/>
      <c r="VTC66" s="26"/>
      <c r="VTD66" s="26"/>
      <c r="VTE66" s="26"/>
      <c r="VTF66" s="26"/>
      <c r="VTG66" s="26"/>
      <c r="VTH66" s="26"/>
      <c r="VTI66" s="26"/>
      <c r="VTJ66" s="26"/>
      <c r="VTK66" s="26"/>
      <c r="VTL66" s="26"/>
      <c r="VTM66" s="26"/>
      <c r="VTN66" s="26"/>
      <c r="VTO66" s="26"/>
      <c r="VTP66" s="26"/>
      <c r="VTQ66" s="26"/>
      <c r="VTR66" s="26"/>
      <c r="VTS66" s="26"/>
      <c r="VTT66" s="26"/>
      <c r="VTU66" s="26"/>
      <c r="VTV66" s="26"/>
      <c r="VTW66" s="26"/>
      <c r="VTX66" s="26"/>
      <c r="VTY66" s="26"/>
      <c r="VTZ66" s="26"/>
      <c r="VUA66" s="26"/>
      <c r="VUB66" s="26"/>
      <c r="VUC66" s="26"/>
      <c r="VUD66" s="26"/>
      <c r="VUE66" s="26"/>
      <c r="VUF66" s="26"/>
      <c r="VUG66" s="26"/>
      <c r="VUH66" s="26"/>
      <c r="VUI66" s="26"/>
      <c r="VUJ66" s="26"/>
      <c r="VUK66" s="26"/>
      <c r="VUL66" s="26"/>
      <c r="VUM66" s="26"/>
      <c r="VUN66" s="26"/>
      <c r="VUO66" s="26"/>
      <c r="VUP66" s="26"/>
      <c r="VUQ66" s="26"/>
      <c r="VUR66" s="26"/>
      <c r="VUS66" s="26"/>
      <c r="VUT66" s="26"/>
      <c r="VUU66" s="26"/>
      <c r="VUV66" s="26"/>
      <c r="VUW66" s="26"/>
      <c r="VUX66" s="26"/>
      <c r="VUY66" s="26"/>
      <c r="VUZ66" s="26"/>
      <c r="VVA66" s="26"/>
      <c r="VVB66" s="26"/>
      <c r="VVC66" s="26"/>
      <c r="VVD66" s="26"/>
      <c r="VVE66" s="26"/>
      <c r="VVF66" s="26"/>
      <c r="VVG66" s="26"/>
      <c r="VVH66" s="26"/>
      <c r="VVI66" s="26"/>
      <c r="VVJ66" s="26"/>
      <c r="VVK66" s="26"/>
      <c r="VVL66" s="26"/>
      <c r="VVM66" s="26"/>
      <c r="VVN66" s="26"/>
      <c r="VVO66" s="26"/>
      <c r="VVP66" s="26"/>
      <c r="VVQ66" s="26"/>
      <c r="VVR66" s="26"/>
      <c r="VVS66" s="26"/>
      <c r="VVT66" s="26"/>
      <c r="VVU66" s="26"/>
      <c r="VVV66" s="26"/>
      <c r="VVW66" s="26"/>
      <c r="VVX66" s="26"/>
      <c r="VVY66" s="26"/>
      <c r="VVZ66" s="26"/>
      <c r="VWA66" s="26"/>
      <c r="VWB66" s="26"/>
      <c r="VWC66" s="26"/>
      <c r="VWD66" s="26"/>
      <c r="VWE66" s="26"/>
      <c r="VWF66" s="26"/>
      <c r="VWG66" s="26"/>
      <c r="VWH66" s="26"/>
      <c r="VWI66" s="26"/>
      <c r="VWJ66" s="26"/>
      <c r="VWK66" s="26"/>
      <c r="VWL66" s="26"/>
      <c r="VWM66" s="26"/>
      <c r="VWN66" s="26"/>
      <c r="VWO66" s="26"/>
      <c r="VWP66" s="26"/>
      <c r="VWQ66" s="26"/>
      <c r="VWR66" s="26"/>
      <c r="VWS66" s="26"/>
      <c r="VWT66" s="26"/>
      <c r="VWU66" s="26"/>
      <c r="VWV66" s="26"/>
      <c r="VWW66" s="26"/>
      <c r="VWX66" s="26"/>
      <c r="VWY66" s="26"/>
      <c r="VWZ66" s="26"/>
      <c r="VXA66" s="26"/>
      <c r="VXB66" s="26"/>
      <c r="VXC66" s="26"/>
      <c r="VXD66" s="26"/>
      <c r="VXE66" s="26"/>
      <c r="VXF66" s="26"/>
      <c r="VXG66" s="26"/>
      <c r="VXH66" s="26"/>
      <c r="VXI66" s="26"/>
      <c r="VXJ66" s="26"/>
      <c r="VXK66" s="26"/>
      <c r="VXL66" s="26"/>
      <c r="VXM66" s="26"/>
      <c r="VXN66" s="26"/>
      <c r="VXO66" s="26"/>
      <c r="VXP66" s="26"/>
      <c r="VXQ66" s="26"/>
      <c r="VXR66" s="26"/>
      <c r="VXS66" s="26"/>
      <c r="VXT66" s="26"/>
      <c r="VXU66" s="26"/>
      <c r="VXV66" s="26"/>
      <c r="VXW66" s="26"/>
      <c r="VXX66" s="26"/>
      <c r="VXY66" s="26"/>
      <c r="VXZ66" s="26"/>
      <c r="VYA66" s="26"/>
      <c r="VYB66" s="26"/>
      <c r="VYC66" s="26"/>
      <c r="VYD66" s="26"/>
      <c r="VYE66" s="26"/>
      <c r="VYF66" s="26"/>
      <c r="VYG66" s="26"/>
      <c r="VYH66" s="26"/>
      <c r="VYI66" s="26"/>
      <c r="VYJ66" s="26"/>
      <c r="VYK66" s="26"/>
      <c r="VYL66" s="26"/>
      <c r="VYM66" s="26"/>
      <c r="VYN66" s="26"/>
      <c r="VYO66" s="26"/>
      <c r="VYP66" s="26"/>
      <c r="VYQ66" s="26"/>
      <c r="VYR66" s="26"/>
      <c r="VYS66" s="26"/>
      <c r="VYT66" s="26"/>
      <c r="VYU66" s="26"/>
      <c r="VYV66" s="26"/>
      <c r="VYW66" s="26"/>
      <c r="VYX66" s="26"/>
      <c r="VYY66" s="26"/>
      <c r="VYZ66" s="26"/>
      <c r="VZA66" s="26"/>
      <c r="VZB66" s="26"/>
      <c r="VZC66" s="26"/>
      <c r="VZD66" s="26"/>
      <c r="VZE66" s="26"/>
      <c r="VZF66" s="26"/>
      <c r="VZG66" s="26"/>
      <c r="VZH66" s="26"/>
      <c r="VZI66" s="26"/>
      <c r="VZJ66" s="26"/>
      <c r="VZK66" s="26"/>
      <c r="VZL66" s="26"/>
      <c r="VZM66" s="26"/>
      <c r="VZN66" s="26"/>
      <c r="VZO66" s="26"/>
      <c r="VZP66" s="26"/>
      <c r="VZQ66" s="26"/>
      <c r="VZR66" s="26"/>
      <c r="VZS66" s="26"/>
      <c r="VZT66" s="26"/>
      <c r="VZU66" s="26"/>
      <c r="VZV66" s="26"/>
      <c r="VZW66" s="26"/>
      <c r="VZX66" s="26"/>
      <c r="VZY66" s="26"/>
      <c r="VZZ66" s="26"/>
      <c r="WAA66" s="26"/>
      <c r="WAB66" s="26"/>
      <c r="WAC66" s="26"/>
      <c r="WAD66" s="26"/>
      <c r="WAE66" s="26"/>
      <c r="WAF66" s="26"/>
      <c r="WAG66" s="26"/>
      <c r="WAH66" s="26"/>
      <c r="WAI66" s="26"/>
      <c r="WAJ66" s="26"/>
      <c r="WAK66" s="26"/>
      <c r="WAL66" s="26"/>
      <c r="WAM66" s="26"/>
      <c r="WAN66" s="26"/>
      <c r="WAO66" s="26"/>
      <c r="WAP66" s="26"/>
      <c r="WAQ66" s="26"/>
      <c r="WAR66" s="26"/>
      <c r="WAS66" s="26"/>
      <c r="WAT66" s="26"/>
      <c r="WAU66" s="26"/>
      <c r="WAV66" s="26"/>
      <c r="WAW66" s="26"/>
      <c r="WAX66" s="26"/>
      <c r="WAY66" s="26"/>
      <c r="WAZ66" s="26"/>
      <c r="WBA66" s="26"/>
      <c r="WBB66" s="26"/>
      <c r="WBC66" s="26"/>
      <c r="WBD66" s="26"/>
      <c r="WBE66" s="26"/>
      <c r="WBF66" s="26"/>
      <c r="WBG66" s="26"/>
      <c r="WBH66" s="26"/>
      <c r="WBI66" s="26"/>
      <c r="WBJ66" s="26"/>
      <c r="WBK66" s="26"/>
      <c r="WBL66" s="26"/>
      <c r="WBM66" s="26"/>
      <c r="WBN66" s="26"/>
      <c r="WBO66" s="26"/>
      <c r="WBP66" s="26"/>
      <c r="WBQ66" s="26"/>
      <c r="WBR66" s="26"/>
      <c r="WBS66" s="26"/>
      <c r="WBT66" s="26"/>
      <c r="WBU66" s="26"/>
      <c r="WBV66" s="26"/>
      <c r="WBW66" s="26"/>
      <c r="WBX66" s="26"/>
      <c r="WBY66" s="26"/>
      <c r="WBZ66" s="26"/>
      <c r="WCA66" s="26"/>
      <c r="WCB66" s="26"/>
      <c r="WCC66" s="26"/>
      <c r="WCD66" s="26"/>
      <c r="WCE66" s="26"/>
      <c r="WCF66" s="26"/>
      <c r="WCG66" s="26"/>
      <c r="WCH66" s="26"/>
      <c r="WCI66" s="26"/>
      <c r="WCJ66" s="26"/>
      <c r="WCK66" s="26"/>
      <c r="WCL66" s="26"/>
      <c r="WCM66" s="26"/>
      <c r="WCN66" s="26"/>
      <c r="WCO66" s="26"/>
      <c r="WCP66" s="26"/>
      <c r="WCQ66" s="26"/>
      <c r="WCR66" s="26"/>
      <c r="WCS66" s="26"/>
      <c r="WCT66" s="26"/>
      <c r="WCU66" s="26"/>
      <c r="WCV66" s="26"/>
      <c r="WCW66" s="26"/>
      <c r="WCX66" s="26"/>
      <c r="WCY66" s="26"/>
      <c r="WCZ66" s="26"/>
      <c r="WDA66" s="26"/>
      <c r="WDB66" s="26"/>
      <c r="WDC66" s="26"/>
      <c r="WDD66" s="26"/>
      <c r="WDE66" s="26"/>
      <c r="WDF66" s="26"/>
      <c r="WDG66" s="26"/>
      <c r="WDH66" s="26"/>
      <c r="WDI66" s="26"/>
      <c r="WDJ66" s="26"/>
      <c r="WDK66" s="26"/>
      <c r="WDL66" s="26"/>
      <c r="WDM66" s="26"/>
      <c r="WDN66" s="26"/>
      <c r="WDO66" s="26"/>
      <c r="WDP66" s="26"/>
      <c r="WDQ66" s="26"/>
      <c r="WDR66" s="26"/>
      <c r="WDS66" s="26"/>
      <c r="WDT66" s="26"/>
      <c r="WDU66" s="26"/>
      <c r="WDV66" s="26"/>
      <c r="WDW66" s="26"/>
      <c r="WDX66" s="26"/>
      <c r="WDY66" s="26"/>
      <c r="WDZ66" s="26"/>
      <c r="WEA66" s="26"/>
      <c r="WEB66" s="26"/>
      <c r="WEC66" s="26"/>
      <c r="WED66" s="26"/>
      <c r="WEE66" s="26"/>
      <c r="WEF66" s="26"/>
      <c r="WEG66" s="26"/>
      <c r="WEH66" s="26"/>
      <c r="WEI66" s="26"/>
      <c r="WEJ66" s="26"/>
      <c r="WEK66" s="26"/>
      <c r="WEL66" s="26"/>
      <c r="WEM66" s="26"/>
      <c r="WEN66" s="26"/>
      <c r="WEO66" s="26"/>
      <c r="WEP66" s="26"/>
      <c r="WEQ66" s="26"/>
      <c r="WER66" s="26"/>
      <c r="WES66" s="26"/>
      <c r="WET66" s="26"/>
      <c r="WEU66" s="26"/>
      <c r="WEV66" s="26"/>
      <c r="WEW66" s="26"/>
      <c r="WEX66" s="26"/>
      <c r="WEY66" s="26"/>
      <c r="WEZ66" s="26"/>
      <c r="WFA66" s="26"/>
      <c r="WFB66" s="26"/>
      <c r="WFC66" s="26"/>
      <c r="WFD66" s="26"/>
      <c r="WFE66" s="26"/>
      <c r="WFF66" s="26"/>
      <c r="WFG66" s="26"/>
      <c r="WFH66" s="26"/>
      <c r="WFI66" s="26"/>
      <c r="WFJ66" s="26"/>
      <c r="WFK66" s="26"/>
      <c r="WFL66" s="26"/>
      <c r="WFM66" s="26"/>
      <c r="WFN66" s="26"/>
      <c r="WFO66" s="26"/>
      <c r="WFP66" s="26"/>
      <c r="WFQ66" s="26"/>
      <c r="WFR66" s="26"/>
      <c r="WFS66" s="26"/>
      <c r="WFT66" s="26"/>
      <c r="WFU66" s="26"/>
      <c r="WFV66" s="26"/>
      <c r="WFW66" s="26"/>
      <c r="WFX66" s="26"/>
      <c r="WFY66" s="26"/>
      <c r="WFZ66" s="26"/>
      <c r="WGA66" s="26"/>
      <c r="WGB66" s="26"/>
      <c r="WGC66" s="26"/>
      <c r="WGD66" s="26"/>
      <c r="WGE66" s="26"/>
      <c r="WGF66" s="26"/>
      <c r="WGG66" s="26"/>
      <c r="WGH66" s="26"/>
      <c r="WGI66" s="26"/>
      <c r="WGJ66" s="26"/>
      <c r="WGK66" s="26"/>
      <c r="WGL66" s="26"/>
      <c r="WGM66" s="26"/>
      <c r="WGN66" s="26"/>
      <c r="WGO66" s="26"/>
      <c r="WGP66" s="26"/>
      <c r="WGQ66" s="26"/>
      <c r="WGR66" s="26"/>
      <c r="WGS66" s="26"/>
      <c r="WGT66" s="26"/>
      <c r="WGU66" s="26"/>
      <c r="WGV66" s="26"/>
      <c r="WGW66" s="26"/>
      <c r="WGX66" s="26"/>
      <c r="WGY66" s="26"/>
      <c r="WGZ66" s="26"/>
      <c r="WHA66" s="26"/>
      <c r="WHB66" s="26"/>
      <c r="WHC66" s="26"/>
      <c r="WHD66" s="26"/>
      <c r="WHE66" s="26"/>
      <c r="WHF66" s="26"/>
      <c r="WHG66" s="26"/>
      <c r="WHH66" s="26"/>
      <c r="WHI66" s="26"/>
      <c r="WHJ66" s="26"/>
      <c r="WHK66" s="26"/>
      <c r="WHL66" s="26"/>
      <c r="WHM66" s="26"/>
      <c r="WHN66" s="26"/>
      <c r="WHO66" s="26"/>
      <c r="WHP66" s="26"/>
      <c r="WHQ66" s="26"/>
      <c r="WHR66" s="26"/>
      <c r="WHS66" s="26"/>
      <c r="WHT66" s="26"/>
      <c r="WHU66" s="26"/>
      <c r="WHV66" s="26"/>
      <c r="WHW66" s="26"/>
      <c r="WHX66" s="26"/>
      <c r="WHY66" s="26"/>
      <c r="WHZ66" s="26"/>
      <c r="WIA66" s="26"/>
      <c r="WIB66" s="26"/>
      <c r="WIC66" s="26"/>
      <c r="WID66" s="26"/>
      <c r="WIE66" s="26"/>
      <c r="WIF66" s="26"/>
      <c r="WIG66" s="26"/>
      <c r="WIH66" s="26"/>
      <c r="WII66" s="26"/>
      <c r="WIJ66" s="26"/>
      <c r="WIK66" s="26"/>
      <c r="WIL66" s="26"/>
      <c r="WIM66" s="26"/>
      <c r="WIN66" s="26"/>
      <c r="WIO66" s="26"/>
      <c r="WIP66" s="26"/>
      <c r="WIQ66" s="26"/>
      <c r="WIR66" s="26"/>
      <c r="WIS66" s="26"/>
      <c r="WIT66" s="26"/>
      <c r="WIU66" s="26"/>
      <c r="WIV66" s="26"/>
      <c r="WIW66" s="26"/>
      <c r="WIX66" s="26"/>
      <c r="WIY66" s="26"/>
      <c r="WIZ66" s="26"/>
      <c r="WJA66" s="26"/>
      <c r="WJB66" s="26"/>
      <c r="WJC66" s="26"/>
      <c r="WJD66" s="26"/>
      <c r="WJE66" s="26"/>
      <c r="WJF66" s="26"/>
      <c r="WJG66" s="26"/>
      <c r="WJH66" s="26"/>
      <c r="WJI66" s="26"/>
      <c r="WJJ66" s="26"/>
      <c r="WJK66" s="26"/>
      <c r="WJL66" s="26"/>
      <c r="WJM66" s="26"/>
      <c r="WJN66" s="26"/>
      <c r="WJO66" s="26"/>
      <c r="WJP66" s="26"/>
      <c r="WJQ66" s="26"/>
      <c r="WJR66" s="26"/>
      <c r="WJS66" s="26"/>
      <c r="WJT66" s="26"/>
      <c r="WJU66" s="26"/>
      <c r="WJV66" s="26"/>
      <c r="WJW66" s="26"/>
      <c r="WJX66" s="26"/>
      <c r="WJY66" s="26"/>
      <c r="WJZ66" s="26"/>
      <c r="WKA66" s="26"/>
      <c r="WKB66" s="26"/>
      <c r="WKC66" s="26"/>
      <c r="WKD66" s="26"/>
      <c r="WKE66" s="26"/>
      <c r="WKF66" s="26"/>
      <c r="WKG66" s="26"/>
      <c r="WKH66" s="26"/>
      <c r="WKI66" s="26"/>
      <c r="WKJ66" s="26"/>
      <c r="WKK66" s="26"/>
      <c r="WKL66" s="26"/>
      <c r="WKM66" s="26"/>
      <c r="WKN66" s="26"/>
      <c r="WKO66" s="26"/>
      <c r="WKP66" s="26"/>
      <c r="WKQ66" s="26"/>
      <c r="WKR66" s="26"/>
      <c r="WKS66" s="26"/>
      <c r="WKT66" s="26"/>
      <c r="WKU66" s="26"/>
      <c r="WKV66" s="26"/>
      <c r="WKW66" s="26"/>
      <c r="WKX66" s="26"/>
      <c r="WKY66" s="26"/>
      <c r="WKZ66" s="26"/>
      <c r="WLA66" s="26"/>
      <c r="WLB66" s="26"/>
      <c r="WLC66" s="26"/>
      <c r="WLD66" s="26"/>
      <c r="WLE66" s="26"/>
      <c r="WLF66" s="26"/>
      <c r="WLG66" s="26"/>
      <c r="WLH66" s="26"/>
      <c r="WLI66" s="26"/>
      <c r="WLJ66" s="26"/>
      <c r="WLK66" s="26"/>
      <c r="WLL66" s="26"/>
      <c r="WLM66" s="26"/>
      <c r="WLN66" s="26"/>
      <c r="WLO66" s="26"/>
      <c r="WLP66" s="26"/>
      <c r="WLQ66" s="26"/>
      <c r="WLR66" s="26"/>
      <c r="WLS66" s="26"/>
      <c r="WLT66" s="26"/>
      <c r="WLU66" s="26"/>
      <c r="WLV66" s="26"/>
      <c r="WLW66" s="26"/>
      <c r="WLX66" s="26"/>
      <c r="WLY66" s="26"/>
      <c r="WLZ66" s="26"/>
      <c r="WMA66" s="26"/>
      <c r="WMB66" s="26"/>
      <c r="WMC66" s="26"/>
      <c r="WMD66" s="26"/>
      <c r="WME66" s="26"/>
      <c r="WMF66" s="26"/>
      <c r="WMG66" s="26"/>
      <c r="WMH66" s="26"/>
      <c r="WMI66" s="26"/>
      <c r="WMJ66" s="26"/>
      <c r="WMK66" s="26"/>
      <c r="WML66" s="26"/>
      <c r="WMM66" s="26"/>
      <c r="WMN66" s="26"/>
      <c r="WMO66" s="26"/>
      <c r="WMP66" s="26"/>
      <c r="WMQ66" s="26"/>
      <c r="WMR66" s="26"/>
      <c r="WMS66" s="26"/>
      <c r="WMT66" s="26"/>
      <c r="WMU66" s="26"/>
      <c r="WMV66" s="26"/>
      <c r="WMW66" s="26"/>
      <c r="WMX66" s="26"/>
      <c r="WMY66" s="26"/>
      <c r="WMZ66" s="26"/>
      <c r="WNA66" s="26"/>
      <c r="WNB66" s="26"/>
      <c r="WNC66" s="26"/>
      <c r="WND66" s="26"/>
      <c r="WNE66" s="26"/>
      <c r="WNF66" s="26"/>
      <c r="WNG66" s="26"/>
      <c r="WNH66" s="26"/>
      <c r="WNI66" s="26"/>
      <c r="WNJ66" s="26"/>
      <c r="WNK66" s="26"/>
      <c r="WNL66" s="26"/>
      <c r="WNM66" s="26"/>
      <c r="WNN66" s="26"/>
      <c r="WNO66" s="26"/>
      <c r="WNP66" s="26"/>
      <c r="WNQ66" s="26"/>
      <c r="WNR66" s="26"/>
      <c r="WNS66" s="26"/>
      <c r="WNT66" s="26"/>
      <c r="WNU66" s="26"/>
      <c r="WNV66" s="26"/>
      <c r="WNW66" s="26"/>
      <c r="WNX66" s="26"/>
      <c r="WNY66" s="26"/>
      <c r="WNZ66" s="26"/>
      <c r="WOA66" s="26"/>
      <c r="WOB66" s="26"/>
      <c r="WOC66" s="26"/>
      <c r="WOD66" s="26"/>
      <c r="WOE66" s="26"/>
      <c r="WOF66" s="26"/>
      <c r="WOG66" s="26"/>
      <c r="WOH66" s="26"/>
      <c r="WOI66" s="26"/>
      <c r="WOJ66" s="26"/>
      <c r="WOK66" s="26"/>
      <c r="WOL66" s="26"/>
      <c r="WOM66" s="26"/>
      <c r="WON66" s="26"/>
      <c r="WOO66" s="26"/>
      <c r="WOP66" s="26"/>
      <c r="WOQ66" s="26"/>
      <c r="WOR66" s="26"/>
      <c r="WOS66" s="26"/>
      <c r="WOT66" s="26"/>
      <c r="WOU66" s="26"/>
      <c r="WOV66" s="26"/>
      <c r="WOW66" s="26"/>
      <c r="WOX66" s="26"/>
      <c r="WOY66" s="26"/>
      <c r="WOZ66" s="26"/>
      <c r="WPA66" s="26"/>
      <c r="WPB66" s="26"/>
      <c r="WPC66" s="26"/>
      <c r="WPD66" s="26"/>
      <c r="WPE66" s="26"/>
      <c r="WPF66" s="26"/>
      <c r="WPG66" s="26"/>
      <c r="WPH66" s="26"/>
      <c r="WPI66" s="26"/>
      <c r="WPJ66" s="26"/>
      <c r="WPK66" s="26"/>
      <c r="WPL66" s="26"/>
      <c r="WPM66" s="26"/>
      <c r="WPN66" s="26"/>
      <c r="WPO66" s="26"/>
      <c r="WPP66" s="26"/>
      <c r="WPQ66" s="26"/>
      <c r="WPR66" s="26"/>
      <c r="WPS66" s="26"/>
      <c r="WPT66" s="26"/>
      <c r="WPU66" s="26"/>
      <c r="WPV66" s="26"/>
      <c r="WPW66" s="26"/>
      <c r="WPX66" s="26"/>
      <c r="WPY66" s="26"/>
      <c r="WPZ66" s="26"/>
      <c r="WQA66" s="26"/>
      <c r="WQB66" s="26"/>
      <c r="WQC66" s="26"/>
      <c r="WQD66" s="26"/>
      <c r="WQE66" s="26"/>
      <c r="WQF66" s="26"/>
      <c r="WQG66" s="26"/>
      <c r="WQH66" s="26"/>
      <c r="WQI66" s="26"/>
      <c r="WQJ66" s="26"/>
      <c r="WQK66" s="26"/>
      <c r="WQL66" s="26"/>
      <c r="WQM66" s="26"/>
      <c r="WQN66" s="26"/>
      <c r="WQO66" s="26"/>
      <c r="WQP66" s="26"/>
      <c r="WQQ66" s="26"/>
      <c r="WQR66" s="26"/>
      <c r="WQS66" s="26"/>
      <c r="WQT66" s="26"/>
      <c r="WQU66" s="26"/>
      <c r="WQV66" s="26"/>
      <c r="WQW66" s="26"/>
      <c r="WQX66" s="26"/>
      <c r="WQY66" s="26"/>
      <c r="WQZ66" s="26"/>
      <c r="WRA66" s="26"/>
      <c r="WRB66" s="26"/>
      <c r="WRC66" s="26"/>
      <c r="WRD66" s="26"/>
      <c r="WRE66" s="26"/>
      <c r="WRF66" s="26"/>
      <c r="WRG66" s="26"/>
      <c r="WRH66" s="26"/>
      <c r="WRI66" s="26"/>
      <c r="WRJ66" s="26"/>
      <c r="WRK66" s="26"/>
      <c r="WRL66" s="26"/>
      <c r="WRM66" s="26"/>
      <c r="WRN66" s="26"/>
      <c r="WRO66" s="26"/>
      <c r="WRP66" s="26"/>
      <c r="WRQ66" s="26"/>
      <c r="WRR66" s="26"/>
      <c r="WRS66" s="26"/>
      <c r="WRT66" s="26"/>
      <c r="WRU66" s="26"/>
      <c r="WRV66" s="26"/>
      <c r="WRW66" s="26"/>
      <c r="WRX66" s="26"/>
      <c r="WRY66" s="26"/>
      <c r="WRZ66" s="26"/>
      <c r="WSA66" s="26"/>
      <c r="WSB66" s="26"/>
      <c r="WSC66" s="26"/>
      <c r="WSD66" s="26"/>
      <c r="WSE66" s="26"/>
      <c r="WSF66" s="26"/>
      <c r="WSG66" s="26"/>
      <c r="WSH66" s="26"/>
      <c r="WSI66" s="26"/>
      <c r="WSJ66" s="26"/>
      <c r="WSK66" s="26"/>
      <c r="WSL66" s="26"/>
      <c r="WSM66" s="26"/>
      <c r="WSN66" s="26"/>
      <c r="WSO66" s="26"/>
      <c r="WSP66" s="26"/>
      <c r="WSQ66" s="26"/>
      <c r="WSR66" s="26"/>
      <c r="WSS66" s="26"/>
      <c r="WST66" s="26"/>
      <c r="WSU66" s="26"/>
      <c r="WSV66" s="26"/>
      <c r="WSW66" s="26"/>
      <c r="WSX66" s="26"/>
      <c r="WSY66" s="26"/>
      <c r="WSZ66" s="26"/>
      <c r="WTA66" s="26"/>
      <c r="WTB66" s="26"/>
      <c r="WTC66" s="26"/>
      <c r="WTD66" s="26"/>
      <c r="WTE66" s="26"/>
      <c r="WTF66" s="26"/>
      <c r="WTG66" s="26"/>
      <c r="WTH66" s="26"/>
      <c r="WTI66" s="26"/>
      <c r="WTJ66" s="26"/>
      <c r="WTK66" s="26"/>
      <c r="WTL66" s="26"/>
      <c r="WTM66" s="26"/>
      <c r="WTN66" s="26"/>
      <c r="WTO66" s="26"/>
      <c r="WTP66" s="26"/>
      <c r="WTQ66" s="26"/>
      <c r="WTR66" s="26"/>
      <c r="WTS66" s="26"/>
      <c r="WTT66" s="26"/>
      <c r="WTU66" s="26"/>
      <c r="WTV66" s="26"/>
      <c r="WTW66" s="26"/>
      <c r="WTX66" s="26"/>
      <c r="WTY66" s="26"/>
      <c r="WTZ66" s="26"/>
      <c r="WUA66" s="26"/>
      <c r="WUB66" s="26"/>
      <c r="WUC66" s="26"/>
      <c r="WUD66" s="26"/>
      <c r="WUE66" s="26"/>
      <c r="WUF66" s="26"/>
      <c r="WUG66" s="26"/>
      <c r="WUH66" s="26"/>
      <c r="WUI66" s="26"/>
      <c r="WUJ66" s="26"/>
      <c r="WUK66" s="26"/>
      <c r="WUL66" s="26"/>
      <c r="WUM66" s="26"/>
      <c r="WUN66" s="26"/>
      <c r="WUO66" s="26"/>
      <c r="WUP66" s="26"/>
      <c r="WUQ66" s="26"/>
      <c r="WUR66" s="26"/>
      <c r="WUS66" s="26"/>
      <c r="WUT66" s="26"/>
      <c r="WUU66" s="26"/>
      <c r="WUV66" s="26"/>
      <c r="WUW66" s="26"/>
      <c r="WUX66" s="26"/>
      <c r="WUY66" s="26"/>
      <c r="WUZ66" s="26"/>
      <c r="WVA66" s="26"/>
      <c r="WVB66" s="26"/>
      <c r="WVC66" s="26"/>
      <c r="WVD66" s="26"/>
      <c r="WVE66" s="26"/>
      <c r="WVF66" s="26"/>
      <c r="WVG66" s="26"/>
      <c r="WVH66" s="26"/>
      <c r="WVI66" s="26"/>
      <c r="WVJ66" s="26"/>
      <c r="WVK66" s="26"/>
      <c r="WVL66" s="26"/>
      <c r="WVM66" s="26"/>
      <c r="WVN66" s="26"/>
      <c r="WVO66" s="26"/>
      <c r="WVP66" s="26"/>
      <c r="WVQ66" s="26"/>
      <c r="WVR66" s="26"/>
      <c r="WVS66" s="26"/>
      <c r="WVT66" s="26"/>
      <c r="WVU66" s="26"/>
      <c r="WVV66" s="26"/>
      <c r="WVW66" s="26"/>
      <c r="WVX66" s="26"/>
      <c r="WVY66" s="26"/>
      <c r="WVZ66" s="26"/>
      <c r="WWA66" s="26"/>
      <c r="WWB66" s="26"/>
      <c r="WWC66" s="26"/>
      <c r="WWD66" s="26"/>
      <c r="WWE66" s="26"/>
      <c r="WWF66" s="26"/>
      <c r="WWG66" s="26"/>
      <c r="WWH66" s="26"/>
      <c r="WWI66" s="26"/>
      <c r="WWJ66" s="26"/>
      <c r="WWK66" s="26"/>
      <c r="WWL66" s="26"/>
      <c r="WWM66" s="26"/>
      <c r="WWN66" s="26"/>
      <c r="WWO66" s="26"/>
      <c r="WWP66" s="26"/>
      <c r="WWQ66" s="26"/>
      <c r="WWR66" s="26"/>
      <c r="WWS66" s="26"/>
      <c r="WWT66" s="26"/>
      <c r="WWU66" s="26"/>
      <c r="WWV66" s="26"/>
      <c r="WWW66" s="26"/>
      <c r="WWX66" s="26"/>
      <c r="WWY66" s="26"/>
      <c r="WWZ66" s="26"/>
      <c r="WXA66" s="26"/>
      <c r="WXB66" s="26"/>
      <c r="WXC66" s="26"/>
      <c r="WXD66" s="26"/>
      <c r="WXE66" s="26"/>
      <c r="WXF66" s="26"/>
      <c r="WXG66" s="26"/>
      <c r="WXH66" s="26"/>
      <c r="WXI66" s="26"/>
      <c r="WXJ66" s="26"/>
      <c r="WXK66" s="26"/>
      <c r="WXL66" s="26"/>
      <c r="WXM66" s="26"/>
      <c r="WXN66" s="26"/>
      <c r="WXO66" s="26"/>
      <c r="WXP66" s="26"/>
      <c r="WXQ66" s="26"/>
      <c r="WXR66" s="26"/>
      <c r="WXS66" s="26"/>
      <c r="WXT66" s="26"/>
      <c r="WXU66" s="26"/>
      <c r="WXV66" s="26"/>
      <c r="WXW66" s="26"/>
      <c r="WXX66" s="26"/>
      <c r="WXY66" s="26"/>
      <c r="WXZ66" s="26"/>
      <c r="WYA66" s="26"/>
      <c r="WYB66" s="26"/>
      <c r="WYC66" s="26"/>
      <c r="WYD66" s="26"/>
      <c r="WYE66" s="26"/>
      <c r="WYF66" s="26"/>
      <c r="WYG66" s="26"/>
      <c r="WYH66" s="26"/>
      <c r="WYI66" s="26"/>
      <c r="WYJ66" s="26"/>
      <c r="WYK66" s="26"/>
      <c r="WYL66" s="26"/>
      <c r="WYM66" s="26"/>
      <c r="WYN66" s="26"/>
      <c r="WYO66" s="26"/>
      <c r="WYP66" s="26"/>
      <c r="WYQ66" s="26"/>
      <c r="WYR66" s="26"/>
      <c r="WYS66" s="26"/>
      <c r="WYT66" s="26"/>
      <c r="WYU66" s="26"/>
      <c r="WYV66" s="26"/>
      <c r="WYW66" s="26"/>
      <c r="WYX66" s="26"/>
      <c r="WYY66" s="26"/>
      <c r="WYZ66" s="26"/>
      <c r="WZA66" s="26"/>
      <c r="WZB66" s="26"/>
      <c r="WZC66" s="26"/>
      <c r="WZD66" s="26"/>
      <c r="WZE66" s="26"/>
      <c r="WZF66" s="26"/>
      <c r="WZG66" s="26"/>
      <c r="WZH66" s="26"/>
      <c r="WZI66" s="26"/>
      <c r="WZJ66" s="26"/>
      <c r="WZK66" s="26"/>
      <c r="WZL66" s="26"/>
      <c r="WZM66" s="26"/>
      <c r="WZN66" s="26"/>
      <c r="WZO66" s="26"/>
      <c r="WZP66" s="26"/>
      <c r="WZQ66" s="26"/>
      <c r="WZR66" s="26"/>
      <c r="WZS66" s="26"/>
      <c r="WZT66" s="26"/>
      <c r="WZU66" s="26"/>
      <c r="WZV66" s="26"/>
      <c r="WZW66" s="26"/>
      <c r="WZX66" s="26"/>
      <c r="WZY66" s="26"/>
      <c r="WZZ66" s="26"/>
      <c r="XAA66" s="26"/>
      <c r="XAB66" s="26"/>
      <c r="XAC66" s="26"/>
      <c r="XAD66" s="26"/>
      <c r="XAE66" s="26"/>
      <c r="XAF66" s="26"/>
      <c r="XAG66" s="26"/>
      <c r="XAH66" s="26"/>
      <c r="XAI66" s="26"/>
      <c r="XAJ66" s="26"/>
      <c r="XAK66" s="26"/>
      <c r="XAL66" s="26"/>
      <c r="XAM66" s="26"/>
      <c r="XAN66" s="26"/>
      <c r="XAO66" s="26"/>
      <c r="XAP66" s="26"/>
      <c r="XAQ66" s="26"/>
      <c r="XAR66" s="26"/>
      <c r="XAS66" s="26"/>
      <c r="XAT66" s="26"/>
      <c r="XAU66" s="26"/>
      <c r="XAV66" s="26"/>
      <c r="XAW66" s="26"/>
      <c r="XAX66" s="26"/>
      <c r="XAY66" s="26"/>
      <c r="XAZ66" s="26"/>
      <c r="XBA66" s="26"/>
      <c r="XBB66" s="26"/>
      <c r="XBC66" s="26"/>
      <c r="XBD66" s="26"/>
      <c r="XBE66" s="26"/>
      <c r="XBF66" s="26"/>
      <c r="XBG66" s="26"/>
      <c r="XBH66" s="26"/>
      <c r="XBI66" s="26"/>
      <c r="XBJ66" s="26"/>
      <c r="XBK66" s="26"/>
      <c r="XBL66" s="26"/>
      <c r="XBM66" s="26"/>
      <c r="XBN66" s="26"/>
      <c r="XBO66" s="26"/>
      <c r="XBP66" s="26"/>
      <c r="XBQ66" s="26"/>
      <c r="XBR66" s="26"/>
      <c r="XBS66" s="26"/>
      <c r="XBT66" s="26"/>
      <c r="XBU66" s="26"/>
      <c r="XBV66" s="26"/>
      <c r="XBW66" s="26"/>
      <c r="XBX66" s="26"/>
      <c r="XBY66" s="26"/>
      <c r="XBZ66" s="26"/>
      <c r="XCA66" s="26"/>
      <c r="XCB66" s="26"/>
      <c r="XCC66" s="26"/>
      <c r="XCD66" s="26"/>
      <c r="XCE66" s="26"/>
      <c r="XCF66" s="26"/>
      <c r="XCG66" s="26"/>
      <c r="XCH66" s="26"/>
      <c r="XCI66" s="26"/>
      <c r="XCJ66" s="26"/>
      <c r="XCK66" s="26"/>
      <c r="XCL66" s="26"/>
      <c r="XCM66" s="26"/>
      <c r="XCN66" s="26"/>
      <c r="XCO66" s="26"/>
      <c r="XCP66" s="26"/>
      <c r="XCQ66" s="26"/>
      <c r="XCR66" s="26"/>
      <c r="XCS66" s="26"/>
      <c r="XCT66" s="26"/>
      <c r="XCU66" s="26"/>
      <c r="XCV66" s="26"/>
      <c r="XCW66" s="26"/>
      <c r="XCX66" s="26"/>
      <c r="XCY66" s="26"/>
      <c r="XCZ66" s="26"/>
      <c r="XDA66" s="26"/>
      <c r="XDB66" s="26"/>
      <c r="XDC66" s="26"/>
      <c r="XDD66" s="26"/>
      <c r="XDE66" s="26"/>
      <c r="XDF66" s="26"/>
      <c r="XDG66" s="26"/>
      <c r="XDH66" s="26"/>
      <c r="XDI66" s="26"/>
      <c r="XDJ66" s="26"/>
      <c r="XDK66" s="26"/>
      <c r="XDL66" s="26"/>
      <c r="XDM66" s="26"/>
      <c r="XDN66" s="26"/>
      <c r="XDO66" s="26"/>
      <c r="XDP66" s="26"/>
      <c r="XDQ66" s="26"/>
      <c r="XDR66" s="26"/>
      <c r="XDS66" s="26"/>
      <c r="XDT66" s="26"/>
      <c r="XDU66" s="26"/>
      <c r="XDV66" s="26"/>
      <c r="XDW66" s="26"/>
      <c r="XDX66" s="26"/>
      <c r="XDY66" s="26"/>
      <c r="XDZ66" s="26"/>
      <c r="XEA66" s="26"/>
      <c r="XEB66" s="26"/>
      <c r="XEC66" s="26"/>
      <c r="XED66" s="26"/>
      <c r="XEE66" s="26"/>
      <c r="XEF66" s="26"/>
      <c r="XEG66" s="26"/>
      <c r="XEH66" s="26"/>
      <c r="XEI66" s="26"/>
      <c r="XEJ66" s="26"/>
      <c r="XEK66" s="26"/>
      <c r="XEL66" s="26"/>
      <c r="XEM66" s="26"/>
      <c r="XEN66" s="26"/>
      <c r="XEO66" s="26"/>
      <c r="XEP66" s="26"/>
      <c r="XEQ66" s="26"/>
      <c r="XER66" s="26"/>
      <c r="XES66" s="26"/>
      <c r="XET66" s="26"/>
      <c r="XEU66" s="26"/>
      <c r="XEV66" s="26"/>
      <c r="XEW66" s="26"/>
      <c r="XEX66" s="26"/>
      <c r="XEY66" s="26"/>
      <c r="XEZ66" s="26"/>
      <c r="XFA66" s="26"/>
      <c r="XFB66" s="26"/>
    </row>
    <row r="67" spans="1:4431 13124:16382" s="30" customFormat="1" ht="70.2" customHeight="1" x14ac:dyDescent="0.3">
      <c r="A67" s="125"/>
      <c r="B67" s="55" t="s">
        <v>120</v>
      </c>
      <c r="C67" s="126"/>
      <c r="D67" s="127"/>
      <c r="E67" s="126"/>
      <c r="F67" s="126"/>
      <c r="G67" s="126"/>
      <c r="H67" s="130"/>
      <c r="I67" s="136">
        <f>SUM(I68:I70)</f>
        <v>0</v>
      </c>
      <c r="J67" s="136">
        <f ca="1">SUM(J68:J70)</f>
        <v>0</v>
      </c>
      <c r="K67" s="198">
        <f t="shared" ref="K67:R67" ca="1" si="50">SUM(K68:K70)</f>
        <v>0</v>
      </c>
      <c r="L67" s="198">
        <f t="shared" ca="1" si="50"/>
        <v>0</v>
      </c>
      <c r="M67" s="198">
        <f t="shared" ca="1" si="50"/>
        <v>0</v>
      </c>
      <c r="N67" s="198">
        <f t="shared" si="50"/>
        <v>0</v>
      </c>
      <c r="O67" s="198">
        <f t="shared" ca="1" si="50"/>
        <v>0</v>
      </c>
      <c r="P67" s="199"/>
      <c r="Q67" s="198">
        <f t="shared" ca="1" si="50"/>
        <v>0</v>
      </c>
      <c r="R67" s="200">
        <f t="shared" ca="1" si="50"/>
        <v>0</v>
      </c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  <c r="FY67" s="29"/>
      <c r="FZ67" s="29"/>
      <c r="GA67" s="29"/>
      <c r="GB67" s="29"/>
      <c r="GC67" s="29"/>
      <c r="GD67" s="29"/>
      <c r="GE67" s="29"/>
      <c r="GF67" s="29"/>
      <c r="GG67" s="29"/>
      <c r="GH67" s="29"/>
      <c r="GI67" s="29"/>
      <c r="GJ67" s="29"/>
      <c r="GK67" s="29"/>
      <c r="GL67" s="29"/>
      <c r="GM67" s="29"/>
      <c r="GN67" s="29"/>
      <c r="GO67" s="29"/>
      <c r="GP67" s="29"/>
      <c r="GQ67" s="29"/>
      <c r="GR67" s="29"/>
      <c r="GS67" s="29"/>
      <c r="GT67" s="29"/>
      <c r="GU67" s="29"/>
      <c r="GV67" s="29"/>
      <c r="GW67" s="29"/>
      <c r="GX67" s="29"/>
      <c r="GY67" s="29"/>
      <c r="GZ67" s="29"/>
      <c r="HA67" s="29"/>
      <c r="HB67" s="29"/>
      <c r="HC67" s="29"/>
      <c r="HD67" s="29"/>
      <c r="HE67" s="29"/>
      <c r="HF67" s="29"/>
      <c r="HG67" s="29"/>
      <c r="HH67" s="29"/>
      <c r="HI67" s="29"/>
      <c r="HJ67" s="29"/>
      <c r="HK67" s="29"/>
      <c r="HL67" s="29"/>
      <c r="HM67" s="29"/>
      <c r="HN67" s="29"/>
      <c r="HO67" s="29"/>
      <c r="HP67" s="29"/>
      <c r="HQ67" s="29"/>
      <c r="HR67" s="29"/>
      <c r="HS67" s="29"/>
      <c r="HT67" s="29"/>
      <c r="HU67" s="29"/>
      <c r="HV67" s="29"/>
      <c r="HW67" s="29"/>
      <c r="HX67" s="29"/>
      <c r="HY67" s="29"/>
      <c r="HZ67" s="29"/>
      <c r="IA67" s="29"/>
      <c r="IB67" s="29"/>
      <c r="IC67" s="29"/>
      <c r="ID67" s="29"/>
      <c r="IE67" s="29"/>
      <c r="IF67" s="29"/>
      <c r="IG67" s="29"/>
      <c r="IH67" s="29"/>
      <c r="II67" s="29"/>
      <c r="IJ67" s="29"/>
      <c r="IK67" s="29"/>
      <c r="IL67" s="29"/>
      <c r="IM67" s="29"/>
      <c r="IN67" s="29"/>
      <c r="IO67" s="29"/>
      <c r="IP67" s="29"/>
      <c r="IQ67" s="29"/>
      <c r="IR67" s="29"/>
      <c r="IS67" s="29"/>
      <c r="IT67" s="29"/>
      <c r="IU67" s="29"/>
      <c r="IV67" s="29"/>
      <c r="IW67" s="29"/>
      <c r="IX67" s="29"/>
      <c r="IY67" s="29"/>
      <c r="IZ67" s="29"/>
      <c r="JA67" s="29"/>
      <c r="JB67" s="29"/>
      <c r="JC67" s="29"/>
      <c r="JD67" s="29"/>
      <c r="JE67" s="29"/>
      <c r="JF67" s="29"/>
      <c r="JG67" s="29"/>
      <c r="JH67" s="29"/>
      <c r="JI67" s="29"/>
      <c r="JJ67" s="29"/>
      <c r="JK67" s="29"/>
      <c r="JL67" s="29"/>
      <c r="JM67" s="29"/>
      <c r="JN67" s="29"/>
      <c r="JO67" s="29"/>
      <c r="JP67" s="29"/>
      <c r="JQ67" s="29"/>
      <c r="JR67" s="29"/>
      <c r="JS67" s="29"/>
      <c r="JT67" s="29"/>
      <c r="JU67" s="29"/>
      <c r="JV67" s="29"/>
      <c r="JW67" s="29"/>
      <c r="JX67" s="29"/>
      <c r="JY67" s="29"/>
      <c r="JZ67" s="29"/>
      <c r="KA67" s="29"/>
      <c r="KB67" s="29"/>
      <c r="KC67" s="29"/>
      <c r="KD67" s="29"/>
      <c r="KE67" s="29"/>
      <c r="KF67" s="29"/>
      <c r="KG67" s="29"/>
      <c r="KH67" s="29"/>
      <c r="KI67" s="29"/>
      <c r="KJ67" s="29"/>
      <c r="KK67" s="29"/>
      <c r="KL67" s="29"/>
      <c r="KM67" s="29"/>
      <c r="KN67" s="29"/>
      <c r="KO67" s="29"/>
      <c r="KP67" s="29"/>
      <c r="KQ67" s="29"/>
      <c r="KR67" s="29"/>
      <c r="KS67" s="29"/>
      <c r="KT67" s="29"/>
      <c r="KU67" s="29"/>
      <c r="KV67" s="29"/>
      <c r="KW67" s="29"/>
      <c r="KX67" s="29"/>
      <c r="KY67" s="29"/>
      <c r="KZ67" s="29"/>
      <c r="LA67" s="29"/>
      <c r="LB67" s="29"/>
      <c r="LC67" s="29"/>
      <c r="LD67" s="29"/>
      <c r="LE67" s="29"/>
      <c r="LF67" s="29"/>
      <c r="LG67" s="29"/>
      <c r="LH67" s="29"/>
      <c r="LI67" s="29"/>
      <c r="LJ67" s="29"/>
      <c r="LK67" s="29"/>
      <c r="LL67" s="29"/>
      <c r="LM67" s="29"/>
      <c r="LN67" s="29"/>
      <c r="LO67" s="29"/>
      <c r="LP67" s="29"/>
      <c r="LQ67" s="29"/>
      <c r="LR67" s="29"/>
      <c r="LS67" s="29"/>
      <c r="LT67" s="29"/>
      <c r="LU67" s="29"/>
      <c r="LV67" s="29"/>
      <c r="LW67" s="29"/>
      <c r="LX67" s="29"/>
      <c r="LY67" s="29"/>
      <c r="LZ67" s="29"/>
      <c r="MA67" s="29"/>
      <c r="MB67" s="29"/>
      <c r="MC67" s="29"/>
      <c r="MD67" s="29"/>
      <c r="ME67" s="29"/>
      <c r="MF67" s="29"/>
      <c r="MG67" s="29"/>
      <c r="MH67" s="29"/>
      <c r="MI67" s="29"/>
      <c r="MJ67" s="29"/>
      <c r="MK67" s="29"/>
      <c r="ML67" s="29"/>
      <c r="MM67" s="29"/>
      <c r="MN67" s="29"/>
      <c r="MO67" s="29"/>
      <c r="MP67" s="29"/>
      <c r="MQ67" s="29"/>
      <c r="MR67" s="29"/>
      <c r="MS67" s="29"/>
      <c r="MT67" s="29"/>
      <c r="MU67" s="29"/>
      <c r="MV67" s="29"/>
      <c r="MW67" s="29"/>
      <c r="MX67" s="29"/>
      <c r="MY67" s="29"/>
      <c r="MZ67" s="29"/>
      <c r="NA67" s="29"/>
      <c r="NB67" s="29"/>
      <c r="NC67" s="29"/>
      <c r="ND67" s="29"/>
      <c r="NE67" s="29"/>
      <c r="NF67" s="29"/>
      <c r="NG67" s="29"/>
      <c r="NH67" s="29"/>
      <c r="NI67" s="29"/>
      <c r="NJ67" s="29"/>
      <c r="NK67" s="29"/>
      <c r="NL67" s="29"/>
      <c r="NM67" s="29"/>
      <c r="NN67" s="29"/>
      <c r="NO67" s="29"/>
      <c r="NP67" s="29"/>
      <c r="NQ67" s="29"/>
      <c r="NR67" s="29"/>
      <c r="NS67" s="29"/>
      <c r="NT67" s="29"/>
      <c r="NU67" s="29"/>
      <c r="NV67" s="29"/>
      <c r="NW67" s="29"/>
      <c r="NX67" s="29"/>
      <c r="NY67" s="29"/>
      <c r="NZ67" s="29"/>
      <c r="OA67" s="29"/>
      <c r="OB67" s="29"/>
      <c r="OC67" s="29"/>
      <c r="OD67" s="29"/>
      <c r="OE67" s="29"/>
      <c r="OF67" s="29"/>
      <c r="OG67" s="29"/>
      <c r="OH67" s="29"/>
      <c r="OI67" s="29"/>
      <c r="OJ67" s="29"/>
      <c r="OK67" s="29"/>
      <c r="OL67" s="29"/>
      <c r="OM67" s="29"/>
      <c r="ON67" s="29"/>
      <c r="OO67" s="29"/>
      <c r="OP67" s="29"/>
      <c r="OQ67" s="29"/>
      <c r="OR67" s="29"/>
      <c r="OS67" s="29"/>
      <c r="OT67" s="29"/>
      <c r="OU67" s="29"/>
      <c r="OV67" s="29"/>
      <c r="OW67" s="29"/>
      <c r="OX67" s="29"/>
      <c r="OY67" s="29"/>
      <c r="OZ67" s="29"/>
      <c r="PA67" s="29"/>
      <c r="PB67" s="29"/>
      <c r="PC67" s="29"/>
      <c r="PD67" s="29"/>
      <c r="PE67" s="29"/>
      <c r="PF67" s="29"/>
      <c r="PG67" s="29"/>
      <c r="PH67" s="29"/>
      <c r="PI67" s="29"/>
      <c r="PJ67" s="29"/>
      <c r="PK67" s="29"/>
      <c r="PL67" s="29"/>
      <c r="PM67" s="29"/>
      <c r="PN67" s="29"/>
      <c r="PO67" s="29"/>
      <c r="PP67" s="29"/>
      <c r="PQ67" s="29"/>
      <c r="PR67" s="29"/>
      <c r="PS67" s="29"/>
      <c r="PT67" s="29"/>
      <c r="PU67" s="29"/>
      <c r="PV67" s="29"/>
      <c r="PW67" s="29"/>
      <c r="PX67" s="29"/>
      <c r="PY67" s="29"/>
      <c r="PZ67" s="29"/>
      <c r="QA67" s="29"/>
      <c r="QB67" s="29"/>
      <c r="QC67" s="29"/>
      <c r="QD67" s="29"/>
      <c r="QE67" s="29"/>
      <c r="QF67" s="29"/>
      <c r="QG67" s="29"/>
      <c r="QH67" s="29"/>
      <c r="QI67" s="29"/>
      <c r="QJ67" s="29"/>
      <c r="QK67" s="29"/>
      <c r="QL67" s="29"/>
      <c r="QM67" s="29"/>
      <c r="QN67" s="29"/>
      <c r="QO67" s="29"/>
      <c r="QP67" s="29"/>
      <c r="QQ67" s="29"/>
      <c r="QR67" s="29"/>
      <c r="QS67" s="29"/>
      <c r="QT67" s="29"/>
      <c r="QU67" s="29"/>
      <c r="QV67" s="29"/>
      <c r="QW67" s="29"/>
      <c r="QX67" s="29"/>
      <c r="QY67" s="29"/>
      <c r="QZ67" s="29"/>
      <c r="RA67" s="29"/>
      <c r="RB67" s="29"/>
      <c r="RC67" s="29"/>
      <c r="RD67" s="29"/>
      <c r="RE67" s="29"/>
      <c r="RF67" s="29"/>
      <c r="RG67" s="29"/>
      <c r="RH67" s="29"/>
      <c r="RI67" s="29"/>
      <c r="RJ67" s="29"/>
      <c r="RK67" s="29"/>
      <c r="RL67" s="29"/>
      <c r="RM67" s="29"/>
      <c r="RN67" s="29"/>
      <c r="RO67" s="29"/>
      <c r="RP67" s="29"/>
      <c r="RQ67" s="29"/>
      <c r="RR67" s="29"/>
      <c r="RS67" s="29"/>
      <c r="RT67" s="29"/>
      <c r="RU67" s="29"/>
      <c r="RV67" s="29"/>
      <c r="RW67" s="29"/>
      <c r="RX67" s="29"/>
      <c r="RY67" s="29"/>
      <c r="RZ67" s="29"/>
      <c r="SA67" s="29"/>
      <c r="SB67" s="29"/>
      <c r="SC67" s="29"/>
      <c r="SD67" s="29"/>
      <c r="SE67" s="29"/>
      <c r="SF67" s="29"/>
      <c r="SG67" s="29"/>
      <c r="SH67" s="29"/>
      <c r="SI67" s="29"/>
      <c r="SJ67" s="29"/>
      <c r="SK67" s="29"/>
      <c r="SL67" s="29"/>
      <c r="SM67" s="29"/>
      <c r="SN67" s="29"/>
      <c r="SO67" s="29"/>
      <c r="SP67" s="29"/>
      <c r="SQ67" s="29"/>
      <c r="SR67" s="29"/>
      <c r="SS67" s="29"/>
      <c r="ST67" s="29"/>
      <c r="SU67" s="29"/>
      <c r="SV67" s="29"/>
      <c r="SW67" s="29"/>
      <c r="SX67" s="29"/>
      <c r="SY67" s="29"/>
      <c r="SZ67" s="29"/>
      <c r="TA67" s="29"/>
      <c r="TB67" s="29"/>
      <c r="TC67" s="29"/>
      <c r="TD67" s="29"/>
      <c r="TE67" s="29"/>
      <c r="TF67" s="29"/>
      <c r="TG67" s="29"/>
      <c r="TH67" s="29"/>
      <c r="TI67" s="29"/>
      <c r="TJ67" s="29"/>
      <c r="TK67" s="29"/>
      <c r="TL67" s="29"/>
      <c r="TM67" s="29"/>
      <c r="TN67" s="29"/>
      <c r="TO67" s="29"/>
      <c r="TP67" s="29"/>
      <c r="TQ67" s="29"/>
      <c r="TR67" s="29"/>
      <c r="TS67" s="29"/>
      <c r="TT67" s="29"/>
      <c r="TU67" s="29"/>
      <c r="TV67" s="29"/>
      <c r="TW67" s="29"/>
      <c r="TX67" s="29"/>
      <c r="TY67" s="29"/>
      <c r="TZ67" s="29"/>
      <c r="UA67" s="29"/>
      <c r="UB67" s="29"/>
      <c r="UC67" s="29"/>
      <c r="UD67" s="29"/>
      <c r="UE67" s="29"/>
      <c r="UF67" s="29"/>
      <c r="UG67" s="29"/>
      <c r="UH67" s="29"/>
      <c r="UI67" s="29"/>
      <c r="UJ67" s="29"/>
      <c r="UK67" s="29"/>
      <c r="UL67" s="29"/>
      <c r="UM67" s="29"/>
      <c r="UN67" s="29"/>
      <c r="UO67" s="29"/>
      <c r="UP67" s="29"/>
      <c r="UQ67" s="29"/>
      <c r="UR67" s="29"/>
      <c r="US67" s="29"/>
      <c r="UT67" s="29"/>
      <c r="UU67" s="29"/>
      <c r="UV67" s="29"/>
      <c r="UW67" s="29"/>
      <c r="UX67" s="29"/>
      <c r="UY67" s="29"/>
      <c r="UZ67" s="29"/>
      <c r="VA67" s="29"/>
      <c r="VB67" s="29"/>
      <c r="VC67" s="29"/>
      <c r="VD67" s="29"/>
      <c r="VE67" s="29"/>
      <c r="VF67" s="29"/>
      <c r="VG67" s="29"/>
      <c r="VH67" s="29"/>
      <c r="VI67" s="29"/>
      <c r="VJ67" s="29"/>
      <c r="VK67" s="29"/>
      <c r="VL67" s="29"/>
      <c r="VM67" s="29"/>
      <c r="VN67" s="29"/>
      <c r="VO67" s="29"/>
      <c r="VP67" s="29"/>
      <c r="VQ67" s="29"/>
      <c r="VR67" s="29"/>
      <c r="VS67" s="29"/>
      <c r="VT67" s="29"/>
      <c r="VU67" s="29"/>
      <c r="VV67" s="29"/>
      <c r="VW67" s="29"/>
      <c r="VX67" s="29"/>
      <c r="VY67" s="29"/>
      <c r="VZ67" s="29"/>
      <c r="WA67" s="29"/>
      <c r="WB67" s="29"/>
      <c r="WC67" s="29"/>
      <c r="WD67" s="29"/>
      <c r="WE67" s="29"/>
      <c r="WF67" s="29"/>
      <c r="WG67" s="29"/>
      <c r="WH67" s="29"/>
      <c r="WI67" s="29"/>
      <c r="WJ67" s="29"/>
      <c r="WK67" s="29"/>
      <c r="WL67" s="29"/>
      <c r="WM67" s="29"/>
      <c r="WN67" s="29"/>
      <c r="WO67" s="29"/>
      <c r="WP67" s="29"/>
      <c r="WQ67" s="29"/>
      <c r="WR67" s="29"/>
      <c r="WS67" s="29"/>
      <c r="WT67" s="29"/>
      <c r="WU67" s="29"/>
      <c r="WV67" s="29"/>
      <c r="WW67" s="29"/>
      <c r="WX67" s="29"/>
      <c r="WY67" s="29"/>
      <c r="WZ67" s="29"/>
      <c r="XA67" s="29"/>
      <c r="XB67" s="29"/>
      <c r="XC67" s="29"/>
      <c r="XD67" s="29"/>
      <c r="XE67" s="29"/>
      <c r="XF67" s="29"/>
      <c r="XG67" s="29"/>
      <c r="XH67" s="29"/>
      <c r="XI67" s="29"/>
      <c r="XJ67" s="29"/>
      <c r="XK67" s="29"/>
      <c r="XL67" s="29"/>
      <c r="XM67" s="29"/>
      <c r="XN67" s="29"/>
      <c r="XO67" s="29"/>
      <c r="XP67" s="29"/>
      <c r="XQ67" s="29"/>
      <c r="XR67" s="29"/>
      <c r="XS67" s="29"/>
      <c r="XT67" s="29"/>
      <c r="XU67" s="29"/>
      <c r="XV67" s="29"/>
      <c r="XW67" s="29"/>
      <c r="XX67" s="29"/>
      <c r="XY67" s="29"/>
      <c r="XZ67" s="29"/>
      <c r="YA67" s="29"/>
      <c r="YB67" s="29"/>
      <c r="YC67" s="29"/>
      <c r="YD67" s="29"/>
      <c r="YE67" s="29"/>
      <c r="YF67" s="29"/>
      <c r="YG67" s="29"/>
      <c r="YH67" s="29"/>
      <c r="YI67" s="29"/>
      <c r="YJ67" s="29"/>
      <c r="YK67" s="29"/>
      <c r="YL67" s="29"/>
      <c r="YM67" s="29"/>
      <c r="YN67" s="29"/>
      <c r="YO67" s="29"/>
      <c r="YP67" s="29"/>
      <c r="YQ67" s="29"/>
      <c r="YR67" s="29"/>
      <c r="YS67" s="29"/>
      <c r="YT67" s="29"/>
      <c r="YU67" s="29"/>
      <c r="YV67" s="29"/>
      <c r="YW67" s="29"/>
      <c r="YX67" s="29"/>
      <c r="YY67" s="29"/>
      <c r="YZ67" s="29"/>
      <c r="ZA67" s="29"/>
      <c r="ZB67" s="29"/>
      <c r="ZC67" s="29"/>
      <c r="ZD67" s="29"/>
      <c r="ZE67" s="29"/>
      <c r="ZF67" s="29"/>
      <c r="ZG67" s="29"/>
      <c r="ZH67" s="29"/>
      <c r="ZI67" s="29"/>
      <c r="ZJ67" s="29"/>
      <c r="ZK67" s="29"/>
      <c r="ZL67" s="29"/>
      <c r="ZM67" s="29"/>
      <c r="ZN67" s="29"/>
      <c r="ZO67" s="29"/>
      <c r="ZP67" s="29"/>
      <c r="ZQ67" s="29"/>
      <c r="ZR67" s="29"/>
      <c r="ZS67" s="29"/>
      <c r="ZT67" s="29"/>
      <c r="ZU67" s="29"/>
      <c r="ZV67" s="29"/>
      <c r="ZW67" s="29"/>
      <c r="ZX67" s="29"/>
      <c r="ZY67" s="29"/>
      <c r="ZZ67" s="29"/>
      <c r="AAA67" s="29"/>
      <c r="AAB67" s="29"/>
      <c r="AAC67" s="29"/>
      <c r="AAD67" s="29"/>
      <c r="AAE67" s="29"/>
      <c r="AAF67" s="29"/>
      <c r="AAG67" s="29"/>
      <c r="AAH67" s="29"/>
      <c r="AAI67" s="29"/>
      <c r="AAJ67" s="29"/>
      <c r="AAK67" s="29"/>
      <c r="AAL67" s="29"/>
      <c r="AAM67" s="29"/>
      <c r="AAN67" s="29"/>
      <c r="AAO67" s="29"/>
      <c r="AAP67" s="29"/>
      <c r="AAQ67" s="29"/>
      <c r="AAR67" s="29"/>
      <c r="AAS67" s="29"/>
      <c r="AAT67" s="29"/>
      <c r="AAU67" s="29"/>
      <c r="AAV67" s="29"/>
      <c r="AAW67" s="29"/>
      <c r="AAX67" s="29"/>
      <c r="AAY67" s="29"/>
      <c r="AAZ67" s="29"/>
      <c r="ABA67" s="29"/>
      <c r="ABB67" s="29"/>
      <c r="ABC67" s="29"/>
      <c r="ABD67" s="29"/>
      <c r="ABE67" s="29"/>
      <c r="ABF67" s="29"/>
      <c r="ABG67" s="29"/>
      <c r="ABH67" s="29"/>
      <c r="ABI67" s="29"/>
      <c r="ABJ67" s="29"/>
      <c r="ABK67" s="29"/>
      <c r="ABL67" s="29"/>
      <c r="ABM67" s="29"/>
      <c r="ABN67" s="29"/>
      <c r="ABO67" s="29"/>
      <c r="ABP67" s="29"/>
      <c r="ABQ67" s="29"/>
      <c r="ABR67" s="29"/>
      <c r="ABS67" s="29"/>
      <c r="ABT67" s="29"/>
      <c r="ABU67" s="29"/>
      <c r="ABV67" s="29"/>
      <c r="ABW67" s="29"/>
      <c r="ABX67" s="29"/>
      <c r="ABY67" s="29"/>
      <c r="ABZ67" s="29"/>
      <c r="ACA67" s="29"/>
      <c r="ACB67" s="29"/>
      <c r="ACC67" s="29"/>
      <c r="ACD67" s="29"/>
      <c r="ACE67" s="29"/>
      <c r="ACF67" s="29"/>
      <c r="ACG67" s="29"/>
      <c r="ACH67" s="29"/>
      <c r="ACI67" s="29"/>
      <c r="ACJ67" s="29"/>
      <c r="ACK67" s="29"/>
      <c r="ACL67" s="29"/>
      <c r="ACM67" s="29"/>
      <c r="ACN67" s="29"/>
      <c r="ACO67" s="29"/>
      <c r="ACP67" s="29"/>
      <c r="ACQ67" s="29"/>
      <c r="ACR67" s="29"/>
      <c r="ACS67" s="29"/>
      <c r="ACT67" s="29"/>
      <c r="ACU67" s="29"/>
      <c r="ACV67" s="29"/>
      <c r="ACW67" s="29"/>
      <c r="ACX67" s="29"/>
      <c r="ACY67" s="29"/>
      <c r="ACZ67" s="29"/>
      <c r="ADA67" s="29"/>
      <c r="ADB67" s="29"/>
      <c r="ADC67" s="29"/>
      <c r="ADD67" s="29"/>
      <c r="ADE67" s="29"/>
      <c r="ADF67" s="29"/>
      <c r="ADG67" s="29"/>
      <c r="ADH67" s="29"/>
      <c r="ADI67" s="29"/>
      <c r="ADJ67" s="29"/>
      <c r="ADK67" s="29"/>
      <c r="ADL67" s="29"/>
      <c r="ADM67" s="29"/>
      <c r="ADN67" s="29"/>
      <c r="ADO67" s="29"/>
      <c r="ADP67" s="29"/>
      <c r="ADQ67" s="29"/>
      <c r="ADR67" s="29"/>
      <c r="ADS67" s="29"/>
      <c r="ADT67" s="29"/>
      <c r="ADU67" s="29"/>
      <c r="ADV67" s="29"/>
      <c r="ADW67" s="29"/>
      <c r="ADX67" s="29"/>
      <c r="ADY67" s="29"/>
      <c r="ADZ67" s="29"/>
      <c r="AEA67" s="29"/>
      <c r="AEB67" s="29"/>
      <c r="AEC67" s="29"/>
      <c r="AED67" s="29"/>
      <c r="AEE67" s="29"/>
      <c r="AEF67" s="29"/>
      <c r="AEG67" s="29"/>
      <c r="AEH67" s="29"/>
      <c r="AEI67" s="29"/>
      <c r="AEJ67" s="29"/>
      <c r="AEK67" s="29"/>
      <c r="AEL67" s="29"/>
      <c r="AEM67" s="29"/>
      <c r="AEN67" s="29"/>
      <c r="AEO67" s="29"/>
      <c r="AEP67" s="29"/>
      <c r="AEQ67" s="29"/>
      <c r="AER67" s="29"/>
      <c r="AES67" s="29"/>
      <c r="AET67" s="29"/>
      <c r="AEU67" s="29"/>
      <c r="AEV67" s="29"/>
      <c r="AEW67" s="29"/>
      <c r="AEX67" s="29"/>
      <c r="AEY67" s="29"/>
      <c r="AEZ67" s="29"/>
      <c r="AFA67" s="29"/>
      <c r="AFB67" s="29"/>
      <c r="AFC67" s="29"/>
      <c r="AFD67" s="29"/>
      <c r="AFE67" s="29"/>
      <c r="AFF67" s="29"/>
      <c r="AFG67" s="29"/>
      <c r="AFH67" s="29"/>
      <c r="AFI67" s="29"/>
      <c r="AFJ67" s="29"/>
      <c r="AFK67" s="29"/>
      <c r="AFL67" s="29"/>
      <c r="AFM67" s="29"/>
      <c r="AFN67" s="29"/>
      <c r="AFO67" s="29"/>
      <c r="AFP67" s="29"/>
      <c r="AFQ67" s="29"/>
      <c r="AFR67" s="29"/>
      <c r="AFS67" s="29"/>
      <c r="AFT67" s="29"/>
      <c r="AFU67" s="29"/>
      <c r="AFV67" s="29"/>
      <c r="AFW67" s="29"/>
      <c r="AFX67" s="29"/>
      <c r="AFY67" s="29"/>
      <c r="AFZ67" s="29"/>
      <c r="AGA67" s="29"/>
      <c r="AGB67" s="29"/>
      <c r="AGC67" s="29"/>
      <c r="AGD67" s="29"/>
      <c r="AGE67" s="29"/>
      <c r="AGF67" s="29"/>
      <c r="AGG67" s="29"/>
      <c r="AGH67" s="29"/>
      <c r="AGI67" s="29"/>
      <c r="AGJ67" s="29"/>
      <c r="AGK67" s="29"/>
      <c r="AGL67" s="29"/>
      <c r="AGM67" s="29"/>
      <c r="AGN67" s="29"/>
      <c r="AGO67" s="29"/>
      <c r="AGP67" s="29"/>
      <c r="AGQ67" s="29"/>
      <c r="AGR67" s="29"/>
      <c r="AGS67" s="29"/>
      <c r="AGT67" s="29"/>
      <c r="AGU67" s="29"/>
      <c r="AGV67" s="29"/>
      <c r="AGW67" s="29"/>
      <c r="AGX67" s="29"/>
      <c r="AGY67" s="29"/>
      <c r="AGZ67" s="29"/>
      <c r="AHA67" s="29"/>
      <c r="AHB67" s="29"/>
      <c r="AHC67" s="29"/>
      <c r="AHD67" s="29"/>
      <c r="AHE67" s="29"/>
      <c r="AHF67" s="29"/>
      <c r="AHG67" s="29"/>
      <c r="AHH67" s="29"/>
      <c r="AHI67" s="29"/>
      <c r="AHJ67" s="29"/>
      <c r="AHK67" s="29"/>
      <c r="AHL67" s="29"/>
      <c r="AHM67" s="29"/>
      <c r="AHN67" s="29"/>
      <c r="AHO67" s="29"/>
      <c r="AHP67" s="29"/>
      <c r="AHQ67" s="29"/>
      <c r="AHR67" s="29"/>
      <c r="AHS67" s="29"/>
      <c r="AHT67" s="29"/>
      <c r="AHU67" s="29"/>
      <c r="AHV67" s="29"/>
      <c r="AHW67" s="29"/>
      <c r="AHX67" s="29"/>
      <c r="AHY67" s="29"/>
      <c r="AHZ67" s="29"/>
      <c r="AIA67" s="29"/>
      <c r="AIB67" s="29"/>
      <c r="AIC67" s="29"/>
      <c r="AID67" s="29"/>
      <c r="AIE67" s="29"/>
      <c r="AIF67" s="29"/>
      <c r="AIG67" s="29"/>
      <c r="AIH67" s="29"/>
      <c r="AII67" s="29"/>
      <c r="AIJ67" s="29"/>
      <c r="AIK67" s="29"/>
      <c r="AIL67" s="29"/>
      <c r="AIM67" s="29"/>
      <c r="AIN67" s="29"/>
      <c r="AIO67" s="29"/>
      <c r="AIP67" s="29"/>
      <c r="AIQ67" s="29"/>
      <c r="AIR67" s="29"/>
      <c r="AIS67" s="29"/>
      <c r="AIT67" s="29"/>
      <c r="AIU67" s="29"/>
      <c r="AIV67" s="29"/>
      <c r="AIW67" s="29"/>
      <c r="AIX67" s="29"/>
      <c r="AIY67" s="29"/>
      <c r="AIZ67" s="29"/>
      <c r="AJA67" s="29"/>
      <c r="AJB67" s="29"/>
      <c r="AJC67" s="29"/>
      <c r="AJD67" s="29"/>
      <c r="AJE67" s="29"/>
      <c r="AJF67" s="29"/>
      <c r="AJG67" s="29"/>
      <c r="AJH67" s="29"/>
      <c r="AJI67" s="29"/>
      <c r="AJJ67" s="29"/>
      <c r="AJK67" s="29"/>
      <c r="AJL67" s="29"/>
      <c r="AJM67" s="29"/>
      <c r="AJN67" s="29"/>
      <c r="AJO67" s="29"/>
      <c r="AJP67" s="29"/>
      <c r="AJQ67" s="29"/>
      <c r="AJR67" s="29"/>
      <c r="AJS67" s="29"/>
      <c r="AJT67" s="29"/>
      <c r="AJU67" s="29"/>
      <c r="AJV67" s="29"/>
      <c r="AJW67" s="29"/>
      <c r="AJX67" s="29"/>
      <c r="AJY67" s="29"/>
      <c r="AJZ67" s="29"/>
      <c r="AKA67" s="29"/>
      <c r="AKB67" s="29"/>
      <c r="AKC67" s="29"/>
      <c r="AKD67" s="29"/>
      <c r="AKE67" s="29"/>
      <c r="AKF67" s="29"/>
      <c r="AKG67" s="29"/>
      <c r="AKH67" s="29"/>
      <c r="AKI67" s="29"/>
      <c r="AKJ67" s="29"/>
      <c r="AKK67" s="29"/>
      <c r="AKL67" s="29"/>
      <c r="AKM67" s="29"/>
      <c r="AKN67" s="29"/>
      <c r="AKO67" s="29"/>
      <c r="AKP67" s="29"/>
      <c r="AKQ67" s="29"/>
      <c r="AKR67" s="29"/>
      <c r="AKS67" s="29"/>
      <c r="AKT67" s="29"/>
      <c r="AKU67" s="29"/>
      <c r="AKV67" s="29"/>
      <c r="AKW67" s="29"/>
      <c r="AKX67" s="29"/>
      <c r="AKY67" s="29"/>
      <c r="AKZ67" s="29"/>
      <c r="ALA67" s="29"/>
      <c r="ALB67" s="29"/>
      <c r="ALC67" s="29"/>
      <c r="ALD67" s="29"/>
      <c r="ALE67" s="29"/>
      <c r="ALF67" s="29"/>
      <c r="ALG67" s="29"/>
      <c r="ALH67" s="29"/>
      <c r="ALI67" s="29"/>
      <c r="ALJ67" s="29"/>
      <c r="ALK67" s="29"/>
      <c r="ALL67" s="29"/>
      <c r="ALM67" s="29"/>
      <c r="ALN67" s="29"/>
      <c r="ALO67" s="29"/>
      <c r="ALP67" s="29"/>
      <c r="ALQ67" s="29"/>
      <c r="ALR67" s="29"/>
      <c r="ALS67" s="29"/>
      <c r="ALT67" s="29"/>
      <c r="ALU67" s="29"/>
      <c r="ALV67" s="29"/>
      <c r="ALW67" s="29"/>
      <c r="ALX67" s="29"/>
      <c r="ALY67" s="29"/>
      <c r="ALZ67" s="29"/>
      <c r="AMA67" s="29"/>
      <c r="AMB67" s="29"/>
      <c r="AMC67" s="29"/>
      <c r="AMD67" s="29"/>
      <c r="AME67" s="29"/>
      <c r="AMF67" s="29"/>
      <c r="AMG67" s="29"/>
      <c r="AMH67" s="29"/>
      <c r="AMI67" s="29"/>
      <c r="AMJ67" s="29"/>
      <c r="AMK67" s="29"/>
      <c r="AML67" s="29"/>
      <c r="AMM67" s="29"/>
      <c r="AMN67" s="29"/>
      <c r="AMO67" s="29"/>
      <c r="AMP67" s="29"/>
      <c r="AMQ67" s="29"/>
      <c r="AMR67" s="29"/>
      <c r="AMS67" s="29"/>
      <c r="AMT67" s="29"/>
      <c r="AMU67" s="29"/>
      <c r="AMV67" s="29"/>
      <c r="AMW67" s="29"/>
      <c r="AMX67" s="29"/>
      <c r="AMY67" s="29"/>
      <c r="AMZ67" s="29"/>
      <c r="ANA67" s="29"/>
      <c r="ANB67" s="29"/>
      <c r="ANC67" s="29"/>
      <c r="AND67" s="29"/>
      <c r="ANE67" s="29"/>
      <c r="ANF67" s="29"/>
      <c r="ANG67" s="29"/>
      <c r="ANH67" s="29"/>
      <c r="ANI67" s="29"/>
      <c r="ANJ67" s="29"/>
      <c r="ANK67" s="29"/>
      <c r="ANL67" s="29"/>
      <c r="ANM67" s="29"/>
      <c r="ANN67" s="29"/>
      <c r="ANO67" s="29"/>
      <c r="ANP67" s="29"/>
      <c r="ANQ67" s="29"/>
      <c r="ANR67" s="29"/>
      <c r="ANS67" s="29"/>
      <c r="ANT67" s="29"/>
      <c r="ANU67" s="29"/>
      <c r="ANV67" s="29"/>
      <c r="ANW67" s="29"/>
      <c r="ANX67" s="29"/>
      <c r="ANY67" s="29"/>
      <c r="ANZ67" s="29"/>
      <c r="AOA67" s="29"/>
      <c r="AOB67" s="29"/>
      <c r="AOC67" s="29"/>
      <c r="AOD67" s="29"/>
      <c r="AOE67" s="29"/>
      <c r="AOF67" s="29"/>
      <c r="AOG67" s="29"/>
      <c r="AOH67" s="29"/>
      <c r="AOI67" s="29"/>
      <c r="AOJ67" s="29"/>
      <c r="AOK67" s="29"/>
      <c r="AOL67" s="29"/>
      <c r="AOM67" s="29"/>
      <c r="AON67" s="29"/>
      <c r="AOO67" s="29"/>
      <c r="AOP67" s="29"/>
      <c r="AOQ67" s="29"/>
      <c r="AOR67" s="29"/>
      <c r="AOS67" s="29"/>
      <c r="AOT67" s="29"/>
      <c r="AOU67" s="29"/>
      <c r="AOV67" s="29"/>
      <c r="AOW67" s="29"/>
      <c r="AOX67" s="29"/>
      <c r="AOY67" s="29"/>
      <c r="AOZ67" s="29"/>
      <c r="APA67" s="29"/>
      <c r="APB67" s="29"/>
      <c r="APC67" s="29"/>
      <c r="APD67" s="29"/>
      <c r="APE67" s="29"/>
      <c r="APF67" s="29"/>
      <c r="APG67" s="29"/>
      <c r="APH67" s="29"/>
      <c r="API67" s="29"/>
      <c r="APJ67" s="29"/>
      <c r="APK67" s="29"/>
      <c r="APL67" s="29"/>
      <c r="APM67" s="29"/>
      <c r="APN67" s="29"/>
      <c r="APO67" s="29"/>
      <c r="APP67" s="29"/>
      <c r="APQ67" s="29"/>
      <c r="APR67" s="29"/>
      <c r="APS67" s="29"/>
      <c r="APT67" s="29"/>
      <c r="APU67" s="29"/>
      <c r="APV67" s="29"/>
      <c r="APW67" s="29"/>
      <c r="APX67" s="29"/>
      <c r="APY67" s="29"/>
      <c r="APZ67" s="29"/>
      <c r="AQA67" s="29"/>
      <c r="AQB67" s="29"/>
      <c r="AQC67" s="29"/>
      <c r="AQD67" s="29"/>
      <c r="AQE67" s="29"/>
      <c r="AQF67" s="29"/>
      <c r="AQG67" s="29"/>
      <c r="AQH67" s="29"/>
      <c r="AQI67" s="29"/>
      <c r="AQJ67" s="29"/>
      <c r="AQK67" s="29"/>
      <c r="AQL67" s="29"/>
      <c r="AQM67" s="29"/>
      <c r="AQN67" s="29"/>
      <c r="AQO67" s="29"/>
      <c r="AQP67" s="29"/>
      <c r="AQQ67" s="29"/>
      <c r="AQR67" s="29"/>
      <c r="AQS67" s="29"/>
      <c r="AQT67" s="29"/>
      <c r="AQU67" s="29"/>
      <c r="AQV67" s="29"/>
      <c r="AQW67" s="29"/>
      <c r="AQX67" s="29"/>
      <c r="AQY67" s="29"/>
      <c r="AQZ67" s="29"/>
      <c r="ARA67" s="29"/>
      <c r="ARB67" s="29"/>
      <c r="ARC67" s="29"/>
      <c r="ARD67" s="29"/>
      <c r="ARE67" s="29"/>
      <c r="ARF67" s="29"/>
      <c r="ARG67" s="29"/>
      <c r="ARH67" s="29"/>
      <c r="ARI67" s="29"/>
      <c r="ARJ67" s="29"/>
      <c r="ARK67" s="29"/>
      <c r="ARL67" s="29"/>
      <c r="ARM67" s="29"/>
      <c r="ARN67" s="29"/>
      <c r="ARO67" s="29"/>
      <c r="ARP67" s="29"/>
      <c r="ARQ67" s="29"/>
      <c r="ARR67" s="29"/>
      <c r="ARS67" s="29"/>
      <c r="ART67" s="29"/>
      <c r="ARU67" s="29"/>
      <c r="ARV67" s="29"/>
      <c r="ARW67" s="29"/>
      <c r="ARX67" s="29"/>
      <c r="ARY67" s="29"/>
      <c r="ARZ67" s="29"/>
      <c r="ASA67" s="29"/>
      <c r="ASB67" s="29"/>
      <c r="ASC67" s="29"/>
      <c r="ASD67" s="29"/>
      <c r="ASE67" s="29"/>
      <c r="ASF67" s="29"/>
      <c r="ASG67" s="29"/>
      <c r="ASH67" s="29"/>
      <c r="ASI67" s="29"/>
      <c r="ASJ67" s="29"/>
      <c r="ASK67" s="29"/>
      <c r="ASL67" s="29"/>
      <c r="ASM67" s="29"/>
      <c r="ASN67" s="29"/>
      <c r="ASO67" s="29"/>
      <c r="ASP67" s="29"/>
      <c r="ASQ67" s="29"/>
      <c r="ASR67" s="29"/>
      <c r="ASS67" s="29"/>
      <c r="AST67" s="29"/>
      <c r="ASU67" s="29"/>
      <c r="ASV67" s="29"/>
      <c r="ASW67" s="29"/>
      <c r="ASX67" s="29"/>
      <c r="ASY67" s="29"/>
      <c r="ASZ67" s="29"/>
      <c r="ATA67" s="29"/>
      <c r="ATB67" s="29"/>
      <c r="ATC67" s="29"/>
      <c r="ATD67" s="29"/>
      <c r="ATE67" s="29"/>
      <c r="ATF67" s="29"/>
      <c r="ATG67" s="29"/>
      <c r="ATH67" s="29"/>
      <c r="ATI67" s="29"/>
      <c r="ATJ67" s="29"/>
      <c r="ATK67" s="29"/>
      <c r="ATL67" s="29"/>
      <c r="ATM67" s="29"/>
      <c r="ATN67" s="29"/>
      <c r="ATO67" s="29"/>
      <c r="ATP67" s="29"/>
      <c r="ATQ67" s="29"/>
      <c r="ATR67" s="29"/>
      <c r="ATS67" s="29"/>
      <c r="ATT67" s="29"/>
      <c r="ATU67" s="29"/>
      <c r="ATV67" s="29"/>
      <c r="ATW67" s="29"/>
      <c r="ATX67" s="29"/>
      <c r="ATY67" s="29"/>
      <c r="ATZ67" s="29"/>
      <c r="AUA67" s="29"/>
      <c r="AUB67" s="29"/>
      <c r="AUC67" s="29"/>
      <c r="AUD67" s="29"/>
      <c r="AUE67" s="29"/>
      <c r="AUF67" s="29"/>
      <c r="AUG67" s="29"/>
      <c r="AUH67" s="29"/>
      <c r="AUI67" s="29"/>
      <c r="AUJ67" s="29"/>
      <c r="AUK67" s="29"/>
      <c r="AUL67" s="29"/>
      <c r="AUM67" s="29"/>
      <c r="AUN67" s="29"/>
      <c r="AUO67" s="29"/>
      <c r="AUP67" s="29"/>
      <c r="AUQ67" s="29"/>
      <c r="AUR67" s="29"/>
      <c r="AUS67" s="29"/>
      <c r="AUT67" s="29"/>
      <c r="AUU67" s="29"/>
      <c r="AUV67" s="29"/>
      <c r="AUW67" s="29"/>
      <c r="AUX67" s="29"/>
      <c r="AUY67" s="29"/>
      <c r="AUZ67" s="29"/>
      <c r="AVA67" s="29"/>
      <c r="AVB67" s="29"/>
      <c r="AVC67" s="29"/>
      <c r="AVD67" s="29"/>
      <c r="AVE67" s="29"/>
      <c r="AVF67" s="29"/>
      <c r="AVG67" s="29"/>
      <c r="AVH67" s="29"/>
      <c r="AVI67" s="29"/>
      <c r="AVJ67" s="29"/>
      <c r="AVK67" s="29"/>
      <c r="AVL67" s="29"/>
      <c r="AVM67" s="29"/>
      <c r="AVN67" s="29"/>
      <c r="AVO67" s="29"/>
      <c r="AVP67" s="29"/>
      <c r="AVQ67" s="29"/>
      <c r="AVR67" s="29"/>
      <c r="AVS67" s="29"/>
      <c r="AVT67" s="29"/>
      <c r="AVU67" s="29"/>
      <c r="AVV67" s="29"/>
      <c r="AVW67" s="29"/>
      <c r="AVX67" s="29"/>
      <c r="AVY67" s="29"/>
      <c r="AVZ67" s="29"/>
      <c r="AWA67" s="29"/>
      <c r="AWB67" s="29"/>
      <c r="AWC67" s="29"/>
      <c r="AWD67" s="29"/>
      <c r="AWE67" s="29"/>
      <c r="AWF67" s="29"/>
      <c r="AWG67" s="29"/>
      <c r="AWH67" s="29"/>
      <c r="AWI67" s="29"/>
      <c r="AWJ67" s="29"/>
      <c r="AWK67" s="29"/>
      <c r="AWL67" s="29"/>
      <c r="AWM67" s="29"/>
      <c r="AWN67" s="29"/>
      <c r="AWO67" s="29"/>
      <c r="AWP67" s="29"/>
      <c r="AWQ67" s="29"/>
      <c r="AWR67" s="29"/>
      <c r="AWS67" s="29"/>
      <c r="AWT67" s="29"/>
      <c r="AWU67" s="29"/>
      <c r="AWV67" s="29"/>
      <c r="AWW67" s="29"/>
      <c r="AWX67" s="29"/>
      <c r="AWY67" s="29"/>
      <c r="AWZ67" s="29"/>
      <c r="AXA67" s="29"/>
      <c r="AXB67" s="29"/>
      <c r="AXC67" s="29"/>
      <c r="AXD67" s="29"/>
      <c r="AXE67" s="29"/>
      <c r="AXF67" s="29"/>
      <c r="AXG67" s="29"/>
      <c r="AXH67" s="29"/>
      <c r="AXI67" s="29"/>
      <c r="AXJ67" s="29"/>
      <c r="AXK67" s="29"/>
      <c r="AXL67" s="29"/>
      <c r="AXM67" s="29"/>
      <c r="AXN67" s="29"/>
      <c r="AXO67" s="29"/>
      <c r="AXP67" s="29"/>
      <c r="AXQ67" s="29"/>
      <c r="AXR67" s="29"/>
      <c r="AXS67" s="29"/>
      <c r="AXT67" s="29"/>
      <c r="AXU67" s="29"/>
      <c r="AXV67" s="29"/>
      <c r="AXW67" s="29"/>
      <c r="AXX67" s="29"/>
      <c r="AXY67" s="29"/>
      <c r="AXZ67" s="29"/>
      <c r="AYA67" s="29"/>
      <c r="AYB67" s="29"/>
      <c r="AYC67" s="29"/>
      <c r="AYD67" s="29"/>
      <c r="AYE67" s="29"/>
      <c r="AYF67" s="29"/>
      <c r="AYG67" s="29"/>
      <c r="AYH67" s="29"/>
      <c r="AYI67" s="29"/>
      <c r="AYJ67" s="29"/>
      <c r="AYK67" s="29"/>
      <c r="AYL67" s="29"/>
      <c r="AYM67" s="29"/>
      <c r="AYN67" s="29"/>
      <c r="AYO67" s="29"/>
      <c r="AYP67" s="29"/>
      <c r="AYQ67" s="29"/>
      <c r="AYR67" s="29"/>
      <c r="AYS67" s="29"/>
      <c r="AYT67" s="29"/>
      <c r="AYU67" s="29"/>
      <c r="AYV67" s="29"/>
      <c r="AYW67" s="29"/>
      <c r="AYX67" s="29"/>
      <c r="AYY67" s="29"/>
      <c r="AYZ67" s="29"/>
      <c r="AZA67" s="29"/>
      <c r="AZB67" s="29"/>
      <c r="AZC67" s="29"/>
      <c r="AZD67" s="29"/>
      <c r="AZE67" s="29"/>
      <c r="AZF67" s="29"/>
      <c r="AZG67" s="29"/>
      <c r="AZH67" s="29"/>
      <c r="AZI67" s="29"/>
      <c r="AZJ67" s="29"/>
      <c r="AZK67" s="29"/>
      <c r="AZL67" s="29"/>
      <c r="AZM67" s="29"/>
      <c r="AZN67" s="29"/>
      <c r="AZO67" s="29"/>
      <c r="AZP67" s="29"/>
      <c r="AZQ67" s="29"/>
      <c r="AZR67" s="29"/>
      <c r="AZS67" s="29"/>
      <c r="AZT67" s="29"/>
      <c r="AZU67" s="29"/>
      <c r="AZV67" s="29"/>
      <c r="AZW67" s="29"/>
      <c r="AZX67" s="29"/>
      <c r="AZY67" s="29"/>
      <c r="AZZ67" s="29"/>
      <c r="BAA67" s="29"/>
      <c r="BAB67" s="29"/>
      <c r="BAC67" s="29"/>
      <c r="BAD67" s="29"/>
      <c r="BAE67" s="29"/>
      <c r="BAF67" s="29"/>
      <c r="BAG67" s="29"/>
      <c r="BAH67" s="29"/>
      <c r="BAI67" s="29"/>
      <c r="BAJ67" s="29"/>
      <c r="BAK67" s="29"/>
      <c r="BAL67" s="29"/>
      <c r="BAM67" s="29"/>
      <c r="BAN67" s="29"/>
      <c r="BAO67" s="29"/>
      <c r="BAP67" s="29"/>
      <c r="BAQ67" s="29"/>
      <c r="BAR67" s="29"/>
      <c r="BAS67" s="29"/>
      <c r="BAT67" s="29"/>
      <c r="BAU67" s="29"/>
      <c r="BAV67" s="29"/>
      <c r="BAW67" s="29"/>
      <c r="BAX67" s="29"/>
      <c r="BAY67" s="29"/>
      <c r="BAZ67" s="29"/>
      <c r="BBA67" s="29"/>
      <c r="BBB67" s="29"/>
      <c r="BBC67" s="29"/>
      <c r="BBD67" s="29"/>
      <c r="BBE67" s="29"/>
      <c r="BBF67" s="29"/>
      <c r="BBG67" s="29"/>
      <c r="BBH67" s="29"/>
      <c r="BBI67" s="29"/>
      <c r="BBJ67" s="29"/>
      <c r="BBK67" s="29"/>
      <c r="BBL67" s="29"/>
      <c r="BBM67" s="29"/>
      <c r="BBN67" s="29"/>
      <c r="BBO67" s="29"/>
      <c r="BBP67" s="29"/>
      <c r="BBQ67" s="29"/>
      <c r="BBR67" s="29"/>
      <c r="BBS67" s="29"/>
      <c r="BBT67" s="29"/>
      <c r="BBU67" s="29"/>
      <c r="BBV67" s="29"/>
      <c r="BBW67" s="29"/>
      <c r="BBX67" s="29"/>
      <c r="BBY67" s="29"/>
      <c r="BBZ67" s="29"/>
      <c r="BCA67" s="29"/>
      <c r="BCB67" s="29"/>
      <c r="BCC67" s="29"/>
      <c r="BCD67" s="29"/>
      <c r="BCE67" s="29"/>
      <c r="BCF67" s="29"/>
      <c r="BCG67" s="29"/>
      <c r="BCH67" s="29"/>
      <c r="BCI67" s="29"/>
      <c r="BCJ67" s="29"/>
      <c r="BCK67" s="29"/>
      <c r="BCL67" s="29"/>
      <c r="BCM67" s="29"/>
      <c r="BCN67" s="29"/>
      <c r="BCO67" s="29"/>
      <c r="BCP67" s="29"/>
      <c r="BCQ67" s="29"/>
      <c r="BCR67" s="29"/>
      <c r="BCS67" s="29"/>
      <c r="BCT67" s="29"/>
      <c r="BCU67" s="29"/>
      <c r="BCV67" s="29"/>
      <c r="BCW67" s="29"/>
      <c r="BCX67" s="29"/>
      <c r="BCY67" s="29"/>
      <c r="BCZ67" s="29"/>
      <c r="BDA67" s="29"/>
      <c r="BDB67" s="29"/>
      <c r="BDC67" s="29"/>
      <c r="BDD67" s="29"/>
      <c r="BDE67" s="29"/>
      <c r="BDF67" s="29"/>
      <c r="BDG67" s="29"/>
      <c r="BDH67" s="29"/>
      <c r="BDI67" s="29"/>
      <c r="BDJ67" s="29"/>
      <c r="BDK67" s="29"/>
      <c r="BDL67" s="29"/>
      <c r="BDM67" s="29"/>
      <c r="BDN67" s="29"/>
      <c r="BDO67" s="29"/>
      <c r="BDP67" s="29"/>
      <c r="BDQ67" s="29"/>
      <c r="BDR67" s="29"/>
      <c r="BDS67" s="29"/>
      <c r="BDT67" s="29"/>
      <c r="BDU67" s="29"/>
      <c r="BDV67" s="29"/>
      <c r="BDW67" s="29"/>
      <c r="BDX67" s="29"/>
      <c r="BDY67" s="29"/>
      <c r="BDZ67" s="29"/>
      <c r="BEA67" s="29"/>
      <c r="BEB67" s="29"/>
      <c r="BEC67" s="29"/>
      <c r="BED67" s="29"/>
      <c r="BEE67" s="29"/>
      <c r="BEF67" s="29"/>
      <c r="BEG67" s="29"/>
      <c r="BEH67" s="29"/>
      <c r="BEI67" s="29"/>
      <c r="BEJ67" s="29"/>
      <c r="BEK67" s="29"/>
      <c r="BEL67" s="29"/>
      <c r="BEM67" s="29"/>
      <c r="BEN67" s="29"/>
      <c r="BEO67" s="29"/>
      <c r="BEP67" s="29"/>
      <c r="BEQ67" s="29"/>
      <c r="BER67" s="29"/>
      <c r="BES67" s="29"/>
      <c r="BET67" s="29"/>
      <c r="BEU67" s="29"/>
      <c r="BEV67" s="29"/>
      <c r="BEW67" s="29"/>
      <c r="BEX67" s="29"/>
      <c r="BEY67" s="29"/>
      <c r="BEZ67" s="29"/>
      <c r="BFA67" s="29"/>
      <c r="BFB67" s="29"/>
      <c r="BFC67" s="29"/>
      <c r="BFD67" s="29"/>
      <c r="BFE67" s="29"/>
      <c r="BFF67" s="29"/>
      <c r="BFG67" s="29"/>
      <c r="BFH67" s="29"/>
      <c r="BFI67" s="29"/>
      <c r="BFJ67" s="29"/>
      <c r="BFK67" s="29"/>
      <c r="BFL67" s="29"/>
      <c r="BFM67" s="29"/>
      <c r="BFN67" s="29"/>
      <c r="BFO67" s="29"/>
      <c r="BFP67" s="29"/>
      <c r="BFQ67" s="29"/>
      <c r="BFR67" s="29"/>
      <c r="BFS67" s="29"/>
      <c r="BFT67" s="29"/>
      <c r="BFU67" s="29"/>
      <c r="BFV67" s="29"/>
      <c r="BFW67" s="29"/>
      <c r="BFX67" s="29"/>
      <c r="BFY67" s="29"/>
      <c r="BFZ67" s="29"/>
      <c r="BGA67" s="29"/>
      <c r="BGB67" s="29"/>
      <c r="BGC67" s="29"/>
      <c r="BGD67" s="29"/>
      <c r="BGE67" s="29"/>
      <c r="BGF67" s="29"/>
      <c r="BGG67" s="29"/>
      <c r="BGH67" s="29"/>
      <c r="BGI67" s="29"/>
      <c r="BGJ67" s="29"/>
      <c r="BGK67" s="29"/>
      <c r="BGL67" s="29"/>
      <c r="BGM67" s="29"/>
      <c r="BGN67" s="29"/>
      <c r="BGO67" s="29"/>
      <c r="BGP67" s="29"/>
      <c r="BGQ67" s="29"/>
      <c r="BGR67" s="29"/>
      <c r="BGS67" s="29"/>
      <c r="BGT67" s="29"/>
      <c r="BGU67" s="29"/>
      <c r="BGV67" s="29"/>
      <c r="BGW67" s="29"/>
      <c r="BGX67" s="29"/>
      <c r="BGY67" s="29"/>
      <c r="BGZ67" s="29"/>
      <c r="BHA67" s="29"/>
      <c r="BHB67" s="29"/>
      <c r="BHC67" s="29"/>
      <c r="BHD67" s="29"/>
      <c r="BHE67" s="29"/>
      <c r="BHF67" s="29"/>
      <c r="BHG67" s="29"/>
      <c r="BHH67" s="29"/>
      <c r="BHI67" s="29"/>
      <c r="BHJ67" s="29"/>
      <c r="BHK67" s="29"/>
      <c r="BHL67" s="29"/>
      <c r="BHM67" s="29"/>
      <c r="BHN67" s="29"/>
      <c r="BHO67" s="29"/>
      <c r="BHP67" s="29"/>
      <c r="BHQ67" s="29"/>
      <c r="BHR67" s="29"/>
      <c r="BHS67" s="29"/>
      <c r="BHT67" s="29"/>
      <c r="BHU67" s="29"/>
      <c r="BHV67" s="29"/>
      <c r="BHW67" s="29"/>
      <c r="BHX67" s="29"/>
      <c r="BHY67" s="29"/>
      <c r="BHZ67" s="29"/>
      <c r="BIA67" s="29"/>
      <c r="BIB67" s="29"/>
      <c r="BIC67" s="29"/>
      <c r="BID67" s="29"/>
      <c r="BIE67" s="29"/>
      <c r="BIF67" s="29"/>
      <c r="BIG67" s="29"/>
      <c r="BIH67" s="29"/>
      <c r="BII67" s="29"/>
      <c r="BIJ67" s="29"/>
      <c r="BIK67" s="29"/>
      <c r="BIL67" s="29"/>
      <c r="BIM67" s="29"/>
      <c r="BIN67" s="29"/>
      <c r="BIO67" s="29"/>
      <c r="BIP67" s="29"/>
      <c r="BIQ67" s="29"/>
      <c r="BIR67" s="29"/>
      <c r="BIS67" s="29"/>
      <c r="BIT67" s="29"/>
      <c r="BIU67" s="29"/>
      <c r="BIV67" s="29"/>
      <c r="BIW67" s="29"/>
      <c r="BIX67" s="29"/>
      <c r="BIY67" s="29"/>
      <c r="BIZ67" s="29"/>
      <c r="BJA67" s="29"/>
      <c r="BJB67" s="29"/>
      <c r="BJC67" s="29"/>
      <c r="BJD67" s="29"/>
      <c r="BJE67" s="29"/>
      <c r="BJF67" s="29"/>
      <c r="BJG67" s="29"/>
      <c r="BJH67" s="29"/>
      <c r="BJI67" s="29"/>
      <c r="BJJ67" s="29"/>
      <c r="BJK67" s="29"/>
      <c r="BJL67" s="29"/>
      <c r="BJM67" s="29"/>
      <c r="BJN67" s="29"/>
      <c r="BJO67" s="29"/>
      <c r="BJP67" s="29"/>
      <c r="BJQ67" s="29"/>
      <c r="BJR67" s="29"/>
      <c r="BJS67" s="29"/>
      <c r="BJT67" s="29"/>
      <c r="BJU67" s="29"/>
      <c r="BJV67" s="29"/>
      <c r="BJW67" s="29"/>
      <c r="BJX67" s="29"/>
      <c r="BJY67" s="29"/>
      <c r="BJZ67" s="29"/>
      <c r="BKA67" s="29"/>
      <c r="BKB67" s="29"/>
      <c r="BKC67" s="29"/>
      <c r="BKD67" s="29"/>
      <c r="BKE67" s="29"/>
      <c r="BKF67" s="29"/>
      <c r="BKG67" s="29"/>
      <c r="BKH67" s="29"/>
      <c r="BKI67" s="29"/>
      <c r="BKJ67" s="29"/>
      <c r="BKK67" s="29"/>
      <c r="BKL67" s="29"/>
      <c r="BKM67" s="29"/>
      <c r="BKN67" s="29"/>
      <c r="BKO67" s="29"/>
      <c r="BKP67" s="29"/>
      <c r="BKQ67" s="29"/>
      <c r="BKR67" s="29"/>
      <c r="BKS67" s="29"/>
      <c r="BKT67" s="29"/>
      <c r="BKU67" s="29"/>
      <c r="BKV67" s="29"/>
      <c r="BKW67" s="29"/>
      <c r="BKX67" s="29"/>
      <c r="BKY67" s="29"/>
      <c r="BKZ67" s="29"/>
      <c r="BLA67" s="29"/>
      <c r="BLB67" s="29"/>
      <c r="BLC67" s="29"/>
      <c r="BLD67" s="29"/>
      <c r="BLE67" s="29"/>
      <c r="BLF67" s="29"/>
      <c r="BLG67" s="29"/>
      <c r="BLH67" s="29"/>
      <c r="BLI67" s="29"/>
      <c r="BLJ67" s="29"/>
      <c r="BLK67" s="29"/>
      <c r="BLL67" s="29"/>
      <c r="BLM67" s="29"/>
      <c r="BLN67" s="29"/>
      <c r="BLO67" s="29"/>
      <c r="BLP67" s="29"/>
      <c r="BLQ67" s="29"/>
      <c r="BLR67" s="29"/>
      <c r="BLS67" s="29"/>
      <c r="BLT67" s="29"/>
      <c r="BLU67" s="29"/>
      <c r="BLV67" s="29"/>
      <c r="BLW67" s="29"/>
      <c r="BLX67" s="29"/>
      <c r="BLY67" s="29"/>
      <c r="BLZ67" s="29"/>
      <c r="BMA67" s="29"/>
      <c r="BMB67" s="29"/>
      <c r="BMC67" s="29"/>
      <c r="BMD67" s="29"/>
      <c r="BME67" s="29"/>
      <c r="BMF67" s="29"/>
      <c r="BMG67" s="29"/>
      <c r="BMH67" s="29"/>
      <c r="BMI67" s="29"/>
      <c r="BMJ67" s="29"/>
      <c r="BMK67" s="29"/>
      <c r="BML67" s="29"/>
      <c r="BMM67" s="29"/>
      <c r="BMN67" s="29"/>
      <c r="BMO67" s="29"/>
      <c r="BMP67" s="29"/>
      <c r="BMQ67" s="29"/>
      <c r="BMR67" s="29"/>
      <c r="BMS67" s="29"/>
      <c r="BMT67" s="29"/>
      <c r="BMU67" s="29"/>
      <c r="BMV67" s="29"/>
      <c r="BMW67" s="29"/>
      <c r="BMX67" s="29"/>
      <c r="BMY67" s="29"/>
      <c r="BMZ67" s="29"/>
      <c r="BNA67" s="29"/>
      <c r="BNB67" s="29"/>
      <c r="BNC67" s="29"/>
      <c r="BND67" s="29"/>
      <c r="BNE67" s="29"/>
      <c r="BNF67" s="29"/>
      <c r="BNG67" s="29"/>
      <c r="BNH67" s="29"/>
      <c r="BNI67" s="29"/>
      <c r="BNJ67" s="29"/>
      <c r="BNK67" s="29"/>
      <c r="BNL67" s="29"/>
      <c r="BNM67" s="29"/>
      <c r="BNN67" s="29"/>
      <c r="BNO67" s="29"/>
      <c r="BNP67" s="29"/>
      <c r="BNQ67" s="29"/>
      <c r="BNR67" s="29"/>
      <c r="BNS67" s="29"/>
      <c r="BNT67" s="29"/>
      <c r="BNU67" s="29"/>
      <c r="BNV67" s="29"/>
      <c r="BNW67" s="29"/>
      <c r="BNX67" s="29"/>
      <c r="BNY67" s="29"/>
      <c r="BNZ67" s="29"/>
      <c r="BOA67" s="29"/>
      <c r="BOB67" s="29"/>
      <c r="BOC67" s="29"/>
      <c r="BOD67" s="29"/>
      <c r="BOE67" s="29"/>
      <c r="BOF67" s="29"/>
      <c r="BOG67" s="29"/>
      <c r="BOH67" s="29"/>
      <c r="BOI67" s="29"/>
      <c r="BOJ67" s="29"/>
      <c r="BOK67" s="29"/>
      <c r="BOL67" s="29"/>
      <c r="BOM67" s="29"/>
      <c r="BON67" s="29"/>
      <c r="BOO67" s="29"/>
      <c r="BOP67" s="29"/>
      <c r="BOQ67" s="29"/>
      <c r="BOR67" s="29"/>
      <c r="BOS67" s="29"/>
      <c r="BOT67" s="29"/>
      <c r="BOU67" s="29"/>
      <c r="BOV67" s="29"/>
      <c r="BOW67" s="29"/>
      <c r="BOX67" s="29"/>
      <c r="BOY67" s="29"/>
      <c r="BOZ67" s="29"/>
      <c r="BPA67" s="29"/>
      <c r="BPB67" s="29"/>
      <c r="BPC67" s="29"/>
      <c r="BPD67" s="29"/>
      <c r="BPE67" s="29"/>
      <c r="BPF67" s="29"/>
      <c r="BPG67" s="29"/>
      <c r="BPH67" s="29"/>
      <c r="BPI67" s="29"/>
      <c r="BPJ67" s="29"/>
      <c r="BPK67" s="29"/>
      <c r="BPL67" s="29"/>
      <c r="BPM67" s="29"/>
      <c r="BPN67" s="29"/>
      <c r="BPO67" s="29"/>
      <c r="BPP67" s="29"/>
      <c r="BPQ67" s="29"/>
      <c r="BPR67" s="29"/>
      <c r="BPS67" s="29"/>
      <c r="BPT67" s="29"/>
      <c r="BPU67" s="29"/>
      <c r="BPV67" s="29"/>
      <c r="BPW67" s="29"/>
      <c r="BPX67" s="29"/>
      <c r="BPY67" s="29"/>
      <c r="BPZ67" s="29"/>
      <c r="BQA67" s="29"/>
      <c r="BQB67" s="29"/>
      <c r="BQC67" s="29"/>
      <c r="BQD67" s="29"/>
      <c r="BQE67" s="29"/>
      <c r="BQF67" s="29"/>
      <c r="BQG67" s="29"/>
      <c r="BQH67" s="29"/>
      <c r="BQI67" s="29"/>
      <c r="BQJ67" s="29"/>
      <c r="BQK67" s="29"/>
      <c r="BQL67" s="29"/>
      <c r="BQM67" s="29"/>
      <c r="BQN67" s="29"/>
      <c r="BQO67" s="29"/>
      <c r="BQP67" s="29"/>
      <c r="BQQ67" s="29"/>
      <c r="BQR67" s="29"/>
      <c r="BQS67" s="29"/>
      <c r="BQT67" s="29"/>
      <c r="BQU67" s="29"/>
      <c r="BQV67" s="29"/>
      <c r="BQW67" s="29"/>
      <c r="BQX67" s="29"/>
      <c r="BQY67" s="29"/>
      <c r="BQZ67" s="29"/>
      <c r="BRA67" s="29"/>
      <c r="BRB67" s="29"/>
      <c r="BRC67" s="29"/>
      <c r="BRD67" s="29"/>
      <c r="BRE67" s="29"/>
      <c r="BRF67" s="29"/>
      <c r="BRG67" s="29"/>
      <c r="BRH67" s="29"/>
      <c r="BRI67" s="29"/>
      <c r="BRJ67" s="29"/>
      <c r="BRK67" s="29"/>
      <c r="BRL67" s="29"/>
      <c r="BRM67" s="29"/>
      <c r="BRN67" s="29"/>
      <c r="BRO67" s="29"/>
      <c r="BRP67" s="29"/>
      <c r="BRQ67" s="29"/>
      <c r="BRR67" s="29"/>
      <c r="BRS67" s="29"/>
      <c r="BRT67" s="29"/>
      <c r="BRU67" s="29"/>
      <c r="BRV67" s="29"/>
      <c r="BRW67" s="29"/>
      <c r="BRX67" s="29"/>
      <c r="BRY67" s="29"/>
      <c r="BRZ67" s="29"/>
      <c r="BSA67" s="29"/>
      <c r="BSB67" s="29"/>
      <c r="BSC67" s="29"/>
      <c r="BSD67" s="29"/>
      <c r="BSE67" s="29"/>
      <c r="BSF67" s="29"/>
      <c r="BSG67" s="29"/>
      <c r="BSH67" s="29"/>
      <c r="BSI67" s="29"/>
      <c r="BSJ67" s="29"/>
      <c r="BSK67" s="29"/>
      <c r="BSL67" s="29"/>
      <c r="BSM67" s="29"/>
      <c r="BSN67" s="29"/>
      <c r="BSO67" s="29"/>
      <c r="BSP67" s="29"/>
      <c r="BSQ67" s="29"/>
      <c r="BSR67" s="29"/>
      <c r="BSS67" s="29"/>
      <c r="BST67" s="29"/>
      <c r="BSU67" s="29"/>
      <c r="BSV67" s="29"/>
      <c r="BSW67" s="29"/>
      <c r="BSX67" s="29"/>
      <c r="BSY67" s="29"/>
      <c r="BSZ67" s="29"/>
      <c r="BTA67" s="29"/>
      <c r="BTB67" s="29"/>
      <c r="BTC67" s="29"/>
      <c r="BTD67" s="29"/>
      <c r="BTE67" s="29"/>
      <c r="BTF67" s="29"/>
      <c r="BTG67" s="29"/>
      <c r="BTH67" s="29"/>
      <c r="BTI67" s="29"/>
      <c r="BTJ67" s="29"/>
      <c r="BTK67" s="29"/>
      <c r="BTL67" s="29"/>
      <c r="BTM67" s="29"/>
      <c r="BTN67" s="29"/>
      <c r="BTO67" s="29"/>
      <c r="BTP67" s="29"/>
      <c r="BTQ67" s="29"/>
      <c r="BTR67" s="29"/>
      <c r="BTS67" s="29"/>
      <c r="BTT67" s="29"/>
      <c r="BTU67" s="29"/>
      <c r="BTV67" s="29"/>
      <c r="BTW67" s="29"/>
      <c r="BTX67" s="29"/>
      <c r="BTY67" s="29"/>
      <c r="BTZ67" s="29"/>
      <c r="BUA67" s="29"/>
      <c r="BUB67" s="29"/>
      <c r="BUC67" s="29"/>
      <c r="BUD67" s="29"/>
      <c r="BUE67" s="29"/>
      <c r="BUF67" s="29"/>
      <c r="BUG67" s="29"/>
      <c r="BUH67" s="29"/>
      <c r="BUI67" s="29"/>
      <c r="BUJ67" s="29"/>
      <c r="BUK67" s="29"/>
      <c r="BUL67" s="29"/>
      <c r="BUM67" s="29"/>
      <c r="BUN67" s="29"/>
      <c r="BUO67" s="29"/>
      <c r="BUP67" s="29"/>
      <c r="BUQ67" s="29"/>
      <c r="BUR67" s="29"/>
      <c r="BUS67" s="29"/>
      <c r="BUT67" s="29"/>
      <c r="BUU67" s="29"/>
      <c r="BUV67" s="29"/>
      <c r="BUW67" s="29"/>
      <c r="BUX67" s="29"/>
      <c r="BUY67" s="29"/>
      <c r="BUZ67" s="29"/>
      <c r="BVA67" s="29"/>
      <c r="BVB67" s="29"/>
      <c r="BVC67" s="29"/>
      <c r="BVD67" s="29"/>
      <c r="BVE67" s="29"/>
      <c r="BVF67" s="29"/>
      <c r="BVG67" s="29"/>
      <c r="BVH67" s="29"/>
      <c r="BVI67" s="29"/>
      <c r="BVJ67" s="29"/>
      <c r="BVK67" s="29"/>
      <c r="BVL67" s="29"/>
      <c r="BVM67" s="29"/>
      <c r="BVN67" s="29"/>
      <c r="BVO67" s="29"/>
      <c r="BVP67" s="29"/>
      <c r="BVQ67" s="29"/>
      <c r="BVR67" s="29"/>
      <c r="BVS67" s="29"/>
      <c r="BVT67" s="29"/>
      <c r="BVU67" s="29"/>
      <c r="BVV67" s="29"/>
      <c r="BVW67" s="29"/>
      <c r="BVX67" s="29"/>
      <c r="BVY67" s="29"/>
      <c r="BVZ67" s="29"/>
      <c r="BWA67" s="29"/>
      <c r="BWB67" s="29"/>
      <c r="BWC67" s="29"/>
      <c r="BWD67" s="29"/>
      <c r="BWE67" s="29"/>
      <c r="BWF67" s="29"/>
      <c r="BWG67" s="29"/>
      <c r="BWH67" s="29"/>
      <c r="BWI67" s="29"/>
      <c r="BWJ67" s="29"/>
      <c r="BWK67" s="29"/>
      <c r="BWL67" s="29"/>
      <c r="BWM67" s="29"/>
      <c r="BWN67" s="29"/>
      <c r="BWO67" s="29"/>
      <c r="BWP67" s="29"/>
      <c r="BWQ67" s="29"/>
      <c r="BWR67" s="29"/>
      <c r="BWS67" s="29"/>
      <c r="BWT67" s="29"/>
      <c r="BWU67" s="29"/>
      <c r="BWV67" s="29"/>
      <c r="BWW67" s="29"/>
      <c r="BWX67" s="29"/>
      <c r="BWY67" s="29"/>
      <c r="BWZ67" s="29"/>
      <c r="BXA67" s="29"/>
      <c r="BXB67" s="29"/>
      <c r="BXC67" s="29"/>
      <c r="BXD67" s="29"/>
      <c r="BXE67" s="29"/>
      <c r="BXF67" s="29"/>
      <c r="BXG67" s="29"/>
      <c r="BXH67" s="29"/>
      <c r="BXI67" s="29"/>
      <c r="BXJ67" s="29"/>
      <c r="BXK67" s="29"/>
      <c r="BXL67" s="29"/>
      <c r="BXM67" s="29"/>
      <c r="BXN67" s="29"/>
      <c r="BXO67" s="29"/>
      <c r="BXP67" s="29"/>
      <c r="BXQ67" s="29"/>
      <c r="BXR67" s="29"/>
      <c r="BXS67" s="29"/>
      <c r="BXT67" s="29"/>
      <c r="BXU67" s="29"/>
      <c r="BXV67" s="29"/>
      <c r="BXW67" s="29"/>
      <c r="BXX67" s="29"/>
      <c r="BXY67" s="29"/>
      <c r="BXZ67" s="29"/>
      <c r="BYA67" s="29"/>
      <c r="BYB67" s="29"/>
      <c r="BYC67" s="29"/>
      <c r="BYD67" s="29"/>
      <c r="BYE67" s="29"/>
      <c r="BYF67" s="29"/>
      <c r="BYG67" s="29"/>
      <c r="BYH67" s="29"/>
      <c r="BYI67" s="29"/>
      <c r="BYJ67" s="29"/>
      <c r="BYK67" s="29"/>
      <c r="BYL67" s="29"/>
      <c r="BYM67" s="29"/>
      <c r="BYN67" s="29"/>
      <c r="BYO67" s="29"/>
      <c r="BYP67" s="29"/>
      <c r="BYQ67" s="29"/>
      <c r="BYR67" s="29"/>
      <c r="BYS67" s="29"/>
      <c r="BYT67" s="29"/>
      <c r="BYU67" s="29"/>
      <c r="BYV67" s="29"/>
      <c r="BYW67" s="29"/>
      <c r="BYX67" s="29"/>
      <c r="BYY67" s="29"/>
      <c r="BYZ67" s="29"/>
      <c r="BZA67" s="29"/>
      <c r="BZB67" s="29"/>
      <c r="BZC67" s="29"/>
      <c r="BZD67" s="29"/>
      <c r="BZE67" s="29"/>
      <c r="BZF67" s="29"/>
      <c r="BZG67" s="29"/>
      <c r="BZH67" s="29"/>
      <c r="BZI67" s="29"/>
      <c r="BZJ67" s="29"/>
      <c r="BZK67" s="29"/>
      <c r="BZL67" s="29"/>
      <c r="BZM67" s="29"/>
      <c r="BZN67" s="29"/>
      <c r="BZO67" s="29"/>
      <c r="BZP67" s="29"/>
      <c r="BZQ67" s="29"/>
      <c r="BZR67" s="29"/>
      <c r="BZS67" s="29"/>
      <c r="BZT67" s="29"/>
      <c r="BZU67" s="29"/>
      <c r="BZV67" s="29"/>
      <c r="BZW67" s="29"/>
      <c r="BZX67" s="29"/>
      <c r="BZY67" s="29"/>
      <c r="BZZ67" s="29"/>
      <c r="CAA67" s="29"/>
      <c r="CAB67" s="29"/>
      <c r="CAC67" s="29"/>
      <c r="CAD67" s="29"/>
      <c r="CAE67" s="29"/>
      <c r="CAF67" s="29"/>
      <c r="CAG67" s="29"/>
      <c r="CAH67" s="29"/>
      <c r="CAI67" s="29"/>
      <c r="CAJ67" s="29"/>
      <c r="CAK67" s="29"/>
      <c r="CAL67" s="29"/>
      <c r="CAM67" s="29"/>
      <c r="CAN67" s="29"/>
      <c r="CAO67" s="29"/>
      <c r="CAP67" s="29"/>
      <c r="CAQ67" s="29"/>
      <c r="CAR67" s="29"/>
      <c r="CAS67" s="29"/>
      <c r="CAT67" s="29"/>
      <c r="CAU67" s="29"/>
      <c r="CAV67" s="29"/>
      <c r="CAW67" s="29"/>
      <c r="CAX67" s="29"/>
      <c r="CAY67" s="29"/>
      <c r="CAZ67" s="29"/>
      <c r="CBA67" s="29"/>
      <c r="CBB67" s="29"/>
      <c r="CBC67" s="29"/>
      <c r="CBD67" s="29"/>
      <c r="CBE67" s="29"/>
      <c r="CBF67" s="29"/>
      <c r="CBG67" s="29"/>
      <c r="CBH67" s="29"/>
      <c r="CBI67" s="29"/>
      <c r="CBJ67" s="29"/>
      <c r="CBK67" s="29"/>
      <c r="CBL67" s="29"/>
      <c r="CBM67" s="29"/>
      <c r="CBN67" s="29"/>
      <c r="CBO67" s="29"/>
      <c r="CBP67" s="29"/>
      <c r="CBQ67" s="29"/>
      <c r="CBR67" s="29"/>
      <c r="CBS67" s="29"/>
      <c r="CBT67" s="29"/>
      <c r="CBU67" s="29"/>
      <c r="CBV67" s="29"/>
      <c r="CBW67" s="29"/>
      <c r="CBX67" s="29"/>
      <c r="CBY67" s="29"/>
      <c r="CBZ67" s="29"/>
      <c r="CCA67" s="29"/>
      <c r="CCB67" s="29"/>
      <c r="CCC67" s="29"/>
      <c r="CCD67" s="29"/>
      <c r="CCE67" s="29"/>
      <c r="CCF67" s="29"/>
      <c r="CCG67" s="29"/>
      <c r="CCH67" s="29"/>
      <c r="CCI67" s="29"/>
      <c r="CCJ67" s="29"/>
      <c r="CCK67" s="29"/>
      <c r="CCL67" s="29"/>
      <c r="CCM67" s="29"/>
      <c r="CCN67" s="29"/>
      <c r="CCO67" s="29"/>
      <c r="CCP67" s="29"/>
      <c r="CCQ67" s="29"/>
      <c r="CCR67" s="29"/>
      <c r="CCS67" s="29"/>
      <c r="CCT67" s="29"/>
      <c r="CCU67" s="29"/>
      <c r="CCV67" s="29"/>
      <c r="CCW67" s="29"/>
      <c r="CCX67" s="29"/>
      <c r="CCY67" s="29"/>
      <c r="CCZ67" s="29"/>
      <c r="CDA67" s="29"/>
      <c r="CDB67" s="29"/>
      <c r="CDC67" s="29"/>
      <c r="CDD67" s="29"/>
      <c r="CDE67" s="29"/>
      <c r="CDF67" s="29"/>
      <c r="CDG67" s="29"/>
      <c r="CDH67" s="29"/>
      <c r="CDI67" s="29"/>
      <c r="CDJ67" s="29"/>
      <c r="CDK67" s="29"/>
      <c r="CDL67" s="29"/>
      <c r="CDM67" s="29"/>
      <c r="CDN67" s="29"/>
      <c r="CDO67" s="29"/>
      <c r="CDP67" s="29"/>
      <c r="CDQ67" s="29"/>
      <c r="CDR67" s="29"/>
      <c r="CDS67" s="29"/>
      <c r="CDT67" s="29"/>
      <c r="CDU67" s="29"/>
      <c r="CDV67" s="29"/>
      <c r="CDW67" s="29"/>
      <c r="CDX67" s="29"/>
      <c r="CDY67" s="29"/>
      <c r="CDZ67" s="29"/>
      <c r="CEA67" s="29"/>
      <c r="CEB67" s="29"/>
      <c r="CEC67" s="29"/>
      <c r="CED67" s="29"/>
      <c r="CEE67" s="29"/>
      <c r="CEF67" s="29"/>
      <c r="CEG67" s="29"/>
      <c r="CEH67" s="29"/>
      <c r="CEI67" s="29"/>
      <c r="CEJ67" s="29"/>
      <c r="CEK67" s="29"/>
      <c r="CEL67" s="29"/>
      <c r="CEM67" s="29"/>
      <c r="CEN67" s="29"/>
      <c r="CEO67" s="29"/>
      <c r="CEP67" s="29"/>
      <c r="CEQ67" s="29"/>
      <c r="CER67" s="29"/>
      <c r="CES67" s="29"/>
      <c r="CET67" s="29"/>
      <c r="CEU67" s="29"/>
      <c r="CEV67" s="29"/>
      <c r="CEW67" s="29"/>
      <c r="CEX67" s="29"/>
      <c r="CEY67" s="29"/>
      <c r="CEZ67" s="29"/>
      <c r="CFA67" s="29"/>
      <c r="CFB67" s="29"/>
      <c r="CFC67" s="29"/>
      <c r="CFD67" s="29"/>
      <c r="CFE67" s="29"/>
      <c r="CFF67" s="29"/>
      <c r="CFG67" s="29"/>
      <c r="CFH67" s="29"/>
      <c r="CFI67" s="29"/>
      <c r="CFJ67" s="29"/>
      <c r="CFK67" s="29"/>
      <c r="CFL67" s="29"/>
      <c r="CFM67" s="29"/>
      <c r="CFN67" s="29"/>
      <c r="CFO67" s="29"/>
      <c r="CFP67" s="29"/>
      <c r="CFQ67" s="29"/>
      <c r="CFR67" s="29"/>
      <c r="CFS67" s="29"/>
      <c r="CFT67" s="29"/>
      <c r="CFU67" s="29"/>
      <c r="CFV67" s="29"/>
      <c r="CFW67" s="29"/>
      <c r="CFX67" s="29"/>
      <c r="CFY67" s="29"/>
      <c r="CFZ67" s="29"/>
      <c r="CGA67" s="29"/>
      <c r="CGB67" s="29"/>
      <c r="CGC67" s="29"/>
      <c r="CGD67" s="29"/>
      <c r="CGE67" s="29"/>
      <c r="CGF67" s="29"/>
      <c r="CGG67" s="29"/>
      <c r="CGH67" s="29"/>
      <c r="CGI67" s="29"/>
      <c r="CGJ67" s="29"/>
      <c r="CGK67" s="29"/>
      <c r="CGL67" s="29"/>
      <c r="CGM67" s="29"/>
      <c r="CGN67" s="29"/>
      <c r="CGO67" s="29"/>
      <c r="CGP67" s="29"/>
      <c r="CGQ67" s="29"/>
      <c r="CGR67" s="29"/>
      <c r="CGS67" s="29"/>
      <c r="CGT67" s="29"/>
      <c r="CGU67" s="29"/>
      <c r="CGV67" s="29"/>
      <c r="CGW67" s="29"/>
      <c r="CGX67" s="29"/>
      <c r="CGY67" s="29"/>
      <c r="CGZ67" s="29"/>
      <c r="CHA67" s="29"/>
      <c r="CHB67" s="29"/>
      <c r="CHC67" s="29"/>
      <c r="CHD67" s="29"/>
      <c r="CHE67" s="29"/>
      <c r="CHF67" s="29"/>
      <c r="CHG67" s="29"/>
      <c r="CHH67" s="29"/>
      <c r="CHI67" s="29"/>
      <c r="CHJ67" s="29"/>
      <c r="CHK67" s="29"/>
      <c r="CHL67" s="29"/>
      <c r="CHM67" s="29"/>
      <c r="CHN67" s="29"/>
      <c r="CHO67" s="29"/>
      <c r="CHP67" s="29"/>
      <c r="CHQ67" s="29"/>
      <c r="CHR67" s="29"/>
      <c r="CHS67" s="29"/>
      <c r="CHT67" s="29"/>
      <c r="CHU67" s="29"/>
      <c r="CHV67" s="29"/>
      <c r="CHW67" s="29"/>
      <c r="CHX67" s="29"/>
      <c r="CHY67" s="29"/>
      <c r="CHZ67" s="29"/>
      <c r="CIA67" s="29"/>
      <c r="CIB67" s="29"/>
      <c r="CIC67" s="29"/>
      <c r="CID67" s="29"/>
      <c r="CIE67" s="29"/>
      <c r="CIF67" s="29"/>
      <c r="CIG67" s="29"/>
      <c r="CIH67" s="29"/>
      <c r="CII67" s="29"/>
      <c r="CIJ67" s="29"/>
      <c r="CIK67" s="29"/>
      <c r="CIL67" s="29"/>
      <c r="CIM67" s="29"/>
      <c r="CIN67" s="29"/>
      <c r="CIO67" s="29"/>
      <c r="CIP67" s="29"/>
      <c r="CIQ67" s="29"/>
      <c r="CIR67" s="29"/>
      <c r="CIS67" s="29"/>
      <c r="CIT67" s="29"/>
      <c r="CIU67" s="29"/>
      <c r="CIV67" s="29"/>
      <c r="CIW67" s="29"/>
      <c r="CIX67" s="29"/>
      <c r="CIY67" s="29"/>
      <c r="CIZ67" s="29"/>
      <c r="CJA67" s="29"/>
      <c r="CJB67" s="29"/>
      <c r="CJC67" s="29"/>
      <c r="CJD67" s="29"/>
      <c r="CJE67" s="29"/>
      <c r="CJF67" s="29"/>
      <c r="CJG67" s="29"/>
      <c r="CJH67" s="29"/>
      <c r="CJI67" s="29"/>
      <c r="CJJ67" s="29"/>
      <c r="CJK67" s="29"/>
      <c r="CJL67" s="29"/>
      <c r="CJM67" s="29"/>
      <c r="CJN67" s="29"/>
      <c r="CJO67" s="29"/>
      <c r="CJP67" s="29"/>
      <c r="CJQ67" s="29"/>
      <c r="CJR67" s="29"/>
      <c r="CJS67" s="29"/>
      <c r="CJT67" s="29"/>
      <c r="CJU67" s="29"/>
      <c r="CJV67" s="29"/>
      <c r="CJW67" s="29"/>
      <c r="CJX67" s="29"/>
      <c r="CJY67" s="29"/>
      <c r="CJZ67" s="29"/>
      <c r="CKA67" s="29"/>
      <c r="CKB67" s="29"/>
      <c r="CKC67" s="29"/>
      <c r="CKD67" s="29"/>
      <c r="CKE67" s="29"/>
      <c r="CKF67" s="29"/>
      <c r="CKG67" s="29"/>
      <c r="CKH67" s="29"/>
      <c r="CKI67" s="29"/>
      <c r="CKJ67" s="29"/>
      <c r="CKK67" s="29"/>
      <c r="CKL67" s="29"/>
      <c r="CKM67" s="29"/>
      <c r="CKN67" s="29"/>
      <c r="CKO67" s="29"/>
      <c r="CKP67" s="29"/>
      <c r="CKQ67" s="29"/>
      <c r="CKR67" s="29"/>
      <c r="CKS67" s="29"/>
      <c r="CKT67" s="29"/>
      <c r="CKU67" s="29"/>
      <c r="CKV67" s="29"/>
      <c r="CKW67" s="29"/>
      <c r="CKX67" s="29"/>
      <c r="CKY67" s="29"/>
      <c r="CKZ67" s="29"/>
      <c r="CLA67" s="29"/>
      <c r="CLB67" s="29"/>
      <c r="CLC67" s="29"/>
      <c r="CLD67" s="29"/>
      <c r="CLE67" s="29"/>
      <c r="CLF67" s="29"/>
      <c r="CLG67" s="29"/>
      <c r="CLH67" s="29"/>
      <c r="CLI67" s="29"/>
      <c r="CLJ67" s="29"/>
      <c r="CLK67" s="29"/>
      <c r="CLL67" s="29"/>
      <c r="CLM67" s="29"/>
      <c r="CLN67" s="29"/>
      <c r="CLO67" s="29"/>
      <c r="CLP67" s="29"/>
      <c r="CLQ67" s="29"/>
      <c r="CLR67" s="29"/>
      <c r="CLS67" s="29"/>
      <c r="CLT67" s="29"/>
      <c r="CLU67" s="29"/>
      <c r="CLV67" s="29"/>
      <c r="CLW67" s="29"/>
      <c r="CLX67" s="29"/>
      <c r="CLY67" s="29"/>
      <c r="CLZ67" s="29"/>
      <c r="CMA67" s="29"/>
      <c r="CMB67" s="29"/>
      <c r="CMC67" s="29"/>
      <c r="CMD67" s="29"/>
      <c r="CME67" s="29"/>
      <c r="CMF67" s="29"/>
      <c r="CMG67" s="29"/>
      <c r="CMH67" s="29"/>
      <c r="CMI67" s="29"/>
      <c r="CMJ67" s="29"/>
      <c r="CMK67" s="29"/>
      <c r="CML67" s="29"/>
      <c r="CMM67" s="29"/>
      <c r="CMN67" s="29"/>
      <c r="CMO67" s="29"/>
      <c r="CMP67" s="29"/>
      <c r="CMQ67" s="29"/>
      <c r="CMR67" s="29"/>
      <c r="CMS67" s="29"/>
      <c r="CMT67" s="29"/>
      <c r="CMU67" s="29"/>
      <c r="CMV67" s="29"/>
      <c r="CMW67" s="29"/>
      <c r="CMX67" s="29"/>
      <c r="CMY67" s="29"/>
      <c r="CMZ67" s="29"/>
      <c r="CNA67" s="29"/>
      <c r="CNB67" s="29"/>
      <c r="CNC67" s="29"/>
      <c r="CND67" s="29"/>
      <c r="CNE67" s="29"/>
      <c r="CNF67" s="29"/>
      <c r="CNG67" s="29"/>
      <c r="CNH67" s="29"/>
      <c r="CNI67" s="29"/>
      <c r="CNJ67" s="29"/>
      <c r="CNK67" s="29"/>
      <c r="CNL67" s="29"/>
      <c r="CNM67" s="29"/>
      <c r="CNN67" s="29"/>
      <c r="CNO67" s="29"/>
      <c r="CNP67" s="29"/>
      <c r="CNQ67" s="29"/>
      <c r="CNR67" s="29"/>
      <c r="CNS67" s="29"/>
      <c r="CNT67" s="29"/>
      <c r="CNU67" s="29"/>
      <c r="CNV67" s="29"/>
      <c r="CNW67" s="29"/>
      <c r="CNX67" s="29"/>
      <c r="CNY67" s="29"/>
      <c r="CNZ67" s="29"/>
      <c r="COA67" s="29"/>
      <c r="COB67" s="29"/>
      <c r="COC67" s="29"/>
      <c r="COD67" s="29"/>
      <c r="COE67" s="29"/>
      <c r="COF67" s="29"/>
      <c r="COG67" s="29"/>
      <c r="COH67" s="29"/>
      <c r="COI67" s="29"/>
      <c r="COJ67" s="29"/>
      <c r="COK67" s="29"/>
      <c r="COL67" s="29"/>
      <c r="COM67" s="29"/>
      <c r="CON67" s="29"/>
      <c r="COO67" s="29"/>
      <c r="COP67" s="29"/>
      <c r="COQ67" s="29"/>
      <c r="COR67" s="29"/>
      <c r="COS67" s="29"/>
      <c r="COT67" s="29"/>
      <c r="COU67" s="29"/>
      <c r="COV67" s="29"/>
      <c r="COW67" s="29"/>
      <c r="COX67" s="29"/>
      <c r="COY67" s="29"/>
      <c r="COZ67" s="29"/>
      <c r="CPA67" s="29"/>
      <c r="CPB67" s="29"/>
      <c r="CPC67" s="29"/>
      <c r="CPD67" s="29"/>
      <c r="CPE67" s="29"/>
      <c r="CPF67" s="29"/>
      <c r="CPG67" s="29"/>
      <c r="CPH67" s="29"/>
      <c r="CPI67" s="29"/>
      <c r="CPJ67" s="29"/>
      <c r="CPK67" s="29"/>
      <c r="CPL67" s="29"/>
      <c r="CPM67" s="29"/>
      <c r="CPN67" s="29"/>
      <c r="CPO67" s="29"/>
      <c r="CPP67" s="29"/>
      <c r="CPQ67" s="29"/>
      <c r="CPR67" s="29"/>
      <c r="CPS67" s="29"/>
      <c r="CPT67" s="29"/>
      <c r="CPU67" s="29"/>
      <c r="CPV67" s="29"/>
      <c r="CPW67" s="29"/>
      <c r="CPX67" s="29"/>
      <c r="CPY67" s="29"/>
      <c r="CPZ67" s="29"/>
      <c r="CQA67" s="29"/>
      <c r="CQB67" s="29"/>
      <c r="CQC67" s="29"/>
      <c r="CQD67" s="29"/>
      <c r="CQE67" s="29"/>
      <c r="CQF67" s="29"/>
      <c r="CQG67" s="29"/>
      <c r="CQH67" s="29"/>
      <c r="CQI67" s="29"/>
      <c r="CQJ67" s="29"/>
      <c r="CQK67" s="29"/>
      <c r="CQL67" s="29"/>
      <c r="CQM67" s="29"/>
      <c r="CQN67" s="29"/>
      <c r="CQO67" s="29"/>
      <c r="CQP67" s="29"/>
      <c r="CQQ67" s="29"/>
      <c r="CQR67" s="29"/>
      <c r="CQS67" s="29"/>
      <c r="CQT67" s="29"/>
      <c r="CQU67" s="29"/>
      <c r="CQV67" s="29"/>
      <c r="CQW67" s="29"/>
      <c r="CQX67" s="29"/>
      <c r="CQY67" s="29"/>
      <c r="CQZ67" s="29"/>
      <c r="CRA67" s="29"/>
      <c r="CRB67" s="29"/>
      <c r="CRC67" s="29"/>
      <c r="CRD67" s="29"/>
      <c r="CRE67" s="29"/>
      <c r="CRF67" s="29"/>
      <c r="CRG67" s="29"/>
      <c r="CRH67" s="29"/>
      <c r="CRI67" s="29"/>
      <c r="CRJ67" s="29"/>
      <c r="CRK67" s="29"/>
      <c r="CRL67" s="29"/>
      <c r="CRM67" s="29"/>
      <c r="CRN67" s="29"/>
      <c r="CRO67" s="29"/>
      <c r="CRP67" s="29"/>
      <c r="CRQ67" s="29"/>
      <c r="CRR67" s="29"/>
      <c r="CRS67" s="29"/>
      <c r="CRT67" s="29"/>
      <c r="CRU67" s="29"/>
      <c r="CRV67" s="29"/>
      <c r="CRW67" s="29"/>
      <c r="CRX67" s="29"/>
      <c r="CRY67" s="29"/>
      <c r="CRZ67" s="29"/>
      <c r="CSA67" s="29"/>
      <c r="CSB67" s="29"/>
      <c r="CSC67" s="29"/>
      <c r="CSD67" s="29"/>
      <c r="CSE67" s="29"/>
      <c r="CSF67" s="29"/>
      <c r="CSG67" s="29"/>
      <c r="CSH67" s="29"/>
      <c r="CSI67" s="29"/>
      <c r="CSJ67" s="29"/>
      <c r="CSK67" s="29"/>
      <c r="CSL67" s="29"/>
      <c r="CSM67" s="29"/>
      <c r="CSN67" s="29"/>
      <c r="CSO67" s="29"/>
      <c r="CSP67" s="29"/>
      <c r="CSQ67" s="29"/>
      <c r="CSR67" s="29"/>
      <c r="CSS67" s="29"/>
      <c r="CST67" s="29"/>
      <c r="CSU67" s="29"/>
      <c r="CSV67" s="29"/>
      <c r="CSW67" s="29"/>
      <c r="CSX67" s="29"/>
      <c r="CSY67" s="29"/>
      <c r="CSZ67" s="29"/>
      <c r="CTA67" s="29"/>
      <c r="CTB67" s="29"/>
      <c r="CTC67" s="29"/>
      <c r="CTD67" s="29"/>
      <c r="CTE67" s="29"/>
      <c r="CTF67" s="29"/>
      <c r="CTG67" s="29"/>
      <c r="CTH67" s="29"/>
      <c r="CTI67" s="29"/>
      <c r="CTJ67" s="29"/>
      <c r="CTK67" s="29"/>
      <c r="CTL67" s="29"/>
      <c r="CTM67" s="29"/>
      <c r="CTN67" s="29"/>
      <c r="CTO67" s="29"/>
      <c r="CTP67" s="29"/>
      <c r="CTQ67" s="29"/>
      <c r="CTR67" s="29"/>
      <c r="CTS67" s="29"/>
      <c r="CTT67" s="29"/>
      <c r="CTU67" s="29"/>
      <c r="CTV67" s="29"/>
      <c r="CTW67" s="29"/>
      <c r="CTX67" s="29"/>
      <c r="CTY67" s="29"/>
      <c r="CTZ67" s="29"/>
      <c r="CUA67" s="29"/>
      <c r="CUB67" s="29"/>
      <c r="CUC67" s="29"/>
      <c r="CUD67" s="29"/>
      <c r="CUE67" s="29"/>
      <c r="CUF67" s="29"/>
      <c r="CUG67" s="29"/>
      <c r="CUH67" s="29"/>
      <c r="CUI67" s="29"/>
      <c r="CUJ67" s="29"/>
      <c r="CUK67" s="29"/>
      <c r="CUL67" s="29"/>
      <c r="CUM67" s="29"/>
      <c r="CUN67" s="29"/>
      <c r="CUO67" s="29"/>
      <c r="CUP67" s="29"/>
      <c r="CUQ67" s="29"/>
      <c r="CUR67" s="29"/>
      <c r="CUS67" s="29"/>
      <c r="CUT67" s="29"/>
      <c r="CUU67" s="29"/>
      <c r="CUV67" s="29"/>
      <c r="CUW67" s="29"/>
      <c r="CUX67" s="29"/>
      <c r="CUY67" s="29"/>
      <c r="CUZ67" s="29"/>
      <c r="CVA67" s="29"/>
      <c r="CVB67" s="29"/>
      <c r="CVC67" s="29"/>
      <c r="CVD67" s="29"/>
      <c r="CVE67" s="29"/>
      <c r="CVF67" s="29"/>
      <c r="CVG67" s="29"/>
      <c r="CVH67" s="29"/>
      <c r="CVI67" s="29"/>
      <c r="CVJ67" s="29"/>
      <c r="CVK67" s="29"/>
      <c r="CVL67" s="29"/>
      <c r="CVM67" s="29"/>
      <c r="CVN67" s="29"/>
      <c r="CVO67" s="29"/>
      <c r="CVP67" s="29"/>
      <c r="CVQ67" s="29"/>
      <c r="CVR67" s="29"/>
      <c r="CVS67" s="29"/>
      <c r="CVT67" s="29"/>
      <c r="CVU67" s="29"/>
      <c r="CVV67" s="29"/>
      <c r="CVW67" s="29"/>
      <c r="CVX67" s="29"/>
      <c r="CVY67" s="29"/>
      <c r="CVZ67" s="29"/>
      <c r="CWA67" s="29"/>
      <c r="CWB67" s="29"/>
      <c r="CWC67" s="29"/>
      <c r="CWD67" s="29"/>
      <c r="CWE67" s="29"/>
      <c r="CWF67" s="29"/>
      <c r="CWG67" s="29"/>
      <c r="CWH67" s="29"/>
      <c r="CWI67" s="29"/>
      <c r="CWJ67" s="29"/>
      <c r="CWK67" s="29"/>
      <c r="CWL67" s="29"/>
      <c r="CWM67" s="29"/>
      <c r="CWN67" s="29"/>
      <c r="CWO67" s="29"/>
      <c r="CWP67" s="29"/>
      <c r="CWQ67" s="29"/>
      <c r="CWR67" s="29"/>
      <c r="CWS67" s="29"/>
      <c r="CWT67" s="29"/>
      <c r="CWU67" s="29"/>
      <c r="CWV67" s="29"/>
      <c r="CWW67" s="29"/>
      <c r="CWX67" s="29"/>
      <c r="CWY67" s="29"/>
      <c r="CWZ67" s="29"/>
      <c r="CXA67" s="29"/>
      <c r="CXB67" s="29"/>
      <c r="CXC67" s="29"/>
      <c r="CXD67" s="29"/>
      <c r="CXE67" s="29"/>
      <c r="CXF67" s="29"/>
      <c r="CXG67" s="29"/>
      <c r="CXH67" s="29"/>
      <c r="CXI67" s="29"/>
      <c r="CXJ67" s="29"/>
      <c r="CXK67" s="29"/>
      <c r="CXL67" s="29"/>
      <c r="CXM67" s="29"/>
      <c r="CXN67" s="29"/>
      <c r="CXO67" s="29"/>
      <c r="CXP67" s="29"/>
      <c r="CXQ67" s="29"/>
      <c r="CXR67" s="29"/>
      <c r="CXS67" s="29"/>
      <c r="CXT67" s="29"/>
      <c r="CXU67" s="29"/>
      <c r="CXV67" s="29"/>
      <c r="CXW67" s="29"/>
      <c r="CXX67" s="29"/>
      <c r="CXY67" s="29"/>
      <c r="CXZ67" s="29"/>
      <c r="CYA67" s="29"/>
      <c r="CYB67" s="29"/>
      <c r="CYC67" s="29"/>
      <c r="CYD67" s="29"/>
      <c r="CYE67" s="29"/>
      <c r="CYF67" s="29"/>
      <c r="CYG67" s="29"/>
      <c r="CYH67" s="29"/>
      <c r="CYI67" s="29"/>
      <c r="CYJ67" s="29"/>
      <c r="CYK67" s="29"/>
      <c r="CYL67" s="29"/>
      <c r="CYM67" s="29"/>
      <c r="CYN67" s="29"/>
      <c r="CYO67" s="29"/>
      <c r="CYP67" s="29"/>
      <c r="CYQ67" s="29"/>
      <c r="CYR67" s="29"/>
      <c r="CYS67" s="29"/>
      <c r="CYT67" s="29"/>
      <c r="CYU67" s="29"/>
      <c r="CYV67" s="29"/>
      <c r="CYW67" s="29"/>
      <c r="CYX67" s="29"/>
      <c r="CYY67" s="29"/>
      <c r="CYZ67" s="29"/>
      <c r="CZA67" s="29"/>
      <c r="CZB67" s="29"/>
      <c r="CZC67" s="29"/>
      <c r="CZD67" s="29"/>
      <c r="CZE67" s="29"/>
      <c r="CZF67" s="29"/>
      <c r="CZG67" s="29"/>
      <c r="CZH67" s="29"/>
      <c r="CZI67" s="29"/>
      <c r="CZJ67" s="29"/>
      <c r="CZK67" s="29"/>
      <c r="CZL67" s="29"/>
      <c r="CZM67" s="29"/>
      <c r="CZN67" s="29"/>
      <c r="CZO67" s="29"/>
      <c r="CZP67" s="29"/>
      <c r="CZQ67" s="29"/>
      <c r="CZR67" s="29"/>
      <c r="CZS67" s="29"/>
      <c r="CZT67" s="29"/>
      <c r="CZU67" s="29"/>
      <c r="CZV67" s="29"/>
      <c r="CZW67" s="29"/>
      <c r="CZX67" s="29"/>
      <c r="CZY67" s="29"/>
      <c r="CZZ67" s="29"/>
      <c r="DAA67" s="29"/>
      <c r="DAB67" s="29"/>
      <c r="DAC67" s="29"/>
      <c r="DAD67" s="29"/>
      <c r="DAE67" s="29"/>
      <c r="DAF67" s="29"/>
      <c r="DAG67" s="29"/>
      <c r="DAH67" s="29"/>
      <c r="DAI67" s="29"/>
      <c r="DAJ67" s="29"/>
      <c r="DAK67" s="29"/>
      <c r="DAL67" s="29"/>
      <c r="DAM67" s="29"/>
      <c r="DAN67" s="29"/>
      <c r="DAO67" s="29"/>
      <c r="DAP67" s="29"/>
      <c r="DAQ67" s="29"/>
      <c r="DAR67" s="29"/>
      <c r="DAS67" s="29"/>
      <c r="DAT67" s="29"/>
      <c r="DAU67" s="29"/>
      <c r="DAV67" s="29"/>
      <c r="DAW67" s="29"/>
      <c r="DAX67" s="29"/>
      <c r="DAY67" s="29"/>
      <c r="DAZ67" s="29"/>
      <c r="DBA67" s="29"/>
      <c r="DBB67" s="29"/>
      <c r="DBC67" s="29"/>
      <c r="DBD67" s="29"/>
      <c r="DBE67" s="29"/>
      <c r="DBF67" s="29"/>
      <c r="DBG67" s="29"/>
      <c r="DBH67" s="29"/>
      <c r="DBI67" s="29"/>
      <c r="DBJ67" s="29"/>
      <c r="DBK67" s="29"/>
      <c r="DBL67" s="29"/>
      <c r="DBM67" s="29"/>
      <c r="DBN67" s="29"/>
      <c r="DBO67" s="29"/>
      <c r="DBP67" s="29"/>
      <c r="DBQ67" s="29"/>
      <c r="DBR67" s="29"/>
      <c r="DBS67" s="29"/>
      <c r="DBT67" s="29"/>
      <c r="DBU67" s="29"/>
      <c r="DBV67" s="29"/>
      <c r="DBW67" s="29"/>
      <c r="DBX67" s="29"/>
      <c r="DBY67" s="29"/>
      <c r="DBZ67" s="29"/>
      <c r="DCA67" s="29"/>
      <c r="DCB67" s="29"/>
      <c r="DCC67" s="29"/>
      <c r="DCD67" s="29"/>
      <c r="DCE67" s="29"/>
      <c r="DCF67" s="29"/>
      <c r="DCG67" s="29"/>
      <c r="DCH67" s="29"/>
      <c r="DCI67" s="29"/>
      <c r="DCJ67" s="29"/>
      <c r="DCK67" s="29"/>
      <c r="DCL67" s="29"/>
      <c r="DCM67" s="29"/>
      <c r="DCN67" s="29"/>
      <c r="DCO67" s="29"/>
      <c r="DCP67" s="29"/>
      <c r="DCQ67" s="29"/>
      <c r="DCR67" s="29"/>
      <c r="DCS67" s="29"/>
      <c r="DCT67" s="29"/>
      <c r="DCU67" s="29"/>
      <c r="DCV67" s="29"/>
      <c r="DCW67" s="29"/>
      <c r="DCX67" s="29"/>
      <c r="DCY67" s="29"/>
      <c r="DCZ67" s="29"/>
      <c r="DDA67" s="29"/>
      <c r="DDB67" s="29"/>
      <c r="DDC67" s="29"/>
      <c r="DDD67" s="29"/>
      <c r="DDE67" s="29"/>
      <c r="DDF67" s="29"/>
      <c r="DDG67" s="29"/>
      <c r="DDH67" s="29"/>
      <c r="DDI67" s="29"/>
      <c r="DDJ67" s="29"/>
      <c r="DDK67" s="29"/>
      <c r="DDL67" s="29"/>
      <c r="DDM67" s="29"/>
      <c r="DDN67" s="29"/>
      <c r="DDO67" s="29"/>
      <c r="DDP67" s="29"/>
      <c r="DDQ67" s="29"/>
      <c r="DDR67" s="29"/>
      <c r="DDS67" s="29"/>
      <c r="DDT67" s="29"/>
      <c r="DDU67" s="29"/>
      <c r="DDV67" s="29"/>
      <c r="DDW67" s="29"/>
      <c r="DDX67" s="29"/>
      <c r="DDY67" s="29"/>
      <c r="DDZ67" s="29"/>
      <c r="DEA67" s="29"/>
      <c r="DEB67" s="29"/>
      <c r="DEC67" s="29"/>
      <c r="DED67" s="29"/>
      <c r="DEE67" s="29"/>
      <c r="DEF67" s="29"/>
      <c r="DEG67" s="29"/>
      <c r="DEH67" s="29"/>
      <c r="DEI67" s="29"/>
      <c r="DEJ67" s="29"/>
      <c r="DEK67" s="29"/>
      <c r="DEL67" s="29"/>
      <c r="DEM67" s="29"/>
      <c r="DEN67" s="29"/>
      <c r="DEO67" s="29"/>
      <c r="DEP67" s="29"/>
      <c r="DEQ67" s="29"/>
      <c r="DER67" s="29"/>
      <c r="DES67" s="29"/>
      <c r="DET67" s="29"/>
      <c r="DEU67" s="29"/>
      <c r="DEV67" s="29"/>
      <c r="DEW67" s="29"/>
      <c r="DEX67" s="29"/>
      <c r="DEY67" s="29"/>
      <c r="DEZ67" s="29"/>
      <c r="DFA67" s="29"/>
      <c r="DFB67" s="29"/>
      <c r="DFC67" s="29"/>
      <c r="DFD67" s="29"/>
      <c r="DFE67" s="29"/>
      <c r="DFF67" s="29"/>
      <c r="DFG67" s="29"/>
      <c r="DFH67" s="29"/>
      <c r="DFI67" s="29"/>
      <c r="DFJ67" s="29"/>
      <c r="DFK67" s="29"/>
      <c r="DFL67" s="29"/>
      <c r="DFM67" s="29"/>
      <c r="DFN67" s="29"/>
      <c r="DFO67" s="29"/>
      <c r="DFP67" s="29"/>
      <c r="DFQ67" s="29"/>
      <c r="DFR67" s="29"/>
      <c r="DFS67" s="29"/>
      <c r="DFT67" s="29"/>
      <c r="DFU67" s="29"/>
      <c r="DFV67" s="29"/>
      <c r="DFW67" s="29"/>
      <c r="DFX67" s="29"/>
      <c r="DFY67" s="29"/>
      <c r="DFZ67" s="29"/>
      <c r="DGA67" s="29"/>
      <c r="DGB67" s="29"/>
      <c r="DGC67" s="29"/>
      <c r="DGD67" s="29"/>
      <c r="DGE67" s="29"/>
      <c r="DGF67" s="29"/>
      <c r="DGG67" s="29"/>
      <c r="DGH67" s="29"/>
      <c r="DGI67" s="29"/>
      <c r="DGJ67" s="29"/>
      <c r="DGK67" s="29"/>
      <c r="DGL67" s="29"/>
      <c r="DGM67" s="29"/>
      <c r="DGN67" s="29"/>
      <c r="DGO67" s="29"/>
      <c r="DGP67" s="29"/>
      <c r="DGQ67" s="29"/>
      <c r="DGR67" s="29"/>
      <c r="DGS67" s="29"/>
      <c r="DGT67" s="29"/>
      <c r="DGU67" s="29"/>
      <c r="DGV67" s="29"/>
      <c r="DGW67" s="29"/>
      <c r="DGX67" s="29"/>
      <c r="DGY67" s="29"/>
      <c r="DGZ67" s="29"/>
      <c r="DHA67" s="29"/>
      <c r="DHB67" s="29"/>
      <c r="DHC67" s="29"/>
      <c r="DHD67" s="29"/>
      <c r="DHE67" s="29"/>
      <c r="DHF67" s="29"/>
      <c r="DHG67" s="29"/>
      <c r="DHH67" s="29"/>
      <c r="DHI67" s="29"/>
      <c r="DHJ67" s="29"/>
      <c r="DHK67" s="29"/>
      <c r="DHL67" s="29"/>
      <c r="DHM67" s="29"/>
      <c r="DHN67" s="29"/>
      <c r="DHO67" s="29"/>
      <c r="DHP67" s="29"/>
      <c r="DHQ67" s="29"/>
      <c r="DHR67" s="29"/>
      <c r="DHS67" s="29"/>
      <c r="DHT67" s="29"/>
      <c r="DHU67" s="29"/>
      <c r="DHV67" s="29"/>
      <c r="DHW67" s="29"/>
      <c r="DHX67" s="29"/>
      <c r="DHY67" s="29"/>
      <c r="DHZ67" s="29"/>
      <c r="DIA67" s="29"/>
      <c r="DIB67" s="29"/>
      <c r="DIC67" s="29"/>
      <c r="DID67" s="29"/>
      <c r="DIE67" s="29"/>
      <c r="DIF67" s="29"/>
      <c r="DIG67" s="29"/>
      <c r="DIH67" s="29"/>
      <c r="DII67" s="29"/>
      <c r="DIJ67" s="29"/>
      <c r="DIK67" s="29"/>
      <c r="DIL67" s="29"/>
      <c r="DIM67" s="29"/>
      <c r="DIN67" s="29"/>
      <c r="DIO67" s="29"/>
      <c r="DIP67" s="29"/>
      <c r="DIQ67" s="29"/>
      <c r="DIR67" s="29"/>
      <c r="DIS67" s="29"/>
      <c r="DIT67" s="29"/>
      <c r="DIU67" s="29"/>
      <c r="DIV67" s="29"/>
      <c r="DIW67" s="29"/>
      <c r="DIX67" s="29"/>
      <c r="DIY67" s="29"/>
      <c r="DIZ67" s="29"/>
      <c r="DJA67" s="29"/>
      <c r="DJB67" s="29"/>
      <c r="DJC67" s="29"/>
      <c r="DJD67" s="29"/>
      <c r="DJE67" s="29"/>
      <c r="DJF67" s="29"/>
      <c r="DJG67" s="29"/>
      <c r="DJH67" s="29"/>
      <c r="DJI67" s="29"/>
      <c r="DJJ67" s="29"/>
      <c r="DJK67" s="29"/>
      <c r="DJL67" s="29"/>
      <c r="DJM67" s="29"/>
      <c r="DJN67" s="29"/>
      <c r="DJO67" s="29"/>
      <c r="DJP67" s="29"/>
      <c r="DJQ67" s="29"/>
      <c r="DJR67" s="29"/>
      <c r="DJS67" s="29"/>
      <c r="DJT67" s="29"/>
      <c r="DJU67" s="29"/>
      <c r="DJV67" s="29"/>
      <c r="DJW67" s="29"/>
      <c r="DJX67" s="29"/>
      <c r="DJY67" s="29"/>
      <c r="DJZ67" s="29"/>
      <c r="DKA67" s="29"/>
      <c r="DKB67" s="29"/>
      <c r="DKC67" s="29"/>
      <c r="DKD67" s="29"/>
      <c r="DKE67" s="29"/>
      <c r="DKF67" s="29"/>
      <c r="DKG67" s="29"/>
      <c r="DKH67" s="29"/>
      <c r="DKI67" s="29"/>
      <c r="DKJ67" s="29"/>
      <c r="DKK67" s="29"/>
      <c r="DKL67" s="29"/>
      <c r="DKM67" s="29"/>
      <c r="DKN67" s="29"/>
      <c r="DKO67" s="29"/>
      <c r="DKP67" s="29"/>
      <c r="DKQ67" s="29"/>
      <c r="DKR67" s="29"/>
      <c r="DKS67" s="29"/>
      <c r="DKT67" s="29"/>
      <c r="DKU67" s="29"/>
      <c r="DKV67" s="29"/>
      <c r="DKW67" s="29"/>
      <c r="DKX67" s="29"/>
      <c r="DKY67" s="29"/>
      <c r="DKZ67" s="29"/>
      <c r="DLA67" s="29"/>
      <c r="DLB67" s="29"/>
      <c r="DLC67" s="29"/>
      <c r="DLD67" s="29"/>
      <c r="DLE67" s="29"/>
      <c r="DLF67" s="29"/>
      <c r="DLG67" s="29"/>
      <c r="DLH67" s="29"/>
      <c r="DLI67" s="29"/>
      <c r="DLJ67" s="29"/>
      <c r="DLK67" s="29"/>
      <c r="DLL67" s="29"/>
      <c r="DLM67" s="29"/>
      <c r="DLN67" s="29"/>
      <c r="DLO67" s="29"/>
      <c r="DLP67" s="29"/>
      <c r="DLQ67" s="29"/>
      <c r="DLR67" s="29"/>
      <c r="DLS67" s="29"/>
      <c r="DLT67" s="29"/>
      <c r="DLU67" s="29"/>
      <c r="DLV67" s="29"/>
      <c r="DLW67" s="29"/>
      <c r="DLX67" s="29"/>
      <c r="DLY67" s="29"/>
      <c r="DLZ67" s="29"/>
      <c r="DMA67" s="29"/>
      <c r="DMB67" s="29"/>
      <c r="DMC67" s="29"/>
      <c r="DMD67" s="29"/>
      <c r="DME67" s="29"/>
      <c r="DMF67" s="29"/>
      <c r="DMG67" s="29"/>
      <c r="DMH67" s="29"/>
      <c r="DMI67" s="29"/>
      <c r="DMJ67" s="29"/>
      <c r="DMK67" s="29"/>
      <c r="DML67" s="29"/>
      <c r="DMM67" s="29"/>
      <c r="DMN67" s="29"/>
      <c r="DMO67" s="29"/>
      <c r="DMP67" s="29"/>
      <c r="DMQ67" s="29"/>
      <c r="DMR67" s="29"/>
      <c r="DMS67" s="29"/>
      <c r="DMT67" s="29"/>
      <c r="DMU67" s="29"/>
      <c r="DMV67" s="29"/>
      <c r="DMW67" s="29"/>
      <c r="DMX67" s="29"/>
      <c r="DMY67" s="29"/>
      <c r="DMZ67" s="29"/>
      <c r="DNA67" s="29"/>
      <c r="DNB67" s="29"/>
      <c r="DNC67" s="29"/>
      <c r="DND67" s="29"/>
      <c r="DNE67" s="29"/>
      <c r="DNF67" s="29"/>
      <c r="DNG67" s="29"/>
      <c r="DNH67" s="29"/>
      <c r="DNI67" s="29"/>
      <c r="DNJ67" s="29"/>
      <c r="DNK67" s="29"/>
      <c r="DNL67" s="29"/>
      <c r="DNM67" s="29"/>
      <c r="DNN67" s="29"/>
      <c r="DNO67" s="29"/>
      <c r="DNP67" s="29"/>
      <c r="DNQ67" s="29"/>
      <c r="DNR67" s="29"/>
      <c r="DNS67" s="29"/>
      <c r="DNT67" s="29"/>
      <c r="DNU67" s="29"/>
      <c r="DNV67" s="29"/>
      <c r="DNW67" s="29"/>
      <c r="DNX67" s="29"/>
      <c r="DNY67" s="29"/>
      <c r="DNZ67" s="29"/>
      <c r="DOA67" s="29"/>
      <c r="DOB67" s="29"/>
      <c r="DOC67" s="29"/>
      <c r="DOD67" s="29"/>
      <c r="DOE67" s="29"/>
      <c r="DOF67" s="29"/>
      <c r="DOG67" s="29"/>
      <c r="DOH67" s="29"/>
      <c r="DOI67" s="29"/>
      <c r="DOJ67" s="29"/>
      <c r="DOK67" s="29"/>
      <c r="DOL67" s="29"/>
      <c r="DOM67" s="29"/>
      <c r="DON67" s="29"/>
      <c r="DOO67" s="29"/>
      <c r="DOP67" s="29"/>
      <c r="DOQ67" s="29"/>
      <c r="DOR67" s="29"/>
      <c r="DOS67" s="29"/>
      <c r="DOT67" s="29"/>
      <c r="DOU67" s="29"/>
      <c r="DOV67" s="29"/>
      <c r="DOW67" s="29"/>
      <c r="DOX67" s="29"/>
      <c r="DOY67" s="29"/>
      <c r="DOZ67" s="29"/>
      <c r="DPA67" s="29"/>
      <c r="DPB67" s="29"/>
      <c r="DPC67" s="29"/>
      <c r="DPD67" s="29"/>
      <c r="DPE67" s="29"/>
      <c r="DPF67" s="29"/>
      <c r="DPG67" s="29"/>
      <c r="DPH67" s="29"/>
      <c r="DPI67" s="29"/>
      <c r="DPJ67" s="29"/>
      <c r="DPK67" s="29"/>
      <c r="DPL67" s="29"/>
      <c r="DPM67" s="29"/>
      <c r="DPN67" s="29"/>
      <c r="DPO67" s="29"/>
      <c r="DPP67" s="29"/>
      <c r="DPQ67" s="29"/>
      <c r="DPR67" s="29"/>
      <c r="DPS67" s="29"/>
      <c r="DPT67" s="29"/>
      <c r="DPU67" s="29"/>
      <c r="DPV67" s="29"/>
      <c r="DPW67" s="29"/>
      <c r="DPX67" s="29"/>
      <c r="DPY67" s="29"/>
      <c r="DPZ67" s="29"/>
      <c r="DQA67" s="29"/>
      <c r="DQB67" s="29"/>
      <c r="DQC67" s="29"/>
      <c r="DQD67" s="29"/>
      <c r="DQE67" s="29"/>
      <c r="DQF67" s="29"/>
      <c r="DQG67" s="29"/>
      <c r="DQH67" s="29"/>
      <c r="DQI67" s="29"/>
      <c r="DQJ67" s="29"/>
      <c r="DQK67" s="29"/>
      <c r="DQL67" s="29"/>
      <c r="DQM67" s="29"/>
      <c r="DQN67" s="29"/>
      <c r="DQO67" s="29"/>
      <c r="DQP67" s="29"/>
      <c r="DQQ67" s="29"/>
      <c r="DQR67" s="29"/>
      <c r="DQS67" s="29"/>
      <c r="DQT67" s="29"/>
      <c r="DQU67" s="29"/>
      <c r="DQV67" s="29"/>
      <c r="DQW67" s="29"/>
      <c r="DQX67" s="29"/>
      <c r="DQY67" s="29"/>
      <c r="DQZ67" s="29"/>
      <c r="DRA67" s="29"/>
      <c r="DRB67" s="29"/>
      <c r="DRC67" s="29"/>
      <c r="DRD67" s="29"/>
      <c r="DRE67" s="29"/>
      <c r="DRF67" s="29"/>
      <c r="DRG67" s="29"/>
      <c r="DRH67" s="29"/>
      <c r="DRI67" s="29"/>
      <c r="DRJ67" s="29"/>
      <c r="DRK67" s="29"/>
      <c r="DRL67" s="29"/>
      <c r="DRM67" s="29"/>
      <c r="DRN67" s="29"/>
      <c r="DRO67" s="29"/>
      <c r="DRP67" s="29"/>
      <c r="DRQ67" s="29"/>
      <c r="DRR67" s="29"/>
      <c r="DRS67" s="29"/>
      <c r="DRT67" s="29"/>
      <c r="DRU67" s="29"/>
      <c r="DRV67" s="29"/>
      <c r="DRW67" s="29"/>
      <c r="DRX67" s="29"/>
      <c r="DRY67" s="29"/>
      <c r="DRZ67" s="29"/>
      <c r="DSA67" s="29"/>
      <c r="DSB67" s="29"/>
      <c r="DSC67" s="29"/>
      <c r="DSD67" s="29"/>
      <c r="DSE67" s="29"/>
      <c r="DSF67" s="29"/>
      <c r="DSG67" s="29"/>
      <c r="DSH67" s="29"/>
      <c r="DSI67" s="29"/>
      <c r="DSJ67" s="29"/>
      <c r="DSK67" s="29"/>
      <c r="DSL67" s="29"/>
      <c r="DSM67" s="29"/>
      <c r="DSN67" s="29"/>
      <c r="DSO67" s="29"/>
      <c r="DSP67" s="29"/>
      <c r="DSQ67" s="29"/>
      <c r="DSR67" s="29"/>
      <c r="DSS67" s="29"/>
      <c r="DST67" s="29"/>
      <c r="DSU67" s="29"/>
      <c r="DSV67" s="29"/>
      <c r="DSW67" s="29"/>
      <c r="DSX67" s="29"/>
      <c r="DSY67" s="29"/>
      <c r="DSZ67" s="29"/>
      <c r="DTA67" s="29"/>
      <c r="DTB67" s="29"/>
      <c r="DTC67" s="29"/>
      <c r="DTD67" s="29"/>
      <c r="DTE67" s="29"/>
      <c r="DTF67" s="29"/>
      <c r="DTG67" s="29"/>
      <c r="DTH67" s="29"/>
      <c r="DTI67" s="29"/>
      <c r="DTJ67" s="29"/>
      <c r="DTK67" s="29"/>
      <c r="DTL67" s="29"/>
      <c r="DTM67" s="29"/>
      <c r="DTN67" s="29"/>
      <c r="DTO67" s="29"/>
      <c r="DTP67" s="29"/>
      <c r="DTQ67" s="29"/>
      <c r="DTR67" s="29"/>
      <c r="DTS67" s="29"/>
      <c r="DTT67" s="29"/>
      <c r="DTU67" s="29"/>
      <c r="DTV67" s="29"/>
      <c r="DTW67" s="29"/>
      <c r="DTX67" s="29"/>
      <c r="DTY67" s="29"/>
      <c r="DTZ67" s="29"/>
      <c r="DUA67" s="29"/>
      <c r="DUB67" s="29"/>
      <c r="DUC67" s="29"/>
      <c r="DUD67" s="29"/>
      <c r="DUE67" s="29"/>
      <c r="DUF67" s="29"/>
      <c r="DUG67" s="29"/>
      <c r="DUH67" s="29"/>
      <c r="DUI67" s="29"/>
      <c r="DUJ67" s="29"/>
      <c r="DUK67" s="29"/>
      <c r="DUL67" s="29"/>
      <c r="DUM67" s="29"/>
      <c r="DUN67" s="29"/>
      <c r="DUO67" s="29"/>
      <c r="DUP67" s="29"/>
      <c r="DUQ67" s="29"/>
      <c r="DUR67" s="29"/>
      <c r="DUS67" s="29"/>
      <c r="DUT67" s="29"/>
      <c r="DUU67" s="29"/>
      <c r="DUV67" s="29"/>
      <c r="DUW67" s="29"/>
      <c r="DUX67" s="29"/>
      <c r="DUY67" s="29"/>
      <c r="DUZ67" s="29"/>
      <c r="DVA67" s="29"/>
      <c r="DVB67" s="29"/>
      <c r="DVC67" s="29"/>
      <c r="DVD67" s="29"/>
      <c r="DVE67" s="29"/>
      <c r="DVF67" s="29"/>
      <c r="DVG67" s="29"/>
      <c r="DVH67" s="29"/>
      <c r="DVI67" s="29"/>
      <c r="DVJ67" s="29"/>
      <c r="DVK67" s="29"/>
      <c r="DVL67" s="29"/>
      <c r="DVM67" s="29"/>
      <c r="DVN67" s="29"/>
      <c r="DVO67" s="29"/>
      <c r="DVP67" s="29"/>
      <c r="DVQ67" s="29"/>
      <c r="DVR67" s="29"/>
      <c r="DVS67" s="29"/>
      <c r="DVT67" s="29"/>
      <c r="DVU67" s="29"/>
      <c r="DVV67" s="29"/>
      <c r="DVW67" s="29"/>
      <c r="DVX67" s="29"/>
      <c r="DVY67" s="29"/>
      <c r="DVZ67" s="29"/>
      <c r="DWA67" s="29"/>
      <c r="DWB67" s="29"/>
      <c r="DWC67" s="29"/>
      <c r="DWD67" s="29"/>
      <c r="DWE67" s="29"/>
      <c r="DWF67" s="29"/>
      <c r="DWG67" s="29"/>
      <c r="DWH67" s="29"/>
      <c r="DWI67" s="29"/>
      <c r="DWJ67" s="29"/>
      <c r="DWK67" s="29"/>
      <c r="DWL67" s="29"/>
      <c r="DWM67" s="29"/>
      <c r="DWN67" s="29"/>
      <c r="DWO67" s="29"/>
      <c r="DWP67" s="29"/>
      <c r="DWQ67" s="29"/>
      <c r="DWR67" s="29"/>
      <c r="DWS67" s="29"/>
      <c r="DWT67" s="29"/>
      <c r="DWU67" s="29"/>
      <c r="DWV67" s="29"/>
      <c r="DWW67" s="29"/>
      <c r="DWX67" s="29"/>
      <c r="DWY67" s="29"/>
      <c r="DWZ67" s="29"/>
      <c r="DXA67" s="29"/>
      <c r="DXB67" s="29"/>
      <c r="DXC67" s="29"/>
      <c r="DXD67" s="29"/>
      <c r="DXE67" s="29"/>
      <c r="DXF67" s="29"/>
      <c r="DXG67" s="29"/>
      <c r="DXH67" s="29"/>
      <c r="DXI67" s="29"/>
      <c r="DXJ67" s="29"/>
      <c r="DXK67" s="29"/>
      <c r="DXL67" s="29"/>
      <c r="DXM67" s="29"/>
      <c r="DXN67" s="29"/>
      <c r="DXO67" s="29"/>
      <c r="DXP67" s="29"/>
      <c r="DXQ67" s="29"/>
      <c r="DXR67" s="29"/>
      <c r="DXS67" s="29"/>
      <c r="DXT67" s="29"/>
      <c r="DXU67" s="29"/>
      <c r="DXV67" s="29"/>
      <c r="DXW67" s="29"/>
      <c r="DXX67" s="29"/>
      <c r="DXY67" s="29"/>
      <c r="DXZ67" s="29"/>
      <c r="DYA67" s="29"/>
      <c r="DYB67" s="29"/>
      <c r="DYC67" s="29"/>
      <c r="DYD67" s="29"/>
      <c r="DYE67" s="29"/>
      <c r="DYF67" s="29"/>
      <c r="DYG67" s="29"/>
      <c r="DYH67" s="29"/>
      <c r="DYI67" s="29"/>
      <c r="DYJ67" s="29"/>
      <c r="DYK67" s="29"/>
      <c r="DYL67" s="29"/>
      <c r="DYM67" s="29"/>
      <c r="DYN67" s="29"/>
      <c r="DYO67" s="29"/>
      <c r="DYP67" s="29"/>
      <c r="DYQ67" s="29"/>
      <c r="DYR67" s="29"/>
      <c r="DYS67" s="29"/>
      <c r="DYT67" s="29"/>
      <c r="DYU67" s="29"/>
      <c r="DYV67" s="29"/>
      <c r="DYW67" s="29"/>
      <c r="DYX67" s="29"/>
      <c r="DYY67" s="29"/>
      <c r="DYZ67" s="29"/>
      <c r="DZA67" s="29"/>
      <c r="DZB67" s="29"/>
      <c r="DZC67" s="29"/>
      <c r="DZD67" s="29"/>
      <c r="DZE67" s="29"/>
      <c r="DZF67" s="29"/>
      <c r="DZG67" s="29"/>
      <c r="DZH67" s="29"/>
      <c r="DZI67" s="29"/>
      <c r="DZJ67" s="29"/>
      <c r="DZK67" s="29"/>
      <c r="DZL67" s="29"/>
      <c r="DZM67" s="29"/>
      <c r="DZN67" s="29"/>
      <c r="DZO67" s="29"/>
      <c r="DZP67" s="29"/>
      <c r="DZQ67" s="29"/>
      <c r="DZR67" s="29"/>
      <c r="DZS67" s="29"/>
      <c r="DZT67" s="29"/>
      <c r="DZU67" s="29"/>
      <c r="DZV67" s="29"/>
      <c r="DZW67" s="29"/>
      <c r="DZX67" s="29"/>
      <c r="DZY67" s="29"/>
      <c r="DZZ67" s="29"/>
      <c r="EAA67" s="29"/>
      <c r="EAB67" s="29"/>
      <c r="EAC67" s="29"/>
      <c r="EAD67" s="29"/>
      <c r="EAE67" s="29"/>
      <c r="EAF67" s="29"/>
      <c r="EAG67" s="29"/>
      <c r="EAH67" s="29"/>
      <c r="EAI67" s="29"/>
      <c r="EAJ67" s="29"/>
      <c r="EAK67" s="29"/>
      <c r="EAL67" s="29"/>
      <c r="EAM67" s="29"/>
      <c r="EAN67" s="29"/>
      <c r="EAO67" s="29"/>
      <c r="EAP67" s="29"/>
      <c r="EAQ67" s="29"/>
      <c r="EAR67" s="29"/>
      <c r="EAS67" s="29"/>
      <c r="EAT67" s="29"/>
      <c r="EAU67" s="29"/>
      <c r="EAV67" s="29"/>
      <c r="EAW67" s="29"/>
      <c r="EAX67" s="29"/>
      <c r="EAY67" s="29"/>
      <c r="EAZ67" s="29"/>
      <c r="EBA67" s="29"/>
      <c r="EBB67" s="29"/>
      <c r="EBC67" s="29"/>
      <c r="EBD67" s="29"/>
      <c r="EBE67" s="29"/>
      <c r="EBF67" s="29"/>
      <c r="EBG67" s="29"/>
      <c r="EBH67" s="29"/>
      <c r="EBI67" s="29"/>
      <c r="EBJ67" s="29"/>
      <c r="EBK67" s="29"/>
      <c r="EBL67" s="29"/>
      <c r="EBM67" s="29"/>
      <c r="EBN67" s="29"/>
      <c r="EBO67" s="29"/>
      <c r="EBP67" s="29"/>
      <c r="EBQ67" s="29"/>
      <c r="EBR67" s="29"/>
      <c r="EBS67" s="29"/>
      <c r="EBT67" s="29"/>
      <c r="EBU67" s="29"/>
      <c r="EBV67" s="29"/>
      <c r="EBW67" s="29"/>
      <c r="EBX67" s="29"/>
      <c r="EBY67" s="29"/>
      <c r="EBZ67" s="29"/>
      <c r="ECA67" s="29"/>
      <c r="ECB67" s="29"/>
      <c r="ECC67" s="29"/>
      <c r="ECD67" s="29"/>
      <c r="ECE67" s="29"/>
      <c r="ECF67" s="29"/>
      <c r="ECG67" s="29"/>
      <c r="ECH67" s="29"/>
      <c r="ECI67" s="29"/>
      <c r="ECJ67" s="29"/>
      <c r="ECK67" s="29"/>
      <c r="ECL67" s="29"/>
      <c r="ECM67" s="29"/>
      <c r="ECN67" s="29"/>
      <c r="ECO67" s="29"/>
      <c r="ECP67" s="29"/>
      <c r="ECQ67" s="29"/>
      <c r="ECR67" s="29"/>
      <c r="ECS67" s="29"/>
      <c r="ECT67" s="29"/>
      <c r="ECU67" s="29"/>
      <c r="ECV67" s="29"/>
      <c r="ECW67" s="29"/>
      <c r="ECX67" s="29"/>
      <c r="ECY67" s="29"/>
      <c r="ECZ67" s="29"/>
      <c r="EDA67" s="29"/>
      <c r="EDB67" s="29"/>
      <c r="EDC67" s="29"/>
      <c r="EDD67" s="29"/>
      <c r="EDE67" s="29"/>
      <c r="EDF67" s="29"/>
      <c r="EDG67" s="29"/>
      <c r="EDH67" s="29"/>
      <c r="EDI67" s="29"/>
      <c r="EDJ67" s="29"/>
      <c r="EDK67" s="29"/>
      <c r="EDL67" s="29"/>
      <c r="EDM67" s="29"/>
      <c r="EDN67" s="29"/>
      <c r="EDO67" s="29"/>
      <c r="EDP67" s="29"/>
      <c r="EDQ67" s="29"/>
      <c r="EDR67" s="29"/>
      <c r="EDS67" s="29"/>
      <c r="EDT67" s="29"/>
      <c r="EDU67" s="29"/>
      <c r="EDV67" s="29"/>
      <c r="EDW67" s="29"/>
      <c r="EDX67" s="29"/>
      <c r="EDY67" s="29"/>
      <c r="EDZ67" s="29"/>
      <c r="EEA67" s="29"/>
      <c r="EEB67" s="29"/>
      <c r="EEC67" s="29"/>
      <c r="EED67" s="29"/>
      <c r="EEE67" s="29"/>
      <c r="EEF67" s="29"/>
      <c r="EEG67" s="29"/>
      <c r="EEH67" s="29"/>
      <c r="EEI67" s="29"/>
      <c r="EEJ67" s="29"/>
      <c r="EEK67" s="29"/>
      <c r="EEL67" s="29"/>
      <c r="EEM67" s="29"/>
      <c r="EEN67" s="29"/>
      <c r="EEO67" s="29"/>
      <c r="EEP67" s="29"/>
      <c r="EEQ67" s="29"/>
      <c r="EER67" s="29"/>
      <c r="EES67" s="29"/>
      <c r="EET67" s="29"/>
      <c r="EEU67" s="29"/>
      <c r="EEV67" s="29"/>
      <c r="EEW67" s="29"/>
      <c r="EEX67" s="29"/>
      <c r="EEY67" s="29"/>
      <c r="EEZ67" s="29"/>
      <c r="EFA67" s="29"/>
      <c r="EFB67" s="29"/>
      <c r="EFC67" s="29"/>
      <c r="EFD67" s="29"/>
      <c r="EFE67" s="29"/>
      <c r="EFF67" s="29"/>
      <c r="EFG67" s="29"/>
      <c r="EFH67" s="29"/>
      <c r="EFI67" s="29"/>
      <c r="EFJ67" s="29"/>
      <c r="EFK67" s="29"/>
      <c r="EFL67" s="29"/>
      <c r="EFM67" s="29"/>
      <c r="EFN67" s="29"/>
      <c r="EFO67" s="29"/>
      <c r="EFP67" s="29"/>
      <c r="EFQ67" s="29"/>
      <c r="EFR67" s="29"/>
      <c r="EFS67" s="29"/>
      <c r="EFT67" s="29"/>
      <c r="EFU67" s="29"/>
      <c r="EFV67" s="29"/>
      <c r="EFW67" s="29"/>
      <c r="EFX67" s="29"/>
      <c r="EFY67" s="29"/>
      <c r="EFZ67" s="29"/>
      <c r="EGA67" s="29"/>
      <c r="EGB67" s="29"/>
      <c r="EGC67" s="29"/>
      <c r="EGD67" s="29"/>
      <c r="EGE67" s="29"/>
      <c r="EGF67" s="29"/>
      <c r="EGG67" s="29"/>
      <c r="EGH67" s="29"/>
      <c r="EGI67" s="29"/>
      <c r="EGJ67" s="29"/>
      <c r="EGK67" s="29"/>
      <c r="EGL67" s="29"/>
      <c r="EGM67" s="29"/>
      <c r="EGN67" s="29"/>
      <c r="EGO67" s="29"/>
      <c r="EGP67" s="29"/>
      <c r="EGQ67" s="29"/>
      <c r="EGR67" s="29"/>
      <c r="EGS67" s="29"/>
      <c r="EGT67" s="29"/>
      <c r="EGU67" s="29"/>
      <c r="EGV67" s="29"/>
      <c r="EGW67" s="29"/>
      <c r="EGX67" s="29"/>
      <c r="EGY67" s="29"/>
      <c r="EGZ67" s="29"/>
      <c r="EHA67" s="29"/>
      <c r="EHB67" s="29"/>
      <c r="EHC67" s="29"/>
      <c r="EHD67" s="29"/>
      <c r="EHE67" s="29"/>
      <c r="EHF67" s="29"/>
      <c r="EHG67" s="29"/>
      <c r="EHH67" s="29"/>
      <c r="EHI67" s="29"/>
      <c r="EHJ67" s="29"/>
      <c r="EHK67" s="29"/>
      <c r="EHL67" s="29"/>
      <c r="EHM67" s="29"/>
      <c r="EHN67" s="29"/>
      <c r="EHO67" s="29"/>
      <c r="EHP67" s="29"/>
      <c r="EHQ67" s="29"/>
      <c r="EHR67" s="29"/>
      <c r="EHS67" s="29"/>
      <c r="EHT67" s="29"/>
      <c r="EHU67" s="29"/>
      <c r="EHV67" s="29"/>
      <c r="EHW67" s="29"/>
      <c r="EHX67" s="29"/>
      <c r="EHY67" s="29"/>
      <c r="EHZ67" s="29"/>
      <c r="EIA67" s="29"/>
      <c r="EIB67" s="29"/>
      <c r="EIC67" s="29"/>
      <c r="EID67" s="29"/>
      <c r="EIE67" s="29"/>
      <c r="EIF67" s="29"/>
      <c r="EIG67" s="29"/>
      <c r="EIH67" s="29"/>
      <c r="EII67" s="29"/>
      <c r="EIJ67" s="29"/>
      <c r="EIK67" s="29"/>
      <c r="EIL67" s="29"/>
      <c r="EIM67" s="29"/>
      <c r="EIN67" s="29"/>
      <c r="EIO67" s="29"/>
      <c r="EIP67" s="29"/>
      <c r="EIQ67" s="29"/>
      <c r="EIR67" s="29"/>
      <c r="EIS67" s="29"/>
      <c r="EIT67" s="29"/>
      <c r="EIU67" s="29"/>
      <c r="EIV67" s="29"/>
      <c r="EIW67" s="29"/>
      <c r="EIX67" s="29"/>
      <c r="EIY67" s="29"/>
      <c r="EIZ67" s="29"/>
      <c r="EJA67" s="29"/>
      <c r="EJB67" s="29"/>
      <c r="EJC67" s="29"/>
      <c r="EJD67" s="29"/>
      <c r="EJE67" s="29"/>
      <c r="EJF67" s="29"/>
      <c r="EJG67" s="29"/>
      <c r="EJH67" s="29"/>
      <c r="EJI67" s="29"/>
      <c r="EJJ67" s="29"/>
      <c r="EJK67" s="29"/>
      <c r="EJL67" s="29"/>
      <c r="EJM67" s="29"/>
      <c r="EJN67" s="29"/>
      <c r="EJO67" s="29"/>
      <c r="EJP67" s="29"/>
      <c r="EJQ67" s="29"/>
      <c r="EJR67" s="29"/>
      <c r="EJS67" s="29"/>
      <c r="EJT67" s="29"/>
      <c r="EJU67" s="29"/>
      <c r="EJV67" s="29"/>
      <c r="EJW67" s="29"/>
      <c r="EJX67" s="29"/>
      <c r="EJY67" s="29"/>
      <c r="EJZ67" s="29"/>
      <c r="EKA67" s="29"/>
      <c r="EKB67" s="29"/>
      <c r="EKC67" s="29"/>
      <c r="EKD67" s="29"/>
      <c r="EKE67" s="29"/>
      <c r="EKF67" s="29"/>
      <c r="EKG67" s="29"/>
      <c r="EKH67" s="29"/>
      <c r="EKI67" s="29"/>
      <c r="EKJ67" s="29"/>
      <c r="EKK67" s="29"/>
      <c r="EKL67" s="29"/>
      <c r="EKM67" s="29"/>
      <c r="EKN67" s="29"/>
      <c r="EKO67" s="29"/>
      <c r="EKP67" s="29"/>
      <c r="EKQ67" s="29"/>
      <c r="EKR67" s="29"/>
      <c r="EKS67" s="29"/>
      <c r="EKT67" s="29"/>
      <c r="EKU67" s="29"/>
      <c r="EKV67" s="29"/>
      <c r="EKW67" s="29"/>
      <c r="EKX67" s="29"/>
      <c r="EKY67" s="29"/>
      <c r="EKZ67" s="29"/>
      <c r="ELA67" s="29"/>
      <c r="ELB67" s="29"/>
      <c r="ELC67" s="29"/>
      <c r="ELD67" s="29"/>
      <c r="ELE67" s="29"/>
      <c r="ELF67" s="29"/>
      <c r="ELG67" s="29"/>
      <c r="ELH67" s="29"/>
      <c r="ELI67" s="29"/>
      <c r="ELJ67" s="29"/>
      <c r="ELK67" s="29"/>
      <c r="ELL67" s="29"/>
      <c r="ELM67" s="29"/>
      <c r="ELN67" s="29"/>
      <c r="ELO67" s="29"/>
      <c r="ELP67" s="29"/>
      <c r="ELQ67" s="29"/>
      <c r="ELR67" s="29"/>
      <c r="ELS67" s="29"/>
      <c r="ELT67" s="29"/>
      <c r="ELU67" s="29"/>
      <c r="ELV67" s="29"/>
      <c r="ELW67" s="29"/>
      <c r="ELX67" s="29"/>
      <c r="ELY67" s="29"/>
      <c r="ELZ67" s="29"/>
      <c r="EMA67" s="29"/>
      <c r="EMB67" s="29"/>
      <c r="EMC67" s="29"/>
      <c r="EMD67" s="29"/>
      <c r="EME67" s="29"/>
      <c r="EMF67" s="29"/>
      <c r="EMG67" s="29"/>
      <c r="EMH67" s="29"/>
      <c r="EMI67" s="29"/>
      <c r="EMJ67" s="29"/>
      <c r="EMK67" s="29"/>
      <c r="EML67" s="29"/>
      <c r="EMM67" s="29"/>
      <c r="EMN67" s="29"/>
      <c r="EMO67" s="29"/>
      <c r="EMP67" s="29"/>
      <c r="EMQ67" s="29"/>
      <c r="EMR67" s="29"/>
      <c r="EMS67" s="29"/>
      <c r="EMT67" s="29"/>
      <c r="EMU67" s="29"/>
      <c r="EMV67" s="29"/>
      <c r="EMW67" s="29"/>
      <c r="EMX67" s="29"/>
      <c r="EMY67" s="29"/>
      <c r="EMZ67" s="29"/>
      <c r="ENA67" s="29"/>
      <c r="ENB67" s="29"/>
      <c r="ENC67" s="29"/>
      <c r="END67" s="29"/>
      <c r="ENE67" s="29"/>
      <c r="ENF67" s="29"/>
      <c r="ENG67" s="29"/>
      <c r="ENH67" s="29"/>
      <c r="ENI67" s="29"/>
      <c r="ENJ67" s="29"/>
      <c r="ENK67" s="29"/>
      <c r="ENL67" s="29"/>
      <c r="ENM67" s="29"/>
      <c r="ENN67" s="29"/>
      <c r="ENO67" s="29"/>
      <c r="ENP67" s="29"/>
      <c r="ENQ67" s="29"/>
      <c r="ENR67" s="29"/>
      <c r="ENS67" s="29"/>
      <c r="ENT67" s="29"/>
      <c r="ENU67" s="29"/>
      <c r="ENV67" s="29"/>
      <c r="ENW67" s="29"/>
      <c r="ENX67" s="29"/>
      <c r="ENY67" s="29"/>
      <c r="ENZ67" s="29"/>
      <c r="EOA67" s="29"/>
      <c r="EOB67" s="29"/>
      <c r="EOC67" s="29"/>
      <c r="EOD67" s="29"/>
      <c r="EOE67" s="29"/>
      <c r="EOF67" s="29"/>
      <c r="EOG67" s="29"/>
      <c r="EOH67" s="29"/>
      <c r="EOI67" s="29"/>
      <c r="EOJ67" s="29"/>
      <c r="EOK67" s="29"/>
      <c r="EOL67" s="29"/>
      <c r="EOM67" s="29"/>
      <c r="EON67" s="29"/>
      <c r="EOO67" s="29"/>
      <c r="EOP67" s="29"/>
      <c r="EOQ67" s="29"/>
      <c r="EOR67" s="29"/>
      <c r="EOS67" s="29"/>
      <c r="EOT67" s="29"/>
      <c r="EOU67" s="29"/>
      <c r="EOV67" s="29"/>
      <c r="EOW67" s="29"/>
      <c r="EOX67" s="29"/>
      <c r="EOY67" s="29"/>
      <c r="EOZ67" s="29"/>
      <c r="EPA67" s="29"/>
      <c r="EPB67" s="29"/>
      <c r="EPC67" s="29"/>
      <c r="EPD67" s="29"/>
      <c r="EPE67" s="29"/>
      <c r="EPF67" s="29"/>
      <c r="EPG67" s="29"/>
      <c r="EPH67" s="29"/>
      <c r="EPI67" s="29"/>
      <c r="EPJ67" s="29"/>
      <c r="EPK67" s="29"/>
      <c r="EPL67" s="29"/>
      <c r="EPM67" s="29"/>
      <c r="EPN67" s="29"/>
      <c r="EPO67" s="29"/>
      <c r="EPP67" s="29"/>
      <c r="EPQ67" s="29"/>
      <c r="EPR67" s="29"/>
      <c r="EPS67" s="29"/>
      <c r="EPT67" s="29"/>
      <c r="EPU67" s="29"/>
      <c r="EPV67" s="29"/>
      <c r="EPW67" s="29"/>
      <c r="EPX67" s="29"/>
      <c r="EPY67" s="29"/>
      <c r="EPZ67" s="29"/>
      <c r="EQA67" s="29"/>
      <c r="EQB67" s="29"/>
      <c r="EQC67" s="29"/>
      <c r="EQD67" s="29"/>
      <c r="EQE67" s="29"/>
      <c r="EQF67" s="29"/>
      <c r="EQG67" s="29"/>
      <c r="EQH67" s="29"/>
      <c r="EQI67" s="29"/>
      <c r="EQJ67" s="29"/>
      <c r="EQK67" s="29"/>
      <c r="EQL67" s="29"/>
      <c r="EQM67" s="29"/>
      <c r="EQN67" s="29"/>
      <c r="EQO67" s="29"/>
      <c r="EQP67" s="29"/>
      <c r="EQQ67" s="29"/>
      <c r="EQR67" s="29"/>
      <c r="EQS67" s="29"/>
      <c r="EQT67" s="29"/>
      <c r="EQU67" s="29"/>
      <c r="EQV67" s="29"/>
      <c r="EQW67" s="29"/>
      <c r="EQX67" s="29"/>
      <c r="EQY67" s="29"/>
      <c r="EQZ67" s="29"/>
      <c r="ERA67" s="29"/>
      <c r="ERB67" s="29"/>
      <c r="ERC67" s="29"/>
      <c r="ERD67" s="29"/>
      <c r="ERE67" s="29"/>
      <c r="ERF67" s="29"/>
      <c r="ERG67" s="29"/>
      <c r="ERH67" s="29"/>
      <c r="ERI67" s="29"/>
      <c r="ERJ67" s="29"/>
      <c r="ERK67" s="29"/>
      <c r="ERL67" s="29"/>
      <c r="ERM67" s="29"/>
      <c r="ERN67" s="29"/>
      <c r="ERO67" s="29"/>
      <c r="ERP67" s="29"/>
      <c r="ERQ67" s="29"/>
      <c r="ERR67" s="29"/>
      <c r="ERS67" s="29"/>
      <c r="ERT67" s="29"/>
      <c r="ERU67" s="29"/>
      <c r="ERV67" s="29"/>
      <c r="ERW67" s="29"/>
      <c r="ERX67" s="29"/>
      <c r="ERY67" s="29"/>
      <c r="ERZ67" s="29"/>
      <c r="ESA67" s="29"/>
      <c r="ESB67" s="29"/>
      <c r="ESC67" s="29"/>
      <c r="ESD67" s="29"/>
      <c r="ESE67" s="29"/>
      <c r="ESF67" s="29"/>
      <c r="ESG67" s="29"/>
      <c r="ESH67" s="29"/>
      <c r="ESI67" s="29"/>
      <c r="ESJ67" s="29"/>
      <c r="ESK67" s="29"/>
      <c r="ESL67" s="29"/>
      <c r="ESM67" s="29"/>
      <c r="ESN67" s="29"/>
      <c r="ESO67" s="29"/>
      <c r="ESP67" s="29"/>
      <c r="ESQ67" s="29"/>
      <c r="ESR67" s="29"/>
      <c r="ESS67" s="29"/>
      <c r="EST67" s="29"/>
      <c r="ESU67" s="29"/>
      <c r="ESV67" s="29"/>
      <c r="ESW67" s="29"/>
      <c r="ESX67" s="29"/>
      <c r="ESY67" s="29"/>
      <c r="ESZ67" s="29"/>
      <c r="ETA67" s="29"/>
      <c r="ETB67" s="29"/>
      <c r="ETC67" s="29"/>
      <c r="ETD67" s="29"/>
      <c r="ETE67" s="29"/>
      <c r="ETF67" s="29"/>
      <c r="ETG67" s="29"/>
      <c r="ETH67" s="29"/>
      <c r="ETI67" s="29"/>
      <c r="ETJ67" s="29"/>
      <c r="ETK67" s="29"/>
      <c r="ETL67" s="29"/>
      <c r="ETM67" s="29"/>
      <c r="ETN67" s="29"/>
      <c r="ETO67" s="29"/>
      <c r="ETP67" s="29"/>
      <c r="ETQ67" s="29"/>
      <c r="ETR67" s="29"/>
      <c r="ETS67" s="29"/>
      <c r="ETT67" s="29"/>
      <c r="ETU67" s="29"/>
      <c r="ETV67" s="29"/>
      <c r="ETW67" s="29"/>
      <c r="ETX67" s="29"/>
      <c r="ETY67" s="29"/>
      <c r="ETZ67" s="29"/>
      <c r="EUA67" s="29"/>
      <c r="EUB67" s="29"/>
      <c r="EUC67" s="29"/>
      <c r="EUD67" s="29"/>
      <c r="EUE67" s="29"/>
      <c r="EUF67" s="29"/>
      <c r="EUG67" s="29"/>
      <c r="EUH67" s="29"/>
      <c r="EUI67" s="29"/>
      <c r="EUJ67" s="29"/>
      <c r="EUK67" s="29"/>
      <c r="EUL67" s="29"/>
      <c r="EUM67" s="29"/>
      <c r="EUN67" s="29"/>
      <c r="EUO67" s="29"/>
      <c r="EUP67" s="29"/>
      <c r="EUQ67" s="29"/>
      <c r="EUR67" s="29"/>
      <c r="EUS67" s="29"/>
      <c r="EUT67" s="29"/>
      <c r="EUU67" s="29"/>
      <c r="EUV67" s="29"/>
      <c r="EUW67" s="29"/>
      <c r="EUX67" s="29"/>
      <c r="EUY67" s="29"/>
      <c r="EUZ67" s="29"/>
      <c r="EVA67" s="29"/>
      <c r="EVB67" s="29"/>
      <c r="EVC67" s="29"/>
      <c r="EVD67" s="29"/>
      <c r="EVE67" s="29"/>
      <c r="EVF67" s="29"/>
      <c r="EVG67" s="29"/>
      <c r="EVH67" s="29"/>
      <c r="EVI67" s="29"/>
      <c r="EVJ67" s="29"/>
      <c r="EVK67" s="29"/>
      <c r="EVL67" s="29"/>
      <c r="EVM67" s="29"/>
      <c r="EVN67" s="29"/>
      <c r="EVO67" s="29"/>
      <c r="EVP67" s="29"/>
      <c r="EVQ67" s="29"/>
      <c r="EVR67" s="29"/>
      <c r="EVS67" s="29"/>
      <c r="EVT67" s="29"/>
      <c r="EVU67" s="29"/>
      <c r="EVV67" s="29"/>
      <c r="EVW67" s="29"/>
      <c r="EVX67" s="29"/>
      <c r="EVY67" s="29"/>
      <c r="EVZ67" s="29"/>
      <c r="EWA67" s="29"/>
      <c r="EWB67" s="29"/>
      <c r="EWC67" s="29"/>
      <c r="EWD67" s="29"/>
      <c r="EWE67" s="29"/>
      <c r="EWF67" s="29"/>
      <c r="EWG67" s="29"/>
      <c r="EWH67" s="29"/>
      <c r="EWI67" s="29"/>
      <c r="EWJ67" s="29"/>
      <c r="EWK67" s="29"/>
      <c r="EWL67" s="29"/>
      <c r="EWM67" s="29"/>
      <c r="EWN67" s="29"/>
      <c r="EWO67" s="29"/>
      <c r="EWP67" s="29"/>
      <c r="EWQ67" s="29"/>
      <c r="EWR67" s="29"/>
      <c r="EWS67" s="29"/>
      <c r="EWT67" s="29"/>
      <c r="EWU67" s="29"/>
      <c r="EWV67" s="29"/>
      <c r="EWW67" s="29"/>
      <c r="EWX67" s="29"/>
      <c r="EWY67" s="29"/>
      <c r="EWZ67" s="29"/>
      <c r="EXA67" s="29"/>
      <c r="EXB67" s="29"/>
      <c r="EXC67" s="29"/>
      <c r="EXD67" s="29"/>
      <c r="EXE67" s="29"/>
      <c r="EXF67" s="29"/>
      <c r="EXG67" s="29"/>
      <c r="EXH67" s="29"/>
      <c r="EXI67" s="29"/>
      <c r="EXJ67" s="29"/>
      <c r="EXK67" s="29"/>
      <c r="EXL67" s="29"/>
      <c r="EXM67" s="29"/>
      <c r="EXN67" s="29"/>
      <c r="EXO67" s="29"/>
      <c r="EXP67" s="29"/>
      <c r="EXQ67" s="29"/>
      <c r="EXR67" s="29"/>
      <c r="EXS67" s="29"/>
      <c r="EXT67" s="29"/>
      <c r="EXU67" s="29"/>
      <c r="EXV67" s="29"/>
      <c r="EXW67" s="29"/>
      <c r="EXX67" s="29"/>
      <c r="EXY67" s="29"/>
      <c r="EXZ67" s="29"/>
      <c r="EYA67" s="29"/>
      <c r="EYB67" s="29"/>
      <c r="EYC67" s="29"/>
      <c r="EYD67" s="29"/>
      <c r="EYE67" s="29"/>
      <c r="EYF67" s="29"/>
      <c r="EYG67" s="29"/>
      <c r="EYH67" s="29"/>
      <c r="EYI67" s="29"/>
      <c r="EYJ67" s="29"/>
      <c r="EYK67" s="29"/>
      <c r="EYL67" s="29"/>
      <c r="EYM67" s="29"/>
      <c r="EYN67" s="29"/>
      <c r="EYO67" s="29"/>
      <c r="EYP67" s="29"/>
      <c r="EYQ67" s="29"/>
      <c r="EYR67" s="29"/>
      <c r="EYS67" s="29"/>
      <c r="EYT67" s="29"/>
      <c r="EYU67" s="29"/>
      <c r="EYV67" s="29"/>
      <c r="EYW67" s="29"/>
      <c r="EYX67" s="29"/>
      <c r="EYY67" s="29"/>
      <c r="EYZ67" s="29"/>
      <c r="EZA67" s="29"/>
      <c r="EZB67" s="29"/>
      <c r="EZC67" s="29"/>
      <c r="EZD67" s="29"/>
      <c r="EZE67" s="29"/>
      <c r="EZF67" s="29"/>
      <c r="EZG67" s="29"/>
      <c r="EZH67" s="29"/>
      <c r="EZI67" s="29"/>
      <c r="EZJ67" s="29"/>
      <c r="EZK67" s="29"/>
      <c r="EZL67" s="29"/>
      <c r="EZM67" s="29"/>
      <c r="EZN67" s="29"/>
      <c r="EZO67" s="29"/>
      <c r="EZP67" s="29"/>
      <c r="EZQ67" s="29"/>
      <c r="EZR67" s="29"/>
      <c r="EZS67" s="29"/>
      <c r="EZT67" s="29"/>
      <c r="EZU67" s="29"/>
      <c r="EZV67" s="29"/>
      <c r="EZW67" s="29"/>
      <c r="EZX67" s="29"/>
      <c r="EZY67" s="29"/>
      <c r="EZZ67" s="29"/>
      <c r="FAA67" s="29"/>
      <c r="FAB67" s="29"/>
      <c r="FAC67" s="29"/>
      <c r="FAD67" s="29"/>
      <c r="FAE67" s="29"/>
      <c r="FAF67" s="29"/>
      <c r="FAG67" s="29"/>
      <c r="FAH67" s="29"/>
      <c r="FAI67" s="29"/>
      <c r="FAJ67" s="29"/>
      <c r="FAK67" s="29"/>
      <c r="FAL67" s="29"/>
      <c r="FAM67" s="29"/>
      <c r="FAN67" s="29"/>
      <c r="FAO67" s="29"/>
      <c r="FAP67" s="29"/>
      <c r="FAQ67" s="29"/>
      <c r="FAR67" s="29"/>
      <c r="FAS67" s="29"/>
      <c r="FAT67" s="29"/>
      <c r="FAU67" s="29"/>
      <c r="FAV67" s="29"/>
      <c r="FAW67" s="29"/>
      <c r="FAX67" s="29"/>
      <c r="FAY67" s="29"/>
      <c r="FAZ67" s="29"/>
      <c r="FBA67" s="29"/>
      <c r="FBB67" s="29"/>
      <c r="FBC67" s="29"/>
      <c r="FBD67" s="29"/>
      <c r="FBE67" s="29"/>
      <c r="FBF67" s="29"/>
      <c r="FBG67" s="29"/>
      <c r="FBH67" s="29"/>
      <c r="FBI67" s="29"/>
      <c r="FBJ67" s="29"/>
      <c r="FBK67" s="29"/>
      <c r="FBL67" s="29"/>
      <c r="FBM67" s="29"/>
      <c r="FBN67" s="29"/>
      <c r="FBO67" s="29"/>
      <c r="FBP67" s="29"/>
      <c r="FBQ67" s="29"/>
      <c r="FBR67" s="29"/>
      <c r="FBS67" s="29"/>
      <c r="FBT67" s="29"/>
      <c r="FBU67" s="29"/>
      <c r="FBV67" s="29"/>
      <c r="FBW67" s="29"/>
      <c r="FBX67" s="29"/>
      <c r="FBY67" s="29"/>
      <c r="FBZ67" s="29"/>
      <c r="FCA67" s="29"/>
      <c r="FCB67" s="29"/>
      <c r="FCC67" s="29"/>
      <c r="FCD67" s="29"/>
      <c r="FCE67" s="29"/>
      <c r="FCF67" s="29"/>
      <c r="FCG67" s="29"/>
      <c r="FCH67" s="29"/>
      <c r="FCI67" s="29"/>
      <c r="FCJ67" s="29"/>
      <c r="FCK67" s="29"/>
      <c r="FCL67" s="29"/>
      <c r="FCM67" s="29"/>
      <c r="FCN67" s="29"/>
      <c r="FCO67" s="29"/>
      <c r="FCP67" s="29"/>
      <c r="FCQ67" s="29"/>
      <c r="FCR67" s="29"/>
      <c r="FCS67" s="29"/>
      <c r="FCT67" s="29"/>
      <c r="FCU67" s="29"/>
      <c r="FCV67" s="29"/>
      <c r="FCW67" s="29"/>
      <c r="FCX67" s="29"/>
      <c r="FCY67" s="29"/>
      <c r="FCZ67" s="29"/>
      <c r="FDA67" s="29"/>
      <c r="FDB67" s="29"/>
      <c r="FDC67" s="29"/>
      <c r="FDD67" s="29"/>
      <c r="FDE67" s="29"/>
      <c r="FDF67" s="29"/>
      <c r="FDG67" s="29"/>
      <c r="FDH67" s="29"/>
      <c r="FDI67" s="29"/>
      <c r="FDJ67" s="29"/>
      <c r="FDK67" s="29"/>
      <c r="FDL67" s="29"/>
      <c r="FDM67" s="29"/>
      <c r="FDN67" s="29"/>
      <c r="FDO67" s="29"/>
      <c r="FDP67" s="29"/>
      <c r="FDQ67" s="29"/>
      <c r="FDR67" s="29"/>
      <c r="FDS67" s="29"/>
      <c r="FDT67" s="29"/>
      <c r="FDU67" s="29"/>
      <c r="FDV67" s="29"/>
      <c r="FDW67" s="29"/>
      <c r="FDX67" s="29"/>
      <c r="FDY67" s="29"/>
      <c r="FDZ67" s="29"/>
      <c r="FEA67" s="29"/>
      <c r="FEB67" s="29"/>
      <c r="FEC67" s="29"/>
      <c r="FED67" s="29"/>
      <c r="FEE67" s="29"/>
      <c r="FEF67" s="29"/>
      <c r="FEG67" s="29"/>
      <c r="FEH67" s="29"/>
      <c r="FEI67" s="29"/>
      <c r="FEJ67" s="29"/>
      <c r="FEK67" s="29"/>
      <c r="FEL67" s="29"/>
      <c r="FEM67" s="29"/>
      <c r="FEN67" s="29"/>
      <c r="FEO67" s="29"/>
      <c r="FEP67" s="29"/>
      <c r="FEQ67" s="29"/>
      <c r="FER67" s="29"/>
      <c r="FES67" s="29"/>
      <c r="FET67" s="29"/>
      <c r="FEU67" s="29"/>
      <c r="FEV67" s="29"/>
      <c r="FEW67" s="29"/>
      <c r="FEX67" s="29"/>
      <c r="FEY67" s="29"/>
      <c r="FEZ67" s="29"/>
      <c r="FFA67" s="29"/>
      <c r="FFB67" s="29"/>
      <c r="FFC67" s="29"/>
      <c r="FFD67" s="29"/>
      <c r="FFE67" s="29"/>
      <c r="FFF67" s="29"/>
      <c r="FFG67" s="29"/>
      <c r="FFH67" s="29"/>
      <c r="FFI67" s="29"/>
      <c r="FFJ67" s="29"/>
      <c r="FFK67" s="29"/>
      <c r="FFL67" s="29"/>
      <c r="FFM67" s="29"/>
      <c r="FFN67" s="29"/>
      <c r="FFO67" s="29"/>
      <c r="FFP67" s="29"/>
      <c r="FFQ67" s="29"/>
      <c r="FFR67" s="29"/>
      <c r="FFS67" s="29"/>
      <c r="FFT67" s="29"/>
      <c r="FFU67" s="29"/>
      <c r="FFV67" s="29"/>
      <c r="FFW67" s="29"/>
      <c r="FFX67" s="29"/>
      <c r="FFY67" s="29"/>
      <c r="FFZ67" s="29"/>
      <c r="FGA67" s="29"/>
      <c r="FGB67" s="29"/>
      <c r="FGC67" s="29"/>
      <c r="FGD67" s="29"/>
      <c r="FGE67" s="29"/>
      <c r="FGF67" s="29"/>
      <c r="FGG67" s="29"/>
      <c r="FGH67" s="29"/>
      <c r="FGI67" s="29"/>
      <c r="FGJ67" s="29"/>
      <c r="FGK67" s="29"/>
      <c r="FGL67" s="29"/>
      <c r="FGM67" s="29"/>
      <c r="FGN67" s="29"/>
      <c r="FGO67" s="29"/>
      <c r="FGP67" s="29"/>
      <c r="FGQ67" s="29"/>
      <c r="FGR67" s="29"/>
      <c r="FGS67" s="29"/>
      <c r="FGT67" s="29"/>
      <c r="FGU67" s="29"/>
      <c r="FGV67" s="29"/>
      <c r="FGW67" s="29"/>
      <c r="FGX67" s="29"/>
      <c r="FGY67" s="29"/>
      <c r="FGZ67" s="29"/>
      <c r="FHA67" s="29"/>
      <c r="FHB67" s="29"/>
      <c r="FHC67" s="29"/>
      <c r="FHD67" s="29"/>
      <c r="FHE67" s="29"/>
      <c r="FHF67" s="29"/>
      <c r="FHG67" s="29"/>
      <c r="FHH67" s="29"/>
      <c r="FHI67" s="29"/>
      <c r="FHJ67" s="29"/>
      <c r="FHK67" s="29"/>
      <c r="FHL67" s="29"/>
      <c r="FHM67" s="29"/>
      <c r="FHN67" s="29"/>
      <c r="FHO67" s="29"/>
      <c r="FHP67" s="29"/>
      <c r="FHQ67" s="29"/>
      <c r="FHR67" s="29"/>
      <c r="FHS67" s="29"/>
      <c r="FHT67" s="29"/>
      <c r="FHU67" s="29"/>
      <c r="FHV67" s="29"/>
      <c r="FHW67" s="29"/>
      <c r="FHX67" s="29"/>
      <c r="FHY67" s="29"/>
      <c r="FHZ67" s="29"/>
      <c r="FIA67" s="29"/>
      <c r="FIB67" s="29"/>
      <c r="FIC67" s="29"/>
      <c r="FID67" s="29"/>
      <c r="FIE67" s="29"/>
      <c r="FIF67" s="29"/>
      <c r="FIG67" s="29"/>
      <c r="FIH67" s="29"/>
      <c r="FII67" s="29"/>
      <c r="FIJ67" s="29"/>
      <c r="FIK67" s="29"/>
      <c r="FIL67" s="29"/>
      <c r="FIM67" s="29"/>
      <c r="FIN67" s="29"/>
      <c r="FIO67" s="29"/>
      <c r="FIP67" s="29"/>
      <c r="FIQ67" s="29"/>
      <c r="FIR67" s="29"/>
      <c r="FIS67" s="29"/>
      <c r="FIT67" s="29"/>
      <c r="FIU67" s="29"/>
      <c r="FIV67" s="29"/>
      <c r="FIW67" s="29"/>
      <c r="FIX67" s="29"/>
      <c r="FIY67" s="29"/>
      <c r="FIZ67" s="29"/>
      <c r="FJA67" s="29"/>
      <c r="FJB67" s="29"/>
      <c r="FJC67" s="29"/>
      <c r="FJD67" s="29"/>
      <c r="FJE67" s="29"/>
      <c r="FJF67" s="29"/>
      <c r="FJG67" s="29"/>
      <c r="FJH67" s="29"/>
      <c r="FJI67" s="29"/>
      <c r="FJJ67" s="29"/>
      <c r="FJK67" s="29"/>
      <c r="FJL67" s="29"/>
      <c r="FJM67" s="29"/>
      <c r="FJN67" s="29"/>
      <c r="FJO67" s="29"/>
      <c r="FJP67" s="29"/>
      <c r="FJQ67" s="29"/>
      <c r="FJR67" s="29"/>
      <c r="FJS67" s="29"/>
      <c r="FJT67" s="29"/>
      <c r="FJU67" s="29"/>
      <c r="FJV67" s="29"/>
      <c r="FJW67" s="29"/>
      <c r="FJX67" s="29"/>
      <c r="FJY67" s="29"/>
      <c r="FJZ67" s="29"/>
      <c r="FKA67" s="29"/>
      <c r="FKB67" s="29"/>
      <c r="FKC67" s="29"/>
      <c r="FKD67" s="29"/>
      <c r="FKE67" s="29"/>
      <c r="FKF67" s="29"/>
      <c r="FKG67" s="29"/>
      <c r="FKH67" s="29"/>
      <c r="FKI67" s="29"/>
      <c r="FKJ67" s="29"/>
      <c r="FKK67" s="29"/>
      <c r="FKL67" s="29"/>
      <c r="FKM67" s="29"/>
      <c r="FKN67" s="29"/>
      <c r="FKO67" s="29"/>
      <c r="FKP67" s="29"/>
      <c r="FKQ67" s="29"/>
      <c r="FKR67" s="29"/>
      <c r="FKS67" s="29"/>
      <c r="FKT67" s="29"/>
      <c r="FKU67" s="29"/>
      <c r="FKV67" s="29"/>
      <c r="FKW67" s="29"/>
      <c r="FKX67" s="29"/>
      <c r="FKY67" s="29"/>
      <c r="FKZ67" s="29"/>
      <c r="FLA67" s="29"/>
      <c r="FLB67" s="29"/>
      <c r="FLC67" s="29"/>
      <c r="FLD67" s="29"/>
      <c r="FLE67" s="29"/>
      <c r="FLF67" s="29"/>
      <c r="FLG67" s="29"/>
      <c r="FLH67" s="29"/>
      <c r="FLI67" s="29"/>
      <c r="FLJ67" s="29"/>
      <c r="FLK67" s="29"/>
      <c r="FLL67" s="29"/>
      <c r="FLM67" s="29"/>
      <c r="FLN67" s="29"/>
      <c r="FLO67" s="29"/>
      <c r="FLP67" s="29"/>
      <c r="FLQ67" s="29"/>
      <c r="FLR67" s="29"/>
      <c r="FLS67" s="29"/>
      <c r="FLT67" s="29"/>
      <c r="FLU67" s="29"/>
      <c r="FLV67" s="29"/>
      <c r="FLW67" s="29"/>
      <c r="FLX67" s="29"/>
      <c r="FLY67" s="29"/>
      <c r="FLZ67" s="29"/>
      <c r="FMA67" s="29"/>
      <c r="FMB67" s="29"/>
      <c r="FMC67" s="29"/>
      <c r="FMD67" s="29"/>
      <c r="FME67" s="29"/>
      <c r="FMF67" s="29"/>
      <c r="FMG67" s="29"/>
      <c r="FMH67" s="29"/>
      <c r="FMI67" s="29"/>
      <c r="FMJ67" s="29"/>
      <c r="FMK67" s="29"/>
      <c r="FML67" s="29"/>
      <c r="FMM67" s="29"/>
      <c r="FMN67" s="29"/>
      <c r="FMO67" s="29"/>
      <c r="FMP67" s="29"/>
      <c r="FMQ67" s="29"/>
      <c r="FMR67" s="29"/>
      <c r="FMS67" s="29"/>
      <c r="FMT67" s="29"/>
      <c r="FMU67" s="29"/>
      <c r="FMV67" s="29"/>
      <c r="FMW67" s="29"/>
      <c r="FMX67" s="29"/>
      <c r="FMY67" s="29"/>
      <c r="FMZ67" s="29"/>
      <c r="FNA67" s="29"/>
      <c r="FNB67" s="29"/>
      <c r="FNC67" s="29"/>
      <c r="FND67" s="29"/>
      <c r="FNE67" s="29"/>
      <c r="FNF67" s="29"/>
      <c r="FNG67" s="29"/>
    </row>
    <row r="68" spans="1:4431 13124:16382" x14ac:dyDescent="0.3">
      <c r="A68" s="124"/>
      <c r="B68" s="52"/>
      <c r="C68" s="47"/>
      <c r="D68" s="48"/>
      <c r="E68" s="47"/>
      <c r="F68" s="49"/>
      <c r="G68" s="43"/>
      <c r="H68" s="44"/>
      <c r="I68" s="233">
        <f>IF(G68="",H68,H68*G68)</f>
        <v>0</v>
      </c>
      <c r="J68" s="233">
        <f ca="1">IF(I68&lt;0,"",IF(OFFSET(I68,1,0)&lt;0,OFFSET(I68,1,0)+I68,I68))</f>
        <v>0</v>
      </c>
      <c r="K68" s="233">
        <f t="shared" ca="1" si="5"/>
        <v>0</v>
      </c>
      <c r="L68" s="233">
        <f ca="1">IF(K68="","",K68*$I$165)</f>
        <v>0</v>
      </c>
      <c r="M68" s="233">
        <f ca="1">IFERROR(IF(($I$164*$I$165)&gt;$I$167,((L68/($I$164*$I$165))*$I$167),L68),"")</f>
        <v>0</v>
      </c>
      <c r="N68" s="236"/>
      <c r="O68" s="233">
        <f ca="1">IF(M68="","",M68-N68)</f>
        <v>0</v>
      </c>
      <c r="P68" s="237"/>
      <c r="Q68" s="233">
        <f t="shared" ref="Q68:Q70" ca="1" si="51">IF(O68="","",O68*P68)</f>
        <v>0</v>
      </c>
      <c r="R68" s="234">
        <f t="shared" ref="R68:R70" ca="1" si="52">IF(Q68="","",O68-Q68)</f>
        <v>0</v>
      </c>
      <c r="S68" s="26"/>
      <c r="T68" s="26"/>
      <c r="U68" s="26"/>
      <c r="V68" s="26"/>
      <c r="FNH68" s="16"/>
      <c r="FNI68" s="16"/>
      <c r="FNJ68" s="16"/>
      <c r="FNK68" s="16"/>
    </row>
    <row r="69" spans="1:4431 13124:16382" x14ac:dyDescent="0.3">
      <c r="A69" s="124"/>
      <c r="B69" s="52"/>
      <c r="C69" s="47"/>
      <c r="D69" s="48"/>
      <c r="E69" s="47"/>
      <c r="F69" s="49"/>
      <c r="G69" s="43"/>
      <c r="H69" s="44"/>
      <c r="I69" s="233">
        <f>IF(G69="",H69,H69*G69)</f>
        <v>0</v>
      </c>
      <c r="J69" s="233">
        <f ca="1">IF(I69&lt;0,"",IF(OFFSET(I69,1,0)&lt;0,OFFSET(I69,1,0)+I69,I69))</f>
        <v>0</v>
      </c>
      <c r="K69" s="233">
        <f t="shared" ca="1" si="5"/>
        <v>0</v>
      </c>
      <c r="L69" s="233">
        <f ca="1">IF(K69="","",K69*$I$165)</f>
        <v>0</v>
      </c>
      <c r="M69" s="233">
        <f ca="1">IFERROR(IF(($I$164*$I$165)&gt;$I$167,((L69/($I$164*$I$165))*$I$167),L69),"")</f>
        <v>0</v>
      </c>
      <c r="N69" s="236"/>
      <c r="O69" s="233">
        <f ca="1">IF(M69="","",M69-N69)</f>
        <v>0</v>
      </c>
      <c r="P69" s="237"/>
      <c r="Q69" s="233">
        <f t="shared" ca="1" si="51"/>
        <v>0</v>
      </c>
      <c r="R69" s="234">
        <f t="shared" ca="1" si="52"/>
        <v>0</v>
      </c>
      <c r="S69" s="26"/>
      <c r="T69" s="26"/>
      <c r="U69" s="26"/>
      <c r="V69" s="26"/>
      <c r="FNH69" s="16"/>
      <c r="FNI69" s="16"/>
      <c r="FNJ69" s="16"/>
      <c r="FNK69" s="16"/>
    </row>
    <row r="70" spans="1:4431 13124:16382" x14ac:dyDescent="0.3">
      <c r="A70" s="124"/>
      <c r="B70" s="52"/>
      <c r="C70" s="47"/>
      <c r="D70" s="48"/>
      <c r="E70" s="47"/>
      <c r="F70" s="49"/>
      <c r="G70" s="43"/>
      <c r="H70" s="44"/>
      <c r="I70" s="233">
        <f>IF(G70="",H70,H70*G70)</f>
        <v>0</v>
      </c>
      <c r="J70" s="233">
        <f ca="1">IF(I70&lt;0,"",IF(OFFSET(I70,1,0)&lt;0,OFFSET(I70,1,0)+I70,I70))</f>
        <v>0</v>
      </c>
      <c r="K70" s="233">
        <f t="shared" ca="1" si="5"/>
        <v>0</v>
      </c>
      <c r="L70" s="233">
        <f ca="1">IF(K70="","",K70*$I$165)</f>
        <v>0</v>
      </c>
      <c r="M70" s="233">
        <f ca="1">IFERROR(IF(($I$164*$I$165)&gt;$I$167,((L70/($I$164*$I$165))*$I$167),L70),"")</f>
        <v>0</v>
      </c>
      <c r="N70" s="236"/>
      <c r="O70" s="233">
        <f ca="1">IF(M70="","",M70-N70)</f>
        <v>0</v>
      </c>
      <c r="P70" s="237"/>
      <c r="Q70" s="233">
        <f t="shared" ca="1" si="51"/>
        <v>0</v>
      </c>
      <c r="R70" s="234">
        <f t="shared" ca="1" si="52"/>
        <v>0</v>
      </c>
      <c r="S70" s="26"/>
      <c r="T70" s="26"/>
      <c r="U70" s="26"/>
      <c r="V70" s="26"/>
      <c r="FNH70" s="16"/>
      <c r="FNI70" s="16"/>
      <c r="FNJ70" s="16"/>
      <c r="FNK70" s="16"/>
    </row>
    <row r="71" spans="1:4431 13124:16382" s="30" customFormat="1" ht="48.75" customHeight="1" x14ac:dyDescent="0.3">
      <c r="A71" s="125"/>
      <c r="B71" s="55" t="s">
        <v>121</v>
      </c>
      <c r="C71" s="126"/>
      <c r="D71" s="127"/>
      <c r="E71" s="126"/>
      <c r="F71" s="126"/>
      <c r="G71" s="126"/>
      <c r="H71" s="130"/>
      <c r="I71" s="136">
        <f>SUM(I72:I74)</f>
        <v>0</v>
      </c>
      <c r="J71" s="136">
        <f ca="1">SUM(J72:J74)</f>
        <v>0</v>
      </c>
      <c r="K71" s="198">
        <f t="shared" ref="K71:R71" ca="1" si="53">SUM(K72:K74)</f>
        <v>0</v>
      </c>
      <c r="L71" s="198">
        <f t="shared" ca="1" si="53"/>
        <v>0</v>
      </c>
      <c r="M71" s="198">
        <f t="shared" ca="1" si="53"/>
        <v>0</v>
      </c>
      <c r="N71" s="198">
        <f t="shared" si="53"/>
        <v>0</v>
      </c>
      <c r="O71" s="198">
        <f t="shared" ca="1" si="53"/>
        <v>0</v>
      </c>
      <c r="P71" s="199"/>
      <c r="Q71" s="198">
        <f t="shared" ca="1" si="53"/>
        <v>0</v>
      </c>
      <c r="R71" s="200">
        <f t="shared" ca="1" si="53"/>
        <v>0</v>
      </c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  <c r="FY71" s="29"/>
      <c r="FZ71" s="29"/>
      <c r="GA71" s="29"/>
      <c r="GB71" s="29"/>
      <c r="GC71" s="29"/>
      <c r="GD71" s="29"/>
      <c r="GE71" s="29"/>
      <c r="GF71" s="29"/>
      <c r="GG71" s="29"/>
      <c r="GH71" s="29"/>
      <c r="GI71" s="29"/>
      <c r="GJ71" s="29"/>
      <c r="GK71" s="29"/>
      <c r="GL71" s="29"/>
      <c r="GM71" s="29"/>
      <c r="GN71" s="29"/>
      <c r="GO71" s="29"/>
      <c r="GP71" s="29"/>
      <c r="GQ71" s="29"/>
      <c r="GR71" s="29"/>
      <c r="GS71" s="29"/>
      <c r="GT71" s="29"/>
      <c r="GU71" s="29"/>
      <c r="GV71" s="29"/>
      <c r="GW71" s="29"/>
      <c r="GX71" s="29"/>
      <c r="GY71" s="29"/>
      <c r="GZ71" s="29"/>
      <c r="HA71" s="29"/>
      <c r="HB71" s="29"/>
      <c r="HC71" s="29"/>
      <c r="HD71" s="29"/>
      <c r="HE71" s="29"/>
      <c r="HF71" s="29"/>
      <c r="HG71" s="29"/>
      <c r="HH71" s="29"/>
      <c r="HI71" s="29"/>
      <c r="HJ71" s="29"/>
      <c r="HK71" s="29"/>
      <c r="HL71" s="29"/>
      <c r="HM71" s="29"/>
      <c r="HN71" s="29"/>
      <c r="HO71" s="29"/>
      <c r="HP71" s="29"/>
      <c r="HQ71" s="29"/>
      <c r="HR71" s="29"/>
      <c r="HS71" s="29"/>
      <c r="HT71" s="29"/>
      <c r="HU71" s="29"/>
      <c r="HV71" s="29"/>
      <c r="HW71" s="29"/>
      <c r="HX71" s="29"/>
      <c r="HY71" s="29"/>
      <c r="HZ71" s="29"/>
      <c r="IA71" s="29"/>
      <c r="IB71" s="29"/>
      <c r="IC71" s="29"/>
      <c r="ID71" s="29"/>
      <c r="IE71" s="29"/>
      <c r="IF71" s="29"/>
      <c r="IG71" s="29"/>
      <c r="IH71" s="29"/>
      <c r="II71" s="29"/>
      <c r="IJ71" s="29"/>
      <c r="IK71" s="29"/>
      <c r="IL71" s="29"/>
      <c r="IM71" s="29"/>
      <c r="IN71" s="29"/>
      <c r="IO71" s="29"/>
      <c r="IP71" s="29"/>
      <c r="IQ71" s="29"/>
      <c r="IR71" s="29"/>
      <c r="IS71" s="29"/>
      <c r="IT71" s="29"/>
      <c r="IU71" s="29"/>
      <c r="IV71" s="29"/>
      <c r="IW71" s="29"/>
      <c r="IX71" s="29"/>
      <c r="IY71" s="29"/>
      <c r="IZ71" s="29"/>
      <c r="JA71" s="29"/>
      <c r="JB71" s="29"/>
      <c r="JC71" s="29"/>
      <c r="JD71" s="29"/>
      <c r="JE71" s="29"/>
      <c r="JF71" s="29"/>
      <c r="JG71" s="29"/>
      <c r="JH71" s="29"/>
      <c r="JI71" s="29"/>
      <c r="JJ71" s="29"/>
      <c r="JK71" s="29"/>
      <c r="JL71" s="29"/>
      <c r="JM71" s="29"/>
      <c r="JN71" s="29"/>
      <c r="JO71" s="29"/>
      <c r="JP71" s="29"/>
      <c r="JQ71" s="29"/>
      <c r="JR71" s="29"/>
      <c r="JS71" s="29"/>
      <c r="JT71" s="29"/>
      <c r="JU71" s="29"/>
      <c r="JV71" s="29"/>
      <c r="JW71" s="29"/>
      <c r="JX71" s="29"/>
      <c r="JY71" s="29"/>
      <c r="JZ71" s="29"/>
      <c r="KA71" s="29"/>
      <c r="KB71" s="29"/>
      <c r="KC71" s="29"/>
      <c r="KD71" s="29"/>
      <c r="KE71" s="29"/>
      <c r="KF71" s="29"/>
      <c r="KG71" s="29"/>
      <c r="KH71" s="29"/>
      <c r="KI71" s="29"/>
      <c r="KJ71" s="29"/>
      <c r="KK71" s="29"/>
      <c r="KL71" s="29"/>
      <c r="KM71" s="29"/>
      <c r="KN71" s="29"/>
      <c r="KO71" s="29"/>
      <c r="KP71" s="29"/>
      <c r="KQ71" s="29"/>
      <c r="KR71" s="29"/>
      <c r="KS71" s="29"/>
      <c r="KT71" s="29"/>
      <c r="KU71" s="29"/>
      <c r="KV71" s="29"/>
      <c r="KW71" s="29"/>
      <c r="KX71" s="29"/>
      <c r="KY71" s="29"/>
      <c r="KZ71" s="29"/>
      <c r="LA71" s="29"/>
      <c r="LB71" s="29"/>
      <c r="LC71" s="29"/>
      <c r="LD71" s="29"/>
      <c r="LE71" s="29"/>
      <c r="LF71" s="29"/>
      <c r="LG71" s="29"/>
      <c r="LH71" s="29"/>
      <c r="LI71" s="29"/>
      <c r="LJ71" s="29"/>
      <c r="LK71" s="29"/>
      <c r="LL71" s="29"/>
      <c r="LM71" s="29"/>
      <c r="LN71" s="29"/>
      <c r="LO71" s="29"/>
      <c r="LP71" s="29"/>
      <c r="LQ71" s="29"/>
      <c r="LR71" s="29"/>
      <c r="LS71" s="29"/>
      <c r="LT71" s="29"/>
      <c r="LU71" s="29"/>
      <c r="LV71" s="29"/>
      <c r="LW71" s="29"/>
      <c r="LX71" s="29"/>
      <c r="LY71" s="29"/>
      <c r="LZ71" s="29"/>
      <c r="MA71" s="29"/>
      <c r="MB71" s="29"/>
      <c r="MC71" s="29"/>
      <c r="MD71" s="29"/>
      <c r="ME71" s="29"/>
      <c r="MF71" s="29"/>
      <c r="MG71" s="29"/>
      <c r="MH71" s="29"/>
      <c r="MI71" s="29"/>
      <c r="MJ71" s="29"/>
      <c r="MK71" s="29"/>
      <c r="ML71" s="29"/>
      <c r="MM71" s="29"/>
      <c r="MN71" s="29"/>
      <c r="MO71" s="29"/>
      <c r="MP71" s="29"/>
      <c r="MQ71" s="29"/>
      <c r="MR71" s="29"/>
      <c r="MS71" s="29"/>
      <c r="MT71" s="29"/>
      <c r="MU71" s="29"/>
      <c r="MV71" s="29"/>
      <c r="MW71" s="29"/>
      <c r="MX71" s="29"/>
      <c r="MY71" s="29"/>
      <c r="MZ71" s="29"/>
      <c r="NA71" s="29"/>
      <c r="NB71" s="29"/>
      <c r="NC71" s="29"/>
      <c r="ND71" s="29"/>
      <c r="NE71" s="29"/>
      <c r="NF71" s="29"/>
      <c r="NG71" s="29"/>
      <c r="NH71" s="29"/>
      <c r="NI71" s="29"/>
      <c r="NJ71" s="29"/>
      <c r="NK71" s="29"/>
      <c r="NL71" s="29"/>
      <c r="NM71" s="29"/>
      <c r="NN71" s="29"/>
      <c r="NO71" s="29"/>
      <c r="NP71" s="29"/>
      <c r="NQ71" s="29"/>
      <c r="NR71" s="29"/>
      <c r="NS71" s="29"/>
      <c r="NT71" s="29"/>
      <c r="NU71" s="29"/>
      <c r="NV71" s="29"/>
      <c r="NW71" s="29"/>
      <c r="NX71" s="29"/>
      <c r="NY71" s="29"/>
      <c r="NZ71" s="29"/>
      <c r="OA71" s="29"/>
      <c r="OB71" s="29"/>
      <c r="OC71" s="29"/>
      <c r="OD71" s="29"/>
      <c r="OE71" s="29"/>
      <c r="OF71" s="29"/>
      <c r="OG71" s="29"/>
      <c r="OH71" s="29"/>
      <c r="OI71" s="29"/>
      <c r="OJ71" s="29"/>
      <c r="OK71" s="29"/>
      <c r="OL71" s="29"/>
      <c r="OM71" s="29"/>
      <c r="ON71" s="29"/>
      <c r="OO71" s="29"/>
      <c r="OP71" s="29"/>
      <c r="OQ71" s="29"/>
      <c r="OR71" s="29"/>
      <c r="OS71" s="29"/>
      <c r="OT71" s="29"/>
      <c r="OU71" s="29"/>
      <c r="OV71" s="29"/>
      <c r="OW71" s="29"/>
      <c r="OX71" s="29"/>
      <c r="OY71" s="29"/>
      <c r="OZ71" s="29"/>
      <c r="PA71" s="29"/>
      <c r="PB71" s="29"/>
      <c r="PC71" s="29"/>
      <c r="PD71" s="29"/>
      <c r="PE71" s="29"/>
      <c r="PF71" s="29"/>
      <c r="PG71" s="29"/>
      <c r="PH71" s="29"/>
      <c r="PI71" s="29"/>
      <c r="PJ71" s="29"/>
      <c r="PK71" s="29"/>
      <c r="PL71" s="29"/>
      <c r="PM71" s="29"/>
      <c r="PN71" s="29"/>
      <c r="PO71" s="29"/>
      <c r="PP71" s="29"/>
      <c r="PQ71" s="29"/>
      <c r="PR71" s="29"/>
      <c r="PS71" s="29"/>
      <c r="PT71" s="29"/>
      <c r="PU71" s="29"/>
      <c r="PV71" s="29"/>
      <c r="PW71" s="29"/>
      <c r="PX71" s="29"/>
      <c r="PY71" s="29"/>
      <c r="PZ71" s="29"/>
      <c r="QA71" s="29"/>
      <c r="QB71" s="29"/>
      <c r="QC71" s="29"/>
      <c r="QD71" s="29"/>
      <c r="QE71" s="29"/>
      <c r="QF71" s="29"/>
      <c r="QG71" s="29"/>
      <c r="QH71" s="29"/>
      <c r="QI71" s="29"/>
      <c r="QJ71" s="29"/>
      <c r="QK71" s="29"/>
      <c r="QL71" s="29"/>
      <c r="QM71" s="29"/>
      <c r="QN71" s="29"/>
      <c r="QO71" s="29"/>
      <c r="QP71" s="29"/>
      <c r="QQ71" s="29"/>
      <c r="QR71" s="29"/>
      <c r="QS71" s="29"/>
      <c r="QT71" s="29"/>
      <c r="QU71" s="29"/>
      <c r="QV71" s="29"/>
      <c r="QW71" s="29"/>
      <c r="QX71" s="29"/>
      <c r="QY71" s="29"/>
      <c r="QZ71" s="29"/>
      <c r="RA71" s="29"/>
      <c r="RB71" s="29"/>
      <c r="RC71" s="29"/>
      <c r="RD71" s="29"/>
      <c r="RE71" s="29"/>
      <c r="RF71" s="29"/>
      <c r="RG71" s="29"/>
      <c r="RH71" s="29"/>
      <c r="RI71" s="29"/>
      <c r="RJ71" s="29"/>
      <c r="RK71" s="29"/>
      <c r="RL71" s="29"/>
      <c r="RM71" s="29"/>
      <c r="RN71" s="29"/>
      <c r="RO71" s="29"/>
      <c r="RP71" s="29"/>
      <c r="RQ71" s="29"/>
      <c r="RR71" s="29"/>
      <c r="RS71" s="29"/>
      <c r="RT71" s="29"/>
      <c r="RU71" s="29"/>
      <c r="RV71" s="29"/>
      <c r="RW71" s="29"/>
      <c r="RX71" s="29"/>
      <c r="RY71" s="29"/>
      <c r="RZ71" s="29"/>
      <c r="SA71" s="29"/>
      <c r="SB71" s="29"/>
      <c r="SC71" s="29"/>
      <c r="SD71" s="29"/>
      <c r="SE71" s="29"/>
      <c r="SF71" s="29"/>
      <c r="SG71" s="29"/>
      <c r="SH71" s="29"/>
      <c r="SI71" s="29"/>
      <c r="SJ71" s="29"/>
      <c r="SK71" s="29"/>
      <c r="SL71" s="29"/>
      <c r="SM71" s="29"/>
      <c r="SN71" s="29"/>
      <c r="SO71" s="29"/>
      <c r="SP71" s="29"/>
      <c r="SQ71" s="29"/>
      <c r="SR71" s="29"/>
      <c r="SS71" s="29"/>
      <c r="ST71" s="29"/>
      <c r="SU71" s="29"/>
      <c r="SV71" s="29"/>
      <c r="SW71" s="29"/>
      <c r="SX71" s="29"/>
      <c r="SY71" s="29"/>
      <c r="SZ71" s="29"/>
      <c r="TA71" s="29"/>
      <c r="TB71" s="29"/>
      <c r="TC71" s="29"/>
      <c r="TD71" s="29"/>
      <c r="TE71" s="29"/>
      <c r="TF71" s="29"/>
      <c r="TG71" s="29"/>
      <c r="TH71" s="29"/>
      <c r="TI71" s="29"/>
      <c r="TJ71" s="29"/>
      <c r="TK71" s="29"/>
      <c r="TL71" s="29"/>
      <c r="TM71" s="29"/>
      <c r="TN71" s="29"/>
      <c r="TO71" s="29"/>
      <c r="TP71" s="29"/>
      <c r="TQ71" s="29"/>
      <c r="TR71" s="29"/>
      <c r="TS71" s="29"/>
      <c r="TT71" s="29"/>
      <c r="TU71" s="29"/>
      <c r="TV71" s="29"/>
      <c r="TW71" s="29"/>
      <c r="TX71" s="29"/>
      <c r="TY71" s="29"/>
      <c r="TZ71" s="29"/>
      <c r="UA71" s="29"/>
      <c r="UB71" s="29"/>
      <c r="UC71" s="29"/>
      <c r="UD71" s="29"/>
      <c r="UE71" s="29"/>
      <c r="UF71" s="29"/>
      <c r="UG71" s="29"/>
      <c r="UH71" s="29"/>
      <c r="UI71" s="29"/>
      <c r="UJ71" s="29"/>
      <c r="UK71" s="29"/>
      <c r="UL71" s="29"/>
      <c r="UM71" s="29"/>
      <c r="UN71" s="29"/>
      <c r="UO71" s="29"/>
      <c r="UP71" s="29"/>
      <c r="UQ71" s="29"/>
      <c r="UR71" s="29"/>
      <c r="US71" s="29"/>
      <c r="UT71" s="29"/>
      <c r="UU71" s="29"/>
      <c r="UV71" s="29"/>
      <c r="UW71" s="29"/>
      <c r="UX71" s="29"/>
      <c r="UY71" s="29"/>
      <c r="UZ71" s="29"/>
      <c r="VA71" s="29"/>
      <c r="VB71" s="29"/>
      <c r="VC71" s="29"/>
      <c r="VD71" s="29"/>
      <c r="VE71" s="29"/>
      <c r="VF71" s="29"/>
      <c r="VG71" s="29"/>
      <c r="VH71" s="29"/>
      <c r="VI71" s="29"/>
      <c r="VJ71" s="29"/>
      <c r="VK71" s="29"/>
      <c r="VL71" s="29"/>
      <c r="VM71" s="29"/>
      <c r="VN71" s="29"/>
      <c r="VO71" s="29"/>
      <c r="VP71" s="29"/>
      <c r="VQ71" s="29"/>
      <c r="VR71" s="29"/>
      <c r="VS71" s="29"/>
      <c r="VT71" s="29"/>
      <c r="VU71" s="29"/>
      <c r="VV71" s="29"/>
      <c r="VW71" s="29"/>
      <c r="VX71" s="29"/>
      <c r="VY71" s="29"/>
      <c r="VZ71" s="29"/>
      <c r="WA71" s="29"/>
      <c r="WB71" s="29"/>
      <c r="WC71" s="29"/>
      <c r="WD71" s="29"/>
      <c r="WE71" s="29"/>
      <c r="WF71" s="29"/>
      <c r="WG71" s="29"/>
      <c r="WH71" s="29"/>
      <c r="WI71" s="29"/>
      <c r="WJ71" s="29"/>
      <c r="WK71" s="29"/>
      <c r="WL71" s="29"/>
      <c r="WM71" s="29"/>
      <c r="WN71" s="29"/>
      <c r="WO71" s="29"/>
      <c r="WP71" s="29"/>
      <c r="WQ71" s="29"/>
      <c r="WR71" s="29"/>
      <c r="WS71" s="29"/>
      <c r="WT71" s="29"/>
      <c r="WU71" s="29"/>
      <c r="WV71" s="29"/>
      <c r="WW71" s="29"/>
      <c r="WX71" s="29"/>
      <c r="WY71" s="29"/>
      <c r="WZ71" s="29"/>
      <c r="XA71" s="29"/>
      <c r="XB71" s="29"/>
      <c r="XC71" s="29"/>
      <c r="XD71" s="29"/>
      <c r="XE71" s="29"/>
      <c r="XF71" s="29"/>
      <c r="XG71" s="29"/>
      <c r="XH71" s="29"/>
      <c r="XI71" s="29"/>
      <c r="XJ71" s="29"/>
      <c r="XK71" s="29"/>
      <c r="XL71" s="29"/>
      <c r="XM71" s="29"/>
      <c r="XN71" s="29"/>
      <c r="XO71" s="29"/>
      <c r="XP71" s="29"/>
      <c r="XQ71" s="29"/>
      <c r="XR71" s="29"/>
      <c r="XS71" s="29"/>
      <c r="XT71" s="29"/>
      <c r="XU71" s="29"/>
      <c r="XV71" s="29"/>
      <c r="XW71" s="29"/>
      <c r="XX71" s="29"/>
      <c r="XY71" s="29"/>
      <c r="XZ71" s="29"/>
      <c r="YA71" s="29"/>
      <c r="YB71" s="29"/>
      <c r="YC71" s="29"/>
      <c r="YD71" s="29"/>
      <c r="YE71" s="29"/>
      <c r="YF71" s="29"/>
      <c r="YG71" s="29"/>
      <c r="YH71" s="29"/>
      <c r="YI71" s="29"/>
      <c r="YJ71" s="29"/>
      <c r="YK71" s="29"/>
      <c r="YL71" s="29"/>
      <c r="YM71" s="29"/>
      <c r="YN71" s="29"/>
      <c r="YO71" s="29"/>
      <c r="YP71" s="29"/>
      <c r="YQ71" s="29"/>
      <c r="YR71" s="29"/>
      <c r="YS71" s="29"/>
      <c r="YT71" s="29"/>
      <c r="YU71" s="29"/>
      <c r="YV71" s="29"/>
      <c r="YW71" s="29"/>
      <c r="YX71" s="29"/>
      <c r="YY71" s="29"/>
      <c r="YZ71" s="29"/>
      <c r="ZA71" s="29"/>
      <c r="ZB71" s="29"/>
      <c r="ZC71" s="29"/>
      <c r="ZD71" s="29"/>
      <c r="ZE71" s="29"/>
      <c r="ZF71" s="29"/>
      <c r="ZG71" s="29"/>
      <c r="ZH71" s="29"/>
      <c r="ZI71" s="29"/>
      <c r="ZJ71" s="29"/>
      <c r="ZK71" s="29"/>
      <c r="ZL71" s="29"/>
      <c r="ZM71" s="29"/>
      <c r="ZN71" s="29"/>
      <c r="ZO71" s="29"/>
      <c r="ZP71" s="29"/>
      <c r="ZQ71" s="29"/>
      <c r="ZR71" s="29"/>
      <c r="ZS71" s="29"/>
      <c r="ZT71" s="29"/>
      <c r="ZU71" s="29"/>
      <c r="ZV71" s="29"/>
      <c r="ZW71" s="29"/>
      <c r="ZX71" s="29"/>
      <c r="ZY71" s="29"/>
      <c r="ZZ71" s="29"/>
      <c r="AAA71" s="29"/>
      <c r="AAB71" s="29"/>
      <c r="AAC71" s="29"/>
      <c r="AAD71" s="29"/>
      <c r="AAE71" s="29"/>
      <c r="AAF71" s="29"/>
      <c r="AAG71" s="29"/>
      <c r="AAH71" s="29"/>
      <c r="AAI71" s="29"/>
      <c r="AAJ71" s="29"/>
      <c r="AAK71" s="29"/>
      <c r="AAL71" s="29"/>
      <c r="AAM71" s="29"/>
      <c r="AAN71" s="29"/>
      <c r="AAO71" s="29"/>
      <c r="AAP71" s="29"/>
      <c r="AAQ71" s="29"/>
      <c r="AAR71" s="29"/>
      <c r="AAS71" s="29"/>
      <c r="AAT71" s="29"/>
      <c r="AAU71" s="29"/>
      <c r="AAV71" s="29"/>
      <c r="AAW71" s="29"/>
      <c r="AAX71" s="29"/>
      <c r="AAY71" s="29"/>
      <c r="AAZ71" s="29"/>
      <c r="ABA71" s="29"/>
      <c r="ABB71" s="29"/>
      <c r="ABC71" s="29"/>
      <c r="ABD71" s="29"/>
      <c r="ABE71" s="29"/>
      <c r="ABF71" s="29"/>
      <c r="ABG71" s="29"/>
      <c r="ABH71" s="29"/>
      <c r="ABI71" s="29"/>
      <c r="ABJ71" s="29"/>
      <c r="ABK71" s="29"/>
      <c r="ABL71" s="29"/>
      <c r="ABM71" s="29"/>
      <c r="ABN71" s="29"/>
      <c r="ABO71" s="29"/>
      <c r="ABP71" s="29"/>
      <c r="ABQ71" s="29"/>
      <c r="ABR71" s="29"/>
      <c r="ABS71" s="29"/>
      <c r="ABT71" s="29"/>
      <c r="ABU71" s="29"/>
      <c r="ABV71" s="29"/>
      <c r="ABW71" s="29"/>
      <c r="ABX71" s="29"/>
      <c r="ABY71" s="29"/>
      <c r="ABZ71" s="29"/>
      <c r="ACA71" s="29"/>
      <c r="ACB71" s="29"/>
      <c r="ACC71" s="29"/>
      <c r="ACD71" s="29"/>
      <c r="ACE71" s="29"/>
      <c r="ACF71" s="29"/>
      <c r="ACG71" s="29"/>
      <c r="ACH71" s="29"/>
      <c r="ACI71" s="29"/>
      <c r="ACJ71" s="29"/>
      <c r="ACK71" s="29"/>
      <c r="ACL71" s="29"/>
      <c r="ACM71" s="29"/>
      <c r="ACN71" s="29"/>
      <c r="ACO71" s="29"/>
      <c r="ACP71" s="29"/>
      <c r="ACQ71" s="29"/>
      <c r="ACR71" s="29"/>
      <c r="ACS71" s="29"/>
      <c r="ACT71" s="29"/>
      <c r="ACU71" s="29"/>
      <c r="ACV71" s="29"/>
      <c r="ACW71" s="29"/>
      <c r="ACX71" s="29"/>
      <c r="ACY71" s="29"/>
      <c r="ACZ71" s="29"/>
      <c r="ADA71" s="29"/>
      <c r="ADB71" s="29"/>
      <c r="ADC71" s="29"/>
      <c r="ADD71" s="29"/>
      <c r="ADE71" s="29"/>
      <c r="ADF71" s="29"/>
      <c r="ADG71" s="29"/>
      <c r="ADH71" s="29"/>
      <c r="ADI71" s="29"/>
      <c r="ADJ71" s="29"/>
      <c r="ADK71" s="29"/>
      <c r="ADL71" s="29"/>
      <c r="ADM71" s="29"/>
      <c r="ADN71" s="29"/>
      <c r="ADO71" s="29"/>
      <c r="ADP71" s="29"/>
      <c r="ADQ71" s="29"/>
      <c r="ADR71" s="29"/>
      <c r="ADS71" s="29"/>
      <c r="ADT71" s="29"/>
      <c r="ADU71" s="29"/>
      <c r="ADV71" s="29"/>
      <c r="ADW71" s="29"/>
      <c r="ADX71" s="29"/>
      <c r="ADY71" s="29"/>
      <c r="ADZ71" s="29"/>
      <c r="AEA71" s="29"/>
      <c r="AEB71" s="29"/>
      <c r="AEC71" s="29"/>
      <c r="AED71" s="29"/>
      <c r="AEE71" s="29"/>
      <c r="AEF71" s="29"/>
      <c r="AEG71" s="29"/>
      <c r="AEH71" s="29"/>
      <c r="AEI71" s="29"/>
      <c r="AEJ71" s="29"/>
      <c r="AEK71" s="29"/>
      <c r="AEL71" s="29"/>
      <c r="AEM71" s="29"/>
      <c r="AEN71" s="29"/>
      <c r="AEO71" s="29"/>
      <c r="AEP71" s="29"/>
      <c r="AEQ71" s="29"/>
      <c r="AER71" s="29"/>
      <c r="AES71" s="29"/>
      <c r="AET71" s="29"/>
      <c r="AEU71" s="29"/>
      <c r="AEV71" s="29"/>
      <c r="AEW71" s="29"/>
      <c r="AEX71" s="29"/>
      <c r="AEY71" s="29"/>
      <c r="AEZ71" s="29"/>
      <c r="AFA71" s="29"/>
      <c r="AFB71" s="29"/>
      <c r="AFC71" s="29"/>
      <c r="AFD71" s="29"/>
      <c r="AFE71" s="29"/>
      <c r="AFF71" s="29"/>
      <c r="AFG71" s="29"/>
      <c r="AFH71" s="29"/>
      <c r="AFI71" s="29"/>
      <c r="AFJ71" s="29"/>
      <c r="AFK71" s="29"/>
      <c r="AFL71" s="29"/>
      <c r="AFM71" s="29"/>
      <c r="AFN71" s="29"/>
      <c r="AFO71" s="29"/>
      <c r="AFP71" s="29"/>
      <c r="AFQ71" s="29"/>
      <c r="AFR71" s="29"/>
      <c r="AFS71" s="29"/>
      <c r="AFT71" s="29"/>
      <c r="AFU71" s="29"/>
      <c r="AFV71" s="29"/>
      <c r="AFW71" s="29"/>
      <c r="AFX71" s="29"/>
      <c r="AFY71" s="29"/>
      <c r="AFZ71" s="29"/>
      <c r="AGA71" s="29"/>
      <c r="AGB71" s="29"/>
      <c r="AGC71" s="29"/>
      <c r="AGD71" s="29"/>
      <c r="AGE71" s="29"/>
      <c r="AGF71" s="29"/>
      <c r="AGG71" s="29"/>
      <c r="AGH71" s="29"/>
      <c r="AGI71" s="29"/>
      <c r="AGJ71" s="29"/>
      <c r="AGK71" s="29"/>
      <c r="AGL71" s="29"/>
      <c r="AGM71" s="29"/>
      <c r="AGN71" s="29"/>
      <c r="AGO71" s="29"/>
      <c r="AGP71" s="29"/>
      <c r="AGQ71" s="29"/>
      <c r="AGR71" s="29"/>
      <c r="AGS71" s="29"/>
      <c r="AGT71" s="29"/>
      <c r="AGU71" s="29"/>
      <c r="AGV71" s="29"/>
      <c r="AGW71" s="29"/>
      <c r="AGX71" s="29"/>
      <c r="AGY71" s="29"/>
      <c r="AGZ71" s="29"/>
      <c r="AHA71" s="29"/>
      <c r="AHB71" s="29"/>
      <c r="AHC71" s="29"/>
      <c r="AHD71" s="29"/>
      <c r="AHE71" s="29"/>
      <c r="AHF71" s="29"/>
      <c r="AHG71" s="29"/>
      <c r="AHH71" s="29"/>
      <c r="AHI71" s="29"/>
      <c r="AHJ71" s="29"/>
      <c r="AHK71" s="29"/>
      <c r="AHL71" s="29"/>
      <c r="AHM71" s="29"/>
      <c r="AHN71" s="29"/>
      <c r="AHO71" s="29"/>
      <c r="AHP71" s="29"/>
      <c r="AHQ71" s="29"/>
      <c r="AHR71" s="29"/>
      <c r="AHS71" s="29"/>
      <c r="AHT71" s="29"/>
      <c r="AHU71" s="29"/>
      <c r="AHV71" s="29"/>
      <c r="AHW71" s="29"/>
      <c r="AHX71" s="29"/>
      <c r="AHY71" s="29"/>
      <c r="AHZ71" s="29"/>
      <c r="AIA71" s="29"/>
      <c r="AIB71" s="29"/>
      <c r="AIC71" s="29"/>
      <c r="AID71" s="29"/>
      <c r="AIE71" s="29"/>
      <c r="AIF71" s="29"/>
      <c r="AIG71" s="29"/>
      <c r="AIH71" s="29"/>
      <c r="AII71" s="29"/>
      <c r="AIJ71" s="29"/>
      <c r="AIK71" s="29"/>
      <c r="AIL71" s="29"/>
      <c r="AIM71" s="29"/>
      <c r="AIN71" s="29"/>
      <c r="AIO71" s="29"/>
      <c r="AIP71" s="29"/>
      <c r="AIQ71" s="29"/>
      <c r="AIR71" s="29"/>
      <c r="AIS71" s="29"/>
      <c r="AIT71" s="29"/>
      <c r="AIU71" s="29"/>
      <c r="AIV71" s="29"/>
      <c r="AIW71" s="29"/>
      <c r="AIX71" s="29"/>
      <c r="AIY71" s="29"/>
      <c r="AIZ71" s="29"/>
      <c r="AJA71" s="29"/>
      <c r="AJB71" s="29"/>
      <c r="AJC71" s="29"/>
      <c r="AJD71" s="29"/>
      <c r="AJE71" s="29"/>
      <c r="AJF71" s="29"/>
      <c r="AJG71" s="29"/>
      <c r="AJH71" s="29"/>
      <c r="AJI71" s="29"/>
      <c r="AJJ71" s="29"/>
      <c r="AJK71" s="29"/>
      <c r="AJL71" s="29"/>
      <c r="AJM71" s="29"/>
      <c r="AJN71" s="29"/>
      <c r="AJO71" s="29"/>
      <c r="AJP71" s="29"/>
      <c r="AJQ71" s="29"/>
      <c r="AJR71" s="29"/>
      <c r="AJS71" s="29"/>
      <c r="AJT71" s="29"/>
      <c r="AJU71" s="29"/>
      <c r="AJV71" s="29"/>
      <c r="AJW71" s="29"/>
      <c r="AJX71" s="29"/>
      <c r="AJY71" s="29"/>
      <c r="AJZ71" s="29"/>
      <c r="AKA71" s="29"/>
      <c r="AKB71" s="29"/>
      <c r="AKC71" s="29"/>
      <c r="AKD71" s="29"/>
      <c r="AKE71" s="29"/>
      <c r="AKF71" s="29"/>
      <c r="AKG71" s="29"/>
      <c r="AKH71" s="29"/>
      <c r="AKI71" s="29"/>
      <c r="AKJ71" s="29"/>
      <c r="AKK71" s="29"/>
      <c r="AKL71" s="29"/>
      <c r="AKM71" s="29"/>
      <c r="AKN71" s="29"/>
      <c r="AKO71" s="29"/>
      <c r="AKP71" s="29"/>
      <c r="AKQ71" s="29"/>
      <c r="AKR71" s="29"/>
      <c r="AKS71" s="29"/>
      <c r="AKT71" s="29"/>
      <c r="AKU71" s="29"/>
      <c r="AKV71" s="29"/>
      <c r="AKW71" s="29"/>
      <c r="AKX71" s="29"/>
      <c r="AKY71" s="29"/>
      <c r="AKZ71" s="29"/>
      <c r="ALA71" s="29"/>
      <c r="ALB71" s="29"/>
      <c r="ALC71" s="29"/>
      <c r="ALD71" s="29"/>
      <c r="ALE71" s="29"/>
      <c r="ALF71" s="29"/>
      <c r="ALG71" s="29"/>
      <c r="ALH71" s="29"/>
      <c r="ALI71" s="29"/>
      <c r="ALJ71" s="29"/>
      <c r="ALK71" s="29"/>
      <c r="ALL71" s="29"/>
      <c r="ALM71" s="29"/>
      <c r="ALN71" s="29"/>
      <c r="ALO71" s="29"/>
      <c r="ALP71" s="29"/>
      <c r="ALQ71" s="29"/>
      <c r="ALR71" s="29"/>
      <c r="ALS71" s="29"/>
      <c r="ALT71" s="29"/>
      <c r="ALU71" s="29"/>
      <c r="ALV71" s="29"/>
      <c r="ALW71" s="29"/>
      <c r="ALX71" s="29"/>
      <c r="ALY71" s="29"/>
      <c r="ALZ71" s="29"/>
      <c r="AMA71" s="29"/>
      <c r="AMB71" s="29"/>
      <c r="AMC71" s="29"/>
      <c r="AMD71" s="29"/>
      <c r="AME71" s="29"/>
      <c r="AMF71" s="29"/>
      <c r="AMG71" s="29"/>
      <c r="AMH71" s="29"/>
      <c r="AMI71" s="29"/>
      <c r="AMJ71" s="29"/>
      <c r="AMK71" s="29"/>
      <c r="AML71" s="29"/>
      <c r="AMM71" s="29"/>
      <c r="AMN71" s="29"/>
      <c r="AMO71" s="29"/>
      <c r="AMP71" s="29"/>
      <c r="AMQ71" s="29"/>
      <c r="AMR71" s="29"/>
      <c r="AMS71" s="29"/>
      <c r="AMT71" s="29"/>
      <c r="AMU71" s="29"/>
      <c r="AMV71" s="29"/>
      <c r="AMW71" s="29"/>
      <c r="AMX71" s="29"/>
      <c r="AMY71" s="29"/>
      <c r="AMZ71" s="29"/>
      <c r="ANA71" s="29"/>
      <c r="ANB71" s="29"/>
      <c r="ANC71" s="29"/>
      <c r="AND71" s="29"/>
      <c r="ANE71" s="29"/>
      <c r="ANF71" s="29"/>
      <c r="ANG71" s="29"/>
      <c r="ANH71" s="29"/>
      <c r="ANI71" s="29"/>
      <c r="ANJ71" s="29"/>
      <c r="ANK71" s="29"/>
      <c r="ANL71" s="29"/>
      <c r="ANM71" s="29"/>
      <c r="ANN71" s="29"/>
      <c r="ANO71" s="29"/>
      <c r="ANP71" s="29"/>
      <c r="ANQ71" s="29"/>
      <c r="ANR71" s="29"/>
      <c r="ANS71" s="29"/>
      <c r="ANT71" s="29"/>
      <c r="ANU71" s="29"/>
      <c r="ANV71" s="29"/>
      <c r="ANW71" s="29"/>
      <c r="ANX71" s="29"/>
      <c r="ANY71" s="29"/>
      <c r="ANZ71" s="29"/>
      <c r="AOA71" s="29"/>
      <c r="AOB71" s="29"/>
      <c r="AOC71" s="29"/>
      <c r="AOD71" s="29"/>
      <c r="AOE71" s="29"/>
      <c r="AOF71" s="29"/>
      <c r="AOG71" s="29"/>
      <c r="AOH71" s="29"/>
      <c r="AOI71" s="29"/>
      <c r="AOJ71" s="29"/>
      <c r="AOK71" s="29"/>
      <c r="AOL71" s="29"/>
      <c r="AOM71" s="29"/>
      <c r="AON71" s="29"/>
      <c r="AOO71" s="29"/>
      <c r="AOP71" s="29"/>
      <c r="AOQ71" s="29"/>
      <c r="AOR71" s="29"/>
      <c r="AOS71" s="29"/>
      <c r="AOT71" s="29"/>
      <c r="AOU71" s="29"/>
      <c r="AOV71" s="29"/>
      <c r="AOW71" s="29"/>
      <c r="AOX71" s="29"/>
      <c r="AOY71" s="29"/>
      <c r="AOZ71" s="29"/>
      <c r="APA71" s="29"/>
      <c r="APB71" s="29"/>
      <c r="APC71" s="29"/>
      <c r="APD71" s="29"/>
      <c r="APE71" s="29"/>
      <c r="APF71" s="29"/>
      <c r="APG71" s="29"/>
      <c r="APH71" s="29"/>
      <c r="API71" s="29"/>
      <c r="APJ71" s="29"/>
      <c r="APK71" s="29"/>
      <c r="APL71" s="29"/>
      <c r="APM71" s="29"/>
      <c r="APN71" s="29"/>
      <c r="APO71" s="29"/>
      <c r="APP71" s="29"/>
      <c r="APQ71" s="29"/>
      <c r="APR71" s="29"/>
      <c r="APS71" s="29"/>
      <c r="APT71" s="29"/>
      <c r="APU71" s="29"/>
      <c r="APV71" s="29"/>
      <c r="APW71" s="29"/>
      <c r="APX71" s="29"/>
      <c r="APY71" s="29"/>
      <c r="APZ71" s="29"/>
      <c r="AQA71" s="29"/>
      <c r="AQB71" s="29"/>
      <c r="AQC71" s="29"/>
      <c r="AQD71" s="29"/>
      <c r="AQE71" s="29"/>
      <c r="AQF71" s="29"/>
      <c r="AQG71" s="29"/>
      <c r="AQH71" s="29"/>
      <c r="AQI71" s="29"/>
      <c r="AQJ71" s="29"/>
      <c r="AQK71" s="29"/>
      <c r="AQL71" s="29"/>
      <c r="AQM71" s="29"/>
      <c r="AQN71" s="29"/>
      <c r="AQO71" s="29"/>
      <c r="AQP71" s="29"/>
      <c r="AQQ71" s="29"/>
      <c r="AQR71" s="29"/>
      <c r="AQS71" s="29"/>
      <c r="AQT71" s="29"/>
      <c r="AQU71" s="29"/>
      <c r="AQV71" s="29"/>
      <c r="AQW71" s="29"/>
      <c r="AQX71" s="29"/>
      <c r="AQY71" s="29"/>
      <c r="AQZ71" s="29"/>
      <c r="ARA71" s="29"/>
      <c r="ARB71" s="29"/>
      <c r="ARC71" s="29"/>
      <c r="ARD71" s="29"/>
      <c r="ARE71" s="29"/>
      <c r="ARF71" s="29"/>
      <c r="ARG71" s="29"/>
      <c r="ARH71" s="29"/>
      <c r="ARI71" s="29"/>
      <c r="ARJ71" s="29"/>
      <c r="ARK71" s="29"/>
      <c r="ARL71" s="29"/>
      <c r="ARM71" s="29"/>
      <c r="ARN71" s="29"/>
      <c r="ARO71" s="29"/>
      <c r="ARP71" s="29"/>
      <c r="ARQ71" s="29"/>
      <c r="ARR71" s="29"/>
      <c r="ARS71" s="29"/>
      <c r="ART71" s="29"/>
      <c r="ARU71" s="29"/>
      <c r="ARV71" s="29"/>
      <c r="ARW71" s="29"/>
      <c r="ARX71" s="29"/>
      <c r="ARY71" s="29"/>
      <c r="ARZ71" s="29"/>
      <c r="ASA71" s="29"/>
      <c r="ASB71" s="29"/>
      <c r="ASC71" s="29"/>
      <c r="ASD71" s="29"/>
      <c r="ASE71" s="29"/>
      <c r="ASF71" s="29"/>
      <c r="ASG71" s="29"/>
      <c r="ASH71" s="29"/>
      <c r="ASI71" s="29"/>
      <c r="ASJ71" s="29"/>
      <c r="ASK71" s="29"/>
      <c r="ASL71" s="29"/>
      <c r="ASM71" s="29"/>
      <c r="ASN71" s="29"/>
      <c r="ASO71" s="29"/>
      <c r="ASP71" s="29"/>
      <c r="ASQ71" s="29"/>
      <c r="ASR71" s="29"/>
      <c r="ASS71" s="29"/>
      <c r="AST71" s="29"/>
      <c r="ASU71" s="29"/>
      <c r="ASV71" s="29"/>
      <c r="ASW71" s="29"/>
      <c r="ASX71" s="29"/>
      <c r="ASY71" s="29"/>
      <c r="ASZ71" s="29"/>
      <c r="ATA71" s="29"/>
      <c r="ATB71" s="29"/>
      <c r="ATC71" s="29"/>
      <c r="ATD71" s="29"/>
      <c r="ATE71" s="29"/>
      <c r="ATF71" s="29"/>
      <c r="ATG71" s="29"/>
      <c r="ATH71" s="29"/>
      <c r="ATI71" s="29"/>
      <c r="ATJ71" s="29"/>
      <c r="ATK71" s="29"/>
      <c r="ATL71" s="29"/>
      <c r="ATM71" s="29"/>
      <c r="ATN71" s="29"/>
      <c r="ATO71" s="29"/>
      <c r="ATP71" s="29"/>
      <c r="ATQ71" s="29"/>
      <c r="ATR71" s="29"/>
      <c r="ATS71" s="29"/>
      <c r="ATT71" s="29"/>
      <c r="ATU71" s="29"/>
      <c r="ATV71" s="29"/>
      <c r="ATW71" s="29"/>
      <c r="ATX71" s="29"/>
      <c r="ATY71" s="29"/>
      <c r="ATZ71" s="29"/>
      <c r="AUA71" s="29"/>
      <c r="AUB71" s="29"/>
      <c r="AUC71" s="29"/>
      <c r="AUD71" s="29"/>
      <c r="AUE71" s="29"/>
      <c r="AUF71" s="29"/>
      <c r="AUG71" s="29"/>
      <c r="AUH71" s="29"/>
      <c r="AUI71" s="29"/>
      <c r="AUJ71" s="29"/>
      <c r="AUK71" s="29"/>
      <c r="AUL71" s="29"/>
      <c r="AUM71" s="29"/>
      <c r="AUN71" s="29"/>
      <c r="AUO71" s="29"/>
      <c r="AUP71" s="29"/>
      <c r="AUQ71" s="29"/>
      <c r="AUR71" s="29"/>
      <c r="AUS71" s="29"/>
      <c r="AUT71" s="29"/>
      <c r="AUU71" s="29"/>
      <c r="AUV71" s="29"/>
      <c r="AUW71" s="29"/>
      <c r="AUX71" s="29"/>
      <c r="AUY71" s="29"/>
      <c r="AUZ71" s="29"/>
      <c r="AVA71" s="29"/>
      <c r="AVB71" s="29"/>
      <c r="AVC71" s="29"/>
      <c r="AVD71" s="29"/>
      <c r="AVE71" s="29"/>
      <c r="AVF71" s="29"/>
      <c r="AVG71" s="29"/>
      <c r="AVH71" s="29"/>
      <c r="AVI71" s="29"/>
      <c r="AVJ71" s="29"/>
      <c r="AVK71" s="29"/>
      <c r="AVL71" s="29"/>
      <c r="AVM71" s="29"/>
      <c r="AVN71" s="29"/>
      <c r="AVO71" s="29"/>
      <c r="AVP71" s="29"/>
      <c r="AVQ71" s="29"/>
      <c r="AVR71" s="29"/>
      <c r="AVS71" s="29"/>
      <c r="AVT71" s="29"/>
      <c r="AVU71" s="29"/>
      <c r="AVV71" s="29"/>
      <c r="AVW71" s="29"/>
      <c r="AVX71" s="29"/>
      <c r="AVY71" s="29"/>
      <c r="AVZ71" s="29"/>
      <c r="AWA71" s="29"/>
      <c r="AWB71" s="29"/>
      <c r="AWC71" s="29"/>
      <c r="AWD71" s="29"/>
      <c r="AWE71" s="29"/>
      <c r="AWF71" s="29"/>
      <c r="AWG71" s="29"/>
      <c r="AWH71" s="29"/>
      <c r="AWI71" s="29"/>
      <c r="AWJ71" s="29"/>
      <c r="AWK71" s="29"/>
      <c r="AWL71" s="29"/>
      <c r="AWM71" s="29"/>
      <c r="AWN71" s="29"/>
      <c r="AWO71" s="29"/>
      <c r="AWP71" s="29"/>
      <c r="AWQ71" s="29"/>
      <c r="AWR71" s="29"/>
      <c r="AWS71" s="29"/>
      <c r="AWT71" s="29"/>
      <c r="AWU71" s="29"/>
      <c r="AWV71" s="29"/>
      <c r="AWW71" s="29"/>
      <c r="AWX71" s="29"/>
      <c r="AWY71" s="29"/>
      <c r="AWZ71" s="29"/>
      <c r="AXA71" s="29"/>
      <c r="AXB71" s="29"/>
      <c r="AXC71" s="29"/>
      <c r="AXD71" s="29"/>
      <c r="AXE71" s="29"/>
      <c r="AXF71" s="29"/>
      <c r="AXG71" s="29"/>
      <c r="AXH71" s="29"/>
      <c r="AXI71" s="29"/>
      <c r="AXJ71" s="29"/>
      <c r="AXK71" s="29"/>
      <c r="AXL71" s="29"/>
      <c r="AXM71" s="29"/>
      <c r="AXN71" s="29"/>
      <c r="AXO71" s="29"/>
      <c r="AXP71" s="29"/>
      <c r="AXQ71" s="29"/>
      <c r="AXR71" s="29"/>
      <c r="AXS71" s="29"/>
      <c r="AXT71" s="29"/>
      <c r="AXU71" s="29"/>
      <c r="AXV71" s="29"/>
      <c r="AXW71" s="29"/>
      <c r="AXX71" s="29"/>
      <c r="AXY71" s="29"/>
      <c r="AXZ71" s="29"/>
      <c r="AYA71" s="29"/>
      <c r="AYB71" s="29"/>
      <c r="AYC71" s="29"/>
      <c r="AYD71" s="29"/>
      <c r="AYE71" s="29"/>
      <c r="AYF71" s="29"/>
      <c r="AYG71" s="29"/>
      <c r="AYH71" s="29"/>
      <c r="AYI71" s="29"/>
      <c r="AYJ71" s="29"/>
      <c r="AYK71" s="29"/>
      <c r="AYL71" s="29"/>
      <c r="AYM71" s="29"/>
      <c r="AYN71" s="29"/>
      <c r="AYO71" s="29"/>
      <c r="AYP71" s="29"/>
      <c r="AYQ71" s="29"/>
      <c r="AYR71" s="29"/>
      <c r="AYS71" s="29"/>
      <c r="AYT71" s="29"/>
      <c r="AYU71" s="29"/>
      <c r="AYV71" s="29"/>
      <c r="AYW71" s="29"/>
      <c r="AYX71" s="29"/>
      <c r="AYY71" s="29"/>
      <c r="AYZ71" s="29"/>
      <c r="AZA71" s="29"/>
      <c r="AZB71" s="29"/>
      <c r="AZC71" s="29"/>
      <c r="AZD71" s="29"/>
      <c r="AZE71" s="29"/>
      <c r="AZF71" s="29"/>
      <c r="AZG71" s="29"/>
      <c r="AZH71" s="29"/>
      <c r="AZI71" s="29"/>
      <c r="AZJ71" s="29"/>
      <c r="AZK71" s="29"/>
      <c r="AZL71" s="29"/>
      <c r="AZM71" s="29"/>
      <c r="AZN71" s="29"/>
      <c r="AZO71" s="29"/>
      <c r="AZP71" s="29"/>
      <c r="AZQ71" s="29"/>
      <c r="AZR71" s="29"/>
      <c r="AZS71" s="29"/>
      <c r="AZT71" s="29"/>
      <c r="AZU71" s="29"/>
      <c r="AZV71" s="29"/>
      <c r="AZW71" s="29"/>
      <c r="AZX71" s="29"/>
      <c r="AZY71" s="29"/>
      <c r="AZZ71" s="29"/>
      <c r="BAA71" s="29"/>
      <c r="BAB71" s="29"/>
      <c r="BAC71" s="29"/>
      <c r="BAD71" s="29"/>
      <c r="BAE71" s="29"/>
      <c r="BAF71" s="29"/>
      <c r="BAG71" s="29"/>
      <c r="BAH71" s="29"/>
      <c r="BAI71" s="29"/>
      <c r="BAJ71" s="29"/>
      <c r="BAK71" s="29"/>
      <c r="BAL71" s="29"/>
      <c r="BAM71" s="29"/>
      <c r="BAN71" s="29"/>
      <c r="BAO71" s="29"/>
      <c r="BAP71" s="29"/>
      <c r="BAQ71" s="29"/>
      <c r="BAR71" s="29"/>
      <c r="BAS71" s="29"/>
      <c r="BAT71" s="29"/>
      <c r="BAU71" s="29"/>
      <c r="BAV71" s="29"/>
      <c r="BAW71" s="29"/>
      <c r="BAX71" s="29"/>
      <c r="BAY71" s="29"/>
      <c r="BAZ71" s="29"/>
      <c r="BBA71" s="29"/>
      <c r="BBB71" s="29"/>
      <c r="BBC71" s="29"/>
      <c r="BBD71" s="29"/>
      <c r="BBE71" s="29"/>
      <c r="BBF71" s="29"/>
      <c r="BBG71" s="29"/>
      <c r="BBH71" s="29"/>
      <c r="BBI71" s="29"/>
      <c r="BBJ71" s="29"/>
      <c r="BBK71" s="29"/>
      <c r="BBL71" s="29"/>
      <c r="BBM71" s="29"/>
      <c r="BBN71" s="29"/>
      <c r="BBO71" s="29"/>
      <c r="BBP71" s="29"/>
      <c r="BBQ71" s="29"/>
      <c r="BBR71" s="29"/>
      <c r="BBS71" s="29"/>
      <c r="BBT71" s="29"/>
      <c r="BBU71" s="29"/>
      <c r="BBV71" s="29"/>
      <c r="BBW71" s="29"/>
      <c r="BBX71" s="29"/>
      <c r="BBY71" s="29"/>
      <c r="BBZ71" s="29"/>
      <c r="BCA71" s="29"/>
      <c r="BCB71" s="29"/>
      <c r="BCC71" s="29"/>
      <c r="BCD71" s="29"/>
      <c r="BCE71" s="29"/>
      <c r="BCF71" s="29"/>
      <c r="BCG71" s="29"/>
      <c r="BCH71" s="29"/>
      <c r="BCI71" s="29"/>
      <c r="BCJ71" s="29"/>
      <c r="BCK71" s="29"/>
      <c r="BCL71" s="29"/>
      <c r="BCM71" s="29"/>
      <c r="BCN71" s="29"/>
      <c r="BCO71" s="29"/>
      <c r="BCP71" s="29"/>
      <c r="BCQ71" s="29"/>
      <c r="BCR71" s="29"/>
      <c r="BCS71" s="29"/>
      <c r="BCT71" s="29"/>
      <c r="BCU71" s="29"/>
      <c r="BCV71" s="29"/>
      <c r="BCW71" s="29"/>
      <c r="BCX71" s="29"/>
      <c r="BCY71" s="29"/>
      <c r="BCZ71" s="29"/>
      <c r="BDA71" s="29"/>
      <c r="BDB71" s="29"/>
      <c r="BDC71" s="29"/>
      <c r="BDD71" s="29"/>
      <c r="BDE71" s="29"/>
      <c r="BDF71" s="29"/>
      <c r="BDG71" s="29"/>
      <c r="BDH71" s="29"/>
      <c r="BDI71" s="29"/>
      <c r="BDJ71" s="29"/>
      <c r="BDK71" s="29"/>
      <c r="BDL71" s="29"/>
      <c r="BDM71" s="29"/>
      <c r="BDN71" s="29"/>
      <c r="BDO71" s="29"/>
      <c r="BDP71" s="29"/>
      <c r="BDQ71" s="29"/>
      <c r="BDR71" s="29"/>
      <c r="BDS71" s="29"/>
      <c r="BDT71" s="29"/>
      <c r="BDU71" s="29"/>
      <c r="BDV71" s="29"/>
      <c r="BDW71" s="29"/>
      <c r="BDX71" s="29"/>
      <c r="BDY71" s="29"/>
      <c r="BDZ71" s="29"/>
      <c r="BEA71" s="29"/>
      <c r="BEB71" s="29"/>
      <c r="BEC71" s="29"/>
      <c r="BED71" s="29"/>
      <c r="BEE71" s="29"/>
      <c r="BEF71" s="29"/>
      <c r="BEG71" s="29"/>
      <c r="BEH71" s="29"/>
      <c r="BEI71" s="29"/>
      <c r="BEJ71" s="29"/>
      <c r="BEK71" s="29"/>
      <c r="BEL71" s="29"/>
      <c r="BEM71" s="29"/>
      <c r="BEN71" s="29"/>
      <c r="BEO71" s="29"/>
      <c r="BEP71" s="29"/>
      <c r="BEQ71" s="29"/>
      <c r="BER71" s="29"/>
      <c r="BES71" s="29"/>
      <c r="BET71" s="29"/>
      <c r="BEU71" s="29"/>
      <c r="BEV71" s="29"/>
      <c r="BEW71" s="29"/>
      <c r="BEX71" s="29"/>
      <c r="BEY71" s="29"/>
      <c r="BEZ71" s="29"/>
      <c r="BFA71" s="29"/>
      <c r="BFB71" s="29"/>
      <c r="BFC71" s="29"/>
      <c r="BFD71" s="29"/>
      <c r="BFE71" s="29"/>
      <c r="BFF71" s="29"/>
      <c r="BFG71" s="29"/>
      <c r="BFH71" s="29"/>
      <c r="BFI71" s="29"/>
      <c r="BFJ71" s="29"/>
      <c r="BFK71" s="29"/>
      <c r="BFL71" s="29"/>
      <c r="BFM71" s="29"/>
      <c r="BFN71" s="29"/>
      <c r="BFO71" s="29"/>
      <c r="BFP71" s="29"/>
      <c r="BFQ71" s="29"/>
      <c r="BFR71" s="29"/>
      <c r="BFS71" s="29"/>
      <c r="BFT71" s="29"/>
      <c r="BFU71" s="29"/>
      <c r="BFV71" s="29"/>
      <c r="BFW71" s="29"/>
      <c r="BFX71" s="29"/>
      <c r="BFY71" s="29"/>
      <c r="BFZ71" s="29"/>
      <c r="BGA71" s="29"/>
      <c r="BGB71" s="29"/>
      <c r="BGC71" s="29"/>
      <c r="BGD71" s="29"/>
      <c r="BGE71" s="29"/>
      <c r="BGF71" s="29"/>
      <c r="BGG71" s="29"/>
      <c r="BGH71" s="29"/>
      <c r="BGI71" s="29"/>
      <c r="BGJ71" s="29"/>
      <c r="BGK71" s="29"/>
      <c r="BGL71" s="29"/>
      <c r="BGM71" s="29"/>
      <c r="BGN71" s="29"/>
      <c r="BGO71" s="29"/>
      <c r="BGP71" s="29"/>
      <c r="BGQ71" s="29"/>
      <c r="BGR71" s="29"/>
      <c r="BGS71" s="29"/>
      <c r="BGT71" s="29"/>
      <c r="BGU71" s="29"/>
      <c r="BGV71" s="29"/>
      <c r="BGW71" s="29"/>
      <c r="BGX71" s="29"/>
      <c r="BGY71" s="29"/>
      <c r="BGZ71" s="29"/>
      <c r="BHA71" s="29"/>
      <c r="BHB71" s="29"/>
      <c r="BHC71" s="29"/>
      <c r="BHD71" s="29"/>
      <c r="BHE71" s="29"/>
      <c r="BHF71" s="29"/>
      <c r="BHG71" s="29"/>
      <c r="BHH71" s="29"/>
      <c r="BHI71" s="29"/>
      <c r="BHJ71" s="29"/>
      <c r="BHK71" s="29"/>
      <c r="BHL71" s="29"/>
      <c r="BHM71" s="29"/>
      <c r="BHN71" s="29"/>
      <c r="BHO71" s="29"/>
      <c r="BHP71" s="29"/>
      <c r="BHQ71" s="29"/>
      <c r="BHR71" s="29"/>
      <c r="BHS71" s="29"/>
      <c r="BHT71" s="29"/>
      <c r="BHU71" s="29"/>
      <c r="BHV71" s="29"/>
      <c r="BHW71" s="29"/>
      <c r="BHX71" s="29"/>
      <c r="BHY71" s="29"/>
      <c r="BHZ71" s="29"/>
      <c r="BIA71" s="29"/>
      <c r="BIB71" s="29"/>
      <c r="BIC71" s="29"/>
      <c r="BID71" s="29"/>
      <c r="BIE71" s="29"/>
      <c r="BIF71" s="29"/>
      <c r="BIG71" s="29"/>
      <c r="BIH71" s="29"/>
      <c r="BII71" s="29"/>
      <c r="BIJ71" s="29"/>
      <c r="BIK71" s="29"/>
      <c r="BIL71" s="29"/>
      <c r="BIM71" s="29"/>
      <c r="BIN71" s="29"/>
      <c r="BIO71" s="29"/>
      <c r="BIP71" s="29"/>
      <c r="BIQ71" s="29"/>
      <c r="BIR71" s="29"/>
      <c r="BIS71" s="29"/>
      <c r="BIT71" s="29"/>
      <c r="BIU71" s="29"/>
      <c r="BIV71" s="29"/>
      <c r="BIW71" s="29"/>
      <c r="BIX71" s="29"/>
      <c r="BIY71" s="29"/>
      <c r="BIZ71" s="29"/>
      <c r="BJA71" s="29"/>
      <c r="BJB71" s="29"/>
      <c r="BJC71" s="29"/>
      <c r="BJD71" s="29"/>
      <c r="BJE71" s="29"/>
      <c r="BJF71" s="29"/>
      <c r="BJG71" s="29"/>
      <c r="BJH71" s="29"/>
      <c r="BJI71" s="29"/>
      <c r="BJJ71" s="29"/>
      <c r="BJK71" s="29"/>
      <c r="BJL71" s="29"/>
      <c r="BJM71" s="29"/>
      <c r="BJN71" s="29"/>
      <c r="BJO71" s="29"/>
      <c r="BJP71" s="29"/>
      <c r="BJQ71" s="29"/>
      <c r="BJR71" s="29"/>
      <c r="BJS71" s="29"/>
      <c r="BJT71" s="29"/>
      <c r="BJU71" s="29"/>
      <c r="BJV71" s="29"/>
      <c r="BJW71" s="29"/>
      <c r="BJX71" s="29"/>
      <c r="BJY71" s="29"/>
      <c r="BJZ71" s="29"/>
      <c r="BKA71" s="29"/>
      <c r="BKB71" s="29"/>
      <c r="BKC71" s="29"/>
      <c r="BKD71" s="29"/>
      <c r="BKE71" s="29"/>
      <c r="BKF71" s="29"/>
      <c r="BKG71" s="29"/>
      <c r="BKH71" s="29"/>
      <c r="BKI71" s="29"/>
      <c r="BKJ71" s="29"/>
      <c r="BKK71" s="29"/>
      <c r="BKL71" s="29"/>
      <c r="BKM71" s="29"/>
      <c r="BKN71" s="29"/>
      <c r="BKO71" s="29"/>
      <c r="BKP71" s="29"/>
      <c r="BKQ71" s="29"/>
      <c r="BKR71" s="29"/>
      <c r="BKS71" s="29"/>
      <c r="BKT71" s="29"/>
      <c r="BKU71" s="29"/>
      <c r="BKV71" s="29"/>
      <c r="BKW71" s="29"/>
      <c r="BKX71" s="29"/>
      <c r="BKY71" s="29"/>
      <c r="BKZ71" s="29"/>
      <c r="BLA71" s="29"/>
      <c r="BLB71" s="29"/>
      <c r="BLC71" s="29"/>
      <c r="BLD71" s="29"/>
      <c r="BLE71" s="29"/>
      <c r="BLF71" s="29"/>
      <c r="BLG71" s="29"/>
      <c r="BLH71" s="29"/>
      <c r="BLI71" s="29"/>
      <c r="BLJ71" s="29"/>
      <c r="BLK71" s="29"/>
      <c r="BLL71" s="29"/>
      <c r="BLM71" s="29"/>
      <c r="BLN71" s="29"/>
      <c r="BLO71" s="29"/>
      <c r="BLP71" s="29"/>
      <c r="BLQ71" s="29"/>
      <c r="BLR71" s="29"/>
      <c r="BLS71" s="29"/>
      <c r="BLT71" s="29"/>
      <c r="BLU71" s="29"/>
      <c r="BLV71" s="29"/>
      <c r="BLW71" s="29"/>
      <c r="BLX71" s="29"/>
      <c r="BLY71" s="29"/>
      <c r="BLZ71" s="29"/>
      <c r="BMA71" s="29"/>
      <c r="BMB71" s="29"/>
      <c r="BMC71" s="29"/>
      <c r="BMD71" s="29"/>
      <c r="BME71" s="29"/>
      <c r="BMF71" s="29"/>
      <c r="BMG71" s="29"/>
      <c r="BMH71" s="29"/>
      <c r="BMI71" s="29"/>
      <c r="BMJ71" s="29"/>
      <c r="BMK71" s="29"/>
      <c r="BML71" s="29"/>
      <c r="BMM71" s="29"/>
      <c r="BMN71" s="29"/>
      <c r="BMO71" s="29"/>
      <c r="BMP71" s="29"/>
      <c r="BMQ71" s="29"/>
      <c r="BMR71" s="29"/>
      <c r="BMS71" s="29"/>
      <c r="BMT71" s="29"/>
      <c r="BMU71" s="29"/>
      <c r="BMV71" s="29"/>
      <c r="BMW71" s="29"/>
      <c r="BMX71" s="29"/>
      <c r="BMY71" s="29"/>
      <c r="BMZ71" s="29"/>
      <c r="BNA71" s="29"/>
      <c r="BNB71" s="29"/>
      <c r="BNC71" s="29"/>
      <c r="BND71" s="29"/>
      <c r="BNE71" s="29"/>
      <c r="BNF71" s="29"/>
      <c r="BNG71" s="29"/>
      <c r="BNH71" s="29"/>
      <c r="BNI71" s="29"/>
      <c r="BNJ71" s="29"/>
      <c r="BNK71" s="29"/>
      <c r="BNL71" s="29"/>
      <c r="BNM71" s="29"/>
      <c r="BNN71" s="29"/>
      <c r="BNO71" s="29"/>
      <c r="BNP71" s="29"/>
      <c r="BNQ71" s="29"/>
      <c r="BNR71" s="29"/>
      <c r="BNS71" s="29"/>
      <c r="BNT71" s="29"/>
      <c r="BNU71" s="29"/>
      <c r="BNV71" s="29"/>
      <c r="BNW71" s="29"/>
      <c r="BNX71" s="29"/>
      <c r="BNY71" s="29"/>
      <c r="BNZ71" s="29"/>
      <c r="BOA71" s="29"/>
      <c r="BOB71" s="29"/>
      <c r="BOC71" s="29"/>
      <c r="BOD71" s="29"/>
      <c r="BOE71" s="29"/>
      <c r="BOF71" s="29"/>
      <c r="BOG71" s="29"/>
      <c r="BOH71" s="29"/>
      <c r="BOI71" s="29"/>
      <c r="BOJ71" s="29"/>
      <c r="BOK71" s="29"/>
      <c r="BOL71" s="29"/>
      <c r="BOM71" s="29"/>
      <c r="BON71" s="29"/>
      <c r="BOO71" s="29"/>
      <c r="BOP71" s="29"/>
      <c r="BOQ71" s="29"/>
      <c r="BOR71" s="29"/>
      <c r="BOS71" s="29"/>
      <c r="BOT71" s="29"/>
      <c r="BOU71" s="29"/>
      <c r="BOV71" s="29"/>
      <c r="BOW71" s="29"/>
      <c r="BOX71" s="29"/>
      <c r="BOY71" s="29"/>
      <c r="BOZ71" s="29"/>
      <c r="BPA71" s="29"/>
      <c r="BPB71" s="29"/>
      <c r="BPC71" s="29"/>
      <c r="BPD71" s="29"/>
      <c r="BPE71" s="29"/>
      <c r="BPF71" s="29"/>
      <c r="BPG71" s="29"/>
      <c r="BPH71" s="29"/>
      <c r="BPI71" s="29"/>
      <c r="BPJ71" s="29"/>
      <c r="BPK71" s="29"/>
      <c r="BPL71" s="29"/>
      <c r="BPM71" s="29"/>
      <c r="BPN71" s="29"/>
      <c r="BPO71" s="29"/>
      <c r="BPP71" s="29"/>
      <c r="BPQ71" s="29"/>
      <c r="BPR71" s="29"/>
      <c r="BPS71" s="29"/>
      <c r="BPT71" s="29"/>
      <c r="BPU71" s="29"/>
      <c r="BPV71" s="29"/>
      <c r="BPW71" s="29"/>
      <c r="BPX71" s="29"/>
      <c r="BPY71" s="29"/>
      <c r="BPZ71" s="29"/>
      <c r="BQA71" s="29"/>
      <c r="BQB71" s="29"/>
      <c r="BQC71" s="29"/>
      <c r="BQD71" s="29"/>
      <c r="BQE71" s="29"/>
      <c r="BQF71" s="29"/>
      <c r="BQG71" s="29"/>
      <c r="BQH71" s="29"/>
      <c r="BQI71" s="29"/>
      <c r="BQJ71" s="29"/>
      <c r="BQK71" s="29"/>
      <c r="BQL71" s="29"/>
      <c r="BQM71" s="29"/>
      <c r="BQN71" s="29"/>
      <c r="BQO71" s="29"/>
      <c r="BQP71" s="29"/>
      <c r="BQQ71" s="29"/>
      <c r="BQR71" s="29"/>
      <c r="BQS71" s="29"/>
      <c r="BQT71" s="29"/>
      <c r="BQU71" s="29"/>
      <c r="BQV71" s="29"/>
      <c r="BQW71" s="29"/>
      <c r="BQX71" s="29"/>
      <c r="BQY71" s="29"/>
      <c r="BQZ71" s="29"/>
      <c r="BRA71" s="29"/>
      <c r="BRB71" s="29"/>
      <c r="BRC71" s="29"/>
      <c r="BRD71" s="29"/>
      <c r="BRE71" s="29"/>
      <c r="BRF71" s="29"/>
      <c r="BRG71" s="29"/>
      <c r="BRH71" s="29"/>
      <c r="BRI71" s="29"/>
      <c r="BRJ71" s="29"/>
      <c r="BRK71" s="29"/>
      <c r="BRL71" s="29"/>
      <c r="BRM71" s="29"/>
      <c r="BRN71" s="29"/>
      <c r="BRO71" s="29"/>
      <c r="BRP71" s="29"/>
      <c r="BRQ71" s="29"/>
      <c r="BRR71" s="29"/>
      <c r="BRS71" s="29"/>
      <c r="BRT71" s="29"/>
      <c r="BRU71" s="29"/>
      <c r="BRV71" s="29"/>
      <c r="BRW71" s="29"/>
      <c r="BRX71" s="29"/>
      <c r="BRY71" s="29"/>
      <c r="BRZ71" s="29"/>
      <c r="BSA71" s="29"/>
      <c r="BSB71" s="29"/>
      <c r="BSC71" s="29"/>
      <c r="BSD71" s="29"/>
      <c r="BSE71" s="29"/>
      <c r="BSF71" s="29"/>
      <c r="BSG71" s="29"/>
      <c r="BSH71" s="29"/>
      <c r="BSI71" s="29"/>
      <c r="BSJ71" s="29"/>
      <c r="BSK71" s="29"/>
      <c r="BSL71" s="29"/>
      <c r="BSM71" s="29"/>
      <c r="BSN71" s="29"/>
      <c r="BSO71" s="29"/>
      <c r="BSP71" s="29"/>
      <c r="BSQ71" s="29"/>
      <c r="BSR71" s="29"/>
      <c r="BSS71" s="29"/>
      <c r="BST71" s="29"/>
      <c r="BSU71" s="29"/>
      <c r="BSV71" s="29"/>
      <c r="BSW71" s="29"/>
      <c r="BSX71" s="29"/>
      <c r="BSY71" s="29"/>
      <c r="BSZ71" s="29"/>
      <c r="BTA71" s="29"/>
      <c r="BTB71" s="29"/>
      <c r="BTC71" s="29"/>
      <c r="BTD71" s="29"/>
      <c r="BTE71" s="29"/>
      <c r="BTF71" s="29"/>
      <c r="BTG71" s="29"/>
      <c r="BTH71" s="29"/>
      <c r="BTI71" s="29"/>
      <c r="BTJ71" s="29"/>
      <c r="BTK71" s="29"/>
      <c r="BTL71" s="29"/>
      <c r="BTM71" s="29"/>
      <c r="BTN71" s="29"/>
      <c r="BTO71" s="29"/>
      <c r="BTP71" s="29"/>
      <c r="BTQ71" s="29"/>
      <c r="BTR71" s="29"/>
      <c r="BTS71" s="29"/>
      <c r="BTT71" s="29"/>
      <c r="BTU71" s="29"/>
      <c r="BTV71" s="29"/>
      <c r="BTW71" s="29"/>
      <c r="BTX71" s="29"/>
      <c r="BTY71" s="29"/>
      <c r="BTZ71" s="29"/>
      <c r="BUA71" s="29"/>
      <c r="BUB71" s="29"/>
      <c r="BUC71" s="29"/>
      <c r="BUD71" s="29"/>
      <c r="BUE71" s="29"/>
      <c r="BUF71" s="29"/>
      <c r="BUG71" s="29"/>
      <c r="BUH71" s="29"/>
      <c r="BUI71" s="29"/>
      <c r="BUJ71" s="29"/>
      <c r="BUK71" s="29"/>
      <c r="BUL71" s="29"/>
      <c r="BUM71" s="29"/>
      <c r="BUN71" s="29"/>
      <c r="BUO71" s="29"/>
      <c r="BUP71" s="29"/>
      <c r="BUQ71" s="29"/>
      <c r="BUR71" s="29"/>
      <c r="BUS71" s="29"/>
      <c r="BUT71" s="29"/>
      <c r="BUU71" s="29"/>
      <c r="BUV71" s="29"/>
      <c r="BUW71" s="29"/>
      <c r="BUX71" s="29"/>
      <c r="BUY71" s="29"/>
      <c r="BUZ71" s="29"/>
      <c r="BVA71" s="29"/>
      <c r="BVB71" s="29"/>
      <c r="BVC71" s="29"/>
      <c r="BVD71" s="29"/>
      <c r="BVE71" s="29"/>
      <c r="BVF71" s="29"/>
      <c r="BVG71" s="29"/>
      <c r="BVH71" s="29"/>
      <c r="BVI71" s="29"/>
      <c r="BVJ71" s="29"/>
      <c r="BVK71" s="29"/>
      <c r="BVL71" s="29"/>
      <c r="BVM71" s="29"/>
      <c r="BVN71" s="29"/>
      <c r="BVO71" s="29"/>
      <c r="BVP71" s="29"/>
      <c r="BVQ71" s="29"/>
      <c r="BVR71" s="29"/>
      <c r="BVS71" s="29"/>
      <c r="BVT71" s="29"/>
      <c r="BVU71" s="29"/>
      <c r="BVV71" s="29"/>
      <c r="BVW71" s="29"/>
      <c r="BVX71" s="29"/>
      <c r="BVY71" s="29"/>
      <c r="BVZ71" s="29"/>
      <c r="BWA71" s="29"/>
      <c r="BWB71" s="29"/>
      <c r="BWC71" s="29"/>
      <c r="BWD71" s="29"/>
      <c r="BWE71" s="29"/>
      <c r="BWF71" s="29"/>
      <c r="BWG71" s="29"/>
      <c r="BWH71" s="29"/>
      <c r="BWI71" s="29"/>
      <c r="BWJ71" s="29"/>
      <c r="BWK71" s="29"/>
      <c r="BWL71" s="29"/>
      <c r="BWM71" s="29"/>
      <c r="BWN71" s="29"/>
      <c r="BWO71" s="29"/>
      <c r="BWP71" s="29"/>
      <c r="BWQ71" s="29"/>
      <c r="BWR71" s="29"/>
      <c r="BWS71" s="29"/>
      <c r="BWT71" s="29"/>
      <c r="BWU71" s="29"/>
      <c r="BWV71" s="29"/>
      <c r="BWW71" s="29"/>
      <c r="BWX71" s="29"/>
      <c r="BWY71" s="29"/>
      <c r="BWZ71" s="29"/>
      <c r="BXA71" s="29"/>
      <c r="BXB71" s="29"/>
      <c r="BXC71" s="29"/>
      <c r="BXD71" s="29"/>
      <c r="BXE71" s="29"/>
      <c r="BXF71" s="29"/>
      <c r="BXG71" s="29"/>
      <c r="BXH71" s="29"/>
      <c r="BXI71" s="29"/>
      <c r="BXJ71" s="29"/>
      <c r="BXK71" s="29"/>
      <c r="BXL71" s="29"/>
      <c r="BXM71" s="29"/>
      <c r="BXN71" s="29"/>
      <c r="BXO71" s="29"/>
      <c r="BXP71" s="29"/>
      <c r="BXQ71" s="29"/>
      <c r="BXR71" s="29"/>
      <c r="BXS71" s="29"/>
      <c r="BXT71" s="29"/>
      <c r="BXU71" s="29"/>
      <c r="BXV71" s="29"/>
      <c r="BXW71" s="29"/>
      <c r="BXX71" s="29"/>
      <c r="BXY71" s="29"/>
      <c r="BXZ71" s="29"/>
      <c r="BYA71" s="29"/>
      <c r="BYB71" s="29"/>
      <c r="BYC71" s="29"/>
      <c r="BYD71" s="29"/>
      <c r="BYE71" s="29"/>
      <c r="BYF71" s="29"/>
      <c r="BYG71" s="29"/>
      <c r="BYH71" s="29"/>
      <c r="BYI71" s="29"/>
      <c r="BYJ71" s="29"/>
      <c r="BYK71" s="29"/>
      <c r="BYL71" s="29"/>
      <c r="BYM71" s="29"/>
      <c r="BYN71" s="29"/>
      <c r="BYO71" s="29"/>
      <c r="BYP71" s="29"/>
      <c r="BYQ71" s="29"/>
      <c r="BYR71" s="29"/>
      <c r="BYS71" s="29"/>
      <c r="BYT71" s="29"/>
      <c r="BYU71" s="29"/>
      <c r="BYV71" s="29"/>
      <c r="BYW71" s="29"/>
      <c r="BYX71" s="29"/>
      <c r="BYY71" s="29"/>
      <c r="BYZ71" s="29"/>
      <c r="BZA71" s="29"/>
      <c r="BZB71" s="29"/>
      <c r="BZC71" s="29"/>
      <c r="BZD71" s="29"/>
      <c r="BZE71" s="29"/>
      <c r="BZF71" s="29"/>
      <c r="BZG71" s="29"/>
      <c r="BZH71" s="29"/>
      <c r="BZI71" s="29"/>
      <c r="BZJ71" s="29"/>
      <c r="BZK71" s="29"/>
      <c r="BZL71" s="29"/>
      <c r="BZM71" s="29"/>
      <c r="BZN71" s="29"/>
      <c r="BZO71" s="29"/>
      <c r="BZP71" s="29"/>
      <c r="BZQ71" s="29"/>
      <c r="BZR71" s="29"/>
      <c r="BZS71" s="29"/>
      <c r="BZT71" s="29"/>
      <c r="BZU71" s="29"/>
      <c r="BZV71" s="29"/>
      <c r="BZW71" s="29"/>
      <c r="BZX71" s="29"/>
      <c r="BZY71" s="29"/>
      <c r="BZZ71" s="29"/>
      <c r="CAA71" s="29"/>
      <c r="CAB71" s="29"/>
      <c r="CAC71" s="29"/>
      <c r="CAD71" s="29"/>
      <c r="CAE71" s="29"/>
      <c r="CAF71" s="29"/>
      <c r="CAG71" s="29"/>
      <c r="CAH71" s="29"/>
      <c r="CAI71" s="29"/>
      <c r="CAJ71" s="29"/>
      <c r="CAK71" s="29"/>
      <c r="CAL71" s="29"/>
      <c r="CAM71" s="29"/>
      <c r="CAN71" s="29"/>
      <c r="CAO71" s="29"/>
      <c r="CAP71" s="29"/>
      <c r="CAQ71" s="29"/>
      <c r="CAR71" s="29"/>
      <c r="CAS71" s="29"/>
      <c r="CAT71" s="29"/>
      <c r="CAU71" s="29"/>
      <c r="CAV71" s="29"/>
      <c r="CAW71" s="29"/>
      <c r="CAX71" s="29"/>
      <c r="CAY71" s="29"/>
      <c r="CAZ71" s="29"/>
      <c r="CBA71" s="29"/>
      <c r="CBB71" s="29"/>
      <c r="CBC71" s="29"/>
      <c r="CBD71" s="29"/>
      <c r="CBE71" s="29"/>
      <c r="CBF71" s="29"/>
      <c r="CBG71" s="29"/>
      <c r="CBH71" s="29"/>
      <c r="CBI71" s="29"/>
      <c r="CBJ71" s="29"/>
      <c r="CBK71" s="29"/>
      <c r="CBL71" s="29"/>
      <c r="CBM71" s="29"/>
      <c r="CBN71" s="29"/>
      <c r="CBO71" s="29"/>
      <c r="CBP71" s="29"/>
      <c r="CBQ71" s="29"/>
      <c r="CBR71" s="29"/>
      <c r="CBS71" s="29"/>
      <c r="CBT71" s="29"/>
      <c r="CBU71" s="29"/>
      <c r="CBV71" s="29"/>
      <c r="CBW71" s="29"/>
      <c r="CBX71" s="29"/>
      <c r="CBY71" s="29"/>
      <c r="CBZ71" s="29"/>
      <c r="CCA71" s="29"/>
      <c r="CCB71" s="29"/>
      <c r="CCC71" s="29"/>
      <c r="CCD71" s="29"/>
      <c r="CCE71" s="29"/>
      <c r="CCF71" s="29"/>
      <c r="CCG71" s="29"/>
      <c r="CCH71" s="29"/>
      <c r="CCI71" s="29"/>
      <c r="CCJ71" s="29"/>
      <c r="CCK71" s="29"/>
      <c r="CCL71" s="29"/>
      <c r="CCM71" s="29"/>
      <c r="CCN71" s="29"/>
      <c r="CCO71" s="29"/>
      <c r="CCP71" s="29"/>
      <c r="CCQ71" s="29"/>
      <c r="CCR71" s="29"/>
      <c r="CCS71" s="29"/>
      <c r="CCT71" s="29"/>
      <c r="CCU71" s="29"/>
      <c r="CCV71" s="29"/>
      <c r="CCW71" s="29"/>
      <c r="CCX71" s="29"/>
      <c r="CCY71" s="29"/>
      <c r="CCZ71" s="29"/>
      <c r="CDA71" s="29"/>
      <c r="CDB71" s="29"/>
      <c r="CDC71" s="29"/>
      <c r="CDD71" s="29"/>
      <c r="CDE71" s="29"/>
      <c r="CDF71" s="29"/>
      <c r="CDG71" s="29"/>
      <c r="CDH71" s="29"/>
      <c r="CDI71" s="29"/>
      <c r="CDJ71" s="29"/>
      <c r="CDK71" s="29"/>
      <c r="CDL71" s="29"/>
      <c r="CDM71" s="29"/>
      <c r="CDN71" s="29"/>
      <c r="CDO71" s="29"/>
      <c r="CDP71" s="29"/>
      <c r="CDQ71" s="29"/>
      <c r="CDR71" s="29"/>
      <c r="CDS71" s="29"/>
      <c r="CDT71" s="29"/>
      <c r="CDU71" s="29"/>
      <c r="CDV71" s="29"/>
      <c r="CDW71" s="29"/>
      <c r="CDX71" s="29"/>
      <c r="CDY71" s="29"/>
      <c r="CDZ71" s="29"/>
      <c r="CEA71" s="29"/>
      <c r="CEB71" s="29"/>
      <c r="CEC71" s="29"/>
      <c r="CED71" s="29"/>
      <c r="CEE71" s="29"/>
      <c r="CEF71" s="29"/>
      <c r="CEG71" s="29"/>
      <c r="CEH71" s="29"/>
      <c r="CEI71" s="29"/>
      <c r="CEJ71" s="29"/>
      <c r="CEK71" s="29"/>
      <c r="CEL71" s="29"/>
      <c r="CEM71" s="29"/>
      <c r="CEN71" s="29"/>
      <c r="CEO71" s="29"/>
      <c r="CEP71" s="29"/>
      <c r="CEQ71" s="29"/>
      <c r="CER71" s="29"/>
      <c r="CES71" s="29"/>
      <c r="CET71" s="29"/>
      <c r="CEU71" s="29"/>
      <c r="CEV71" s="29"/>
      <c r="CEW71" s="29"/>
      <c r="CEX71" s="29"/>
      <c r="CEY71" s="29"/>
      <c r="CEZ71" s="29"/>
      <c r="CFA71" s="29"/>
      <c r="CFB71" s="29"/>
      <c r="CFC71" s="29"/>
      <c r="CFD71" s="29"/>
      <c r="CFE71" s="29"/>
      <c r="CFF71" s="29"/>
      <c r="CFG71" s="29"/>
      <c r="CFH71" s="29"/>
      <c r="CFI71" s="29"/>
      <c r="CFJ71" s="29"/>
      <c r="CFK71" s="29"/>
      <c r="CFL71" s="29"/>
      <c r="CFM71" s="29"/>
      <c r="CFN71" s="29"/>
      <c r="CFO71" s="29"/>
      <c r="CFP71" s="29"/>
      <c r="CFQ71" s="29"/>
      <c r="CFR71" s="29"/>
      <c r="CFS71" s="29"/>
      <c r="CFT71" s="29"/>
      <c r="CFU71" s="29"/>
      <c r="CFV71" s="29"/>
      <c r="CFW71" s="29"/>
      <c r="CFX71" s="29"/>
      <c r="CFY71" s="29"/>
      <c r="CFZ71" s="29"/>
      <c r="CGA71" s="29"/>
      <c r="CGB71" s="29"/>
      <c r="CGC71" s="29"/>
      <c r="CGD71" s="29"/>
      <c r="CGE71" s="29"/>
      <c r="CGF71" s="29"/>
      <c r="CGG71" s="29"/>
      <c r="CGH71" s="29"/>
      <c r="CGI71" s="29"/>
      <c r="CGJ71" s="29"/>
      <c r="CGK71" s="29"/>
      <c r="CGL71" s="29"/>
      <c r="CGM71" s="29"/>
      <c r="CGN71" s="29"/>
      <c r="CGO71" s="29"/>
      <c r="CGP71" s="29"/>
      <c r="CGQ71" s="29"/>
      <c r="CGR71" s="29"/>
      <c r="CGS71" s="29"/>
      <c r="CGT71" s="29"/>
      <c r="CGU71" s="29"/>
      <c r="CGV71" s="29"/>
      <c r="CGW71" s="29"/>
      <c r="CGX71" s="29"/>
      <c r="CGY71" s="29"/>
      <c r="CGZ71" s="29"/>
      <c r="CHA71" s="29"/>
      <c r="CHB71" s="29"/>
      <c r="CHC71" s="29"/>
      <c r="CHD71" s="29"/>
      <c r="CHE71" s="29"/>
      <c r="CHF71" s="29"/>
      <c r="CHG71" s="29"/>
      <c r="CHH71" s="29"/>
      <c r="CHI71" s="29"/>
      <c r="CHJ71" s="29"/>
      <c r="CHK71" s="29"/>
      <c r="CHL71" s="29"/>
      <c r="CHM71" s="29"/>
      <c r="CHN71" s="29"/>
      <c r="CHO71" s="29"/>
      <c r="CHP71" s="29"/>
      <c r="CHQ71" s="29"/>
      <c r="CHR71" s="29"/>
      <c r="CHS71" s="29"/>
      <c r="CHT71" s="29"/>
      <c r="CHU71" s="29"/>
      <c r="CHV71" s="29"/>
      <c r="CHW71" s="29"/>
      <c r="CHX71" s="29"/>
      <c r="CHY71" s="29"/>
      <c r="CHZ71" s="29"/>
      <c r="CIA71" s="29"/>
      <c r="CIB71" s="29"/>
      <c r="CIC71" s="29"/>
      <c r="CID71" s="29"/>
      <c r="CIE71" s="29"/>
      <c r="CIF71" s="29"/>
      <c r="CIG71" s="29"/>
      <c r="CIH71" s="29"/>
      <c r="CII71" s="29"/>
      <c r="CIJ71" s="29"/>
      <c r="CIK71" s="29"/>
      <c r="CIL71" s="29"/>
      <c r="CIM71" s="29"/>
      <c r="CIN71" s="29"/>
      <c r="CIO71" s="29"/>
      <c r="CIP71" s="29"/>
      <c r="CIQ71" s="29"/>
      <c r="CIR71" s="29"/>
      <c r="CIS71" s="29"/>
      <c r="CIT71" s="29"/>
      <c r="CIU71" s="29"/>
      <c r="CIV71" s="29"/>
      <c r="CIW71" s="29"/>
      <c r="CIX71" s="29"/>
      <c r="CIY71" s="29"/>
      <c r="CIZ71" s="29"/>
      <c r="CJA71" s="29"/>
      <c r="CJB71" s="29"/>
      <c r="CJC71" s="29"/>
      <c r="CJD71" s="29"/>
      <c r="CJE71" s="29"/>
      <c r="CJF71" s="29"/>
      <c r="CJG71" s="29"/>
      <c r="CJH71" s="29"/>
      <c r="CJI71" s="29"/>
      <c r="CJJ71" s="29"/>
      <c r="CJK71" s="29"/>
      <c r="CJL71" s="29"/>
      <c r="CJM71" s="29"/>
      <c r="CJN71" s="29"/>
      <c r="CJO71" s="29"/>
      <c r="CJP71" s="29"/>
      <c r="CJQ71" s="29"/>
      <c r="CJR71" s="29"/>
      <c r="CJS71" s="29"/>
      <c r="CJT71" s="29"/>
      <c r="CJU71" s="29"/>
      <c r="CJV71" s="29"/>
      <c r="CJW71" s="29"/>
      <c r="CJX71" s="29"/>
      <c r="CJY71" s="29"/>
      <c r="CJZ71" s="29"/>
      <c r="CKA71" s="29"/>
      <c r="CKB71" s="29"/>
      <c r="CKC71" s="29"/>
      <c r="CKD71" s="29"/>
      <c r="CKE71" s="29"/>
      <c r="CKF71" s="29"/>
      <c r="CKG71" s="29"/>
      <c r="CKH71" s="29"/>
      <c r="CKI71" s="29"/>
      <c r="CKJ71" s="29"/>
      <c r="CKK71" s="29"/>
      <c r="CKL71" s="29"/>
      <c r="CKM71" s="29"/>
      <c r="CKN71" s="29"/>
      <c r="CKO71" s="29"/>
      <c r="CKP71" s="29"/>
      <c r="CKQ71" s="29"/>
      <c r="CKR71" s="29"/>
      <c r="CKS71" s="29"/>
      <c r="CKT71" s="29"/>
      <c r="CKU71" s="29"/>
      <c r="CKV71" s="29"/>
      <c r="CKW71" s="29"/>
      <c r="CKX71" s="29"/>
      <c r="CKY71" s="29"/>
      <c r="CKZ71" s="29"/>
      <c r="CLA71" s="29"/>
      <c r="CLB71" s="29"/>
      <c r="CLC71" s="29"/>
      <c r="CLD71" s="29"/>
      <c r="CLE71" s="29"/>
      <c r="CLF71" s="29"/>
      <c r="CLG71" s="29"/>
      <c r="CLH71" s="29"/>
      <c r="CLI71" s="29"/>
      <c r="CLJ71" s="29"/>
      <c r="CLK71" s="29"/>
      <c r="CLL71" s="29"/>
      <c r="CLM71" s="29"/>
      <c r="CLN71" s="29"/>
      <c r="CLO71" s="29"/>
      <c r="CLP71" s="29"/>
      <c r="CLQ71" s="29"/>
      <c r="CLR71" s="29"/>
      <c r="CLS71" s="29"/>
      <c r="CLT71" s="29"/>
      <c r="CLU71" s="29"/>
      <c r="CLV71" s="29"/>
      <c r="CLW71" s="29"/>
      <c r="CLX71" s="29"/>
      <c r="CLY71" s="29"/>
      <c r="CLZ71" s="29"/>
      <c r="CMA71" s="29"/>
      <c r="CMB71" s="29"/>
      <c r="CMC71" s="29"/>
      <c r="CMD71" s="29"/>
      <c r="CME71" s="29"/>
      <c r="CMF71" s="29"/>
      <c r="CMG71" s="29"/>
      <c r="CMH71" s="29"/>
      <c r="CMI71" s="29"/>
      <c r="CMJ71" s="29"/>
      <c r="CMK71" s="29"/>
      <c r="CML71" s="29"/>
      <c r="CMM71" s="29"/>
      <c r="CMN71" s="29"/>
      <c r="CMO71" s="29"/>
      <c r="CMP71" s="29"/>
      <c r="CMQ71" s="29"/>
      <c r="CMR71" s="29"/>
      <c r="CMS71" s="29"/>
      <c r="CMT71" s="29"/>
      <c r="CMU71" s="29"/>
      <c r="CMV71" s="29"/>
      <c r="CMW71" s="29"/>
      <c r="CMX71" s="29"/>
      <c r="CMY71" s="29"/>
      <c r="CMZ71" s="29"/>
      <c r="CNA71" s="29"/>
      <c r="CNB71" s="29"/>
      <c r="CNC71" s="29"/>
      <c r="CND71" s="29"/>
      <c r="CNE71" s="29"/>
      <c r="CNF71" s="29"/>
      <c r="CNG71" s="29"/>
      <c r="CNH71" s="29"/>
      <c r="CNI71" s="29"/>
      <c r="CNJ71" s="29"/>
      <c r="CNK71" s="29"/>
      <c r="CNL71" s="29"/>
      <c r="CNM71" s="29"/>
      <c r="CNN71" s="29"/>
      <c r="CNO71" s="29"/>
      <c r="CNP71" s="29"/>
      <c r="CNQ71" s="29"/>
      <c r="CNR71" s="29"/>
      <c r="CNS71" s="29"/>
      <c r="CNT71" s="29"/>
      <c r="CNU71" s="29"/>
      <c r="CNV71" s="29"/>
      <c r="CNW71" s="29"/>
      <c r="CNX71" s="29"/>
      <c r="CNY71" s="29"/>
      <c r="CNZ71" s="29"/>
      <c r="COA71" s="29"/>
      <c r="COB71" s="29"/>
      <c r="COC71" s="29"/>
      <c r="COD71" s="29"/>
      <c r="COE71" s="29"/>
      <c r="COF71" s="29"/>
      <c r="COG71" s="29"/>
      <c r="COH71" s="29"/>
      <c r="COI71" s="29"/>
      <c r="COJ71" s="29"/>
      <c r="COK71" s="29"/>
      <c r="COL71" s="29"/>
      <c r="COM71" s="29"/>
      <c r="CON71" s="29"/>
      <c r="COO71" s="29"/>
      <c r="COP71" s="29"/>
      <c r="COQ71" s="29"/>
      <c r="COR71" s="29"/>
      <c r="COS71" s="29"/>
      <c r="COT71" s="29"/>
      <c r="COU71" s="29"/>
      <c r="COV71" s="29"/>
      <c r="COW71" s="29"/>
      <c r="COX71" s="29"/>
      <c r="COY71" s="29"/>
      <c r="COZ71" s="29"/>
      <c r="CPA71" s="29"/>
      <c r="CPB71" s="29"/>
      <c r="CPC71" s="29"/>
      <c r="CPD71" s="29"/>
      <c r="CPE71" s="29"/>
      <c r="CPF71" s="29"/>
      <c r="CPG71" s="29"/>
      <c r="CPH71" s="29"/>
      <c r="CPI71" s="29"/>
      <c r="CPJ71" s="29"/>
      <c r="CPK71" s="29"/>
      <c r="CPL71" s="29"/>
      <c r="CPM71" s="29"/>
      <c r="CPN71" s="29"/>
      <c r="CPO71" s="29"/>
      <c r="CPP71" s="29"/>
      <c r="CPQ71" s="29"/>
      <c r="CPR71" s="29"/>
      <c r="CPS71" s="29"/>
      <c r="CPT71" s="29"/>
      <c r="CPU71" s="29"/>
      <c r="CPV71" s="29"/>
      <c r="CPW71" s="29"/>
      <c r="CPX71" s="29"/>
      <c r="CPY71" s="29"/>
      <c r="CPZ71" s="29"/>
      <c r="CQA71" s="29"/>
      <c r="CQB71" s="29"/>
      <c r="CQC71" s="29"/>
      <c r="CQD71" s="29"/>
      <c r="CQE71" s="29"/>
      <c r="CQF71" s="29"/>
      <c r="CQG71" s="29"/>
      <c r="CQH71" s="29"/>
      <c r="CQI71" s="29"/>
      <c r="CQJ71" s="29"/>
      <c r="CQK71" s="29"/>
      <c r="CQL71" s="29"/>
      <c r="CQM71" s="29"/>
      <c r="CQN71" s="29"/>
      <c r="CQO71" s="29"/>
      <c r="CQP71" s="29"/>
      <c r="CQQ71" s="29"/>
      <c r="CQR71" s="29"/>
      <c r="CQS71" s="29"/>
      <c r="CQT71" s="29"/>
      <c r="CQU71" s="29"/>
      <c r="CQV71" s="29"/>
      <c r="CQW71" s="29"/>
      <c r="CQX71" s="29"/>
      <c r="CQY71" s="29"/>
      <c r="CQZ71" s="29"/>
      <c r="CRA71" s="29"/>
      <c r="CRB71" s="29"/>
      <c r="CRC71" s="29"/>
      <c r="CRD71" s="29"/>
      <c r="CRE71" s="29"/>
      <c r="CRF71" s="29"/>
      <c r="CRG71" s="29"/>
      <c r="CRH71" s="29"/>
      <c r="CRI71" s="29"/>
      <c r="CRJ71" s="29"/>
      <c r="CRK71" s="29"/>
      <c r="CRL71" s="29"/>
      <c r="CRM71" s="29"/>
      <c r="CRN71" s="29"/>
      <c r="CRO71" s="29"/>
      <c r="CRP71" s="29"/>
      <c r="CRQ71" s="29"/>
      <c r="CRR71" s="29"/>
      <c r="CRS71" s="29"/>
      <c r="CRT71" s="29"/>
      <c r="CRU71" s="29"/>
      <c r="CRV71" s="29"/>
      <c r="CRW71" s="29"/>
      <c r="CRX71" s="29"/>
      <c r="CRY71" s="29"/>
      <c r="CRZ71" s="29"/>
      <c r="CSA71" s="29"/>
      <c r="CSB71" s="29"/>
      <c r="CSC71" s="29"/>
      <c r="CSD71" s="29"/>
      <c r="CSE71" s="29"/>
      <c r="CSF71" s="29"/>
      <c r="CSG71" s="29"/>
      <c r="CSH71" s="29"/>
      <c r="CSI71" s="29"/>
      <c r="CSJ71" s="29"/>
      <c r="CSK71" s="29"/>
      <c r="CSL71" s="29"/>
      <c r="CSM71" s="29"/>
      <c r="CSN71" s="29"/>
      <c r="CSO71" s="29"/>
      <c r="CSP71" s="29"/>
      <c r="CSQ71" s="29"/>
      <c r="CSR71" s="29"/>
      <c r="CSS71" s="29"/>
      <c r="CST71" s="29"/>
      <c r="CSU71" s="29"/>
      <c r="CSV71" s="29"/>
      <c r="CSW71" s="29"/>
      <c r="CSX71" s="29"/>
      <c r="CSY71" s="29"/>
      <c r="CSZ71" s="29"/>
      <c r="CTA71" s="29"/>
      <c r="CTB71" s="29"/>
      <c r="CTC71" s="29"/>
      <c r="CTD71" s="29"/>
      <c r="CTE71" s="29"/>
      <c r="CTF71" s="29"/>
      <c r="CTG71" s="29"/>
      <c r="CTH71" s="29"/>
      <c r="CTI71" s="29"/>
      <c r="CTJ71" s="29"/>
      <c r="CTK71" s="29"/>
      <c r="CTL71" s="29"/>
      <c r="CTM71" s="29"/>
      <c r="CTN71" s="29"/>
      <c r="CTO71" s="29"/>
      <c r="CTP71" s="29"/>
      <c r="CTQ71" s="29"/>
      <c r="CTR71" s="29"/>
      <c r="CTS71" s="29"/>
      <c r="CTT71" s="29"/>
      <c r="CTU71" s="29"/>
      <c r="CTV71" s="29"/>
      <c r="CTW71" s="29"/>
      <c r="CTX71" s="29"/>
      <c r="CTY71" s="29"/>
      <c r="CTZ71" s="29"/>
      <c r="CUA71" s="29"/>
      <c r="CUB71" s="29"/>
      <c r="CUC71" s="29"/>
      <c r="CUD71" s="29"/>
      <c r="CUE71" s="29"/>
      <c r="CUF71" s="29"/>
      <c r="CUG71" s="29"/>
      <c r="CUH71" s="29"/>
      <c r="CUI71" s="29"/>
      <c r="CUJ71" s="29"/>
      <c r="CUK71" s="29"/>
      <c r="CUL71" s="29"/>
      <c r="CUM71" s="29"/>
      <c r="CUN71" s="29"/>
      <c r="CUO71" s="29"/>
      <c r="CUP71" s="29"/>
      <c r="CUQ71" s="29"/>
      <c r="CUR71" s="29"/>
      <c r="CUS71" s="29"/>
      <c r="CUT71" s="29"/>
      <c r="CUU71" s="29"/>
      <c r="CUV71" s="29"/>
      <c r="CUW71" s="29"/>
      <c r="CUX71" s="29"/>
      <c r="CUY71" s="29"/>
      <c r="CUZ71" s="29"/>
      <c r="CVA71" s="29"/>
      <c r="CVB71" s="29"/>
      <c r="CVC71" s="29"/>
      <c r="CVD71" s="29"/>
      <c r="CVE71" s="29"/>
      <c r="CVF71" s="29"/>
      <c r="CVG71" s="29"/>
      <c r="CVH71" s="29"/>
      <c r="CVI71" s="29"/>
      <c r="CVJ71" s="29"/>
      <c r="CVK71" s="29"/>
      <c r="CVL71" s="29"/>
      <c r="CVM71" s="29"/>
      <c r="CVN71" s="29"/>
      <c r="CVO71" s="29"/>
      <c r="CVP71" s="29"/>
      <c r="CVQ71" s="29"/>
      <c r="CVR71" s="29"/>
      <c r="CVS71" s="29"/>
      <c r="CVT71" s="29"/>
      <c r="CVU71" s="29"/>
      <c r="CVV71" s="29"/>
      <c r="CVW71" s="29"/>
      <c r="CVX71" s="29"/>
      <c r="CVY71" s="29"/>
      <c r="CVZ71" s="29"/>
      <c r="CWA71" s="29"/>
      <c r="CWB71" s="29"/>
      <c r="CWC71" s="29"/>
      <c r="CWD71" s="29"/>
      <c r="CWE71" s="29"/>
      <c r="CWF71" s="29"/>
      <c r="CWG71" s="29"/>
      <c r="CWH71" s="29"/>
      <c r="CWI71" s="29"/>
      <c r="CWJ71" s="29"/>
      <c r="CWK71" s="29"/>
      <c r="CWL71" s="29"/>
      <c r="CWM71" s="29"/>
      <c r="CWN71" s="29"/>
      <c r="CWO71" s="29"/>
      <c r="CWP71" s="29"/>
      <c r="CWQ71" s="29"/>
      <c r="CWR71" s="29"/>
      <c r="CWS71" s="29"/>
      <c r="CWT71" s="29"/>
      <c r="CWU71" s="29"/>
      <c r="CWV71" s="29"/>
      <c r="CWW71" s="29"/>
      <c r="CWX71" s="29"/>
      <c r="CWY71" s="29"/>
      <c r="CWZ71" s="29"/>
      <c r="CXA71" s="29"/>
      <c r="CXB71" s="29"/>
      <c r="CXC71" s="29"/>
      <c r="CXD71" s="29"/>
      <c r="CXE71" s="29"/>
      <c r="CXF71" s="29"/>
      <c r="CXG71" s="29"/>
      <c r="CXH71" s="29"/>
      <c r="CXI71" s="29"/>
      <c r="CXJ71" s="29"/>
      <c r="CXK71" s="29"/>
      <c r="CXL71" s="29"/>
      <c r="CXM71" s="29"/>
      <c r="CXN71" s="29"/>
      <c r="CXO71" s="29"/>
      <c r="CXP71" s="29"/>
      <c r="CXQ71" s="29"/>
      <c r="CXR71" s="29"/>
      <c r="CXS71" s="29"/>
      <c r="CXT71" s="29"/>
      <c r="CXU71" s="29"/>
      <c r="CXV71" s="29"/>
      <c r="CXW71" s="29"/>
      <c r="CXX71" s="29"/>
      <c r="CXY71" s="29"/>
      <c r="CXZ71" s="29"/>
      <c r="CYA71" s="29"/>
      <c r="CYB71" s="29"/>
      <c r="CYC71" s="29"/>
      <c r="CYD71" s="29"/>
      <c r="CYE71" s="29"/>
      <c r="CYF71" s="29"/>
      <c r="CYG71" s="29"/>
      <c r="CYH71" s="29"/>
      <c r="CYI71" s="29"/>
      <c r="CYJ71" s="29"/>
      <c r="CYK71" s="29"/>
      <c r="CYL71" s="29"/>
      <c r="CYM71" s="29"/>
      <c r="CYN71" s="29"/>
      <c r="CYO71" s="29"/>
      <c r="CYP71" s="29"/>
      <c r="CYQ71" s="29"/>
      <c r="CYR71" s="29"/>
      <c r="CYS71" s="29"/>
      <c r="CYT71" s="29"/>
      <c r="CYU71" s="29"/>
      <c r="CYV71" s="29"/>
      <c r="CYW71" s="29"/>
      <c r="CYX71" s="29"/>
      <c r="CYY71" s="29"/>
      <c r="CYZ71" s="29"/>
      <c r="CZA71" s="29"/>
      <c r="CZB71" s="29"/>
      <c r="CZC71" s="29"/>
      <c r="CZD71" s="29"/>
      <c r="CZE71" s="29"/>
      <c r="CZF71" s="29"/>
      <c r="CZG71" s="29"/>
      <c r="CZH71" s="29"/>
      <c r="CZI71" s="29"/>
      <c r="CZJ71" s="29"/>
      <c r="CZK71" s="29"/>
      <c r="CZL71" s="29"/>
      <c r="CZM71" s="29"/>
      <c r="CZN71" s="29"/>
      <c r="CZO71" s="29"/>
      <c r="CZP71" s="29"/>
      <c r="CZQ71" s="29"/>
      <c r="CZR71" s="29"/>
      <c r="CZS71" s="29"/>
      <c r="CZT71" s="29"/>
      <c r="CZU71" s="29"/>
      <c r="CZV71" s="29"/>
      <c r="CZW71" s="29"/>
      <c r="CZX71" s="29"/>
      <c r="CZY71" s="29"/>
      <c r="CZZ71" s="29"/>
      <c r="DAA71" s="29"/>
      <c r="DAB71" s="29"/>
      <c r="DAC71" s="29"/>
      <c r="DAD71" s="29"/>
      <c r="DAE71" s="29"/>
      <c r="DAF71" s="29"/>
      <c r="DAG71" s="29"/>
      <c r="DAH71" s="29"/>
      <c r="DAI71" s="29"/>
      <c r="DAJ71" s="29"/>
      <c r="DAK71" s="29"/>
      <c r="DAL71" s="29"/>
      <c r="DAM71" s="29"/>
      <c r="DAN71" s="29"/>
      <c r="DAO71" s="29"/>
      <c r="DAP71" s="29"/>
      <c r="DAQ71" s="29"/>
      <c r="DAR71" s="29"/>
      <c r="DAS71" s="29"/>
      <c r="DAT71" s="29"/>
      <c r="DAU71" s="29"/>
      <c r="DAV71" s="29"/>
      <c r="DAW71" s="29"/>
      <c r="DAX71" s="29"/>
      <c r="DAY71" s="29"/>
      <c r="DAZ71" s="29"/>
      <c r="DBA71" s="29"/>
      <c r="DBB71" s="29"/>
      <c r="DBC71" s="29"/>
      <c r="DBD71" s="29"/>
      <c r="DBE71" s="29"/>
      <c r="DBF71" s="29"/>
      <c r="DBG71" s="29"/>
      <c r="DBH71" s="29"/>
      <c r="DBI71" s="29"/>
      <c r="DBJ71" s="29"/>
      <c r="DBK71" s="29"/>
      <c r="DBL71" s="29"/>
      <c r="DBM71" s="29"/>
      <c r="DBN71" s="29"/>
      <c r="DBO71" s="29"/>
      <c r="DBP71" s="29"/>
      <c r="DBQ71" s="29"/>
      <c r="DBR71" s="29"/>
      <c r="DBS71" s="29"/>
      <c r="DBT71" s="29"/>
      <c r="DBU71" s="29"/>
      <c r="DBV71" s="29"/>
      <c r="DBW71" s="29"/>
      <c r="DBX71" s="29"/>
      <c r="DBY71" s="29"/>
      <c r="DBZ71" s="29"/>
      <c r="DCA71" s="29"/>
      <c r="DCB71" s="29"/>
      <c r="DCC71" s="29"/>
      <c r="DCD71" s="29"/>
      <c r="DCE71" s="29"/>
      <c r="DCF71" s="29"/>
      <c r="DCG71" s="29"/>
      <c r="DCH71" s="29"/>
      <c r="DCI71" s="29"/>
      <c r="DCJ71" s="29"/>
      <c r="DCK71" s="29"/>
      <c r="DCL71" s="29"/>
      <c r="DCM71" s="29"/>
      <c r="DCN71" s="29"/>
      <c r="DCO71" s="29"/>
      <c r="DCP71" s="29"/>
      <c r="DCQ71" s="29"/>
      <c r="DCR71" s="29"/>
      <c r="DCS71" s="29"/>
      <c r="DCT71" s="29"/>
      <c r="DCU71" s="29"/>
      <c r="DCV71" s="29"/>
      <c r="DCW71" s="29"/>
      <c r="DCX71" s="29"/>
      <c r="DCY71" s="29"/>
      <c r="DCZ71" s="29"/>
      <c r="DDA71" s="29"/>
      <c r="DDB71" s="29"/>
      <c r="DDC71" s="29"/>
      <c r="DDD71" s="29"/>
      <c r="DDE71" s="29"/>
      <c r="DDF71" s="29"/>
      <c r="DDG71" s="29"/>
      <c r="DDH71" s="29"/>
      <c r="DDI71" s="29"/>
      <c r="DDJ71" s="29"/>
      <c r="DDK71" s="29"/>
      <c r="DDL71" s="29"/>
      <c r="DDM71" s="29"/>
      <c r="DDN71" s="29"/>
      <c r="DDO71" s="29"/>
      <c r="DDP71" s="29"/>
      <c r="DDQ71" s="29"/>
      <c r="DDR71" s="29"/>
      <c r="DDS71" s="29"/>
      <c r="DDT71" s="29"/>
      <c r="DDU71" s="29"/>
      <c r="DDV71" s="29"/>
      <c r="DDW71" s="29"/>
      <c r="DDX71" s="29"/>
      <c r="DDY71" s="29"/>
      <c r="DDZ71" s="29"/>
      <c r="DEA71" s="29"/>
      <c r="DEB71" s="29"/>
      <c r="DEC71" s="29"/>
      <c r="DED71" s="29"/>
      <c r="DEE71" s="29"/>
      <c r="DEF71" s="29"/>
      <c r="DEG71" s="29"/>
      <c r="DEH71" s="29"/>
      <c r="DEI71" s="29"/>
      <c r="DEJ71" s="29"/>
      <c r="DEK71" s="29"/>
      <c r="DEL71" s="29"/>
      <c r="DEM71" s="29"/>
      <c r="DEN71" s="29"/>
      <c r="DEO71" s="29"/>
      <c r="DEP71" s="29"/>
      <c r="DEQ71" s="29"/>
      <c r="DER71" s="29"/>
      <c r="DES71" s="29"/>
      <c r="DET71" s="29"/>
      <c r="DEU71" s="29"/>
      <c r="DEV71" s="29"/>
      <c r="DEW71" s="29"/>
      <c r="DEX71" s="29"/>
      <c r="DEY71" s="29"/>
      <c r="DEZ71" s="29"/>
      <c r="DFA71" s="29"/>
      <c r="DFB71" s="29"/>
      <c r="DFC71" s="29"/>
      <c r="DFD71" s="29"/>
      <c r="DFE71" s="29"/>
      <c r="DFF71" s="29"/>
      <c r="DFG71" s="29"/>
      <c r="DFH71" s="29"/>
      <c r="DFI71" s="29"/>
      <c r="DFJ71" s="29"/>
      <c r="DFK71" s="29"/>
      <c r="DFL71" s="29"/>
      <c r="DFM71" s="29"/>
      <c r="DFN71" s="29"/>
      <c r="DFO71" s="29"/>
      <c r="DFP71" s="29"/>
      <c r="DFQ71" s="29"/>
      <c r="DFR71" s="29"/>
      <c r="DFS71" s="29"/>
      <c r="DFT71" s="29"/>
      <c r="DFU71" s="29"/>
      <c r="DFV71" s="29"/>
      <c r="DFW71" s="29"/>
      <c r="DFX71" s="29"/>
      <c r="DFY71" s="29"/>
      <c r="DFZ71" s="29"/>
      <c r="DGA71" s="29"/>
      <c r="DGB71" s="29"/>
      <c r="DGC71" s="29"/>
      <c r="DGD71" s="29"/>
      <c r="DGE71" s="29"/>
      <c r="DGF71" s="29"/>
      <c r="DGG71" s="29"/>
      <c r="DGH71" s="29"/>
      <c r="DGI71" s="29"/>
      <c r="DGJ71" s="29"/>
      <c r="DGK71" s="29"/>
      <c r="DGL71" s="29"/>
      <c r="DGM71" s="29"/>
      <c r="DGN71" s="29"/>
      <c r="DGO71" s="29"/>
      <c r="DGP71" s="29"/>
      <c r="DGQ71" s="29"/>
      <c r="DGR71" s="29"/>
      <c r="DGS71" s="29"/>
      <c r="DGT71" s="29"/>
      <c r="DGU71" s="29"/>
      <c r="DGV71" s="29"/>
      <c r="DGW71" s="29"/>
      <c r="DGX71" s="29"/>
      <c r="DGY71" s="29"/>
      <c r="DGZ71" s="29"/>
      <c r="DHA71" s="29"/>
      <c r="DHB71" s="29"/>
      <c r="DHC71" s="29"/>
      <c r="DHD71" s="29"/>
      <c r="DHE71" s="29"/>
      <c r="DHF71" s="29"/>
      <c r="DHG71" s="29"/>
      <c r="DHH71" s="29"/>
      <c r="DHI71" s="29"/>
      <c r="DHJ71" s="29"/>
      <c r="DHK71" s="29"/>
      <c r="DHL71" s="29"/>
      <c r="DHM71" s="29"/>
      <c r="DHN71" s="29"/>
      <c r="DHO71" s="29"/>
      <c r="DHP71" s="29"/>
      <c r="DHQ71" s="29"/>
      <c r="DHR71" s="29"/>
      <c r="DHS71" s="29"/>
      <c r="DHT71" s="29"/>
      <c r="DHU71" s="29"/>
      <c r="DHV71" s="29"/>
      <c r="DHW71" s="29"/>
      <c r="DHX71" s="29"/>
      <c r="DHY71" s="29"/>
      <c r="DHZ71" s="29"/>
      <c r="DIA71" s="29"/>
      <c r="DIB71" s="29"/>
      <c r="DIC71" s="29"/>
      <c r="DID71" s="29"/>
      <c r="DIE71" s="29"/>
      <c r="DIF71" s="29"/>
      <c r="DIG71" s="29"/>
      <c r="DIH71" s="29"/>
      <c r="DII71" s="29"/>
      <c r="DIJ71" s="29"/>
      <c r="DIK71" s="29"/>
      <c r="DIL71" s="29"/>
      <c r="DIM71" s="29"/>
      <c r="DIN71" s="29"/>
      <c r="DIO71" s="29"/>
      <c r="DIP71" s="29"/>
      <c r="DIQ71" s="29"/>
      <c r="DIR71" s="29"/>
      <c r="DIS71" s="29"/>
      <c r="DIT71" s="29"/>
      <c r="DIU71" s="29"/>
      <c r="DIV71" s="29"/>
      <c r="DIW71" s="29"/>
      <c r="DIX71" s="29"/>
      <c r="DIY71" s="29"/>
      <c r="DIZ71" s="29"/>
      <c r="DJA71" s="29"/>
      <c r="DJB71" s="29"/>
      <c r="DJC71" s="29"/>
      <c r="DJD71" s="29"/>
      <c r="DJE71" s="29"/>
      <c r="DJF71" s="29"/>
      <c r="DJG71" s="29"/>
      <c r="DJH71" s="29"/>
      <c r="DJI71" s="29"/>
      <c r="DJJ71" s="29"/>
      <c r="DJK71" s="29"/>
      <c r="DJL71" s="29"/>
      <c r="DJM71" s="29"/>
      <c r="DJN71" s="29"/>
      <c r="DJO71" s="29"/>
      <c r="DJP71" s="29"/>
      <c r="DJQ71" s="29"/>
      <c r="DJR71" s="29"/>
      <c r="DJS71" s="29"/>
      <c r="DJT71" s="29"/>
      <c r="DJU71" s="29"/>
      <c r="DJV71" s="29"/>
      <c r="DJW71" s="29"/>
      <c r="DJX71" s="29"/>
      <c r="DJY71" s="29"/>
      <c r="DJZ71" s="29"/>
      <c r="DKA71" s="29"/>
      <c r="DKB71" s="29"/>
      <c r="DKC71" s="29"/>
      <c r="DKD71" s="29"/>
      <c r="DKE71" s="29"/>
      <c r="DKF71" s="29"/>
      <c r="DKG71" s="29"/>
      <c r="DKH71" s="29"/>
      <c r="DKI71" s="29"/>
      <c r="DKJ71" s="29"/>
      <c r="DKK71" s="29"/>
      <c r="DKL71" s="29"/>
      <c r="DKM71" s="29"/>
      <c r="DKN71" s="29"/>
      <c r="DKO71" s="29"/>
      <c r="DKP71" s="29"/>
      <c r="DKQ71" s="29"/>
      <c r="DKR71" s="29"/>
      <c r="DKS71" s="29"/>
      <c r="DKT71" s="29"/>
      <c r="DKU71" s="29"/>
      <c r="DKV71" s="29"/>
      <c r="DKW71" s="29"/>
      <c r="DKX71" s="29"/>
      <c r="DKY71" s="29"/>
      <c r="DKZ71" s="29"/>
      <c r="DLA71" s="29"/>
      <c r="DLB71" s="29"/>
      <c r="DLC71" s="29"/>
      <c r="DLD71" s="29"/>
      <c r="DLE71" s="29"/>
      <c r="DLF71" s="29"/>
      <c r="DLG71" s="29"/>
      <c r="DLH71" s="29"/>
      <c r="DLI71" s="29"/>
      <c r="DLJ71" s="29"/>
      <c r="DLK71" s="29"/>
      <c r="DLL71" s="29"/>
      <c r="DLM71" s="29"/>
      <c r="DLN71" s="29"/>
      <c r="DLO71" s="29"/>
      <c r="DLP71" s="29"/>
      <c r="DLQ71" s="29"/>
      <c r="DLR71" s="29"/>
      <c r="DLS71" s="29"/>
      <c r="DLT71" s="29"/>
      <c r="DLU71" s="29"/>
      <c r="DLV71" s="29"/>
      <c r="DLW71" s="29"/>
      <c r="DLX71" s="29"/>
      <c r="DLY71" s="29"/>
      <c r="DLZ71" s="29"/>
      <c r="DMA71" s="29"/>
      <c r="DMB71" s="29"/>
      <c r="DMC71" s="29"/>
      <c r="DMD71" s="29"/>
      <c r="DME71" s="29"/>
      <c r="DMF71" s="29"/>
      <c r="DMG71" s="29"/>
      <c r="DMH71" s="29"/>
      <c r="DMI71" s="29"/>
      <c r="DMJ71" s="29"/>
      <c r="DMK71" s="29"/>
      <c r="DML71" s="29"/>
      <c r="DMM71" s="29"/>
      <c r="DMN71" s="29"/>
      <c r="DMO71" s="29"/>
      <c r="DMP71" s="29"/>
      <c r="DMQ71" s="29"/>
      <c r="DMR71" s="29"/>
      <c r="DMS71" s="29"/>
      <c r="DMT71" s="29"/>
      <c r="DMU71" s="29"/>
      <c r="DMV71" s="29"/>
      <c r="DMW71" s="29"/>
      <c r="DMX71" s="29"/>
      <c r="DMY71" s="29"/>
      <c r="DMZ71" s="29"/>
      <c r="DNA71" s="29"/>
      <c r="DNB71" s="29"/>
      <c r="DNC71" s="29"/>
      <c r="DND71" s="29"/>
      <c r="DNE71" s="29"/>
      <c r="DNF71" s="29"/>
      <c r="DNG71" s="29"/>
      <c r="DNH71" s="29"/>
      <c r="DNI71" s="29"/>
      <c r="DNJ71" s="29"/>
      <c r="DNK71" s="29"/>
      <c r="DNL71" s="29"/>
      <c r="DNM71" s="29"/>
      <c r="DNN71" s="29"/>
      <c r="DNO71" s="29"/>
      <c r="DNP71" s="29"/>
      <c r="DNQ71" s="29"/>
      <c r="DNR71" s="29"/>
      <c r="DNS71" s="29"/>
      <c r="DNT71" s="29"/>
      <c r="DNU71" s="29"/>
      <c r="DNV71" s="29"/>
      <c r="DNW71" s="29"/>
      <c r="DNX71" s="29"/>
      <c r="DNY71" s="29"/>
      <c r="DNZ71" s="29"/>
      <c r="DOA71" s="29"/>
      <c r="DOB71" s="29"/>
      <c r="DOC71" s="29"/>
      <c r="DOD71" s="29"/>
      <c r="DOE71" s="29"/>
      <c r="DOF71" s="29"/>
      <c r="DOG71" s="29"/>
      <c r="DOH71" s="29"/>
      <c r="DOI71" s="29"/>
      <c r="DOJ71" s="29"/>
      <c r="DOK71" s="29"/>
      <c r="DOL71" s="29"/>
      <c r="DOM71" s="29"/>
      <c r="DON71" s="29"/>
      <c r="DOO71" s="29"/>
      <c r="DOP71" s="29"/>
      <c r="DOQ71" s="29"/>
      <c r="DOR71" s="29"/>
      <c r="DOS71" s="29"/>
      <c r="DOT71" s="29"/>
      <c r="DOU71" s="29"/>
      <c r="DOV71" s="29"/>
      <c r="DOW71" s="29"/>
      <c r="DOX71" s="29"/>
      <c r="DOY71" s="29"/>
      <c r="DOZ71" s="29"/>
      <c r="DPA71" s="29"/>
      <c r="DPB71" s="29"/>
      <c r="DPC71" s="29"/>
      <c r="DPD71" s="29"/>
      <c r="DPE71" s="29"/>
      <c r="DPF71" s="29"/>
      <c r="DPG71" s="29"/>
      <c r="DPH71" s="29"/>
      <c r="DPI71" s="29"/>
      <c r="DPJ71" s="29"/>
      <c r="DPK71" s="29"/>
      <c r="DPL71" s="29"/>
      <c r="DPM71" s="29"/>
      <c r="DPN71" s="29"/>
      <c r="DPO71" s="29"/>
      <c r="DPP71" s="29"/>
      <c r="DPQ71" s="29"/>
      <c r="DPR71" s="29"/>
      <c r="DPS71" s="29"/>
      <c r="DPT71" s="29"/>
      <c r="DPU71" s="29"/>
      <c r="DPV71" s="29"/>
      <c r="DPW71" s="29"/>
      <c r="DPX71" s="29"/>
      <c r="DPY71" s="29"/>
      <c r="DPZ71" s="29"/>
      <c r="DQA71" s="29"/>
      <c r="DQB71" s="29"/>
      <c r="DQC71" s="29"/>
      <c r="DQD71" s="29"/>
      <c r="DQE71" s="29"/>
      <c r="DQF71" s="29"/>
      <c r="DQG71" s="29"/>
      <c r="DQH71" s="29"/>
      <c r="DQI71" s="29"/>
      <c r="DQJ71" s="29"/>
      <c r="DQK71" s="29"/>
      <c r="DQL71" s="29"/>
      <c r="DQM71" s="29"/>
      <c r="DQN71" s="29"/>
      <c r="DQO71" s="29"/>
      <c r="DQP71" s="29"/>
      <c r="DQQ71" s="29"/>
      <c r="DQR71" s="29"/>
      <c r="DQS71" s="29"/>
      <c r="DQT71" s="29"/>
      <c r="DQU71" s="29"/>
      <c r="DQV71" s="29"/>
      <c r="DQW71" s="29"/>
      <c r="DQX71" s="29"/>
      <c r="DQY71" s="29"/>
      <c r="DQZ71" s="29"/>
      <c r="DRA71" s="29"/>
      <c r="DRB71" s="29"/>
      <c r="DRC71" s="29"/>
      <c r="DRD71" s="29"/>
      <c r="DRE71" s="29"/>
      <c r="DRF71" s="29"/>
      <c r="DRG71" s="29"/>
      <c r="DRH71" s="29"/>
      <c r="DRI71" s="29"/>
      <c r="DRJ71" s="29"/>
      <c r="DRK71" s="29"/>
      <c r="DRL71" s="29"/>
      <c r="DRM71" s="29"/>
      <c r="DRN71" s="29"/>
      <c r="DRO71" s="29"/>
      <c r="DRP71" s="29"/>
      <c r="DRQ71" s="29"/>
      <c r="DRR71" s="29"/>
      <c r="DRS71" s="29"/>
      <c r="DRT71" s="29"/>
      <c r="DRU71" s="29"/>
      <c r="DRV71" s="29"/>
      <c r="DRW71" s="29"/>
      <c r="DRX71" s="29"/>
      <c r="DRY71" s="29"/>
      <c r="DRZ71" s="29"/>
      <c r="DSA71" s="29"/>
      <c r="DSB71" s="29"/>
      <c r="DSC71" s="29"/>
      <c r="DSD71" s="29"/>
      <c r="DSE71" s="29"/>
      <c r="DSF71" s="29"/>
      <c r="DSG71" s="29"/>
      <c r="DSH71" s="29"/>
      <c r="DSI71" s="29"/>
      <c r="DSJ71" s="29"/>
      <c r="DSK71" s="29"/>
      <c r="DSL71" s="29"/>
      <c r="DSM71" s="29"/>
      <c r="DSN71" s="29"/>
      <c r="DSO71" s="29"/>
      <c r="DSP71" s="29"/>
      <c r="DSQ71" s="29"/>
      <c r="DSR71" s="29"/>
      <c r="DSS71" s="29"/>
      <c r="DST71" s="29"/>
      <c r="DSU71" s="29"/>
      <c r="DSV71" s="29"/>
      <c r="DSW71" s="29"/>
      <c r="DSX71" s="29"/>
      <c r="DSY71" s="29"/>
      <c r="DSZ71" s="29"/>
      <c r="DTA71" s="29"/>
      <c r="DTB71" s="29"/>
      <c r="DTC71" s="29"/>
      <c r="DTD71" s="29"/>
      <c r="DTE71" s="29"/>
      <c r="DTF71" s="29"/>
      <c r="DTG71" s="29"/>
      <c r="DTH71" s="29"/>
      <c r="DTI71" s="29"/>
      <c r="DTJ71" s="29"/>
      <c r="DTK71" s="29"/>
      <c r="DTL71" s="29"/>
      <c r="DTM71" s="29"/>
      <c r="DTN71" s="29"/>
      <c r="DTO71" s="29"/>
      <c r="DTP71" s="29"/>
      <c r="DTQ71" s="29"/>
      <c r="DTR71" s="29"/>
      <c r="DTS71" s="29"/>
      <c r="DTT71" s="29"/>
      <c r="DTU71" s="29"/>
      <c r="DTV71" s="29"/>
      <c r="DTW71" s="29"/>
      <c r="DTX71" s="29"/>
      <c r="DTY71" s="29"/>
      <c r="DTZ71" s="29"/>
      <c r="DUA71" s="29"/>
      <c r="DUB71" s="29"/>
      <c r="DUC71" s="29"/>
      <c r="DUD71" s="29"/>
      <c r="DUE71" s="29"/>
      <c r="DUF71" s="29"/>
      <c r="DUG71" s="29"/>
      <c r="DUH71" s="29"/>
      <c r="DUI71" s="29"/>
      <c r="DUJ71" s="29"/>
      <c r="DUK71" s="29"/>
      <c r="DUL71" s="29"/>
      <c r="DUM71" s="29"/>
      <c r="DUN71" s="29"/>
      <c r="DUO71" s="29"/>
      <c r="DUP71" s="29"/>
      <c r="DUQ71" s="29"/>
      <c r="DUR71" s="29"/>
      <c r="DUS71" s="29"/>
      <c r="DUT71" s="29"/>
      <c r="DUU71" s="29"/>
      <c r="DUV71" s="29"/>
      <c r="DUW71" s="29"/>
      <c r="DUX71" s="29"/>
      <c r="DUY71" s="29"/>
      <c r="DUZ71" s="29"/>
      <c r="DVA71" s="29"/>
      <c r="DVB71" s="29"/>
      <c r="DVC71" s="29"/>
      <c r="DVD71" s="29"/>
      <c r="DVE71" s="29"/>
      <c r="DVF71" s="29"/>
      <c r="DVG71" s="29"/>
      <c r="DVH71" s="29"/>
      <c r="DVI71" s="29"/>
      <c r="DVJ71" s="29"/>
      <c r="DVK71" s="29"/>
      <c r="DVL71" s="29"/>
      <c r="DVM71" s="29"/>
      <c r="DVN71" s="29"/>
      <c r="DVO71" s="29"/>
      <c r="DVP71" s="29"/>
      <c r="DVQ71" s="29"/>
      <c r="DVR71" s="29"/>
      <c r="DVS71" s="29"/>
      <c r="DVT71" s="29"/>
      <c r="DVU71" s="29"/>
      <c r="DVV71" s="29"/>
      <c r="DVW71" s="29"/>
      <c r="DVX71" s="29"/>
      <c r="DVY71" s="29"/>
      <c r="DVZ71" s="29"/>
      <c r="DWA71" s="29"/>
      <c r="DWB71" s="29"/>
      <c r="DWC71" s="29"/>
      <c r="DWD71" s="29"/>
      <c r="DWE71" s="29"/>
      <c r="DWF71" s="29"/>
      <c r="DWG71" s="29"/>
      <c r="DWH71" s="29"/>
      <c r="DWI71" s="29"/>
      <c r="DWJ71" s="29"/>
      <c r="DWK71" s="29"/>
      <c r="DWL71" s="29"/>
      <c r="DWM71" s="29"/>
      <c r="DWN71" s="29"/>
      <c r="DWO71" s="29"/>
      <c r="DWP71" s="29"/>
      <c r="DWQ71" s="29"/>
      <c r="DWR71" s="29"/>
      <c r="DWS71" s="29"/>
      <c r="DWT71" s="29"/>
      <c r="DWU71" s="29"/>
      <c r="DWV71" s="29"/>
      <c r="DWW71" s="29"/>
      <c r="DWX71" s="29"/>
      <c r="DWY71" s="29"/>
      <c r="DWZ71" s="29"/>
      <c r="DXA71" s="29"/>
      <c r="DXB71" s="29"/>
      <c r="DXC71" s="29"/>
      <c r="DXD71" s="29"/>
      <c r="DXE71" s="29"/>
      <c r="DXF71" s="29"/>
      <c r="DXG71" s="29"/>
      <c r="DXH71" s="29"/>
      <c r="DXI71" s="29"/>
      <c r="DXJ71" s="29"/>
      <c r="DXK71" s="29"/>
      <c r="DXL71" s="29"/>
      <c r="DXM71" s="29"/>
      <c r="DXN71" s="29"/>
      <c r="DXO71" s="29"/>
      <c r="DXP71" s="29"/>
      <c r="DXQ71" s="29"/>
      <c r="DXR71" s="29"/>
      <c r="DXS71" s="29"/>
      <c r="DXT71" s="29"/>
      <c r="DXU71" s="29"/>
      <c r="DXV71" s="29"/>
      <c r="DXW71" s="29"/>
      <c r="DXX71" s="29"/>
      <c r="DXY71" s="29"/>
      <c r="DXZ71" s="29"/>
      <c r="DYA71" s="29"/>
      <c r="DYB71" s="29"/>
      <c r="DYC71" s="29"/>
      <c r="DYD71" s="29"/>
      <c r="DYE71" s="29"/>
      <c r="DYF71" s="29"/>
      <c r="DYG71" s="29"/>
      <c r="DYH71" s="29"/>
      <c r="DYI71" s="29"/>
      <c r="DYJ71" s="29"/>
      <c r="DYK71" s="29"/>
      <c r="DYL71" s="29"/>
      <c r="DYM71" s="29"/>
      <c r="DYN71" s="29"/>
      <c r="DYO71" s="29"/>
      <c r="DYP71" s="29"/>
      <c r="DYQ71" s="29"/>
      <c r="DYR71" s="29"/>
      <c r="DYS71" s="29"/>
      <c r="DYT71" s="29"/>
      <c r="DYU71" s="29"/>
      <c r="DYV71" s="29"/>
      <c r="DYW71" s="29"/>
      <c r="DYX71" s="29"/>
      <c r="DYY71" s="29"/>
      <c r="DYZ71" s="29"/>
      <c r="DZA71" s="29"/>
      <c r="DZB71" s="29"/>
      <c r="DZC71" s="29"/>
      <c r="DZD71" s="29"/>
      <c r="DZE71" s="29"/>
      <c r="DZF71" s="29"/>
      <c r="DZG71" s="29"/>
      <c r="DZH71" s="29"/>
      <c r="DZI71" s="29"/>
      <c r="DZJ71" s="29"/>
      <c r="DZK71" s="29"/>
      <c r="DZL71" s="29"/>
      <c r="DZM71" s="29"/>
      <c r="DZN71" s="29"/>
      <c r="DZO71" s="29"/>
      <c r="DZP71" s="29"/>
      <c r="DZQ71" s="29"/>
      <c r="DZR71" s="29"/>
      <c r="DZS71" s="29"/>
      <c r="DZT71" s="29"/>
      <c r="DZU71" s="29"/>
      <c r="DZV71" s="29"/>
      <c r="DZW71" s="29"/>
      <c r="DZX71" s="29"/>
      <c r="DZY71" s="29"/>
      <c r="DZZ71" s="29"/>
      <c r="EAA71" s="29"/>
      <c r="EAB71" s="29"/>
      <c r="EAC71" s="29"/>
      <c r="EAD71" s="29"/>
      <c r="EAE71" s="29"/>
      <c r="EAF71" s="29"/>
      <c r="EAG71" s="29"/>
      <c r="EAH71" s="29"/>
      <c r="EAI71" s="29"/>
      <c r="EAJ71" s="29"/>
      <c r="EAK71" s="29"/>
      <c r="EAL71" s="29"/>
      <c r="EAM71" s="29"/>
      <c r="EAN71" s="29"/>
      <c r="EAO71" s="29"/>
      <c r="EAP71" s="29"/>
      <c r="EAQ71" s="29"/>
      <c r="EAR71" s="29"/>
      <c r="EAS71" s="29"/>
      <c r="EAT71" s="29"/>
      <c r="EAU71" s="29"/>
      <c r="EAV71" s="29"/>
      <c r="EAW71" s="29"/>
      <c r="EAX71" s="29"/>
      <c r="EAY71" s="29"/>
      <c r="EAZ71" s="29"/>
      <c r="EBA71" s="29"/>
      <c r="EBB71" s="29"/>
      <c r="EBC71" s="29"/>
      <c r="EBD71" s="29"/>
      <c r="EBE71" s="29"/>
      <c r="EBF71" s="29"/>
      <c r="EBG71" s="29"/>
      <c r="EBH71" s="29"/>
      <c r="EBI71" s="29"/>
      <c r="EBJ71" s="29"/>
      <c r="EBK71" s="29"/>
      <c r="EBL71" s="29"/>
      <c r="EBM71" s="29"/>
      <c r="EBN71" s="29"/>
      <c r="EBO71" s="29"/>
      <c r="EBP71" s="29"/>
      <c r="EBQ71" s="29"/>
      <c r="EBR71" s="29"/>
      <c r="EBS71" s="29"/>
      <c r="EBT71" s="29"/>
      <c r="EBU71" s="29"/>
      <c r="EBV71" s="29"/>
      <c r="EBW71" s="29"/>
      <c r="EBX71" s="29"/>
      <c r="EBY71" s="29"/>
      <c r="EBZ71" s="29"/>
      <c r="ECA71" s="29"/>
      <c r="ECB71" s="29"/>
      <c r="ECC71" s="29"/>
      <c r="ECD71" s="29"/>
      <c r="ECE71" s="29"/>
      <c r="ECF71" s="29"/>
      <c r="ECG71" s="29"/>
      <c r="ECH71" s="29"/>
      <c r="ECI71" s="29"/>
      <c r="ECJ71" s="29"/>
      <c r="ECK71" s="29"/>
      <c r="ECL71" s="29"/>
      <c r="ECM71" s="29"/>
      <c r="ECN71" s="29"/>
      <c r="ECO71" s="29"/>
      <c r="ECP71" s="29"/>
      <c r="ECQ71" s="29"/>
      <c r="ECR71" s="29"/>
      <c r="ECS71" s="29"/>
      <c r="ECT71" s="29"/>
      <c r="ECU71" s="29"/>
      <c r="ECV71" s="29"/>
      <c r="ECW71" s="29"/>
      <c r="ECX71" s="29"/>
      <c r="ECY71" s="29"/>
      <c r="ECZ71" s="29"/>
      <c r="EDA71" s="29"/>
      <c r="EDB71" s="29"/>
      <c r="EDC71" s="29"/>
      <c r="EDD71" s="29"/>
      <c r="EDE71" s="29"/>
      <c r="EDF71" s="29"/>
      <c r="EDG71" s="29"/>
      <c r="EDH71" s="29"/>
      <c r="EDI71" s="29"/>
      <c r="EDJ71" s="29"/>
      <c r="EDK71" s="29"/>
      <c r="EDL71" s="29"/>
      <c r="EDM71" s="29"/>
      <c r="EDN71" s="29"/>
      <c r="EDO71" s="29"/>
      <c r="EDP71" s="29"/>
      <c r="EDQ71" s="29"/>
      <c r="EDR71" s="29"/>
      <c r="EDS71" s="29"/>
      <c r="EDT71" s="29"/>
      <c r="EDU71" s="29"/>
      <c r="EDV71" s="29"/>
      <c r="EDW71" s="29"/>
      <c r="EDX71" s="29"/>
      <c r="EDY71" s="29"/>
      <c r="EDZ71" s="29"/>
      <c r="EEA71" s="29"/>
      <c r="EEB71" s="29"/>
      <c r="EEC71" s="29"/>
      <c r="EED71" s="29"/>
      <c r="EEE71" s="29"/>
      <c r="EEF71" s="29"/>
      <c r="EEG71" s="29"/>
      <c r="EEH71" s="29"/>
      <c r="EEI71" s="29"/>
      <c r="EEJ71" s="29"/>
      <c r="EEK71" s="29"/>
      <c r="EEL71" s="29"/>
      <c r="EEM71" s="29"/>
      <c r="EEN71" s="29"/>
      <c r="EEO71" s="29"/>
      <c r="EEP71" s="29"/>
      <c r="EEQ71" s="29"/>
      <c r="EER71" s="29"/>
      <c r="EES71" s="29"/>
      <c r="EET71" s="29"/>
      <c r="EEU71" s="29"/>
      <c r="EEV71" s="29"/>
      <c r="EEW71" s="29"/>
      <c r="EEX71" s="29"/>
      <c r="EEY71" s="29"/>
      <c r="EEZ71" s="29"/>
      <c r="EFA71" s="29"/>
      <c r="EFB71" s="29"/>
      <c r="EFC71" s="29"/>
      <c r="EFD71" s="29"/>
      <c r="EFE71" s="29"/>
      <c r="EFF71" s="29"/>
      <c r="EFG71" s="29"/>
      <c r="EFH71" s="29"/>
      <c r="EFI71" s="29"/>
      <c r="EFJ71" s="29"/>
      <c r="EFK71" s="29"/>
      <c r="EFL71" s="29"/>
      <c r="EFM71" s="29"/>
      <c r="EFN71" s="29"/>
      <c r="EFO71" s="29"/>
      <c r="EFP71" s="29"/>
      <c r="EFQ71" s="29"/>
      <c r="EFR71" s="29"/>
      <c r="EFS71" s="29"/>
      <c r="EFT71" s="29"/>
      <c r="EFU71" s="29"/>
      <c r="EFV71" s="29"/>
      <c r="EFW71" s="29"/>
      <c r="EFX71" s="29"/>
      <c r="EFY71" s="29"/>
      <c r="EFZ71" s="29"/>
      <c r="EGA71" s="29"/>
      <c r="EGB71" s="29"/>
      <c r="EGC71" s="29"/>
      <c r="EGD71" s="29"/>
      <c r="EGE71" s="29"/>
      <c r="EGF71" s="29"/>
      <c r="EGG71" s="29"/>
      <c r="EGH71" s="29"/>
      <c r="EGI71" s="29"/>
      <c r="EGJ71" s="29"/>
      <c r="EGK71" s="29"/>
      <c r="EGL71" s="29"/>
      <c r="EGM71" s="29"/>
      <c r="EGN71" s="29"/>
      <c r="EGO71" s="29"/>
      <c r="EGP71" s="29"/>
      <c r="EGQ71" s="29"/>
      <c r="EGR71" s="29"/>
      <c r="EGS71" s="29"/>
      <c r="EGT71" s="29"/>
      <c r="EGU71" s="29"/>
      <c r="EGV71" s="29"/>
      <c r="EGW71" s="29"/>
      <c r="EGX71" s="29"/>
      <c r="EGY71" s="29"/>
      <c r="EGZ71" s="29"/>
      <c r="EHA71" s="29"/>
      <c r="EHB71" s="29"/>
      <c r="EHC71" s="29"/>
      <c r="EHD71" s="29"/>
      <c r="EHE71" s="29"/>
      <c r="EHF71" s="29"/>
      <c r="EHG71" s="29"/>
      <c r="EHH71" s="29"/>
      <c r="EHI71" s="29"/>
      <c r="EHJ71" s="29"/>
      <c r="EHK71" s="29"/>
      <c r="EHL71" s="29"/>
      <c r="EHM71" s="29"/>
      <c r="EHN71" s="29"/>
      <c r="EHO71" s="29"/>
      <c r="EHP71" s="29"/>
      <c r="EHQ71" s="29"/>
      <c r="EHR71" s="29"/>
      <c r="EHS71" s="29"/>
      <c r="EHT71" s="29"/>
      <c r="EHU71" s="29"/>
      <c r="EHV71" s="29"/>
      <c r="EHW71" s="29"/>
      <c r="EHX71" s="29"/>
      <c r="EHY71" s="29"/>
      <c r="EHZ71" s="29"/>
      <c r="EIA71" s="29"/>
      <c r="EIB71" s="29"/>
      <c r="EIC71" s="29"/>
      <c r="EID71" s="29"/>
      <c r="EIE71" s="29"/>
      <c r="EIF71" s="29"/>
      <c r="EIG71" s="29"/>
      <c r="EIH71" s="29"/>
      <c r="EII71" s="29"/>
      <c r="EIJ71" s="29"/>
      <c r="EIK71" s="29"/>
      <c r="EIL71" s="29"/>
      <c r="EIM71" s="29"/>
      <c r="EIN71" s="29"/>
      <c r="EIO71" s="29"/>
      <c r="EIP71" s="29"/>
      <c r="EIQ71" s="29"/>
      <c r="EIR71" s="29"/>
      <c r="EIS71" s="29"/>
      <c r="EIT71" s="29"/>
      <c r="EIU71" s="29"/>
      <c r="EIV71" s="29"/>
      <c r="EIW71" s="29"/>
      <c r="EIX71" s="29"/>
      <c r="EIY71" s="29"/>
      <c r="EIZ71" s="29"/>
      <c r="EJA71" s="29"/>
      <c r="EJB71" s="29"/>
      <c r="EJC71" s="29"/>
      <c r="EJD71" s="29"/>
      <c r="EJE71" s="29"/>
      <c r="EJF71" s="29"/>
      <c r="EJG71" s="29"/>
      <c r="EJH71" s="29"/>
      <c r="EJI71" s="29"/>
      <c r="EJJ71" s="29"/>
      <c r="EJK71" s="29"/>
      <c r="EJL71" s="29"/>
      <c r="EJM71" s="29"/>
      <c r="EJN71" s="29"/>
      <c r="EJO71" s="29"/>
      <c r="EJP71" s="29"/>
      <c r="EJQ71" s="29"/>
      <c r="EJR71" s="29"/>
      <c r="EJS71" s="29"/>
      <c r="EJT71" s="29"/>
      <c r="EJU71" s="29"/>
      <c r="EJV71" s="29"/>
      <c r="EJW71" s="29"/>
      <c r="EJX71" s="29"/>
      <c r="EJY71" s="29"/>
      <c r="EJZ71" s="29"/>
      <c r="EKA71" s="29"/>
      <c r="EKB71" s="29"/>
      <c r="EKC71" s="29"/>
      <c r="EKD71" s="29"/>
      <c r="EKE71" s="29"/>
      <c r="EKF71" s="29"/>
      <c r="EKG71" s="29"/>
      <c r="EKH71" s="29"/>
      <c r="EKI71" s="29"/>
      <c r="EKJ71" s="29"/>
      <c r="EKK71" s="29"/>
      <c r="EKL71" s="29"/>
      <c r="EKM71" s="29"/>
      <c r="EKN71" s="29"/>
      <c r="EKO71" s="29"/>
      <c r="EKP71" s="29"/>
      <c r="EKQ71" s="29"/>
      <c r="EKR71" s="29"/>
      <c r="EKS71" s="29"/>
      <c r="EKT71" s="29"/>
      <c r="EKU71" s="29"/>
      <c r="EKV71" s="29"/>
      <c r="EKW71" s="29"/>
      <c r="EKX71" s="29"/>
      <c r="EKY71" s="29"/>
      <c r="EKZ71" s="29"/>
      <c r="ELA71" s="29"/>
      <c r="ELB71" s="29"/>
      <c r="ELC71" s="29"/>
      <c r="ELD71" s="29"/>
      <c r="ELE71" s="29"/>
      <c r="ELF71" s="29"/>
      <c r="ELG71" s="29"/>
      <c r="ELH71" s="29"/>
      <c r="ELI71" s="29"/>
      <c r="ELJ71" s="29"/>
      <c r="ELK71" s="29"/>
      <c r="ELL71" s="29"/>
      <c r="ELM71" s="29"/>
      <c r="ELN71" s="29"/>
      <c r="ELO71" s="29"/>
      <c r="ELP71" s="29"/>
      <c r="ELQ71" s="29"/>
      <c r="ELR71" s="29"/>
      <c r="ELS71" s="29"/>
      <c r="ELT71" s="29"/>
      <c r="ELU71" s="29"/>
      <c r="ELV71" s="29"/>
      <c r="ELW71" s="29"/>
      <c r="ELX71" s="29"/>
      <c r="ELY71" s="29"/>
      <c r="ELZ71" s="29"/>
      <c r="EMA71" s="29"/>
      <c r="EMB71" s="29"/>
      <c r="EMC71" s="29"/>
      <c r="EMD71" s="29"/>
      <c r="EME71" s="29"/>
      <c r="EMF71" s="29"/>
      <c r="EMG71" s="29"/>
      <c r="EMH71" s="29"/>
      <c r="EMI71" s="29"/>
      <c r="EMJ71" s="29"/>
      <c r="EMK71" s="29"/>
      <c r="EML71" s="29"/>
      <c r="EMM71" s="29"/>
      <c r="EMN71" s="29"/>
      <c r="EMO71" s="29"/>
      <c r="EMP71" s="29"/>
      <c r="EMQ71" s="29"/>
      <c r="EMR71" s="29"/>
      <c r="EMS71" s="29"/>
      <c r="EMT71" s="29"/>
      <c r="EMU71" s="29"/>
      <c r="EMV71" s="29"/>
      <c r="EMW71" s="29"/>
      <c r="EMX71" s="29"/>
      <c r="EMY71" s="29"/>
      <c r="EMZ71" s="29"/>
      <c r="ENA71" s="29"/>
      <c r="ENB71" s="29"/>
      <c r="ENC71" s="29"/>
      <c r="END71" s="29"/>
      <c r="ENE71" s="29"/>
      <c r="ENF71" s="29"/>
      <c r="ENG71" s="29"/>
      <c r="ENH71" s="29"/>
      <c r="ENI71" s="29"/>
      <c r="ENJ71" s="29"/>
      <c r="ENK71" s="29"/>
      <c r="ENL71" s="29"/>
      <c r="ENM71" s="29"/>
      <c r="ENN71" s="29"/>
      <c r="ENO71" s="29"/>
      <c r="ENP71" s="29"/>
      <c r="ENQ71" s="29"/>
      <c r="ENR71" s="29"/>
      <c r="ENS71" s="29"/>
      <c r="ENT71" s="29"/>
      <c r="ENU71" s="29"/>
      <c r="ENV71" s="29"/>
      <c r="ENW71" s="29"/>
      <c r="ENX71" s="29"/>
      <c r="ENY71" s="29"/>
      <c r="ENZ71" s="29"/>
      <c r="EOA71" s="29"/>
      <c r="EOB71" s="29"/>
      <c r="EOC71" s="29"/>
      <c r="EOD71" s="29"/>
      <c r="EOE71" s="29"/>
      <c r="EOF71" s="29"/>
      <c r="EOG71" s="29"/>
      <c r="EOH71" s="29"/>
      <c r="EOI71" s="29"/>
      <c r="EOJ71" s="29"/>
      <c r="EOK71" s="29"/>
      <c r="EOL71" s="29"/>
      <c r="EOM71" s="29"/>
      <c r="EON71" s="29"/>
      <c r="EOO71" s="29"/>
      <c r="EOP71" s="29"/>
      <c r="EOQ71" s="29"/>
      <c r="EOR71" s="29"/>
      <c r="EOS71" s="29"/>
      <c r="EOT71" s="29"/>
      <c r="EOU71" s="29"/>
      <c r="EOV71" s="29"/>
      <c r="EOW71" s="29"/>
      <c r="EOX71" s="29"/>
      <c r="EOY71" s="29"/>
      <c r="EOZ71" s="29"/>
      <c r="EPA71" s="29"/>
      <c r="EPB71" s="29"/>
      <c r="EPC71" s="29"/>
      <c r="EPD71" s="29"/>
      <c r="EPE71" s="29"/>
      <c r="EPF71" s="29"/>
      <c r="EPG71" s="29"/>
      <c r="EPH71" s="29"/>
      <c r="EPI71" s="29"/>
      <c r="EPJ71" s="29"/>
      <c r="EPK71" s="29"/>
      <c r="EPL71" s="29"/>
      <c r="EPM71" s="29"/>
      <c r="EPN71" s="29"/>
      <c r="EPO71" s="29"/>
      <c r="EPP71" s="29"/>
      <c r="EPQ71" s="29"/>
      <c r="EPR71" s="29"/>
      <c r="EPS71" s="29"/>
      <c r="EPT71" s="29"/>
      <c r="EPU71" s="29"/>
      <c r="EPV71" s="29"/>
      <c r="EPW71" s="29"/>
      <c r="EPX71" s="29"/>
      <c r="EPY71" s="29"/>
      <c r="EPZ71" s="29"/>
      <c r="EQA71" s="29"/>
      <c r="EQB71" s="29"/>
      <c r="EQC71" s="29"/>
      <c r="EQD71" s="29"/>
      <c r="EQE71" s="29"/>
      <c r="EQF71" s="29"/>
      <c r="EQG71" s="29"/>
      <c r="EQH71" s="29"/>
      <c r="EQI71" s="29"/>
      <c r="EQJ71" s="29"/>
      <c r="EQK71" s="29"/>
      <c r="EQL71" s="29"/>
      <c r="EQM71" s="29"/>
      <c r="EQN71" s="29"/>
      <c r="EQO71" s="29"/>
      <c r="EQP71" s="29"/>
      <c r="EQQ71" s="29"/>
      <c r="EQR71" s="29"/>
      <c r="EQS71" s="29"/>
      <c r="EQT71" s="29"/>
      <c r="EQU71" s="29"/>
      <c r="EQV71" s="29"/>
      <c r="EQW71" s="29"/>
      <c r="EQX71" s="29"/>
      <c r="EQY71" s="29"/>
      <c r="EQZ71" s="29"/>
      <c r="ERA71" s="29"/>
      <c r="ERB71" s="29"/>
      <c r="ERC71" s="29"/>
      <c r="ERD71" s="29"/>
      <c r="ERE71" s="29"/>
      <c r="ERF71" s="29"/>
      <c r="ERG71" s="29"/>
      <c r="ERH71" s="29"/>
      <c r="ERI71" s="29"/>
      <c r="ERJ71" s="29"/>
      <c r="ERK71" s="29"/>
      <c r="ERL71" s="29"/>
      <c r="ERM71" s="29"/>
      <c r="ERN71" s="29"/>
      <c r="ERO71" s="29"/>
      <c r="ERP71" s="29"/>
      <c r="ERQ71" s="29"/>
      <c r="ERR71" s="29"/>
      <c r="ERS71" s="29"/>
      <c r="ERT71" s="29"/>
      <c r="ERU71" s="29"/>
      <c r="ERV71" s="29"/>
      <c r="ERW71" s="29"/>
      <c r="ERX71" s="29"/>
      <c r="ERY71" s="29"/>
      <c r="ERZ71" s="29"/>
      <c r="ESA71" s="29"/>
      <c r="ESB71" s="29"/>
      <c r="ESC71" s="29"/>
      <c r="ESD71" s="29"/>
      <c r="ESE71" s="29"/>
      <c r="ESF71" s="29"/>
      <c r="ESG71" s="29"/>
      <c r="ESH71" s="29"/>
      <c r="ESI71" s="29"/>
      <c r="ESJ71" s="29"/>
      <c r="ESK71" s="29"/>
      <c r="ESL71" s="29"/>
      <c r="ESM71" s="29"/>
      <c r="ESN71" s="29"/>
      <c r="ESO71" s="29"/>
      <c r="ESP71" s="29"/>
      <c r="ESQ71" s="29"/>
      <c r="ESR71" s="29"/>
      <c r="ESS71" s="29"/>
      <c r="EST71" s="29"/>
      <c r="ESU71" s="29"/>
      <c r="ESV71" s="29"/>
      <c r="ESW71" s="29"/>
      <c r="ESX71" s="29"/>
      <c r="ESY71" s="29"/>
      <c r="ESZ71" s="29"/>
      <c r="ETA71" s="29"/>
      <c r="ETB71" s="29"/>
      <c r="ETC71" s="29"/>
      <c r="ETD71" s="29"/>
      <c r="ETE71" s="29"/>
      <c r="ETF71" s="29"/>
      <c r="ETG71" s="29"/>
      <c r="ETH71" s="29"/>
      <c r="ETI71" s="29"/>
      <c r="ETJ71" s="29"/>
      <c r="ETK71" s="29"/>
      <c r="ETL71" s="29"/>
      <c r="ETM71" s="29"/>
      <c r="ETN71" s="29"/>
      <c r="ETO71" s="29"/>
      <c r="ETP71" s="29"/>
      <c r="ETQ71" s="29"/>
      <c r="ETR71" s="29"/>
      <c r="ETS71" s="29"/>
      <c r="ETT71" s="29"/>
      <c r="ETU71" s="29"/>
      <c r="ETV71" s="29"/>
      <c r="ETW71" s="29"/>
      <c r="ETX71" s="29"/>
      <c r="ETY71" s="29"/>
      <c r="ETZ71" s="29"/>
      <c r="EUA71" s="29"/>
      <c r="EUB71" s="29"/>
      <c r="EUC71" s="29"/>
      <c r="EUD71" s="29"/>
      <c r="EUE71" s="29"/>
      <c r="EUF71" s="29"/>
      <c r="EUG71" s="29"/>
      <c r="EUH71" s="29"/>
      <c r="EUI71" s="29"/>
      <c r="EUJ71" s="29"/>
      <c r="EUK71" s="29"/>
      <c r="EUL71" s="29"/>
      <c r="EUM71" s="29"/>
      <c r="EUN71" s="29"/>
      <c r="EUO71" s="29"/>
      <c r="EUP71" s="29"/>
      <c r="EUQ71" s="29"/>
      <c r="EUR71" s="29"/>
      <c r="EUS71" s="29"/>
      <c r="EUT71" s="29"/>
      <c r="EUU71" s="29"/>
      <c r="EUV71" s="29"/>
      <c r="EUW71" s="29"/>
      <c r="EUX71" s="29"/>
      <c r="EUY71" s="29"/>
      <c r="EUZ71" s="29"/>
      <c r="EVA71" s="29"/>
      <c r="EVB71" s="29"/>
      <c r="EVC71" s="29"/>
      <c r="EVD71" s="29"/>
      <c r="EVE71" s="29"/>
      <c r="EVF71" s="29"/>
      <c r="EVG71" s="29"/>
      <c r="EVH71" s="29"/>
      <c r="EVI71" s="29"/>
      <c r="EVJ71" s="29"/>
      <c r="EVK71" s="29"/>
      <c r="EVL71" s="29"/>
      <c r="EVM71" s="29"/>
      <c r="EVN71" s="29"/>
      <c r="EVO71" s="29"/>
      <c r="EVP71" s="29"/>
      <c r="EVQ71" s="29"/>
      <c r="EVR71" s="29"/>
      <c r="EVS71" s="29"/>
      <c r="EVT71" s="29"/>
      <c r="EVU71" s="29"/>
      <c r="EVV71" s="29"/>
      <c r="EVW71" s="29"/>
      <c r="EVX71" s="29"/>
      <c r="EVY71" s="29"/>
      <c r="EVZ71" s="29"/>
      <c r="EWA71" s="29"/>
      <c r="EWB71" s="29"/>
      <c r="EWC71" s="29"/>
      <c r="EWD71" s="29"/>
      <c r="EWE71" s="29"/>
      <c r="EWF71" s="29"/>
      <c r="EWG71" s="29"/>
      <c r="EWH71" s="29"/>
      <c r="EWI71" s="29"/>
      <c r="EWJ71" s="29"/>
      <c r="EWK71" s="29"/>
      <c r="EWL71" s="29"/>
      <c r="EWM71" s="29"/>
      <c r="EWN71" s="29"/>
      <c r="EWO71" s="29"/>
      <c r="EWP71" s="29"/>
      <c r="EWQ71" s="29"/>
      <c r="EWR71" s="29"/>
      <c r="EWS71" s="29"/>
      <c r="EWT71" s="29"/>
      <c r="EWU71" s="29"/>
      <c r="EWV71" s="29"/>
      <c r="EWW71" s="29"/>
      <c r="EWX71" s="29"/>
      <c r="EWY71" s="29"/>
      <c r="EWZ71" s="29"/>
      <c r="EXA71" s="29"/>
      <c r="EXB71" s="29"/>
      <c r="EXC71" s="29"/>
      <c r="EXD71" s="29"/>
      <c r="EXE71" s="29"/>
      <c r="EXF71" s="29"/>
      <c r="EXG71" s="29"/>
      <c r="EXH71" s="29"/>
      <c r="EXI71" s="29"/>
      <c r="EXJ71" s="29"/>
      <c r="EXK71" s="29"/>
      <c r="EXL71" s="29"/>
      <c r="EXM71" s="29"/>
      <c r="EXN71" s="29"/>
      <c r="EXO71" s="29"/>
      <c r="EXP71" s="29"/>
      <c r="EXQ71" s="29"/>
      <c r="EXR71" s="29"/>
      <c r="EXS71" s="29"/>
      <c r="EXT71" s="29"/>
      <c r="EXU71" s="29"/>
      <c r="EXV71" s="29"/>
      <c r="EXW71" s="29"/>
      <c r="EXX71" s="29"/>
      <c r="EXY71" s="29"/>
      <c r="EXZ71" s="29"/>
      <c r="EYA71" s="29"/>
      <c r="EYB71" s="29"/>
      <c r="EYC71" s="29"/>
      <c r="EYD71" s="29"/>
      <c r="EYE71" s="29"/>
      <c r="EYF71" s="29"/>
      <c r="EYG71" s="29"/>
      <c r="EYH71" s="29"/>
      <c r="EYI71" s="29"/>
      <c r="EYJ71" s="29"/>
      <c r="EYK71" s="29"/>
      <c r="EYL71" s="29"/>
      <c r="EYM71" s="29"/>
      <c r="EYN71" s="29"/>
      <c r="EYO71" s="29"/>
      <c r="EYP71" s="29"/>
      <c r="EYQ71" s="29"/>
      <c r="EYR71" s="29"/>
      <c r="EYS71" s="29"/>
      <c r="EYT71" s="29"/>
      <c r="EYU71" s="29"/>
      <c r="EYV71" s="29"/>
      <c r="EYW71" s="29"/>
      <c r="EYX71" s="29"/>
      <c r="EYY71" s="29"/>
      <c r="EYZ71" s="29"/>
      <c r="EZA71" s="29"/>
      <c r="EZB71" s="29"/>
      <c r="EZC71" s="29"/>
      <c r="EZD71" s="29"/>
      <c r="EZE71" s="29"/>
      <c r="EZF71" s="29"/>
      <c r="EZG71" s="29"/>
      <c r="EZH71" s="29"/>
      <c r="EZI71" s="29"/>
      <c r="EZJ71" s="29"/>
      <c r="EZK71" s="29"/>
      <c r="EZL71" s="29"/>
      <c r="EZM71" s="29"/>
      <c r="EZN71" s="29"/>
      <c r="EZO71" s="29"/>
      <c r="EZP71" s="29"/>
      <c r="EZQ71" s="29"/>
      <c r="EZR71" s="29"/>
      <c r="EZS71" s="29"/>
      <c r="EZT71" s="29"/>
      <c r="EZU71" s="29"/>
      <c r="EZV71" s="29"/>
      <c r="EZW71" s="29"/>
      <c r="EZX71" s="29"/>
      <c r="EZY71" s="29"/>
      <c r="EZZ71" s="29"/>
      <c r="FAA71" s="29"/>
      <c r="FAB71" s="29"/>
      <c r="FAC71" s="29"/>
      <c r="FAD71" s="29"/>
      <c r="FAE71" s="29"/>
      <c r="FAF71" s="29"/>
      <c r="FAG71" s="29"/>
      <c r="FAH71" s="29"/>
      <c r="FAI71" s="29"/>
      <c r="FAJ71" s="29"/>
      <c r="FAK71" s="29"/>
      <c r="FAL71" s="29"/>
      <c r="FAM71" s="29"/>
      <c r="FAN71" s="29"/>
      <c r="FAO71" s="29"/>
      <c r="FAP71" s="29"/>
      <c r="FAQ71" s="29"/>
      <c r="FAR71" s="29"/>
      <c r="FAS71" s="29"/>
      <c r="FAT71" s="29"/>
      <c r="FAU71" s="29"/>
      <c r="FAV71" s="29"/>
      <c r="FAW71" s="29"/>
      <c r="FAX71" s="29"/>
      <c r="FAY71" s="29"/>
      <c r="FAZ71" s="29"/>
      <c r="FBA71" s="29"/>
      <c r="FBB71" s="29"/>
      <c r="FBC71" s="29"/>
      <c r="FBD71" s="29"/>
      <c r="FBE71" s="29"/>
      <c r="FBF71" s="29"/>
      <c r="FBG71" s="29"/>
      <c r="FBH71" s="29"/>
      <c r="FBI71" s="29"/>
      <c r="FBJ71" s="29"/>
      <c r="FBK71" s="29"/>
      <c r="FBL71" s="29"/>
      <c r="FBM71" s="29"/>
      <c r="FBN71" s="29"/>
      <c r="FBO71" s="29"/>
      <c r="FBP71" s="29"/>
      <c r="FBQ71" s="29"/>
      <c r="FBR71" s="29"/>
      <c r="FBS71" s="29"/>
      <c r="FBT71" s="29"/>
      <c r="FBU71" s="29"/>
      <c r="FBV71" s="29"/>
      <c r="FBW71" s="29"/>
      <c r="FBX71" s="29"/>
      <c r="FBY71" s="29"/>
      <c r="FBZ71" s="29"/>
      <c r="FCA71" s="29"/>
      <c r="FCB71" s="29"/>
      <c r="FCC71" s="29"/>
      <c r="FCD71" s="29"/>
      <c r="FCE71" s="29"/>
      <c r="FCF71" s="29"/>
      <c r="FCG71" s="29"/>
      <c r="FCH71" s="29"/>
      <c r="FCI71" s="29"/>
      <c r="FCJ71" s="29"/>
      <c r="FCK71" s="29"/>
      <c r="FCL71" s="29"/>
      <c r="FCM71" s="29"/>
      <c r="FCN71" s="29"/>
      <c r="FCO71" s="29"/>
      <c r="FCP71" s="29"/>
      <c r="FCQ71" s="29"/>
      <c r="FCR71" s="29"/>
      <c r="FCS71" s="29"/>
      <c r="FCT71" s="29"/>
      <c r="FCU71" s="29"/>
      <c r="FCV71" s="29"/>
      <c r="FCW71" s="29"/>
      <c r="FCX71" s="29"/>
      <c r="FCY71" s="29"/>
      <c r="FCZ71" s="29"/>
      <c r="FDA71" s="29"/>
      <c r="FDB71" s="29"/>
      <c r="FDC71" s="29"/>
      <c r="FDD71" s="29"/>
      <c r="FDE71" s="29"/>
      <c r="FDF71" s="29"/>
      <c r="FDG71" s="29"/>
      <c r="FDH71" s="29"/>
      <c r="FDI71" s="29"/>
      <c r="FDJ71" s="29"/>
      <c r="FDK71" s="29"/>
      <c r="FDL71" s="29"/>
      <c r="FDM71" s="29"/>
      <c r="FDN71" s="29"/>
      <c r="FDO71" s="29"/>
      <c r="FDP71" s="29"/>
      <c r="FDQ71" s="29"/>
      <c r="FDR71" s="29"/>
      <c r="FDS71" s="29"/>
      <c r="FDT71" s="29"/>
      <c r="FDU71" s="29"/>
      <c r="FDV71" s="29"/>
      <c r="FDW71" s="29"/>
      <c r="FDX71" s="29"/>
      <c r="FDY71" s="29"/>
      <c r="FDZ71" s="29"/>
      <c r="FEA71" s="29"/>
      <c r="FEB71" s="29"/>
      <c r="FEC71" s="29"/>
      <c r="FED71" s="29"/>
      <c r="FEE71" s="29"/>
      <c r="FEF71" s="29"/>
      <c r="FEG71" s="29"/>
      <c r="FEH71" s="29"/>
      <c r="FEI71" s="29"/>
      <c r="FEJ71" s="29"/>
      <c r="FEK71" s="29"/>
      <c r="FEL71" s="29"/>
      <c r="FEM71" s="29"/>
      <c r="FEN71" s="29"/>
      <c r="FEO71" s="29"/>
      <c r="FEP71" s="29"/>
      <c r="FEQ71" s="29"/>
      <c r="FER71" s="29"/>
      <c r="FES71" s="29"/>
      <c r="FET71" s="29"/>
      <c r="FEU71" s="29"/>
      <c r="FEV71" s="29"/>
      <c r="FEW71" s="29"/>
      <c r="FEX71" s="29"/>
      <c r="FEY71" s="29"/>
      <c r="FEZ71" s="29"/>
      <c r="FFA71" s="29"/>
      <c r="FFB71" s="29"/>
      <c r="FFC71" s="29"/>
      <c r="FFD71" s="29"/>
      <c r="FFE71" s="29"/>
      <c r="FFF71" s="29"/>
      <c r="FFG71" s="29"/>
      <c r="FFH71" s="29"/>
      <c r="FFI71" s="29"/>
      <c r="FFJ71" s="29"/>
      <c r="FFK71" s="29"/>
      <c r="FFL71" s="29"/>
      <c r="FFM71" s="29"/>
      <c r="FFN71" s="29"/>
      <c r="FFO71" s="29"/>
      <c r="FFP71" s="29"/>
      <c r="FFQ71" s="29"/>
      <c r="FFR71" s="29"/>
      <c r="FFS71" s="29"/>
      <c r="FFT71" s="29"/>
      <c r="FFU71" s="29"/>
      <c r="FFV71" s="29"/>
      <c r="FFW71" s="29"/>
      <c r="FFX71" s="29"/>
      <c r="FFY71" s="29"/>
      <c r="FFZ71" s="29"/>
      <c r="FGA71" s="29"/>
      <c r="FGB71" s="29"/>
      <c r="FGC71" s="29"/>
      <c r="FGD71" s="29"/>
      <c r="FGE71" s="29"/>
      <c r="FGF71" s="29"/>
      <c r="FGG71" s="29"/>
      <c r="FGH71" s="29"/>
      <c r="FGI71" s="29"/>
      <c r="FGJ71" s="29"/>
      <c r="FGK71" s="29"/>
      <c r="FGL71" s="29"/>
      <c r="FGM71" s="29"/>
      <c r="FGN71" s="29"/>
      <c r="FGO71" s="29"/>
      <c r="FGP71" s="29"/>
      <c r="FGQ71" s="29"/>
      <c r="FGR71" s="29"/>
      <c r="FGS71" s="29"/>
      <c r="FGT71" s="29"/>
      <c r="FGU71" s="29"/>
      <c r="FGV71" s="29"/>
      <c r="FGW71" s="29"/>
      <c r="FGX71" s="29"/>
      <c r="FGY71" s="29"/>
      <c r="FGZ71" s="29"/>
      <c r="FHA71" s="29"/>
      <c r="FHB71" s="29"/>
      <c r="FHC71" s="29"/>
      <c r="FHD71" s="29"/>
      <c r="FHE71" s="29"/>
      <c r="FHF71" s="29"/>
      <c r="FHG71" s="29"/>
      <c r="FHH71" s="29"/>
      <c r="FHI71" s="29"/>
      <c r="FHJ71" s="29"/>
      <c r="FHK71" s="29"/>
      <c r="FHL71" s="29"/>
      <c r="FHM71" s="29"/>
      <c r="FHN71" s="29"/>
      <c r="FHO71" s="29"/>
      <c r="FHP71" s="29"/>
      <c r="FHQ71" s="29"/>
      <c r="FHR71" s="29"/>
      <c r="FHS71" s="29"/>
      <c r="FHT71" s="29"/>
      <c r="FHU71" s="29"/>
      <c r="FHV71" s="29"/>
      <c r="FHW71" s="29"/>
      <c r="FHX71" s="29"/>
      <c r="FHY71" s="29"/>
      <c r="FHZ71" s="29"/>
      <c r="FIA71" s="29"/>
      <c r="FIB71" s="29"/>
      <c r="FIC71" s="29"/>
      <c r="FID71" s="29"/>
      <c r="FIE71" s="29"/>
      <c r="FIF71" s="29"/>
      <c r="FIG71" s="29"/>
      <c r="FIH71" s="29"/>
      <c r="FII71" s="29"/>
      <c r="FIJ71" s="29"/>
      <c r="FIK71" s="29"/>
      <c r="FIL71" s="29"/>
      <c r="FIM71" s="29"/>
      <c r="FIN71" s="29"/>
      <c r="FIO71" s="29"/>
      <c r="FIP71" s="29"/>
      <c r="FIQ71" s="29"/>
      <c r="FIR71" s="29"/>
      <c r="FIS71" s="29"/>
      <c r="FIT71" s="29"/>
      <c r="FIU71" s="29"/>
      <c r="FIV71" s="29"/>
      <c r="FIW71" s="29"/>
      <c r="FIX71" s="29"/>
      <c r="FIY71" s="29"/>
      <c r="FIZ71" s="29"/>
      <c r="FJA71" s="29"/>
      <c r="FJB71" s="29"/>
      <c r="FJC71" s="29"/>
      <c r="FJD71" s="29"/>
      <c r="FJE71" s="29"/>
      <c r="FJF71" s="29"/>
      <c r="FJG71" s="29"/>
      <c r="FJH71" s="29"/>
      <c r="FJI71" s="29"/>
      <c r="FJJ71" s="29"/>
      <c r="FJK71" s="29"/>
      <c r="FJL71" s="29"/>
      <c r="FJM71" s="29"/>
      <c r="FJN71" s="29"/>
      <c r="FJO71" s="29"/>
      <c r="FJP71" s="29"/>
      <c r="FJQ71" s="29"/>
      <c r="FJR71" s="29"/>
      <c r="FJS71" s="29"/>
      <c r="FJT71" s="29"/>
      <c r="FJU71" s="29"/>
      <c r="FJV71" s="29"/>
      <c r="FJW71" s="29"/>
      <c r="FJX71" s="29"/>
      <c r="FJY71" s="29"/>
      <c r="FJZ71" s="29"/>
      <c r="FKA71" s="29"/>
      <c r="FKB71" s="29"/>
      <c r="FKC71" s="29"/>
      <c r="FKD71" s="29"/>
      <c r="FKE71" s="29"/>
      <c r="FKF71" s="29"/>
      <c r="FKG71" s="29"/>
      <c r="FKH71" s="29"/>
      <c r="FKI71" s="29"/>
      <c r="FKJ71" s="29"/>
      <c r="FKK71" s="29"/>
      <c r="FKL71" s="29"/>
      <c r="FKM71" s="29"/>
      <c r="FKN71" s="29"/>
      <c r="FKO71" s="29"/>
      <c r="FKP71" s="29"/>
      <c r="FKQ71" s="29"/>
      <c r="FKR71" s="29"/>
      <c r="FKS71" s="29"/>
      <c r="FKT71" s="29"/>
      <c r="FKU71" s="29"/>
      <c r="FKV71" s="29"/>
      <c r="FKW71" s="29"/>
      <c r="FKX71" s="29"/>
      <c r="FKY71" s="29"/>
      <c r="FKZ71" s="29"/>
      <c r="FLA71" s="29"/>
      <c r="FLB71" s="29"/>
      <c r="FLC71" s="29"/>
      <c r="FLD71" s="29"/>
      <c r="FLE71" s="29"/>
      <c r="FLF71" s="29"/>
      <c r="FLG71" s="29"/>
      <c r="FLH71" s="29"/>
      <c r="FLI71" s="29"/>
      <c r="FLJ71" s="29"/>
      <c r="FLK71" s="29"/>
      <c r="FLL71" s="29"/>
      <c r="FLM71" s="29"/>
      <c r="FLN71" s="29"/>
      <c r="FLO71" s="29"/>
      <c r="FLP71" s="29"/>
      <c r="FLQ71" s="29"/>
      <c r="FLR71" s="29"/>
      <c r="FLS71" s="29"/>
      <c r="FLT71" s="29"/>
      <c r="FLU71" s="29"/>
      <c r="FLV71" s="29"/>
      <c r="FLW71" s="29"/>
      <c r="FLX71" s="29"/>
      <c r="FLY71" s="29"/>
      <c r="FLZ71" s="29"/>
      <c r="FMA71" s="29"/>
      <c r="FMB71" s="29"/>
      <c r="FMC71" s="29"/>
      <c r="FMD71" s="29"/>
      <c r="FME71" s="29"/>
      <c r="FMF71" s="29"/>
      <c r="FMG71" s="29"/>
      <c r="FMH71" s="29"/>
      <c r="FMI71" s="29"/>
      <c r="FMJ71" s="29"/>
      <c r="FMK71" s="29"/>
      <c r="FML71" s="29"/>
      <c r="FMM71" s="29"/>
      <c r="FMN71" s="29"/>
      <c r="FMO71" s="29"/>
      <c r="FMP71" s="29"/>
      <c r="FMQ71" s="29"/>
      <c r="FMR71" s="29"/>
      <c r="FMS71" s="29"/>
      <c r="FMT71" s="29"/>
      <c r="FMU71" s="29"/>
      <c r="FMV71" s="29"/>
      <c r="FMW71" s="29"/>
      <c r="FMX71" s="29"/>
      <c r="FMY71" s="29"/>
      <c r="FMZ71" s="29"/>
      <c r="FNA71" s="29"/>
      <c r="FNB71" s="29"/>
      <c r="FNC71" s="29"/>
      <c r="FND71" s="29"/>
      <c r="FNE71" s="29"/>
      <c r="FNF71" s="29"/>
      <c r="FNG71" s="29"/>
    </row>
    <row r="72" spans="1:4431 13124:16382" x14ac:dyDescent="0.3">
      <c r="A72" s="124"/>
      <c r="B72" s="52"/>
      <c r="C72" s="47"/>
      <c r="D72" s="48"/>
      <c r="E72" s="47"/>
      <c r="F72" s="49"/>
      <c r="G72" s="43"/>
      <c r="H72" s="44"/>
      <c r="I72" s="233">
        <f>IF(G72="",H72,H72*G72)</f>
        <v>0</v>
      </c>
      <c r="J72" s="233">
        <f ca="1">IF(I72&lt;0,"",IF(OFFSET(I72,1,0)&lt;0,OFFSET(I72,1,0)+I72,I72))</f>
        <v>0</v>
      </c>
      <c r="K72" s="233">
        <f t="shared" ca="1" si="5"/>
        <v>0</v>
      </c>
      <c r="L72" s="233">
        <f ca="1">IF(K72="","",K72*$I$165)</f>
        <v>0</v>
      </c>
      <c r="M72" s="233">
        <f ca="1">IFERROR(IF(($I$164*$I$165)&gt;$I$167,((L72/($I$164*$I$165))*$I$167),L72),"")</f>
        <v>0</v>
      </c>
      <c r="N72" s="236"/>
      <c r="O72" s="233">
        <f ca="1">IF(M72="","",M72-N72)</f>
        <v>0</v>
      </c>
      <c r="P72" s="237"/>
      <c r="Q72" s="233">
        <f t="shared" ref="Q72:Q74" ca="1" si="54">IF(O72="","",O72*P72)</f>
        <v>0</v>
      </c>
      <c r="R72" s="234">
        <f t="shared" ref="R72:R74" ca="1" si="55">IF(Q72="","",O72-Q72)</f>
        <v>0</v>
      </c>
      <c r="S72" s="26"/>
      <c r="T72" s="26"/>
      <c r="U72" s="26"/>
      <c r="V72" s="26"/>
      <c r="FNH72" s="16"/>
      <c r="FNI72" s="16"/>
      <c r="FNJ72" s="16"/>
      <c r="FNK72" s="16"/>
    </row>
    <row r="73" spans="1:4431 13124:16382" x14ac:dyDescent="0.3">
      <c r="A73" s="124"/>
      <c r="B73" s="52"/>
      <c r="C73" s="47"/>
      <c r="D73" s="48"/>
      <c r="E73" s="47"/>
      <c r="F73" s="49"/>
      <c r="G73" s="43"/>
      <c r="H73" s="44"/>
      <c r="I73" s="233">
        <f>IF(G73="",H73,H73*G73)</f>
        <v>0</v>
      </c>
      <c r="J73" s="233">
        <f ca="1">IF(I73&lt;0,"",IF(OFFSET(I73,1,0)&lt;0,OFFSET(I73,1,0)+I73,I73))</f>
        <v>0</v>
      </c>
      <c r="K73" s="233">
        <f t="shared" ref="K73:K74" ca="1" si="56">J73</f>
        <v>0</v>
      </c>
      <c r="L73" s="233">
        <f ca="1">IF(K73="","",K73*$I$165)</f>
        <v>0</v>
      </c>
      <c r="M73" s="233">
        <f ca="1">IFERROR(IF(($I$164*$I$165)&gt;$I$167,((L73/($I$164*$I$165))*$I$167),L73),"")</f>
        <v>0</v>
      </c>
      <c r="N73" s="236"/>
      <c r="O73" s="233">
        <f ca="1">IF(M73="","",M73-N73)</f>
        <v>0</v>
      </c>
      <c r="P73" s="237"/>
      <c r="Q73" s="233">
        <f t="shared" ca="1" si="54"/>
        <v>0</v>
      </c>
      <c r="R73" s="234">
        <f t="shared" ca="1" si="55"/>
        <v>0</v>
      </c>
      <c r="S73" s="26"/>
      <c r="T73" s="26"/>
      <c r="U73" s="26"/>
      <c r="V73" s="26"/>
      <c r="FNH73" s="16"/>
      <c r="FNI73" s="16"/>
      <c r="FNJ73" s="16"/>
      <c r="FNK73" s="16"/>
    </row>
    <row r="74" spans="1:4431 13124:16382" x14ac:dyDescent="0.3">
      <c r="A74" s="124"/>
      <c r="B74" s="52"/>
      <c r="C74" s="47"/>
      <c r="D74" s="48"/>
      <c r="E74" s="47"/>
      <c r="F74" s="49"/>
      <c r="G74" s="43"/>
      <c r="H74" s="44"/>
      <c r="I74" s="233">
        <f>IF(G74="",H74,H74*G74)</f>
        <v>0</v>
      </c>
      <c r="J74" s="233">
        <f ca="1">IF(I74&lt;0,"",IF(OFFSET(I74,1,0)&lt;0,OFFSET(I74,1,0)+I74,I74))</f>
        <v>0</v>
      </c>
      <c r="K74" s="233">
        <f t="shared" ca="1" si="56"/>
        <v>0</v>
      </c>
      <c r="L74" s="233">
        <f ca="1">IF(K74="","",K74*$I$165)</f>
        <v>0</v>
      </c>
      <c r="M74" s="233">
        <f ca="1">IFERROR(IF(($I$164*$I$165)&gt;$I$167,((L74/($I$164*$I$165))*$I$167),L74),"")</f>
        <v>0</v>
      </c>
      <c r="N74" s="236"/>
      <c r="O74" s="233">
        <f ca="1">IF(M74="","",M74-N74)</f>
        <v>0</v>
      </c>
      <c r="P74" s="237"/>
      <c r="Q74" s="233">
        <f t="shared" ca="1" si="54"/>
        <v>0</v>
      </c>
      <c r="R74" s="234">
        <f t="shared" ca="1" si="55"/>
        <v>0</v>
      </c>
      <c r="S74" s="26"/>
      <c r="T74" s="26"/>
      <c r="U74" s="26"/>
      <c r="V74" s="26"/>
      <c r="FNH74" s="16"/>
      <c r="FNI74" s="16"/>
      <c r="FNJ74" s="16"/>
      <c r="FNK74" s="16"/>
    </row>
    <row r="75" spans="1:4431 13124:16382" s="30" customFormat="1" ht="50.25" customHeight="1" x14ac:dyDescent="0.3">
      <c r="A75" s="125"/>
      <c r="B75" s="55" t="s">
        <v>133</v>
      </c>
      <c r="C75" s="126"/>
      <c r="D75" s="127"/>
      <c r="E75" s="126"/>
      <c r="F75" s="126"/>
      <c r="G75" s="126"/>
      <c r="H75" s="130"/>
      <c r="I75" s="136">
        <f>SUM(I76:I78)</f>
        <v>0</v>
      </c>
      <c r="J75" s="136">
        <f ca="1">SUM(J76:J78)</f>
        <v>0</v>
      </c>
      <c r="K75" s="198">
        <f t="shared" ref="K75:R75" ca="1" si="57">SUM(K76:K78)</f>
        <v>0</v>
      </c>
      <c r="L75" s="198">
        <f t="shared" ca="1" si="57"/>
        <v>0</v>
      </c>
      <c r="M75" s="198">
        <f t="shared" ca="1" si="57"/>
        <v>0</v>
      </c>
      <c r="N75" s="198">
        <f t="shared" si="57"/>
        <v>0</v>
      </c>
      <c r="O75" s="198">
        <f t="shared" ca="1" si="57"/>
        <v>0</v>
      </c>
      <c r="P75" s="199"/>
      <c r="Q75" s="198">
        <f t="shared" ca="1" si="57"/>
        <v>0</v>
      </c>
      <c r="R75" s="200">
        <f t="shared" ca="1" si="57"/>
        <v>0</v>
      </c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  <c r="FY75" s="29"/>
      <c r="FZ75" s="29"/>
      <c r="GA75" s="29"/>
      <c r="GB75" s="29"/>
      <c r="GC75" s="29"/>
      <c r="GD75" s="29"/>
      <c r="GE75" s="29"/>
      <c r="GF75" s="29"/>
      <c r="GG75" s="29"/>
      <c r="GH75" s="29"/>
      <c r="GI75" s="29"/>
      <c r="GJ75" s="29"/>
      <c r="GK75" s="29"/>
      <c r="GL75" s="29"/>
      <c r="GM75" s="29"/>
      <c r="GN75" s="29"/>
      <c r="GO75" s="29"/>
      <c r="GP75" s="29"/>
      <c r="GQ75" s="29"/>
      <c r="GR75" s="29"/>
      <c r="GS75" s="29"/>
      <c r="GT75" s="29"/>
      <c r="GU75" s="29"/>
      <c r="GV75" s="29"/>
      <c r="GW75" s="29"/>
      <c r="GX75" s="29"/>
      <c r="GY75" s="29"/>
      <c r="GZ75" s="29"/>
      <c r="HA75" s="29"/>
      <c r="HB75" s="29"/>
      <c r="HC75" s="29"/>
      <c r="HD75" s="29"/>
      <c r="HE75" s="29"/>
      <c r="HF75" s="29"/>
      <c r="HG75" s="29"/>
      <c r="HH75" s="29"/>
      <c r="HI75" s="29"/>
      <c r="HJ75" s="29"/>
      <c r="HK75" s="29"/>
      <c r="HL75" s="29"/>
      <c r="HM75" s="29"/>
      <c r="HN75" s="29"/>
      <c r="HO75" s="29"/>
      <c r="HP75" s="29"/>
      <c r="HQ75" s="29"/>
      <c r="HR75" s="29"/>
      <c r="HS75" s="29"/>
      <c r="HT75" s="29"/>
      <c r="HU75" s="29"/>
      <c r="HV75" s="29"/>
      <c r="HW75" s="29"/>
      <c r="HX75" s="29"/>
      <c r="HY75" s="29"/>
      <c r="HZ75" s="29"/>
      <c r="IA75" s="29"/>
      <c r="IB75" s="29"/>
      <c r="IC75" s="29"/>
      <c r="ID75" s="29"/>
      <c r="IE75" s="29"/>
      <c r="IF75" s="29"/>
      <c r="IG75" s="29"/>
      <c r="IH75" s="29"/>
      <c r="II75" s="29"/>
      <c r="IJ75" s="29"/>
      <c r="IK75" s="29"/>
      <c r="IL75" s="29"/>
      <c r="IM75" s="29"/>
      <c r="IN75" s="29"/>
      <c r="IO75" s="29"/>
      <c r="IP75" s="29"/>
      <c r="IQ75" s="29"/>
      <c r="IR75" s="29"/>
      <c r="IS75" s="29"/>
      <c r="IT75" s="29"/>
      <c r="IU75" s="29"/>
      <c r="IV75" s="29"/>
      <c r="IW75" s="29"/>
      <c r="IX75" s="29"/>
      <c r="IY75" s="29"/>
      <c r="IZ75" s="29"/>
      <c r="JA75" s="29"/>
      <c r="JB75" s="29"/>
      <c r="JC75" s="29"/>
      <c r="JD75" s="29"/>
      <c r="JE75" s="29"/>
      <c r="JF75" s="29"/>
      <c r="JG75" s="29"/>
      <c r="JH75" s="29"/>
      <c r="JI75" s="29"/>
      <c r="JJ75" s="29"/>
      <c r="JK75" s="29"/>
      <c r="JL75" s="29"/>
      <c r="JM75" s="29"/>
      <c r="JN75" s="29"/>
      <c r="JO75" s="29"/>
      <c r="JP75" s="29"/>
      <c r="JQ75" s="29"/>
      <c r="JR75" s="29"/>
      <c r="JS75" s="29"/>
      <c r="JT75" s="29"/>
      <c r="JU75" s="29"/>
      <c r="JV75" s="29"/>
      <c r="JW75" s="29"/>
      <c r="JX75" s="29"/>
      <c r="JY75" s="29"/>
      <c r="JZ75" s="29"/>
      <c r="KA75" s="29"/>
      <c r="KB75" s="29"/>
      <c r="KC75" s="29"/>
      <c r="KD75" s="29"/>
      <c r="KE75" s="29"/>
      <c r="KF75" s="29"/>
      <c r="KG75" s="29"/>
      <c r="KH75" s="29"/>
      <c r="KI75" s="29"/>
      <c r="KJ75" s="29"/>
      <c r="KK75" s="29"/>
      <c r="KL75" s="29"/>
      <c r="KM75" s="29"/>
      <c r="KN75" s="29"/>
      <c r="KO75" s="29"/>
      <c r="KP75" s="29"/>
      <c r="KQ75" s="29"/>
      <c r="KR75" s="29"/>
      <c r="KS75" s="29"/>
      <c r="KT75" s="29"/>
      <c r="KU75" s="29"/>
      <c r="KV75" s="29"/>
      <c r="KW75" s="29"/>
      <c r="KX75" s="29"/>
      <c r="KY75" s="29"/>
      <c r="KZ75" s="29"/>
      <c r="LA75" s="29"/>
      <c r="LB75" s="29"/>
      <c r="LC75" s="29"/>
      <c r="LD75" s="29"/>
      <c r="LE75" s="29"/>
      <c r="LF75" s="29"/>
      <c r="LG75" s="29"/>
      <c r="LH75" s="29"/>
      <c r="LI75" s="29"/>
      <c r="LJ75" s="29"/>
      <c r="LK75" s="29"/>
      <c r="LL75" s="29"/>
      <c r="LM75" s="29"/>
      <c r="LN75" s="29"/>
      <c r="LO75" s="29"/>
      <c r="LP75" s="29"/>
      <c r="LQ75" s="29"/>
      <c r="LR75" s="29"/>
      <c r="LS75" s="29"/>
      <c r="LT75" s="29"/>
      <c r="LU75" s="29"/>
      <c r="LV75" s="29"/>
      <c r="LW75" s="29"/>
      <c r="LX75" s="29"/>
      <c r="LY75" s="29"/>
      <c r="LZ75" s="29"/>
      <c r="MA75" s="29"/>
      <c r="MB75" s="29"/>
      <c r="MC75" s="29"/>
      <c r="MD75" s="29"/>
      <c r="ME75" s="29"/>
      <c r="MF75" s="29"/>
      <c r="MG75" s="29"/>
      <c r="MH75" s="29"/>
      <c r="MI75" s="29"/>
      <c r="MJ75" s="29"/>
      <c r="MK75" s="29"/>
      <c r="ML75" s="29"/>
      <c r="MM75" s="29"/>
      <c r="MN75" s="29"/>
      <c r="MO75" s="29"/>
      <c r="MP75" s="29"/>
      <c r="MQ75" s="29"/>
      <c r="MR75" s="29"/>
      <c r="MS75" s="29"/>
      <c r="MT75" s="29"/>
      <c r="MU75" s="29"/>
      <c r="MV75" s="29"/>
      <c r="MW75" s="29"/>
      <c r="MX75" s="29"/>
      <c r="MY75" s="29"/>
      <c r="MZ75" s="29"/>
      <c r="NA75" s="29"/>
      <c r="NB75" s="29"/>
      <c r="NC75" s="29"/>
      <c r="ND75" s="29"/>
      <c r="NE75" s="29"/>
      <c r="NF75" s="29"/>
      <c r="NG75" s="29"/>
      <c r="NH75" s="29"/>
      <c r="NI75" s="29"/>
      <c r="NJ75" s="29"/>
      <c r="NK75" s="29"/>
      <c r="NL75" s="29"/>
      <c r="NM75" s="29"/>
      <c r="NN75" s="29"/>
      <c r="NO75" s="29"/>
      <c r="NP75" s="29"/>
      <c r="NQ75" s="29"/>
      <c r="NR75" s="29"/>
      <c r="NS75" s="29"/>
      <c r="NT75" s="29"/>
      <c r="NU75" s="29"/>
      <c r="NV75" s="29"/>
      <c r="NW75" s="29"/>
      <c r="NX75" s="29"/>
      <c r="NY75" s="29"/>
      <c r="NZ75" s="29"/>
      <c r="OA75" s="29"/>
      <c r="OB75" s="29"/>
      <c r="OC75" s="29"/>
      <c r="OD75" s="29"/>
      <c r="OE75" s="29"/>
      <c r="OF75" s="29"/>
      <c r="OG75" s="29"/>
      <c r="OH75" s="29"/>
      <c r="OI75" s="29"/>
      <c r="OJ75" s="29"/>
      <c r="OK75" s="29"/>
      <c r="OL75" s="29"/>
      <c r="OM75" s="29"/>
      <c r="ON75" s="29"/>
      <c r="OO75" s="29"/>
      <c r="OP75" s="29"/>
      <c r="OQ75" s="29"/>
      <c r="OR75" s="29"/>
      <c r="OS75" s="29"/>
      <c r="OT75" s="29"/>
      <c r="OU75" s="29"/>
      <c r="OV75" s="29"/>
      <c r="OW75" s="29"/>
      <c r="OX75" s="29"/>
      <c r="OY75" s="29"/>
      <c r="OZ75" s="29"/>
      <c r="PA75" s="29"/>
      <c r="PB75" s="29"/>
      <c r="PC75" s="29"/>
      <c r="PD75" s="29"/>
      <c r="PE75" s="29"/>
      <c r="PF75" s="29"/>
      <c r="PG75" s="29"/>
      <c r="PH75" s="29"/>
      <c r="PI75" s="29"/>
      <c r="PJ75" s="29"/>
      <c r="PK75" s="29"/>
      <c r="PL75" s="29"/>
      <c r="PM75" s="29"/>
      <c r="PN75" s="29"/>
      <c r="PO75" s="29"/>
      <c r="PP75" s="29"/>
      <c r="PQ75" s="29"/>
      <c r="PR75" s="29"/>
      <c r="PS75" s="29"/>
      <c r="PT75" s="29"/>
      <c r="PU75" s="29"/>
      <c r="PV75" s="29"/>
      <c r="PW75" s="29"/>
      <c r="PX75" s="29"/>
      <c r="PY75" s="29"/>
      <c r="PZ75" s="29"/>
      <c r="QA75" s="29"/>
      <c r="QB75" s="29"/>
      <c r="QC75" s="29"/>
      <c r="QD75" s="29"/>
      <c r="QE75" s="29"/>
      <c r="QF75" s="29"/>
      <c r="QG75" s="29"/>
      <c r="QH75" s="29"/>
      <c r="QI75" s="29"/>
      <c r="QJ75" s="29"/>
      <c r="QK75" s="29"/>
      <c r="QL75" s="29"/>
      <c r="QM75" s="29"/>
      <c r="QN75" s="29"/>
      <c r="QO75" s="29"/>
      <c r="QP75" s="29"/>
      <c r="QQ75" s="29"/>
      <c r="QR75" s="29"/>
      <c r="QS75" s="29"/>
      <c r="QT75" s="29"/>
      <c r="QU75" s="29"/>
      <c r="QV75" s="29"/>
      <c r="QW75" s="29"/>
      <c r="QX75" s="29"/>
      <c r="QY75" s="29"/>
      <c r="QZ75" s="29"/>
      <c r="RA75" s="29"/>
      <c r="RB75" s="29"/>
      <c r="RC75" s="29"/>
      <c r="RD75" s="29"/>
      <c r="RE75" s="29"/>
      <c r="RF75" s="29"/>
      <c r="RG75" s="29"/>
      <c r="RH75" s="29"/>
      <c r="RI75" s="29"/>
      <c r="RJ75" s="29"/>
      <c r="RK75" s="29"/>
      <c r="RL75" s="29"/>
      <c r="RM75" s="29"/>
      <c r="RN75" s="29"/>
      <c r="RO75" s="29"/>
      <c r="RP75" s="29"/>
      <c r="RQ75" s="29"/>
      <c r="RR75" s="29"/>
      <c r="RS75" s="29"/>
      <c r="RT75" s="29"/>
      <c r="RU75" s="29"/>
      <c r="RV75" s="29"/>
      <c r="RW75" s="29"/>
      <c r="RX75" s="29"/>
      <c r="RY75" s="29"/>
      <c r="RZ75" s="29"/>
      <c r="SA75" s="29"/>
      <c r="SB75" s="29"/>
      <c r="SC75" s="29"/>
      <c r="SD75" s="29"/>
      <c r="SE75" s="29"/>
      <c r="SF75" s="29"/>
      <c r="SG75" s="29"/>
      <c r="SH75" s="29"/>
      <c r="SI75" s="29"/>
      <c r="SJ75" s="29"/>
      <c r="SK75" s="29"/>
      <c r="SL75" s="29"/>
      <c r="SM75" s="29"/>
      <c r="SN75" s="29"/>
      <c r="SO75" s="29"/>
      <c r="SP75" s="29"/>
      <c r="SQ75" s="29"/>
      <c r="SR75" s="29"/>
      <c r="SS75" s="29"/>
      <c r="ST75" s="29"/>
      <c r="SU75" s="29"/>
      <c r="SV75" s="29"/>
      <c r="SW75" s="29"/>
      <c r="SX75" s="29"/>
      <c r="SY75" s="29"/>
      <c r="SZ75" s="29"/>
      <c r="TA75" s="29"/>
      <c r="TB75" s="29"/>
      <c r="TC75" s="29"/>
      <c r="TD75" s="29"/>
      <c r="TE75" s="29"/>
      <c r="TF75" s="29"/>
      <c r="TG75" s="29"/>
      <c r="TH75" s="29"/>
      <c r="TI75" s="29"/>
      <c r="TJ75" s="29"/>
      <c r="TK75" s="29"/>
      <c r="TL75" s="29"/>
      <c r="TM75" s="29"/>
      <c r="TN75" s="29"/>
      <c r="TO75" s="29"/>
      <c r="TP75" s="29"/>
      <c r="TQ75" s="29"/>
      <c r="TR75" s="29"/>
      <c r="TS75" s="29"/>
      <c r="TT75" s="29"/>
      <c r="TU75" s="29"/>
      <c r="TV75" s="29"/>
      <c r="TW75" s="29"/>
      <c r="TX75" s="29"/>
      <c r="TY75" s="29"/>
      <c r="TZ75" s="29"/>
      <c r="UA75" s="29"/>
      <c r="UB75" s="29"/>
      <c r="UC75" s="29"/>
      <c r="UD75" s="29"/>
      <c r="UE75" s="29"/>
      <c r="UF75" s="29"/>
      <c r="UG75" s="29"/>
      <c r="UH75" s="29"/>
      <c r="UI75" s="29"/>
      <c r="UJ75" s="29"/>
      <c r="UK75" s="29"/>
      <c r="UL75" s="29"/>
      <c r="UM75" s="29"/>
      <c r="UN75" s="29"/>
      <c r="UO75" s="29"/>
      <c r="UP75" s="29"/>
      <c r="UQ75" s="29"/>
      <c r="UR75" s="29"/>
      <c r="US75" s="29"/>
      <c r="UT75" s="29"/>
      <c r="UU75" s="29"/>
      <c r="UV75" s="29"/>
      <c r="UW75" s="29"/>
      <c r="UX75" s="29"/>
      <c r="UY75" s="29"/>
      <c r="UZ75" s="29"/>
      <c r="VA75" s="29"/>
      <c r="VB75" s="29"/>
      <c r="VC75" s="29"/>
      <c r="VD75" s="29"/>
      <c r="VE75" s="29"/>
      <c r="VF75" s="29"/>
      <c r="VG75" s="29"/>
      <c r="VH75" s="29"/>
      <c r="VI75" s="29"/>
      <c r="VJ75" s="29"/>
      <c r="VK75" s="29"/>
      <c r="VL75" s="29"/>
      <c r="VM75" s="29"/>
      <c r="VN75" s="29"/>
      <c r="VO75" s="29"/>
      <c r="VP75" s="29"/>
      <c r="VQ75" s="29"/>
      <c r="VR75" s="29"/>
      <c r="VS75" s="29"/>
      <c r="VT75" s="29"/>
      <c r="VU75" s="29"/>
      <c r="VV75" s="29"/>
      <c r="VW75" s="29"/>
      <c r="VX75" s="29"/>
      <c r="VY75" s="29"/>
      <c r="VZ75" s="29"/>
      <c r="WA75" s="29"/>
      <c r="WB75" s="29"/>
      <c r="WC75" s="29"/>
      <c r="WD75" s="29"/>
      <c r="WE75" s="29"/>
      <c r="WF75" s="29"/>
      <c r="WG75" s="29"/>
      <c r="WH75" s="29"/>
      <c r="WI75" s="29"/>
      <c r="WJ75" s="29"/>
      <c r="WK75" s="29"/>
      <c r="WL75" s="29"/>
      <c r="WM75" s="29"/>
      <c r="WN75" s="29"/>
      <c r="WO75" s="29"/>
      <c r="WP75" s="29"/>
      <c r="WQ75" s="29"/>
      <c r="WR75" s="29"/>
      <c r="WS75" s="29"/>
      <c r="WT75" s="29"/>
      <c r="WU75" s="29"/>
      <c r="WV75" s="29"/>
      <c r="WW75" s="29"/>
      <c r="WX75" s="29"/>
      <c r="WY75" s="29"/>
      <c r="WZ75" s="29"/>
      <c r="XA75" s="29"/>
      <c r="XB75" s="29"/>
      <c r="XC75" s="29"/>
      <c r="XD75" s="29"/>
      <c r="XE75" s="29"/>
      <c r="XF75" s="29"/>
      <c r="XG75" s="29"/>
      <c r="XH75" s="29"/>
      <c r="XI75" s="29"/>
      <c r="XJ75" s="29"/>
      <c r="XK75" s="29"/>
      <c r="XL75" s="29"/>
      <c r="XM75" s="29"/>
      <c r="XN75" s="29"/>
      <c r="XO75" s="29"/>
      <c r="XP75" s="29"/>
      <c r="XQ75" s="29"/>
      <c r="XR75" s="29"/>
      <c r="XS75" s="29"/>
      <c r="XT75" s="29"/>
      <c r="XU75" s="29"/>
      <c r="XV75" s="29"/>
      <c r="XW75" s="29"/>
      <c r="XX75" s="29"/>
      <c r="XY75" s="29"/>
      <c r="XZ75" s="29"/>
      <c r="YA75" s="29"/>
      <c r="YB75" s="29"/>
      <c r="YC75" s="29"/>
      <c r="YD75" s="29"/>
      <c r="YE75" s="29"/>
      <c r="YF75" s="29"/>
      <c r="YG75" s="29"/>
      <c r="YH75" s="29"/>
      <c r="YI75" s="29"/>
      <c r="YJ75" s="29"/>
      <c r="YK75" s="29"/>
      <c r="YL75" s="29"/>
      <c r="YM75" s="29"/>
      <c r="YN75" s="29"/>
      <c r="YO75" s="29"/>
      <c r="YP75" s="29"/>
      <c r="YQ75" s="29"/>
      <c r="YR75" s="29"/>
      <c r="YS75" s="29"/>
      <c r="YT75" s="29"/>
      <c r="YU75" s="29"/>
      <c r="YV75" s="29"/>
      <c r="YW75" s="29"/>
      <c r="YX75" s="29"/>
      <c r="YY75" s="29"/>
      <c r="YZ75" s="29"/>
      <c r="ZA75" s="29"/>
      <c r="ZB75" s="29"/>
      <c r="ZC75" s="29"/>
      <c r="ZD75" s="29"/>
      <c r="ZE75" s="29"/>
      <c r="ZF75" s="29"/>
      <c r="ZG75" s="29"/>
      <c r="ZH75" s="29"/>
      <c r="ZI75" s="29"/>
      <c r="ZJ75" s="29"/>
      <c r="ZK75" s="29"/>
      <c r="ZL75" s="29"/>
      <c r="ZM75" s="29"/>
      <c r="ZN75" s="29"/>
      <c r="ZO75" s="29"/>
      <c r="ZP75" s="29"/>
      <c r="ZQ75" s="29"/>
      <c r="ZR75" s="29"/>
      <c r="ZS75" s="29"/>
      <c r="ZT75" s="29"/>
      <c r="ZU75" s="29"/>
      <c r="ZV75" s="29"/>
      <c r="ZW75" s="29"/>
      <c r="ZX75" s="29"/>
      <c r="ZY75" s="29"/>
      <c r="ZZ75" s="29"/>
      <c r="AAA75" s="29"/>
      <c r="AAB75" s="29"/>
      <c r="AAC75" s="29"/>
      <c r="AAD75" s="29"/>
      <c r="AAE75" s="29"/>
      <c r="AAF75" s="29"/>
      <c r="AAG75" s="29"/>
      <c r="AAH75" s="29"/>
      <c r="AAI75" s="29"/>
      <c r="AAJ75" s="29"/>
      <c r="AAK75" s="29"/>
      <c r="AAL75" s="29"/>
      <c r="AAM75" s="29"/>
      <c r="AAN75" s="29"/>
      <c r="AAO75" s="29"/>
      <c r="AAP75" s="29"/>
      <c r="AAQ75" s="29"/>
      <c r="AAR75" s="29"/>
      <c r="AAS75" s="29"/>
      <c r="AAT75" s="29"/>
      <c r="AAU75" s="29"/>
      <c r="AAV75" s="29"/>
      <c r="AAW75" s="29"/>
      <c r="AAX75" s="29"/>
      <c r="AAY75" s="29"/>
      <c r="AAZ75" s="29"/>
      <c r="ABA75" s="29"/>
      <c r="ABB75" s="29"/>
      <c r="ABC75" s="29"/>
      <c r="ABD75" s="29"/>
      <c r="ABE75" s="29"/>
      <c r="ABF75" s="29"/>
      <c r="ABG75" s="29"/>
      <c r="ABH75" s="29"/>
      <c r="ABI75" s="29"/>
      <c r="ABJ75" s="29"/>
      <c r="ABK75" s="29"/>
      <c r="ABL75" s="29"/>
      <c r="ABM75" s="29"/>
      <c r="ABN75" s="29"/>
      <c r="ABO75" s="29"/>
      <c r="ABP75" s="29"/>
      <c r="ABQ75" s="29"/>
      <c r="ABR75" s="29"/>
      <c r="ABS75" s="29"/>
      <c r="ABT75" s="29"/>
      <c r="ABU75" s="29"/>
      <c r="ABV75" s="29"/>
      <c r="ABW75" s="29"/>
      <c r="ABX75" s="29"/>
      <c r="ABY75" s="29"/>
      <c r="ABZ75" s="29"/>
      <c r="ACA75" s="29"/>
      <c r="ACB75" s="29"/>
      <c r="ACC75" s="29"/>
      <c r="ACD75" s="29"/>
      <c r="ACE75" s="29"/>
      <c r="ACF75" s="29"/>
      <c r="ACG75" s="29"/>
      <c r="ACH75" s="29"/>
      <c r="ACI75" s="29"/>
      <c r="ACJ75" s="29"/>
      <c r="ACK75" s="29"/>
      <c r="ACL75" s="29"/>
      <c r="ACM75" s="29"/>
      <c r="ACN75" s="29"/>
      <c r="ACO75" s="29"/>
      <c r="ACP75" s="29"/>
      <c r="ACQ75" s="29"/>
      <c r="ACR75" s="29"/>
      <c r="ACS75" s="29"/>
      <c r="ACT75" s="29"/>
      <c r="ACU75" s="29"/>
      <c r="ACV75" s="29"/>
      <c r="ACW75" s="29"/>
      <c r="ACX75" s="29"/>
      <c r="ACY75" s="29"/>
      <c r="ACZ75" s="29"/>
      <c r="ADA75" s="29"/>
      <c r="ADB75" s="29"/>
      <c r="ADC75" s="29"/>
      <c r="ADD75" s="29"/>
      <c r="ADE75" s="29"/>
      <c r="ADF75" s="29"/>
      <c r="ADG75" s="29"/>
      <c r="ADH75" s="29"/>
      <c r="ADI75" s="29"/>
      <c r="ADJ75" s="29"/>
      <c r="ADK75" s="29"/>
      <c r="ADL75" s="29"/>
      <c r="ADM75" s="29"/>
      <c r="ADN75" s="29"/>
      <c r="ADO75" s="29"/>
      <c r="ADP75" s="29"/>
      <c r="ADQ75" s="29"/>
      <c r="ADR75" s="29"/>
      <c r="ADS75" s="29"/>
      <c r="ADT75" s="29"/>
      <c r="ADU75" s="29"/>
      <c r="ADV75" s="29"/>
      <c r="ADW75" s="29"/>
      <c r="ADX75" s="29"/>
      <c r="ADY75" s="29"/>
      <c r="ADZ75" s="29"/>
      <c r="AEA75" s="29"/>
      <c r="AEB75" s="29"/>
      <c r="AEC75" s="29"/>
      <c r="AED75" s="29"/>
      <c r="AEE75" s="29"/>
      <c r="AEF75" s="29"/>
      <c r="AEG75" s="29"/>
      <c r="AEH75" s="29"/>
      <c r="AEI75" s="29"/>
      <c r="AEJ75" s="29"/>
      <c r="AEK75" s="29"/>
      <c r="AEL75" s="29"/>
      <c r="AEM75" s="29"/>
      <c r="AEN75" s="29"/>
      <c r="AEO75" s="29"/>
      <c r="AEP75" s="29"/>
      <c r="AEQ75" s="29"/>
      <c r="AER75" s="29"/>
      <c r="AES75" s="29"/>
      <c r="AET75" s="29"/>
      <c r="AEU75" s="29"/>
      <c r="AEV75" s="29"/>
      <c r="AEW75" s="29"/>
      <c r="AEX75" s="29"/>
      <c r="AEY75" s="29"/>
      <c r="AEZ75" s="29"/>
      <c r="AFA75" s="29"/>
      <c r="AFB75" s="29"/>
      <c r="AFC75" s="29"/>
      <c r="AFD75" s="29"/>
      <c r="AFE75" s="29"/>
      <c r="AFF75" s="29"/>
      <c r="AFG75" s="29"/>
      <c r="AFH75" s="29"/>
      <c r="AFI75" s="29"/>
      <c r="AFJ75" s="29"/>
      <c r="AFK75" s="29"/>
      <c r="AFL75" s="29"/>
      <c r="AFM75" s="29"/>
      <c r="AFN75" s="29"/>
      <c r="AFO75" s="29"/>
      <c r="AFP75" s="29"/>
      <c r="AFQ75" s="29"/>
      <c r="AFR75" s="29"/>
      <c r="AFS75" s="29"/>
      <c r="AFT75" s="29"/>
      <c r="AFU75" s="29"/>
      <c r="AFV75" s="29"/>
      <c r="AFW75" s="29"/>
      <c r="AFX75" s="29"/>
      <c r="AFY75" s="29"/>
      <c r="AFZ75" s="29"/>
      <c r="AGA75" s="29"/>
      <c r="AGB75" s="29"/>
      <c r="AGC75" s="29"/>
      <c r="AGD75" s="29"/>
      <c r="AGE75" s="29"/>
      <c r="AGF75" s="29"/>
      <c r="AGG75" s="29"/>
      <c r="AGH75" s="29"/>
      <c r="AGI75" s="29"/>
      <c r="AGJ75" s="29"/>
      <c r="AGK75" s="29"/>
      <c r="AGL75" s="29"/>
      <c r="AGM75" s="29"/>
      <c r="AGN75" s="29"/>
      <c r="AGO75" s="29"/>
      <c r="AGP75" s="29"/>
      <c r="AGQ75" s="29"/>
      <c r="AGR75" s="29"/>
      <c r="AGS75" s="29"/>
      <c r="AGT75" s="29"/>
      <c r="AGU75" s="29"/>
      <c r="AGV75" s="29"/>
      <c r="AGW75" s="29"/>
      <c r="AGX75" s="29"/>
      <c r="AGY75" s="29"/>
      <c r="AGZ75" s="29"/>
      <c r="AHA75" s="29"/>
      <c r="AHB75" s="29"/>
      <c r="AHC75" s="29"/>
      <c r="AHD75" s="29"/>
      <c r="AHE75" s="29"/>
      <c r="AHF75" s="29"/>
      <c r="AHG75" s="29"/>
      <c r="AHH75" s="29"/>
      <c r="AHI75" s="29"/>
      <c r="AHJ75" s="29"/>
      <c r="AHK75" s="29"/>
      <c r="AHL75" s="29"/>
      <c r="AHM75" s="29"/>
      <c r="AHN75" s="29"/>
      <c r="AHO75" s="29"/>
      <c r="AHP75" s="29"/>
      <c r="AHQ75" s="29"/>
      <c r="AHR75" s="29"/>
      <c r="AHS75" s="29"/>
      <c r="AHT75" s="29"/>
      <c r="AHU75" s="29"/>
      <c r="AHV75" s="29"/>
      <c r="AHW75" s="29"/>
      <c r="AHX75" s="29"/>
      <c r="AHY75" s="29"/>
      <c r="AHZ75" s="29"/>
      <c r="AIA75" s="29"/>
      <c r="AIB75" s="29"/>
      <c r="AIC75" s="29"/>
      <c r="AID75" s="29"/>
      <c r="AIE75" s="29"/>
      <c r="AIF75" s="29"/>
      <c r="AIG75" s="29"/>
      <c r="AIH75" s="29"/>
      <c r="AII75" s="29"/>
      <c r="AIJ75" s="29"/>
      <c r="AIK75" s="29"/>
      <c r="AIL75" s="29"/>
      <c r="AIM75" s="29"/>
      <c r="AIN75" s="29"/>
      <c r="AIO75" s="29"/>
      <c r="AIP75" s="29"/>
      <c r="AIQ75" s="29"/>
      <c r="AIR75" s="29"/>
      <c r="AIS75" s="29"/>
      <c r="AIT75" s="29"/>
      <c r="AIU75" s="29"/>
      <c r="AIV75" s="29"/>
      <c r="AIW75" s="29"/>
      <c r="AIX75" s="29"/>
      <c r="AIY75" s="29"/>
      <c r="AIZ75" s="29"/>
      <c r="AJA75" s="29"/>
      <c r="AJB75" s="29"/>
      <c r="AJC75" s="29"/>
      <c r="AJD75" s="29"/>
      <c r="AJE75" s="29"/>
      <c r="AJF75" s="29"/>
      <c r="AJG75" s="29"/>
      <c r="AJH75" s="29"/>
      <c r="AJI75" s="29"/>
      <c r="AJJ75" s="29"/>
      <c r="AJK75" s="29"/>
      <c r="AJL75" s="29"/>
      <c r="AJM75" s="29"/>
      <c r="AJN75" s="29"/>
      <c r="AJO75" s="29"/>
      <c r="AJP75" s="29"/>
      <c r="AJQ75" s="29"/>
      <c r="AJR75" s="29"/>
      <c r="AJS75" s="29"/>
      <c r="AJT75" s="29"/>
      <c r="AJU75" s="29"/>
      <c r="AJV75" s="29"/>
      <c r="AJW75" s="29"/>
      <c r="AJX75" s="29"/>
      <c r="AJY75" s="29"/>
      <c r="AJZ75" s="29"/>
      <c r="AKA75" s="29"/>
      <c r="AKB75" s="29"/>
      <c r="AKC75" s="29"/>
      <c r="AKD75" s="29"/>
      <c r="AKE75" s="29"/>
      <c r="AKF75" s="29"/>
      <c r="AKG75" s="29"/>
      <c r="AKH75" s="29"/>
      <c r="AKI75" s="29"/>
      <c r="AKJ75" s="29"/>
      <c r="AKK75" s="29"/>
      <c r="AKL75" s="29"/>
      <c r="AKM75" s="29"/>
      <c r="AKN75" s="29"/>
      <c r="AKO75" s="29"/>
      <c r="AKP75" s="29"/>
      <c r="AKQ75" s="29"/>
      <c r="AKR75" s="29"/>
      <c r="AKS75" s="29"/>
      <c r="AKT75" s="29"/>
      <c r="AKU75" s="29"/>
      <c r="AKV75" s="29"/>
      <c r="AKW75" s="29"/>
      <c r="AKX75" s="29"/>
      <c r="AKY75" s="29"/>
      <c r="AKZ75" s="29"/>
      <c r="ALA75" s="29"/>
      <c r="ALB75" s="29"/>
      <c r="ALC75" s="29"/>
      <c r="ALD75" s="29"/>
      <c r="ALE75" s="29"/>
      <c r="ALF75" s="29"/>
      <c r="ALG75" s="29"/>
      <c r="ALH75" s="29"/>
      <c r="ALI75" s="29"/>
      <c r="ALJ75" s="29"/>
      <c r="ALK75" s="29"/>
      <c r="ALL75" s="29"/>
      <c r="ALM75" s="29"/>
      <c r="ALN75" s="29"/>
      <c r="ALO75" s="29"/>
      <c r="ALP75" s="29"/>
      <c r="ALQ75" s="29"/>
      <c r="ALR75" s="29"/>
      <c r="ALS75" s="29"/>
      <c r="ALT75" s="29"/>
      <c r="ALU75" s="29"/>
      <c r="ALV75" s="29"/>
      <c r="ALW75" s="29"/>
      <c r="ALX75" s="29"/>
      <c r="ALY75" s="29"/>
      <c r="ALZ75" s="29"/>
      <c r="AMA75" s="29"/>
      <c r="AMB75" s="29"/>
      <c r="AMC75" s="29"/>
      <c r="AMD75" s="29"/>
      <c r="AME75" s="29"/>
      <c r="AMF75" s="29"/>
      <c r="AMG75" s="29"/>
      <c r="AMH75" s="29"/>
      <c r="AMI75" s="29"/>
      <c r="AMJ75" s="29"/>
      <c r="AMK75" s="29"/>
      <c r="AML75" s="29"/>
      <c r="AMM75" s="29"/>
      <c r="AMN75" s="29"/>
      <c r="AMO75" s="29"/>
      <c r="AMP75" s="29"/>
      <c r="AMQ75" s="29"/>
      <c r="AMR75" s="29"/>
      <c r="AMS75" s="29"/>
      <c r="AMT75" s="29"/>
      <c r="AMU75" s="29"/>
      <c r="AMV75" s="29"/>
      <c r="AMW75" s="29"/>
      <c r="AMX75" s="29"/>
      <c r="AMY75" s="29"/>
      <c r="AMZ75" s="29"/>
      <c r="ANA75" s="29"/>
      <c r="ANB75" s="29"/>
      <c r="ANC75" s="29"/>
      <c r="AND75" s="29"/>
      <c r="ANE75" s="29"/>
      <c r="ANF75" s="29"/>
      <c r="ANG75" s="29"/>
      <c r="ANH75" s="29"/>
      <c r="ANI75" s="29"/>
      <c r="ANJ75" s="29"/>
      <c r="ANK75" s="29"/>
      <c r="ANL75" s="29"/>
      <c r="ANM75" s="29"/>
      <c r="ANN75" s="29"/>
      <c r="ANO75" s="29"/>
      <c r="ANP75" s="29"/>
      <c r="ANQ75" s="29"/>
      <c r="ANR75" s="29"/>
      <c r="ANS75" s="29"/>
      <c r="ANT75" s="29"/>
      <c r="ANU75" s="29"/>
      <c r="ANV75" s="29"/>
      <c r="ANW75" s="29"/>
      <c r="ANX75" s="29"/>
      <c r="ANY75" s="29"/>
      <c r="ANZ75" s="29"/>
      <c r="AOA75" s="29"/>
      <c r="AOB75" s="29"/>
      <c r="AOC75" s="29"/>
      <c r="AOD75" s="29"/>
      <c r="AOE75" s="29"/>
      <c r="AOF75" s="29"/>
      <c r="AOG75" s="29"/>
      <c r="AOH75" s="29"/>
      <c r="AOI75" s="29"/>
      <c r="AOJ75" s="29"/>
      <c r="AOK75" s="29"/>
      <c r="AOL75" s="29"/>
      <c r="AOM75" s="29"/>
      <c r="AON75" s="29"/>
      <c r="AOO75" s="29"/>
      <c r="AOP75" s="29"/>
      <c r="AOQ75" s="29"/>
      <c r="AOR75" s="29"/>
      <c r="AOS75" s="29"/>
      <c r="AOT75" s="29"/>
      <c r="AOU75" s="29"/>
      <c r="AOV75" s="29"/>
      <c r="AOW75" s="29"/>
      <c r="AOX75" s="29"/>
      <c r="AOY75" s="29"/>
      <c r="AOZ75" s="29"/>
      <c r="APA75" s="29"/>
      <c r="APB75" s="29"/>
      <c r="APC75" s="29"/>
      <c r="APD75" s="29"/>
      <c r="APE75" s="29"/>
      <c r="APF75" s="29"/>
      <c r="APG75" s="29"/>
      <c r="APH75" s="29"/>
      <c r="API75" s="29"/>
      <c r="APJ75" s="29"/>
      <c r="APK75" s="29"/>
      <c r="APL75" s="29"/>
      <c r="APM75" s="29"/>
      <c r="APN75" s="29"/>
      <c r="APO75" s="29"/>
      <c r="APP75" s="29"/>
      <c r="APQ75" s="29"/>
      <c r="APR75" s="29"/>
      <c r="APS75" s="29"/>
      <c r="APT75" s="29"/>
      <c r="APU75" s="29"/>
      <c r="APV75" s="29"/>
      <c r="APW75" s="29"/>
      <c r="APX75" s="29"/>
      <c r="APY75" s="29"/>
      <c r="APZ75" s="29"/>
      <c r="AQA75" s="29"/>
      <c r="AQB75" s="29"/>
      <c r="AQC75" s="29"/>
      <c r="AQD75" s="29"/>
      <c r="AQE75" s="29"/>
      <c r="AQF75" s="29"/>
      <c r="AQG75" s="29"/>
      <c r="AQH75" s="29"/>
      <c r="AQI75" s="29"/>
      <c r="AQJ75" s="29"/>
      <c r="AQK75" s="29"/>
      <c r="AQL75" s="29"/>
      <c r="AQM75" s="29"/>
      <c r="AQN75" s="29"/>
      <c r="AQO75" s="29"/>
      <c r="AQP75" s="29"/>
      <c r="AQQ75" s="29"/>
      <c r="AQR75" s="29"/>
      <c r="AQS75" s="29"/>
      <c r="AQT75" s="29"/>
      <c r="AQU75" s="29"/>
      <c r="AQV75" s="29"/>
      <c r="AQW75" s="29"/>
      <c r="AQX75" s="29"/>
      <c r="AQY75" s="29"/>
      <c r="AQZ75" s="29"/>
      <c r="ARA75" s="29"/>
      <c r="ARB75" s="29"/>
      <c r="ARC75" s="29"/>
      <c r="ARD75" s="29"/>
      <c r="ARE75" s="29"/>
      <c r="ARF75" s="29"/>
      <c r="ARG75" s="29"/>
      <c r="ARH75" s="29"/>
      <c r="ARI75" s="29"/>
      <c r="ARJ75" s="29"/>
      <c r="ARK75" s="29"/>
      <c r="ARL75" s="29"/>
      <c r="ARM75" s="29"/>
      <c r="ARN75" s="29"/>
      <c r="ARO75" s="29"/>
      <c r="ARP75" s="29"/>
      <c r="ARQ75" s="29"/>
      <c r="ARR75" s="29"/>
      <c r="ARS75" s="29"/>
      <c r="ART75" s="29"/>
      <c r="ARU75" s="29"/>
      <c r="ARV75" s="29"/>
      <c r="ARW75" s="29"/>
      <c r="ARX75" s="29"/>
      <c r="ARY75" s="29"/>
      <c r="ARZ75" s="29"/>
      <c r="ASA75" s="29"/>
      <c r="ASB75" s="29"/>
      <c r="ASC75" s="29"/>
      <c r="ASD75" s="29"/>
      <c r="ASE75" s="29"/>
      <c r="ASF75" s="29"/>
      <c r="ASG75" s="29"/>
      <c r="ASH75" s="29"/>
      <c r="ASI75" s="29"/>
      <c r="ASJ75" s="29"/>
      <c r="ASK75" s="29"/>
      <c r="ASL75" s="29"/>
      <c r="ASM75" s="29"/>
      <c r="ASN75" s="29"/>
      <c r="ASO75" s="29"/>
      <c r="ASP75" s="29"/>
      <c r="ASQ75" s="29"/>
      <c r="ASR75" s="29"/>
      <c r="ASS75" s="29"/>
      <c r="AST75" s="29"/>
      <c r="ASU75" s="29"/>
      <c r="ASV75" s="29"/>
      <c r="ASW75" s="29"/>
      <c r="ASX75" s="29"/>
      <c r="ASY75" s="29"/>
      <c r="ASZ75" s="29"/>
      <c r="ATA75" s="29"/>
      <c r="ATB75" s="29"/>
      <c r="ATC75" s="29"/>
      <c r="ATD75" s="29"/>
      <c r="ATE75" s="29"/>
      <c r="ATF75" s="29"/>
      <c r="ATG75" s="29"/>
      <c r="ATH75" s="29"/>
      <c r="ATI75" s="29"/>
      <c r="ATJ75" s="29"/>
      <c r="ATK75" s="29"/>
      <c r="ATL75" s="29"/>
      <c r="ATM75" s="29"/>
      <c r="ATN75" s="29"/>
      <c r="ATO75" s="29"/>
      <c r="ATP75" s="29"/>
      <c r="ATQ75" s="29"/>
      <c r="ATR75" s="29"/>
      <c r="ATS75" s="29"/>
      <c r="ATT75" s="29"/>
      <c r="ATU75" s="29"/>
      <c r="ATV75" s="29"/>
      <c r="ATW75" s="29"/>
      <c r="ATX75" s="29"/>
      <c r="ATY75" s="29"/>
      <c r="ATZ75" s="29"/>
      <c r="AUA75" s="29"/>
      <c r="AUB75" s="29"/>
      <c r="AUC75" s="29"/>
      <c r="AUD75" s="29"/>
      <c r="AUE75" s="29"/>
      <c r="AUF75" s="29"/>
      <c r="AUG75" s="29"/>
      <c r="AUH75" s="29"/>
      <c r="AUI75" s="29"/>
      <c r="AUJ75" s="29"/>
      <c r="AUK75" s="29"/>
      <c r="AUL75" s="29"/>
      <c r="AUM75" s="29"/>
      <c r="AUN75" s="29"/>
      <c r="AUO75" s="29"/>
      <c r="AUP75" s="29"/>
      <c r="AUQ75" s="29"/>
      <c r="AUR75" s="29"/>
      <c r="AUS75" s="29"/>
      <c r="AUT75" s="29"/>
      <c r="AUU75" s="29"/>
      <c r="AUV75" s="29"/>
      <c r="AUW75" s="29"/>
      <c r="AUX75" s="29"/>
      <c r="AUY75" s="29"/>
      <c r="AUZ75" s="29"/>
      <c r="AVA75" s="29"/>
      <c r="AVB75" s="29"/>
      <c r="AVC75" s="29"/>
      <c r="AVD75" s="29"/>
      <c r="AVE75" s="29"/>
      <c r="AVF75" s="29"/>
      <c r="AVG75" s="29"/>
      <c r="AVH75" s="29"/>
      <c r="AVI75" s="29"/>
      <c r="AVJ75" s="29"/>
      <c r="AVK75" s="29"/>
      <c r="AVL75" s="29"/>
      <c r="AVM75" s="29"/>
      <c r="AVN75" s="29"/>
      <c r="AVO75" s="29"/>
      <c r="AVP75" s="29"/>
      <c r="AVQ75" s="29"/>
      <c r="AVR75" s="29"/>
      <c r="AVS75" s="29"/>
      <c r="AVT75" s="29"/>
      <c r="AVU75" s="29"/>
      <c r="AVV75" s="29"/>
      <c r="AVW75" s="29"/>
      <c r="AVX75" s="29"/>
      <c r="AVY75" s="29"/>
      <c r="AVZ75" s="29"/>
      <c r="AWA75" s="29"/>
      <c r="AWB75" s="29"/>
      <c r="AWC75" s="29"/>
      <c r="AWD75" s="29"/>
      <c r="AWE75" s="29"/>
      <c r="AWF75" s="29"/>
      <c r="AWG75" s="29"/>
      <c r="AWH75" s="29"/>
      <c r="AWI75" s="29"/>
      <c r="AWJ75" s="29"/>
      <c r="AWK75" s="29"/>
      <c r="AWL75" s="29"/>
      <c r="AWM75" s="29"/>
      <c r="AWN75" s="29"/>
      <c r="AWO75" s="29"/>
      <c r="AWP75" s="29"/>
      <c r="AWQ75" s="29"/>
      <c r="AWR75" s="29"/>
      <c r="AWS75" s="29"/>
      <c r="AWT75" s="29"/>
      <c r="AWU75" s="29"/>
      <c r="AWV75" s="29"/>
      <c r="AWW75" s="29"/>
      <c r="AWX75" s="29"/>
      <c r="AWY75" s="29"/>
      <c r="AWZ75" s="29"/>
      <c r="AXA75" s="29"/>
      <c r="AXB75" s="29"/>
      <c r="AXC75" s="29"/>
      <c r="AXD75" s="29"/>
      <c r="AXE75" s="29"/>
      <c r="AXF75" s="29"/>
      <c r="AXG75" s="29"/>
      <c r="AXH75" s="29"/>
      <c r="AXI75" s="29"/>
      <c r="AXJ75" s="29"/>
      <c r="AXK75" s="29"/>
      <c r="AXL75" s="29"/>
      <c r="AXM75" s="29"/>
      <c r="AXN75" s="29"/>
      <c r="AXO75" s="29"/>
      <c r="AXP75" s="29"/>
      <c r="AXQ75" s="29"/>
      <c r="AXR75" s="29"/>
      <c r="AXS75" s="29"/>
      <c r="AXT75" s="29"/>
      <c r="AXU75" s="29"/>
      <c r="AXV75" s="29"/>
      <c r="AXW75" s="29"/>
      <c r="AXX75" s="29"/>
      <c r="AXY75" s="29"/>
      <c r="AXZ75" s="29"/>
      <c r="AYA75" s="29"/>
      <c r="AYB75" s="29"/>
      <c r="AYC75" s="29"/>
      <c r="AYD75" s="29"/>
      <c r="AYE75" s="29"/>
      <c r="AYF75" s="29"/>
      <c r="AYG75" s="29"/>
      <c r="AYH75" s="29"/>
      <c r="AYI75" s="29"/>
      <c r="AYJ75" s="29"/>
      <c r="AYK75" s="29"/>
      <c r="AYL75" s="29"/>
      <c r="AYM75" s="29"/>
      <c r="AYN75" s="29"/>
      <c r="AYO75" s="29"/>
      <c r="AYP75" s="29"/>
      <c r="AYQ75" s="29"/>
      <c r="AYR75" s="29"/>
      <c r="AYS75" s="29"/>
      <c r="AYT75" s="29"/>
      <c r="AYU75" s="29"/>
      <c r="AYV75" s="29"/>
      <c r="AYW75" s="29"/>
      <c r="AYX75" s="29"/>
      <c r="AYY75" s="29"/>
      <c r="AYZ75" s="29"/>
      <c r="AZA75" s="29"/>
      <c r="AZB75" s="29"/>
      <c r="AZC75" s="29"/>
      <c r="AZD75" s="29"/>
      <c r="AZE75" s="29"/>
      <c r="AZF75" s="29"/>
      <c r="AZG75" s="29"/>
      <c r="AZH75" s="29"/>
      <c r="AZI75" s="29"/>
      <c r="AZJ75" s="29"/>
      <c r="AZK75" s="29"/>
      <c r="AZL75" s="29"/>
      <c r="AZM75" s="29"/>
      <c r="AZN75" s="29"/>
      <c r="AZO75" s="29"/>
      <c r="AZP75" s="29"/>
      <c r="AZQ75" s="29"/>
      <c r="AZR75" s="29"/>
      <c r="AZS75" s="29"/>
      <c r="AZT75" s="29"/>
      <c r="AZU75" s="29"/>
      <c r="AZV75" s="29"/>
      <c r="AZW75" s="29"/>
      <c r="AZX75" s="29"/>
      <c r="AZY75" s="29"/>
      <c r="AZZ75" s="29"/>
      <c r="BAA75" s="29"/>
      <c r="BAB75" s="29"/>
      <c r="BAC75" s="29"/>
      <c r="BAD75" s="29"/>
      <c r="BAE75" s="29"/>
      <c r="BAF75" s="29"/>
      <c r="BAG75" s="29"/>
      <c r="BAH75" s="29"/>
      <c r="BAI75" s="29"/>
      <c r="BAJ75" s="29"/>
      <c r="BAK75" s="29"/>
      <c r="BAL75" s="29"/>
      <c r="BAM75" s="29"/>
      <c r="BAN75" s="29"/>
      <c r="BAO75" s="29"/>
      <c r="BAP75" s="29"/>
      <c r="BAQ75" s="29"/>
      <c r="BAR75" s="29"/>
      <c r="BAS75" s="29"/>
      <c r="BAT75" s="29"/>
      <c r="BAU75" s="29"/>
      <c r="BAV75" s="29"/>
      <c r="BAW75" s="29"/>
      <c r="BAX75" s="29"/>
      <c r="BAY75" s="29"/>
      <c r="BAZ75" s="29"/>
      <c r="BBA75" s="29"/>
      <c r="BBB75" s="29"/>
      <c r="BBC75" s="29"/>
      <c r="BBD75" s="29"/>
      <c r="BBE75" s="29"/>
      <c r="BBF75" s="29"/>
      <c r="BBG75" s="29"/>
      <c r="BBH75" s="29"/>
      <c r="BBI75" s="29"/>
      <c r="BBJ75" s="29"/>
      <c r="BBK75" s="29"/>
      <c r="BBL75" s="29"/>
      <c r="BBM75" s="29"/>
      <c r="BBN75" s="29"/>
      <c r="BBO75" s="29"/>
      <c r="BBP75" s="29"/>
      <c r="BBQ75" s="29"/>
      <c r="BBR75" s="29"/>
      <c r="BBS75" s="29"/>
      <c r="BBT75" s="29"/>
      <c r="BBU75" s="29"/>
      <c r="BBV75" s="29"/>
      <c r="BBW75" s="29"/>
      <c r="BBX75" s="29"/>
      <c r="BBY75" s="29"/>
      <c r="BBZ75" s="29"/>
      <c r="BCA75" s="29"/>
      <c r="BCB75" s="29"/>
      <c r="BCC75" s="29"/>
      <c r="BCD75" s="29"/>
      <c r="BCE75" s="29"/>
      <c r="BCF75" s="29"/>
      <c r="BCG75" s="29"/>
      <c r="BCH75" s="29"/>
      <c r="BCI75" s="29"/>
      <c r="BCJ75" s="29"/>
      <c r="BCK75" s="29"/>
      <c r="BCL75" s="29"/>
      <c r="BCM75" s="29"/>
      <c r="BCN75" s="29"/>
      <c r="BCO75" s="29"/>
      <c r="BCP75" s="29"/>
      <c r="BCQ75" s="29"/>
      <c r="BCR75" s="29"/>
      <c r="BCS75" s="29"/>
      <c r="BCT75" s="29"/>
      <c r="BCU75" s="29"/>
      <c r="BCV75" s="29"/>
      <c r="BCW75" s="29"/>
      <c r="BCX75" s="29"/>
      <c r="BCY75" s="29"/>
      <c r="BCZ75" s="29"/>
      <c r="BDA75" s="29"/>
      <c r="BDB75" s="29"/>
      <c r="BDC75" s="29"/>
      <c r="BDD75" s="29"/>
      <c r="BDE75" s="29"/>
      <c r="BDF75" s="29"/>
      <c r="BDG75" s="29"/>
      <c r="BDH75" s="29"/>
      <c r="BDI75" s="29"/>
      <c r="BDJ75" s="29"/>
      <c r="BDK75" s="29"/>
      <c r="BDL75" s="29"/>
      <c r="BDM75" s="29"/>
      <c r="BDN75" s="29"/>
      <c r="BDO75" s="29"/>
      <c r="BDP75" s="29"/>
      <c r="BDQ75" s="29"/>
      <c r="BDR75" s="29"/>
      <c r="BDS75" s="29"/>
      <c r="BDT75" s="29"/>
      <c r="BDU75" s="29"/>
      <c r="BDV75" s="29"/>
      <c r="BDW75" s="29"/>
      <c r="BDX75" s="29"/>
      <c r="BDY75" s="29"/>
      <c r="BDZ75" s="29"/>
      <c r="BEA75" s="29"/>
      <c r="BEB75" s="29"/>
      <c r="BEC75" s="29"/>
      <c r="BED75" s="29"/>
      <c r="BEE75" s="29"/>
      <c r="BEF75" s="29"/>
      <c r="BEG75" s="29"/>
      <c r="BEH75" s="29"/>
      <c r="BEI75" s="29"/>
      <c r="BEJ75" s="29"/>
      <c r="BEK75" s="29"/>
      <c r="BEL75" s="29"/>
      <c r="BEM75" s="29"/>
      <c r="BEN75" s="29"/>
      <c r="BEO75" s="29"/>
      <c r="BEP75" s="29"/>
      <c r="BEQ75" s="29"/>
      <c r="BER75" s="29"/>
      <c r="BES75" s="29"/>
      <c r="BET75" s="29"/>
      <c r="BEU75" s="29"/>
      <c r="BEV75" s="29"/>
      <c r="BEW75" s="29"/>
      <c r="BEX75" s="29"/>
      <c r="BEY75" s="29"/>
      <c r="BEZ75" s="29"/>
      <c r="BFA75" s="29"/>
      <c r="BFB75" s="29"/>
      <c r="BFC75" s="29"/>
      <c r="BFD75" s="29"/>
      <c r="BFE75" s="29"/>
      <c r="BFF75" s="29"/>
      <c r="BFG75" s="29"/>
      <c r="BFH75" s="29"/>
      <c r="BFI75" s="29"/>
      <c r="BFJ75" s="29"/>
      <c r="BFK75" s="29"/>
      <c r="BFL75" s="29"/>
      <c r="BFM75" s="29"/>
      <c r="BFN75" s="29"/>
      <c r="BFO75" s="29"/>
      <c r="BFP75" s="29"/>
      <c r="BFQ75" s="29"/>
      <c r="BFR75" s="29"/>
      <c r="BFS75" s="29"/>
      <c r="BFT75" s="29"/>
      <c r="BFU75" s="29"/>
      <c r="BFV75" s="29"/>
      <c r="BFW75" s="29"/>
      <c r="BFX75" s="29"/>
      <c r="BFY75" s="29"/>
      <c r="BFZ75" s="29"/>
      <c r="BGA75" s="29"/>
      <c r="BGB75" s="29"/>
      <c r="BGC75" s="29"/>
      <c r="BGD75" s="29"/>
      <c r="BGE75" s="29"/>
      <c r="BGF75" s="29"/>
      <c r="BGG75" s="29"/>
      <c r="BGH75" s="29"/>
      <c r="BGI75" s="29"/>
      <c r="BGJ75" s="29"/>
      <c r="BGK75" s="29"/>
      <c r="BGL75" s="29"/>
      <c r="BGM75" s="29"/>
      <c r="BGN75" s="29"/>
      <c r="BGO75" s="29"/>
      <c r="BGP75" s="29"/>
      <c r="BGQ75" s="29"/>
      <c r="BGR75" s="29"/>
      <c r="BGS75" s="29"/>
      <c r="BGT75" s="29"/>
      <c r="BGU75" s="29"/>
      <c r="BGV75" s="29"/>
      <c r="BGW75" s="29"/>
      <c r="BGX75" s="29"/>
      <c r="BGY75" s="29"/>
      <c r="BGZ75" s="29"/>
      <c r="BHA75" s="29"/>
      <c r="BHB75" s="29"/>
      <c r="BHC75" s="29"/>
      <c r="BHD75" s="29"/>
      <c r="BHE75" s="29"/>
      <c r="BHF75" s="29"/>
      <c r="BHG75" s="29"/>
      <c r="BHH75" s="29"/>
      <c r="BHI75" s="29"/>
      <c r="BHJ75" s="29"/>
      <c r="BHK75" s="29"/>
      <c r="BHL75" s="29"/>
      <c r="BHM75" s="29"/>
      <c r="BHN75" s="29"/>
      <c r="BHO75" s="29"/>
      <c r="BHP75" s="29"/>
      <c r="BHQ75" s="29"/>
      <c r="BHR75" s="29"/>
      <c r="BHS75" s="29"/>
      <c r="BHT75" s="29"/>
      <c r="BHU75" s="29"/>
      <c r="BHV75" s="29"/>
      <c r="BHW75" s="29"/>
      <c r="BHX75" s="29"/>
      <c r="BHY75" s="29"/>
      <c r="BHZ75" s="29"/>
      <c r="BIA75" s="29"/>
      <c r="BIB75" s="29"/>
      <c r="BIC75" s="29"/>
      <c r="BID75" s="29"/>
      <c r="BIE75" s="29"/>
      <c r="BIF75" s="29"/>
      <c r="BIG75" s="29"/>
      <c r="BIH75" s="29"/>
      <c r="BII75" s="29"/>
      <c r="BIJ75" s="29"/>
      <c r="BIK75" s="29"/>
      <c r="BIL75" s="29"/>
      <c r="BIM75" s="29"/>
      <c r="BIN75" s="29"/>
      <c r="BIO75" s="29"/>
      <c r="BIP75" s="29"/>
      <c r="BIQ75" s="29"/>
      <c r="BIR75" s="29"/>
      <c r="BIS75" s="29"/>
      <c r="BIT75" s="29"/>
      <c r="BIU75" s="29"/>
      <c r="BIV75" s="29"/>
      <c r="BIW75" s="29"/>
      <c r="BIX75" s="29"/>
      <c r="BIY75" s="29"/>
      <c r="BIZ75" s="29"/>
      <c r="BJA75" s="29"/>
      <c r="BJB75" s="29"/>
      <c r="BJC75" s="29"/>
      <c r="BJD75" s="29"/>
      <c r="BJE75" s="29"/>
      <c r="BJF75" s="29"/>
      <c r="BJG75" s="29"/>
      <c r="BJH75" s="29"/>
      <c r="BJI75" s="29"/>
      <c r="BJJ75" s="29"/>
      <c r="BJK75" s="29"/>
      <c r="BJL75" s="29"/>
      <c r="BJM75" s="29"/>
      <c r="BJN75" s="29"/>
      <c r="BJO75" s="29"/>
      <c r="BJP75" s="29"/>
      <c r="BJQ75" s="29"/>
      <c r="BJR75" s="29"/>
      <c r="BJS75" s="29"/>
      <c r="BJT75" s="29"/>
      <c r="BJU75" s="29"/>
      <c r="BJV75" s="29"/>
      <c r="BJW75" s="29"/>
      <c r="BJX75" s="29"/>
      <c r="BJY75" s="29"/>
      <c r="BJZ75" s="29"/>
      <c r="BKA75" s="29"/>
      <c r="BKB75" s="29"/>
      <c r="BKC75" s="29"/>
      <c r="BKD75" s="29"/>
      <c r="BKE75" s="29"/>
      <c r="BKF75" s="29"/>
      <c r="BKG75" s="29"/>
      <c r="BKH75" s="29"/>
      <c r="BKI75" s="29"/>
      <c r="BKJ75" s="29"/>
      <c r="BKK75" s="29"/>
      <c r="BKL75" s="29"/>
      <c r="BKM75" s="29"/>
      <c r="BKN75" s="29"/>
      <c r="BKO75" s="29"/>
      <c r="BKP75" s="29"/>
      <c r="BKQ75" s="29"/>
      <c r="BKR75" s="29"/>
      <c r="BKS75" s="29"/>
      <c r="BKT75" s="29"/>
      <c r="BKU75" s="29"/>
      <c r="BKV75" s="29"/>
      <c r="BKW75" s="29"/>
      <c r="BKX75" s="29"/>
      <c r="BKY75" s="29"/>
      <c r="BKZ75" s="29"/>
      <c r="BLA75" s="29"/>
      <c r="BLB75" s="29"/>
      <c r="BLC75" s="29"/>
      <c r="BLD75" s="29"/>
      <c r="BLE75" s="29"/>
      <c r="BLF75" s="29"/>
      <c r="BLG75" s="29"/>
      <c r="BLH75" s="29"/>
      <c r="BLI75" s="29"/>
      <c r="BLJ75" s="29"/>
      <c r="BLK75" s="29"/>
      <c r="BLL75" s="29"/>
      <c r="BLM75" s="29"/>
      <c r="BLN75" s="29"/>
      <c r="BLO75" s="29"/>
      <c r="BLP75" s="29"/>
      <c r="BLQ75" s="29"/>
      <c r="BLR75" s="29"/>
      <c r="BLS75" s="29"/>
      <c r="BLT75" s="29"/>
      <c r="BLU75" s="29"/>
      <c r="BLV75" s="29"/>
      <c r="BLW75" s="29"/>
      <c r="BLX75" s="29"/>
      <c r="BLY75" s="29"/>
      <c r="BLZ75" s="29"/>
      <c r="BMA75" s="29"/>
      <c r="BMB75" s="29"/>
      <c r="BMC75" s="29"/>
      <c r="BMD75" s="29"/>
      <c r="BME75" s="29"/>
      <c r="BMF75" s="29"/>
      <c r="BMG75" s="29"/>
      <c r="BMH75" s="29"/>
      <c r="BMI75" s="29"/>
      <c r="BMJ75" s="29"/>
      <c r="BMK75" s="29"/>
      <c r="BML75" s="29"/>
      <c r="BMM75" s="29"/>
      <c r="BMN75" s="29"/>
      <c r="BMO75" s="29"/>
      <c r="BMP75" s="29"/>
      <c r="BMQ75" s="29"/>
      <c r="BMR75" s="29"/>
      <c r="BMS75" s="29"/>
      <c r="BMT75" s="29"/>
      <c r="BMU75" s="29"/>
      <c r="BMV75" s="29"/>
      <c r="BMW75" s="29"/>
      <c r="BMX75" s="29"/>
      <c r="BMY75" s="29"/>
      <c r="BMZ75" s="29"/>
      <c r="BNA75" s="29"/>
      <c r="BNB75" s="29"/>
      <c r="BNC75" s="29"/>
      <c r="BND75" s="29"/>
      <c r="BNE75" s="29"/>
      <c r="BNF75" s="29"/>
      <c r="BNG75" s="29"/>
      <c r="BNH75" s="29"/>
      <c r="BNI75" s="29"/>
      <c r="BNJ75" s="29"/>
      <c r="BNK75" s="29"/>
      <c r="BNL75" s="29"/>
      <c r="BNM75" s="29"/>
      <c r="BNN75" s="29"/>
      <c r="BNO75" s="29"/>
      <c r="BNP75" s="29"/>
      <c r="BNQ75" s="29"/>
      <c r="BNR75" s="29"/>
      <c r="BNS75" s="29"/>
      <c r="BNT75" s="29"/>
      <c r="BNU75" s="29"/>
      <c r="BNV75" s="29"/>
      <c r="BNW75" s="29"/>
      <c r="BNX75" s="29"/>
      <c r="BNY75" s="29"/>
      <c r="BNZ75" s="29"/>
      <c r="BOA75" s="29"/>
      <c r="BOB75" s="29"/>
      <c r="BOC75" s="29"/>
      <c r="BOD75" s="29"/>
      <c r="BOE75" s="29"/>
      <c r="BOF75" s="29"/>
      <c r="BOG75" s="29"/>
      <c r="BOH75" s="29"/>
      <c r="BOI75" s="29"/>
      <c r="BOJ75" s="29"/>
      <c r="BOK75" s="29"/>
      <c r="BOL75" s="29"/>
      <c r="BOM75" s="29"/>
      <c r="BON75" s="29"/>
      <c r="BOO75" s="29"/>
      <c r="BOP75" s="29"/>
      <c r="BOQ75" s="29"/>
      <c r="BOR75" s="29"/>
      <c r="BOS75" s="29"/>
      <c r="BOT75" s="29"/>
      <c r="BOU75" s="29"/>
      <c r="BOV75" s="29"/>
      <c r="BOW75" s="29"/>
      <c r="BOX75" s="29"/>
      <c r="BOY75" s="29"/>
      <c r="BOZ75" s="29"/>
      <c r="BPA75" s="29"/>
      <c r="BPB75" s="29"/>
      <c r="BPC75" s="29"/>
      <c r="BPD75" s="29"/>
      <c r="BPE75" s="29"/>
      <c r="BPF75" s="29"/>
      <c r="BPG75" s="29"/>
      <c r="BPH75" s="29"/>
      <c r="BPI75" s="29"/>
      <c r="BPJ75" s="29"/>
      <c r="BPK75" s="29"/>
      <c r="BPL75" s="29"/>
      <c r="BPM75" s="29"/>
      <c r="BPN75" s="29"/>
      <c r="BPO75" s="29"/>
      <c r="BPP75" s="29"/>
      <c r="BPQ75" s="29"/>
      <c r="BPR75" s="29"/>
      <c r="BPS75" s="29"/>
      <c r="BPT75" s="29"/>
      <c r="BPU75" s="29"/>
      <c r="BPV75" s="29"/>
      <c r="BPW75" s="29"/>
      <c r="BPX75" s="29"/>
      <c r="BPY75" s="29"/>
      <c r="BPZ75" s="29"/>
      <c r="BQA75" s="29"/>
      <c r="BQB75" s="29"/>
      <c r="BQC75" s="29"/>
      <c r="BQD75" s="29"/>
      <c r="BQE75" s="29"/>
      <c r="BQF75" s="29"/>
      <c r="BQG75" s="29"/>
      <c r="BQH75" s="29"/>
      <c r="BQI75" s="29"/>
      <c r="BQJ75" s="29"/>
      <c r="BQK75" s="29"/>
      <c r="BQL75" s="29"/>
      <c r="BQM75" s="29"/>
      <c r="BQN75" s="29"/>
      <c r="BQO75" s="29"/>
      <c r="BQP75" s="29"/>
      <c r="BQQ75" s="29"/>
      <c r="BQR75" s="29"/>
      <c r="BQS75" s="29"/>
      <c r="BQT75" s="29"/>
      <c r="BQU75" s="29"/>
      <c r="BQV75" s="29"/>
      <c r="BQW75" s="29"/>
      <c r="BQX75" s="29"/>
      <c r="BQY75" s="29"/>
      <c r="BQZ75" s="29"/>
      <c r="BRA75" s="29"/>
      <c r="BRB75" s="29"/>
      <c r="BRC75" s="29"/>
      <c r="BRD75" s="29"/>
      <c r="BRE75" s="29"/>
      <c r="BRF75" s="29"/>
      <c r="BRG75" s="29"/>
      <c r="BRH75" s="29"/>
      <c r="BRI75" s="29"/>
      <c r="BRJ75" s="29"/>
      <c r="BRK75" s="29"/>
      <c r="BRL75" s="29"/>
      <c r="BRM75" s="29"/>
      <c r="BRN75" s="29"/>
      <c r="BRO75" s="29"/>
      <c r="BRP75" s="29"/>
      <c r="BRQ75" s="29"/>
      <c r="BRR75" s="29"/>
      <c r="BRS75" s="29"/>
      <c r="BRT75" s="29"/>
      <c r="BRU75" s="29"/>
      <c r="BRV75" s="29"/>
      <c r="BRW75" s="29"/>
      <c r="BRX75" s="29"/>
      <c r="BRY75" s="29"/>
      <c r="BRZ75" s="29"/>
      <c r="BSA75" s="29"/>
      <c r="BSB75" s="29"/>
      <c r="BSC75" s="29"/>
      <c r="BSD75" s="29"/>
      <c r="BSE75" s="29"/>
      <c r="BSF75" s="29"/>
      <c r="BSG75" s="29"/>
      <c r="BSH75" s="29"/>
      <c r="BSI75" s="29"/>
      <c r="BSJ75" s="29"/>
      <c r="BSK75" s="29"/>
      <c r="BSL75" s="29"/>
      <c r="BSM75" s="29"/>
      <c r="BSN75" s="29"/>
      <c r="BSO75" s="29"/>
      <c r="BSP75" s="29"/>
      <c r="BSQ75" s="29"/>
      <c r="BSR75" s="29"/>
      <c r="BSS75" s="29"/>
      <c r="BST75" s="29"/>
      <c r="BSU75" s="29"/>
      <c r="BSV75" s="29"/>
      <c r="BSW75" s="29"/>
      <c r="BSX75" s="29"/>
      <c r="BSY75" s="29"/>
      <c r="BSZ75" s="29"/>
      <c r="BTA75" s="29"/>
      <c r="BTB75" s="29"/>
      <c r="BTC75" s="29"/>
      <c r="BTD75" s="29"/>
      <c r="BTE75" s="29"/>
      <c r="BTF75" s="29"/>
      <c r="BTG75" s="29"/>
      <c r="BTH75" s="29"/>
      <c r="BTI75" s="29"/>
      <c r="BTJ75" s="29"/>
      <c r="BTK75" s="29"/>
      <c r="BTL75" s="29"/>
      <c r="BTM75" s="29"/>
      <c r="BTN75" s="29"/>
      <c r="BTO75" s="29"/>
      <c r="BTP75" s="29"/>
      <c r="BTQ75" s="29"/>
      <c r="BTR75" s="29"/>
      <c r="BTS75" s="29"/>
      <c r="BTT75" s="29"/>
      <c r="BTU75" s="29"/>
      <c r="BTV75" s="29"/>
      <c r="BTW75" s="29"/>
      <c r="BTX75" s="29"/>
      <c r="BTY75" s="29"/>
      <c r="BTZ75" s="29"/>
      <c r="BUA75" s="29"/>
      <c r="BUB75" s="29"/>
      <c r="BUC75" s="29"/>
      <c r="BUD75" s="29"/>
      <c r="BUE75" s="29"/>
      <c r="BUF75" s="29"/>
      <c r="BUG75" s="29"/>
      <c r="BUH75" s="29"/>
      <c r="BUI75" s="29"/>
      <c r="BUJ75" s="29"/>
      <c r="BUK75" s="29"/>
      <c r="BUL75" s="29"/>
      <c r="BUM75" s="29"/>
      <c r="BUN75" s="29"/>
      <c r="BUO75" s="29"/>
      <c r="BUP75" s="29"/>
      <c r="BUQ75" s="29"/>
      <c r="BUR75" s="29"/>
      <c r="BUS75" s="29"/>
      <c r="BUT75" s="29"/>
      <c r="BUU75" s="29"/>
      <c r="BUV75" s="29"/>
      <c r="BUW75" s="29"/>
      <c r="BUX75" s="29"/>
      <c r="BUY75" s="29"/>
      <c r="BUZ75" s="29"/>
      <c r="BVA75" s="29"/>
      <c r="BVB75" s="29"/>
      <c r="BVC75" s="29"/>
      <c r="BVD75" s="29"/>
      <c r="BVE75" s="29"/>
      <c r="BVF75" s="29"/>
      <c r="BVG75" s="29"/>
      <c r="BVH75" s="29"/>
      <c r="BVI75" s="29"/>
      <c r="BVJ75" s="29"/>
      <c r="BVK75" s="29"/>
      <c r="BVL75" s="29"/>
      <c r="BVM75" s="29"/>
      <c r="BVN75" s="29"/>
      <c r="BVO75" s="29"/>
      <c r="BVP75" s="29"/>
      <c r="BVQ75" s="29"/>
      <c r="BVR75" s="29"/>
      <c r="BVS75" s="29"/>
      <c r="BVT75" s="29"/>
      <c r="BVU75" s="29"/>
      <c r="BVV75" s="29"/>
      <c r="BVW75" s="29"/>
      <c r="BVX75" s="29"/>
      <c r="BVY75" s="29"/>
      <c r="BVZ75" s="29"/>
      <c r="BWA75" s="29"/>
      <c r="BWB75" s="29"/>
      <c r="BWC75" s="29"/>
      <c r="BWD75" s="29"/>
      <c r="BWE75" s="29"/>
      <c r="BWF75" s="29"/>
      <c r="BWG75" s="29"/>
      <c r="BWH75" s="29"/>
      <c r="BWI75" s="29"/>
      <c r="BWJ75" s="29"/>
      <c r="BWK75" s="29"/>
      <c r="BWL75" s="29"/>
      <c r="BWM75" s="29"/>
      <c r="BWN75" s="29"/>
      <c r="BWO75" s="29"/>
      <c r="BWP75" s="29"/>
      <c r="BWQ75" s="29"/>
      <c r="BWR75" s="29"/>
      <c r="BWS75" s="29"/>
      <c r="BWT75" s="29"/>
      <c r="BWU75" s="29"/>
      <c r="BWV75" s="29"/>
      <c r="BWW75" s="29"/>
      <c r="BWX75" s="29"/>
      <c r="BWY75" s="29"/>
      <c r="BWZ75" s="29"/>
      <c r="BXA75" s="29"/>
      <c r="BXB75" s="29"/>
      <c r="BXC75" s="29"/>
      <c r="BXD75" s="29"/>
      <c r="BXE75" s="29"/>
      <c r="BXF75" s="29"/>
      <c r="BXG75" s="29"/>
      <c r="BXH75" s="29"/>
      <c r="BXI75" s="29"/>
      <c r="BXJ75" s="29"/>
      <c r="BXK75" s="29"/>
      <c r="BXL75" s="29"/>
      <c r="BXM75" s="29"/>
      <c r="BXN75" s="29"/>
      <c r="BXO75" s="29"/>
      <c r="BXP75" s="29"/>
      <c r="BXQ75" s="29"/>
      <c r="BXR75" s="29"/>
      <c r="BXS75" s="29"/>
      <c r="BXT75" s="29"/>
      <c r="BXU75" s="29"/>
      <c r="BXV75" s="29"/>
      <c r="BXW75" s="29"/>
      <c r="BXX75" s="29"/>
      <c r="BXY75" s="29"/>
      <c r="BXZ75" s="29"/>
      <c r="BYA75" s="29"/>
      <c r="BYB75" s="29"/>
      <c r="BYC75" s="29"/>
      <c r="BYD75" s="29"/>
      <c r="BYE75" s="29"/>
      <c r="BYF75" s="29"/>
      <c r="BYG75" s="29"/>
      <c r="BYH75" s="29"/>
      <c r="BYI75" s="29"/>
      <c r="BYJ75" s="29"/>
      <c r="BYK75" s="29"/>
      <c r="BYL75" s="29"/>
      <c r="BYM75" s="29"/>
      <c r="BYN75" s="29"/>
      <c r="BYO75" s="29"/>
      <c r="BYP75" s="29"/>
      <c r="BYQ75" s="29"/>
      <c r="BYR75" s="29"/>
      <c r="BYS75" s="29"/>
      <c r="BYT75" s="29"/>
      <c r="BYU75" s="29"/>
      <c r="BYV75" s="29"/>
      <c r="BYW75" s="29"/>
      <c r="BYX75" s="29"/>
      <c r="BYY75" s="29"/>
      <c r="BYZ75" s="29"/>
      <c r="BZA75" s="29"/>
      <c r="BZB75" s="29"/>
      <c r="BZC75" s="29"/>
      <c r="BZD75" s="29"/>
      <c r="BZE75" s="29"/>
      <c r="BZF75" s="29"/>
      <c r="BZG75" s="29"/>
      <c r="BZH75" s="29"/>
      <c r="BZI75" s="29"/>
      <c r="BZJ75" s="29"/>
      <c r="BZK75" s="29"/>
      <c r="BZL75" s="29"/>
      <c r="BZM75" s="29"/>
      <c r="BZN75" s="29"/>
      <c r="BZO75" s="29"/>
      <c r="BZP75" s="29"/>
      <c r="BZQ75" s="29"/>
      <c r="BZR75" s="29"/>
      <c r="BZS75" s="29"/>
      <c r="BZT75" s="29"/>
      <c r="BZU75" s="29"/>
      <c r="BZV75" s="29"/>
      <c r="BZW75" s="29"/>
      <c r="BZX75" s="29"/>
      <c r="BZY75" s="29"/>
      <c r="BZZ75" s="29"/>
      <c r="CAA75" s="29"/>
      <c r="CAB75" s="29"/>
      <c r="CAC75" s="29"/>
      <c r="CAD75" s="29"/>
      <c r="CAE75" s="29"/>
      <c r="CAF75" s="29"/>
      <c r="CAG75" s="29"/>
      <c r="CAH75" s="29"/>
      <c r="CAI75" s="29"/>
      <c r="CAJ75" s="29"/>
      <c r="CAK75" s="29"/>
      <c r="CAL75" s="29"/>
      <c r="CAM75" s="29"/>
      <c r="CAN75" s="29"/>
      <c r="CAO75" s="29"/>
      <c r="CAP75" s="29"/>
      <c r="CAQ75" s="29"/>
      <c r="CAR75" s="29"/>
      <c r="CAS75" s="29"/>
      <c r="CAT75" s="29"/>
      <c r="CAU75" s="29"/>
      <c r="CAV75" s="29"/>
      <c r="CAW75" s="29"/>
      <c r="CAX75" s="29"/>
      <c r="CAY75" s="29"/>
      <c r="CAZ75" s="29"/>
      <c r="CBA75" s="29"/>
      <c r="CBB75" s="29"/>
      <c r="CBC75" s="29"/>
      <c r="CBD75" s="29"/>
      <c r="CBE75" s="29"/>
      <c r="CBF75" s="29"/>
      <c r="CBG75" s="29"/>
      <c r="CBH75" s="29"/>
      <c r="CBI75" s="29"/>
      <c r="CBJ75" s="29"/>
      <c r="CBK75" s="29"/>
      <c r="CBL75" s="29"/>
      <c r="CBM75" s="29"/>
      <c r="CBN75" s="29"/>
      <c r="CBO75" s="29"/>
      <c r="CBP75" s="29"/>
      <c r="CBQ75" s="29"/>
      <c r="CBR75" s="29"/>
      <c r="CBS75" s="29"/>
      <c r="CBT75" s="29"/>
      <c r="CBU75" s="29"/>
      <c r="CBV75" s="29"/>
      <c r="CBW75" s="29"/>
      <c r="CBX75" s="29"/>
      <c r="CBY75" s="29"/>
      <c r="CBZ75" s="29"/>
      <c r="CCA75" s="29"/>
      <c r="CCB75" s="29"/>
      <c r="CCC75" s="29"/>
      <c r="CCD75" s="29"/>
      <c r="CCE75" s="29"/>
      <c r="CCF75" s="29"/>
      <c r="CCG75" s="29"/>
      <c r="CCH75" s="29"/>
      <c r="CCI75" s="29"/>
      <c r="CCJ75" s="29"/>
      <c r="CCK75" s="29"/>
      <c r="CCL75" s="29"/>
      <c r="CCM75" s="29"/>
      <c r="CCN75" s="29"/>
      <c r="CCO75" s="29"/>
      <c r="CCP75" s="29"/>
      <c r="CCQ75" s="29"/>
      <c r="CCR75" s="29"/>
      <c r="CCS75" s="29"/>
      <c r="CCT75" s="29"/>
      <c r="CCU75" s="29"/>
      <c r="CCV75" s="29"/>
      <c r="CCW75" s="29"/>
      <c r="CCX75" s="29"/>
      <c r="CCY75" s="29"/>
      <c r="CCZ75" s="29"/>
      <c r="CDA75" s="29"/>
      <c r="CDB75" s="29"/>
      <c r="CDC75" s="29"/>
      <c r="CDD75" s="29"/>
      <c r="CDE75" s="29"/>
      <c r="CDF75" s="29"/>
      <c r="CDG75" s="29"/>
      <c r="CDH75" s="29"/>
      <c r="CDI75" s="29"/>
      <c r="CDJ75" s="29"/>
      <c r="CDK75" s="29"/>
      <c r="CDL75" s="29"/>
      <c r="CDM75" s="29"/>
      <c r="CDN75" s="29"/>
      <c r="CDO75" s="29"/>
      <c r="CDP75" s="29"/>
      <c r="CDQ75" s="29"/>
      <c r="CDR75" s="29"/>
      <c r="CDS75" s="29"/>
      <c r="CDT75" s="29"/>
      <c r="CDU75" s="29"/>
      <c r="CDV75" s="29"/>
      <c r="CDW75" s="29"/>
      <c r="CDX75" s="29"/>
      <c r="CDY75" s="29"/>
      <c r="CDZ75" s="29"/>
      <c r="CEA75" s="29"/>
      <c r="CEB75" s="29"/>
      <c r="CEC75" s="29"/>
      <c r="CED75" s="29"/>
      <c r="CEE75" s="29"/>
      <c r="CEF75" s="29"/>
      <c r="CEG75" s="29"/>
      <c r="CEH75" s="29"/>
      <c r="CEI75" s="29"/>
      <c r="CEJ75" s="29"/>
      <c r="CEK75" s="29"/>
      <c r="CEL75" s="29"/>
      <c r="CEM75" s="29"/>
      <c r="CEN75" s="29"/>
      <c r="CEO75" s="29"/>
      <c r="CEP75" s="29"/>
      <c r="CEQ75" s="29"/>
      <c r="CER75" s="29"/>
      <c r="CES75" s="29"/>
      <c r="CET75" s="29"/>
      <c r="CEU75" s="29"/>
      <c r="CEV75" s="29"/>
      <c r="CEW75" s="29"/>
      <c r="CEX75" s="29"/>
      <c r="CEY75" s="29"/>
      <c r="CEZ75" s="29"/>
      <c r="CFA75" s="29"/>
      <c r="CFB75" s="29"/>
      <c r="CFC75" s="29"/>
      <c r="CFD75" s="29"/>
      <c r="CFE75" s="29"/>
      <c r="CFF75" s="29"/>
      <c r="CFG75" s="29"/>
      <c r="CFH75" s="29"/>
      <c r="CFI75" s="29"/>
      <c r="CFJ75" s="29"/>
      <c r="CFK75" s="29"/>
      <c r="CFL75" s="29"/>
      <c r="CFM75" s="29"/>
      <c r="CFN75" s="29"/>
      <c r="CFO75" s="29"/>
      <c r="CFP75" s="29"/>
      <c r="CFQ75" s="29"/>
      <c r="CFR75" s="29"/>
      <c r="CFS75" s="29"/>
      <c r="CFT75" s="29"/>
      <c r="CFU75" s="29"/>
      <c r="CFV75" s="29"/>
      <c r="CFW75" s="29"/>
      <c r="CFX75" s="29"/>
      <c r="CFY75" s="29"/>
      <c r="CFZ75" s="29"/>
      <c r="CGA75" s="29"/>
      <c r="CGB75" s="29"/>
      <c r="CGC75" s="29"/>
      <c r="CGD75" s="29"/>
      <c r="CGE75" s="29"/>
      <c r="CGF75" s="29"/>
      <c r="CGG75" s="29"/>
      <c r="CGH75" s="29"/>
      <c r="CGI75" s="29"/>
      <c r="CGJ75" s="29"/>
      <c r="CGK75" s="29"/>
      <c r="CGL75" s="29"/>
      <c r="CGM75" s="29"/>
      <c r="CGN75" s="29"/>
      <c r="CGO75" s="29"/>
      <c r="CGP75" s="29"/>
      <c r="CGQ75" s="29"/>
      <c r="CGR75" s="29"/>
      <c r="CGS75" s="29"/>
      <c r="CGT75" s="29"/>
      <c r="CGU75" s="29"/>
      <c r="CGV75" s="29"/>
      <c r="CGW75" s="29"/>
      <c r="CGX75" s="29"/>
      <c r="CGY75" s="29"/>
      <c r="CGZ75" s="29"/>
      <c r="CHA75" s="29"/>
      <c r="CHB75" s="29"/>
      <c r="CHC75" s="29"/>
      <c r="CHD75" s="29"/>
      <c r="CHE75" s="29"/>
      <c r="CHF75" s="29"/>
      <c r="CHG75" s="29"/>
      <c r="CHH75" s="29"/>
      <c r="CHI75" s="29"/>
      <c r="CHJ75" s="29"/>
      <c r="CHK75" s="29"/>
      <c r="CHL75" s="29"/>
      <c r="CHM75" s="29"/>
      <c r="CHN75" s="29"/>
      <c r="CHO75" s="29"/>
      <c r="CHP75" s="29"/>
      <c r="CHQ75" s="29"/>
      <c r="CHR75" s="29"/>
      <c r="CHS75" s="29"/>
      <c r="CHT75" s="29"/>
      <c r="CHU75" s="29"/>
      <c r="CHV75" s="29"/>
      <c r="CHW75" s="29"/>
      <c r="CHX75" s="29"/>
      <c r="CHY75" s="29"/>
      <c r="CHZ75" s="29"/>
      <c r="CIA75" s="29"/>
      <c r="CIB75" s="29"/>
      <c r="CIC75" s="29"/>
      <c r="CID75" s="29"/>
      <c r="CIE75" s="29"/>
      <c r="CIF75" s="29"/>
      <c r="CIG75" s="29"/>
      <c r="CIH75" s="29"/>
      <c r="CII75" s="29"/>
      <c r="CIJ75" s="29"/>
      <c r="CIK75" s="29"/>
      <c r="CIL75" s="29"/>
      <c r="CIM75" s="29"/>
      <c r="CIN75" s="29"/>
      <c r="CIO75" s="29"/>
      <c r="CIP75" s="29"/>
      <c r="CIQ75" s="29"/>
      <c r="CIR75" s="29"/>
      <c r="CIS75" s="29"/>
      <c r="CIT75" s="29"/>
      <c r="CIU75" s="29"/>
      <c r="CIV75" s="29"/>
      <c r="CIW75" s="29"/>
      <c r="CIX75" s="29"/>
      <c r="CIY75" s="29"/>
      <c r="CIZ75" s="29"/>
      <c r="CJA75" s="29"/>
      <c r="CJB75" s="29"/>
      <c r="CJC75" s="29"/>
      <c r="CJD75" s="29"/>
      <c r="CJE75" s="29"/>
      <c r="CJF75" s="29"/>
      <c r="CJG75" s="29"/>
      <c r="CJH75" s="29"/>
      <c r="CJI75" s="29"/>
      <c r="CJJ75" s="29"/>
      <c r="CJK75" s="29"/>
      <c r="CJL75" s="29"/>
      <c r="CJM75" s="29"/>
      <c r="CJN75" s="29"/>
      <c r="CJO75" s="29"/>
      <c r="CJP75" s="29"/>
      <c r="CJQ75" s="29"/>
      <c r="CJR75" s="29"/>
      <c r="CJS75" s="29"/>
      <c r="CJT75" s="29"/>
      <c r="CJU75" s="29"/>
      <c r="CJV75" s="29"/>
      <c r="CJW75" s="29"/>
      <c r="CJX75" s="29"/>
      <c r="CJY75" s="29"/>
      <c r="CJZ75" s="29"/>
      <c r="CKA75" s="29"/>
      <c r="CKB75" s="29"/>
      <c r="CKC75" s="29"/>
      <c r="CKD75" s="29"/>
      <c r="CKE75" s="29"/>
      <c r="CKF75" s="29"/>
      <c r="CKG75" s="29"/>
      <c r="CKH75" s="29"/>
      <c r="CKI75" s="29"/>
      <c r="CKJ75" s="29"/>
      <c r="CKK75" s="29"/>
      <c r="CKL75" s="29"/>
      <c r="CKM75" s="29"/>
      <c r="CKN75" s="29"/>
      <c r="CKO75" s="29"/>
      <c r="CKP75" s="29"/>
      <c r="CKQ75" s="29"/>
      <c r="CKR75" s="29"/>
      <c r="CKS75" s="29"/>
      <c r="CKT75" s="29"/>
      <c r="CKU75" s="29"/>
      <c r="CKV75" s="29"/>
      <c r="CKW75" s="29"/>
      <c r="CKX75" s="29"/>
      <c r="CKY75" s="29"/>
      <c r="CKZ75" s="29"/>
      <c r="CLA75" s="29"/>
      <c r="CLB75" s="29"/>
      <c r="CLC75" s="29"/>
      <c r="CLD75" s="29"/>
      <c r="CLE75" s="29"/>
      <c r="CLF75" s="29"/>
      <c r="CLG75" s="29"/>
      <c r="CLH75" s="29"/>
      <c r="CLI75" s="29"/>
      <c r="CLJ75" s="29"/>
      <c r="CLK75" s="29"/>
      <c r="CLL75" s="29"/>
      <c r="CLM75" s="29"/>
      <c r="CLN75" s="29"/>
      <c r="CLO75" s="29"/>
      <c r="CLP75" s="29"/>
      <c r="CLQ75" s="29"/>
      <c r="CLR75" s="29"/>
      <c r="CLS75" s="29"/>
      <c r="CLT75" s="29"/>
      <c r="CLU75" s="29"/>
      <c r="CLV75" s="29"/>
      <c r="CLW75" s="29"/>
      <c r="CLX75" s="29"/>
      <c r="CLY75" s="29"/>
      <c r="CLZ75" s="29"/>
      <c r="CMA75" s="29"/>
      <c r="CMB75" s="29"/>
      <c r="CMC75" s="29"/>
      <c r="CMD75" s="29"/>
      <c r="CME75" s="29"/>
      <c r="CMF75" s="29"/>
      <c r="CMG75" s="29"/>
      <c r="CMH75" s="29"/>
      <c r="CMI75" s="29"/>
      <c r="CMJ75" s="29"/>
      <c r="CMK75" s="29"/>
      <c r="CML75" s="29"/>
      <c r="CMM75" s="29"/>
      <c r="CMN75" s="29"/>
      <c r="CMO75" s="29"/>
      <c r="CMP75" s="29"/>
      <c r="CMQ75" s="29"/>
      <c r="CMR75" s="29"/>
      <c r="CMS75" s="29"/>
      <c r="CMT75" s="29"/>
      <c r="CMU75" s="29"/>
      <c r="CMV75" s="29"/>
      <c r="CMW75" s="29"/>
      <c r="CMX75" s="29"/>
      <c r="CMY75" s="29"/>
      <c r="CMZ75" s="29"/>
      <c r="CNA75" s="29"/>
      <c r="CNB75" s="29"/>
      <c r="CNC75" s="29"/>
      <c r="CND75" s="29"/>
      <c r="CNE75" s="29"/>
      <c r="CNF75" s="29"/>
      <c r="CNG75" s="29"/>
      <c r="CNH75" s="29"/>
      <c r="CNI75" s="29"/>
      <c r="CNJ75" s="29"/>
      <c r="CNK75" s="29"/>
      <c r="CNL75" s="29"/>
      <c r="CNM75" s="29"/>
      <c r="CNN75" s="29"/>
      <c r="CNO75" s="29"/>
      <c r="CNP75" s="29"/>
      <c r="CNQ75" s="29"/>
      <c r="CNR75" s="29"/>
      <c r="CNS75" s="29"/>
      <c r="CNT75" s="29"/>
      <c r="CNU75" s="29"/>
      <c r="CNV75" s="29"/>
      <c r="CNW75" s="29"/>
      <c r="CNX75" s="29"/>
      <c r="CNY75" s="29"/>
      <c r="CNZ75" s="29"/>
      <c r="COA75" s="29"/>
      <c r="COB75" s="29"/>
      <c r="COC75" s="29"/>
      <c r="COD75" s="29"/>
      <c r="COE75" s="29"/>
      <c r="COF75" s="29"/>
      <c r="COG75" s="29"/>
      <c r="COH75" s="29"/>
      <c r="COI75" s="29"/>
      <c r="COJ75" s="29"/>
      <c r="COK75" s="29"/>
      <c r="COL75" s="29"/>
      <c r="COM75" s="29"/>
      <c r="CON75" s="29"/>
      <c r="COO75" s="29"/>
      <c r="COP75" s="29"/>
      <c r="COQ75" s="29"/>
      <c r="COR75" s="29"/>
      <c r="COS75" s="29"/>
      <c r="COT75" s="29"/>
      <c r="COU75" s="29"/>
      <c r="COV75" s="29"/>
      <c r="COW75" s="29"/>
      <c r="COX75" s="29"/>
      <c r="COY75" s="29"/>
      <c r="COZ75" s="29"/>
      <c r="CPA75" s="29"/>
      <c r="CPB75" s="29"/>
      <c r="CPC75" s="29"/>
      <c r="CPD75" s="29"/>
      <c r="CPE75" s="29"/>
      <c r="CPF75" s="29"/>
      <c r="CPG75" s="29"/>
      <c r="CPH75" s="29"/>
      <c r="CPI75" s="29"/>
      <c r="CPJ75" s="29"/>
      <c r="CPK75" s="29"/>
      <c r="CPL75" s="29"/>
      <c r="CPM75" s="29"/>
      <c r="CPN75" s="29"/>
      <c r="CPO75" s="29"/>
      <c r="CPP75" s="29"/>
      <c r="CPQ75" s="29"/>
      <c r="CPR75" s="29"/>
      <c r="CPS75" s="29"/>
      <c r="CPT75" s="29"/>
      <c r="CPU75" s="29"/>
      <c r="CPV75" s="29"/>
      <c r="CPW75" s="29"/>
      <c r="CPX75" s="29"/>
      <c r="CPY75" s="29"/>
      <c r="CPZ75" s="29"/>
      <c r="CQA75" s="29"/>
      <c r="CQB75" s="29"/>
      <c r="CQC75" s="29"/>
      <c r="CQD75" s="29"/>
      <c r="CQE75" s="29"/>
      <c r="CQF75" s="29"/>
      <c r="CQG75" s="29"/>
      <c r="CQH75" s="29"/>
      <c r="CQI75" s="29"/>
      <c r="CQJ75" s="29"/>
      <c r="CQK75" s="29"/>
      <c r="CQL75" s="29"/>
      <c r="CQM75" s="29"/>
      <c r="CQN75" s="29"/>
      <c r="CQO75" s="29"/>
      <c r="CQP75" s="29"/>
      <c r="CQQ75" s="29"/>
      <c r="CQR75" s="29"/>
      <c r="CQS75" s="29"/>
      <c r="CQT75" s="29"/>
      <c r="CQU75" s="29"/>
      <c r="CQV75" s="29"/>
      <c r="CQW75" s="29"/>
      <c r="CQX75" s="29"/>
      <c r="CQY75" s="29"/>
      <c r="CQZ75" s="29"/>
      <c r="CRA75" s="29"/>
      <c r="CRB75" s="29"/>
      <c r="CRC75" s="29"/>
      <c r="CRD75" s="29"/>
      <c r="CRE75" s="29"/>
      <c r="CRF75" s="29"/>
      <c r="CRG75" s="29"/>
      <c r="CRH75" s="29"/>
      <c r="CRI75" s="29"/>
      <c r="CRJ75" s="29"/>
      <c r="CRK75" s="29"/>
      <c r="CRL75" s="29"/>
      <c r="CRM75" s="29"/>
      <c r="CRN75" s="29"/>
      <c r="CRO75" s="29"/>
      <c r="CRP75" s="29"/>
      <c r="CRQ75" s="29"/>
      <c r="CRR75" s="29"/>
      <c r="CRS75" s="29"/>
      <c r="CRT75" s="29"/>
      <c r="CRU75" s="29"/>
      <c r="CRV75" s="29"/>
      <c r="CRW75" s="29"/>
      <c r="CRX75" s="29"/>
      <c r="CRY75" s="29"/>
      <c r="CRZ75" s="29"/>
      <c r="CSA75" s="29"/>
      <c r="CSB75" s="29"/>
      <c r="CSC75" s="29"/>
      <c r="CSD75" s="29"/>
      <c r="CSE75" s="29"/>
      <c r="CSF75" s="29"/>
      <c r="CSG75" s="29"/>
      <c r="CSH75" s="29"/>
      <c r="CSI75" s="29"/>
      <c r="CSJ75" s="29"/>
      <c r="CSK75" s="29"/>
      <c r="CSL75" s="29"/>
      <c r="CSM75" s="29"/>
      <c r="CSN75" s="29"/>
      <c r="CSO75" s="29"/>
      <c r="CSP75" s="29"/>
      <c r="CSQ75" s="29"/>
      <c r="CSR75" s="29"/>
      <c r="CSS75" s="29"/>
      <c r="CST75" s="29"/>
      <c r="CSU75" s="29"/>
      <c r="CSV75" s="29"/>
      <c r="CSW75" s="29"/>
      <c r="CSX75" s="29"/>
      <c r="CSY75" s="29"/>
      <c r="CSZ75" s="29"/>
      <c r="CTA75" s="29"/>
      <c r="CTB75" s="29"/>
      <c r="CTC75" s="29"/>
      <c r="CTD75" s="29"/>
      <c r="CTE75" s="29"/>
      <c r="CTF75" s="29"/>
      <c r="CTG75" s="29"/>
      <c r="CTH75" s="29"/>
      <c r="CTI75" s="29"/>
      <c r="CTJ75" s="29"/>
      <c r="CTK75" s="29"/>
      <c r="CTL75" s="29"/>
      <c r="CTM75" s="29"/>
      <c r="CTN75" s="29"/>
      <c r="CTO75" s="29"/>
      <c r="CTP75" s="29"/>
      <c r="CTQ75" s="29"/>
      <c r="CTR75" s="29"/>
      <c r="CTS75" s="29"/>
      <c r="CTT75" s="29"/>
      <c r="CTU75" s="29"/>
      <c r="CTV75" s="29"/>
      <c r="CTW75" s="29"/>
      <c r="CTX75" s="29"/>
      <c r="CTY75" s="29"/>
      <c r="CTZ75" s="29"/>
      <c r="CUA75" s="29"/>
      <c r="CUB75" s="29"/>
      <c r="CUC75" s="29"/>
      <c r="CUD75" s="29"/>
      <c r="CUE75" s="29"/>
      <c r="CUF75" s="29"/>
      <c r="CUG75" s="29"/>
      <c r="CUH75" s="29"/>
      <c r="CUI75" s="29"/>
      <c r="CUJ75" s="29"/>
      <c r="CUK75" s="29"/>
      <c r="CUL75" s="29"/>
      <c r="CUM75" s="29"/>
      <c r="CUN75" s="29"/>
      <c r="CUO75" s="29"/>
      <c r="CUP75" s="29"/>
      <c r="CUQ75" s="29"/>
      <c r="CUR75" s="29"/>
      <c r="CUS75" s="29"/>
      <c r="CUT75" s="29"/>
      <c r="CUU75" s="29"/>
      <c r="CUV75" s="29"/>
      <c r="CUW75" s="29"/>
      <c r="CUX75" s="29"/>
      <c r="CUY75" s="29"/>
      <c r="CUZ75" s="29"/>
      <c r="CVA75" s="29"/>
      <c r="CVB75" s="29"/>
      <c r="CVC75" s="29"/>
      <c r="CVD75" s="29"/>
      <c r="CVE75" s="29"/>
      <c r="CVF75" s="29"/>
      <c r="CVG75" s="29"/>
      <c r="CVH75" s="29"/>
      <c r="CVI75" s="29"/>
      <c r="CVJ75" s="29"/>
      <c r="CVK75" s="29"/>
      <c r="CVL75" s="29"/>
      <c r="CVM75" s="29"/>
      <c r="CVN75" s="29"/>
      <c r="CVO75" s="29"/>
      <c r="CVP75" s="29"/>
      <c r="CVQ75" s="29"/>
      <c r="CVR75" s="29"/>
      <c r="CVS75" s="29"/>
      <c r="CVT75" s="29"/>
      <c r="CVU75" s="29"/>
      <c r="CVV75" s="29"/>
      <c r="CVW75" s="29"/>
      <c r="CVX75" s="29"/>
      <c r="CVY75" s="29"/>
      <c r="CVZ75" s="29"/>
      <c r="CWA75" s="29"/>
      <c r="CWB75" s="29"/>
      <c r="CWC75" s="29"/>
      <c r="CWD75" s="29"/>
      <c r="CWE75" s="29"/>
      <c r="CWF75" s="29"/>
      <c r="CWG75" s="29"/>
      <c r="CWH75" s="29"/>
      <c r="CWI75" s="29"/>
      <c r="CWJ75" s="29"/>
      <c r="CWK75" s="29"/>
      <c r="CWL75" s="29"/>
      <c r="CWM75" s="29"/>
      <c r="CWN75" s="29"/>
      <c r="CWO75" s="29"/>
      <c r="CWP75" s="29"/>
      <c r="CWQ75" s="29"/>
      <c r="CWR75" s="29"/>
      <c r="CWS75" s="29"/>
      <c r="CWT75" s="29"/>
      <c r="CWU75" s="29"/>
      <c r="CWV75" s="29"/>
      <c r="CWW75" s="29"/>
      <c r="CWX75" s="29"/>
      <c r="CWY75" s="29"/>
      <c r="CWZ75" s="29"/>
      <c r="CXA75" s="29"/>
      <c r="CXB75" s="29"/>
      <c r="CXC75" s="29"/>
      <c r="CXD75" s="29"/>
      <c r="CXE75" s="29"/>
      <c r="CXF75" s="29"/>
      <c r="CXG75" s="29"/>
      <c r="CXH75" s="29"/>
      <c r="CXI75" s="29"/>
      <c r="CXJ75" s="29"/>
      <c r="CXK75" s="29"/>
      <c r="CXL75" s="29"/>
      <c r="CXM75" s="29"/>
      <c r="CXN75" s="29"/>
      <c r="CXO75" s="29"/>
      <c r="CXP75" s="29"/>
      <c r="CXQ75" s="29"/>
      <c r="CXR75" s="29"/>
      <c r="CXS75" s="29"/>
      <c r="CXT75" s="29"/>
      <c r="CXU75" s="29"/>
      <c r="CXV75" s="29"/>
      <c r="CXW75" s="29"/>
      <c r="CXX75" s="29"/>
      <c r="CXY75" s="29"/>
      <c r="CXZ75" s="29"/>
      <c r="CYA75" s="29"/>
      <c r="CYB75" s="29"/>
      <c r="CYC75" s="29"/>
      <c r="CYD75" s="29"/>
      <c r="CYE75" s="29"/>
      <c r="CYF75" s="29"/>
      <c r="CYG75" s="29"/>
      <c r="CYH75" s="29"/>
      <c r="CYI75" s="29"/>
      <c r="CYJ75" s="29"/>
      <c r="CYK75" s="29"/>
      <c r="CYL75" s="29"/>
      <c r="CYM75" s="29"/>
      <c r="CYN75" s="29"/>
      <c r="CYO75" s="29"/>
      <c r="CYP75" s="29"/>
      <c r="CYQ75" s="29"/>
      <c r="CYR75" s="29"/>
      <c r="CYS75" s="29"/>
      <c r="CYT75" s="29"/>
      <c r="CYU75" s="29"/>
      <c r="CYV75" s="29"/>
      <c r="CYW75" s="29"/>
      <c r="CYX75" s="29"/>
      <c r="CYY75" s="29"/>
      <c r="CYZ75" s="29"/>
      <c r="CZA75" s="29"/>
      <c r="CZB75" s="29"/>
      <c r="CZC75" s="29"/>
      <c r="CZD75" s="29"/>
      <c r="CZE75" s="29"/>
      <c r="CZF75" s="29"/>
      <c r="CZG75" s="29"/>
      <c r="CZH75" s="29"/>
      <c r="CZI75" s="29"/>
      <c r="CZJ75" s="29"/>
      <c r="CZK75" s="29"/>
      <c r="CZL75" s="29"/>
      <c r="CZM75" s="29"/>
      <c r="CZN75" s="29"/>
      <c r="CZO75" s="29"/>
      <c r="CZP75" s="29"/>
      <c r="CZQ75" s="29"/>
      <c r="CZR75" s="29"/>
      <c r="CZS75" s="29"/>
      <c r="CZT75" s="29"/>
      <c r="CZU75" s="29"/>
      <c r="CZV75" s="29"/>
      <c r="CZW75" s="29"/>
      <c r="CZX75" s="29"/>
      <c r="CZY75" s="29"/>
      <c r="CZZ75" s="29"/>
      <c r="DAA75" s="29"/>
      <c r="DAB75" s="29"/>
      <c r="DAC75" s="29"/>
      <c r="DAD75" s="29"/>
      <c r="DAE75" s="29"/>
      <c r="DAF75" s="29"/>
      <c r="DAG75" s="29"/>
      <c r="DAH75" s="29"/>
      <c r="DAI75" s="29"/>
      <c r="DAJ75" s="29"/>
      <c r="DAK75" s="29"/>
      <c r="DAL75" s="29"/>
      <c r="DAM75" s="29"/>
      <c r="DAN75" s="29"/>
      <c r="DAO75" s="29"/>
      <c r="DAP75" s="29"/>
      <c r="DAQ75" s="29"/>
      <c r="DAR75" s="29"/>
      <c r="DAS75" s="29"/>
      <c r="DAT75" s="29"/>
      <c r="DAU75" s="29"/>
      <c r="DAV75" s="29"/>
      <c r="DAW75" s="29"/>
      <c r="DAX75" s="29"/>
      <c r="DAY75" s="29"/>
      <c r="DAZ75" s="29"/>
      <c r="DBA75" s="29"/>
      <c r="DBB75" s="29"/>
      <c r="DBC75" s="29"/>
      <c r="DBD75" s="29"/>
      <c r="DBE75" s="29"/>
      <c r="DBF75" s="29"/>
      <c r="DBG75" s="29"/>
      <c r="DBH75" s="29"/>
      <c r="DBI75" s="29"/>
      <c r="DBJ75" s="29"/>
      <c r="DBK75" s="29"/>
      <c r="DBL75" s="29"/>
      <c r="DBM75" s="29"/>
      <c r="DBN75" s="29"/>
      <c r="DBO75" s="29"/>
      <c r="DBP75" s="29"/>
      <c r="DBQ75" s="29"/>
      <c r="DBR75" s="29"/>
      <c r="DBS75" s="29"/>
      <c r="DBT75" s="29"/>
      <c r="DBU75" s="29"/>
      <c r="DBV75" s="29"/>
      <c r="DBW75" s="29"/>
      <c r="DBX75" s="29"/>
      <c r="DBY75" s="29"/>
      <c r="DBZ75" s="29"/>
      <c r="DCA75" s="29"/>
      <c r="DCB75" s="29"/>
      <c r="DCC75" s="29"/>
      <c r="DCD75" s="29"/>
      <c r="DCE75" s="29"/>
      <c r="DCF75" s="29"/>
      <c r="DCG75" s="29"/>
      <c r="DCH75" s="29"/>
      <c r="DCI75" s="29"/>
      <c r="DCJ75" s="29"/>
      <c r="DCK75" s="29"/>
      <c r="DCL75" s="29"/>
      <c r="DCM75" s="29"/>
      <c r="DCN75" s="29"/>
      <c r="DCO75" s="29"/>
      <c r="DCP75" s="29"/>
      <c r="DCQ75" s="29"/>
      <c r="DCR75" s="29"/>
      <c r="DCS75" s="29"/>
      <c r="DCT75" s="29"/>
      <c r="DCU75" s="29"/>
      <c r="DCV75" s="29"/>
      <c r="DCW75" s="29"/>
      <c r="DCX75" s="29"/>
      <c r="DCY75" s="29"/>
      <c r="DCZ75" s="29"/>
      <c r="DDA75" s="29"/>
      <c r="DDB75" s="29"/>
      <c r="DDC75" s="29"/>
      <c r="DDD75" s="29"/>
      <c r="DDE75" s="29"/>
      <c r="DDF75" s="29"/>
      <c r="DDG75" s="29"/>
      <c r="DDH75" s="29"/>
      <c r="DDI75" s="29"/>
      <c r="DDJ75" s="29"/>
      <c r="DDK75" s="29"/>
      <c r="DDL75" s="29"/>
      <c r="DDM75" s="29"/>
      <c r="DDN75" s="29"/>
      <c r="DDO75" s="29"/>
      <c r="DDP75" s="29"/>
      <c r="DDQ75" s="29"/>
      <c r="DDR75" s="29"/>
      <c r="DDS75" s="29"/>
      <c r="DDT75" s="29"/>
      <c r="DDU75" s="29"/>
      <c r="DDV75" s="29"/>
      <c r="DDW75" s="29"/>
      <c r="DDX75" s="29"/>
      <c r="DDY75" s="29"/>
      <c r="DDZ75" s="29"/>
      <c r="DEA75" s="29"/>
      <c r="DEB75" s="29"/>
      <c r="DEC75" s="29"/>
      <c r="DED75" s="29"/>
      <c r="DEE75" s="29"/>
      <c r="DEF75" s="29"/>
      <c r="DEG75" s="29"/>
      <c r="DEH75" s="29"/>
      <c r="DEI75" s="29"/>
      <c r="DEJ75" s="29"/>
      <c r="DEK75" s="29"/>
      <c r="DEL75" s="29"/>
      <c r="DEM75" s="29"/>
      <c r="DEN75" s="29"/>
      <c r="DEO75" s="29"/>
      <c r="DEP75" s="29"/>
      <c r="DEQ75" s="29"/>
      <c r="DER75" s="29"/>
      <c r="DES75" s="29"/>
      <c r="DET75" s="29"/>
      <c r="DEU75" s="29"/>
      <c r="DEV75" s="29"/>
      <c r="DEW75" s="29"/>
      <c r="DEX75" s="29"/>
      <c r="DEY75" s="29"/>
      <c r="DEZ75" s="29"/>
      <c r="DFA75" s="29"/>
      <c r="DFB75" s="29"/>
      <c r="DFC75" s="29"/>
      <c r="DFD75" s="29"/>
      <c r="DFE75" s="29"/>
      <c r="DFF75" s="29"/>
      <c r="DFG75" s="29"/>
      <c r="DFH75" s="29"/>
      <c r="DFI75" s="29"/>
      <c r="DFJ75" s="29"/>
      <c r="DFK75" s="29"/>
      <c r="DFL75" s="29"/>
      <c r="DFM75" s="29"/>
      <c r="DFN75" s="29"/>
      <c r="DFO75" s="29"/>
      <c r="DFP75" s="29"/>
      <c r="DFQ75" s="29"/>
      <c r="DFR75" s="29"/>
      <c r="DFS75" s="29"/>
      <c r="DFT75" s="29"/>
      <c r="DFU75" s="29"/>
      <c r="DFV75" s="29"/>
      <c r="DFW75" s="29"/>
      <c r="DFX75" s="29"/>
      <c r="DFY75" s="29"/>
      <c r="DFZ75" s="29"/>
      <c r="DGA75" s="29"/>
      <c r="DGB75" s="29"/>
      <c r="DGC75" s="29"/>
      <c r="DGD75" s="29"/>
      <c r="DGE75" s="29"/>
      <c r="DGF75" s="29"/>
      <c r="DGG75" s="29"/>
      <c r="DGH75" s="29"/>
      <c r="DGI75" s="29"/>
      <c r="DGJ75" s="29"/>
      <c r="DGK75" s="29"/>
      <c r="DGL75" s="29"/>
      <c r="DGM75" s="29"/>
      <c r="DGN75" s="29"/>
      <c r="DGO75" s="29"/>
      <c r="DGP75" s="29"/>
      <c r="DGQ75" s="29"/>
      <c r="DGR75" s="29"/>
      <c r="DGS75" s="29"/>
      <c r="DGT75" s="29"/>
      <c r="DGU75" s="29"/>
      <c r="DGV75" s="29"/>
      <c r="DGW75" s="29"/>
      <c r="DGX75" s="29"/>
      <c r="DGY75" s="29"/>
      <c r="DGZ75" s="29"/>
      <c r="DHA75" s="29"/>
      <c r="DHB75" s="29"/>
      <c r="DHC75" s="29"/>
      <c r="DHD75" s="29"/>
      <c r="DHE75" s="29"/>
      <c r="DHF75" s="29"/>
      <c r="DHG75" s="29"/>
      <c r="DHH75" s="29"/>
      <c r="DHI75" s="29"/>
      <c r="DHJ75" s="29"/>
      <c r="DHK75" s="29"/>
      <c r="DHL75" s="29"/>
      <c r="DHM75" s="29"/>
      <c r="DHN75" s="29"/>
      <c r="DHO75" s="29"/>
      <c r="DHP75" s="29"/>
      <c r="DHQ75" s="29"/>
      <c r="DHR75" s="29"/>
      <c r="DHS75" s="29"/>
      <c r="DHT75" s="29"/>
      <c r="DHU75" s="29"/>
      <c r="DHV75" s="29"/>
      <c r="DHW75" s="29"/>
      <c r="DHX75" s="29"/>
      <c r="DHY75" s="29"/>
      <c r="DHZ75" s="29"/>
      <c r="DIA75" s="29"/>
      <c r="DIB75" s="29"/>
      <c r="DIC75" s="29"/>
      <c r="DID75" s="29"/>
      <c r="DIE75" s="29"/>
      <c r="DIF75" s="29"/>
      <c r="DIG75" s="29"/>
      <c r="DIH75" s="29"/>
      <c r="DII75" s="29"/>
      <c r="DIJ75" s="29"/>
      <c r="DIK75" s="29"/>
      <c r="DIL75" s="29"/>
      <c r="DIM75" s="29"/>
      <c r="DIN75" s="29"/>
      <c r="DIO75" s="29"/>
      <c r="DIP75" s="29"/>
      <c r="DIQ75" s="29"/>
      <c r="DIR75" s="29"/>
      <c r="DIS75" s="29"/>
      <c r="DIT75" s="29"/>
      <c r="DIU75" s="29"/>
      <c r="DIV75" s="29"/>
      <c r="DIW75" s="29"/>
      <c r="DIX75" s="29"/>
      <c r="DIY75" s="29"/>
      <c r="DIZ75" s="29"/>
      <c r="DJA75" s="29"/>
      <c r="DJB75" s="29"/>
      <c r="DJC75" s="29"/>
      <c r="DJD75" s="29"/>
      <c r="DJE75" s="29"/>
      <c r="DJF75" s="29"/>
      <c r="DJG75" s="29"/>
      <c r="DJH75" s="29"/>
      <c r="DJI75" s="29"/>
      <c r="DJJ75" s="29"/>
      <c r="DJK75" s="29"/>
      <c r="DJL75" s="29"/>
      <c r="DJM75" s="29"/>
      <c r="DJN75" s="29"/>
      <c r="DJO75" s="29"/>
      <c r="DJP75" s="29"/>
      <c r="DJQ75" s="29"/>
      <c r="DJR75" s="29"/>
      <c r="DJS75" s="29"/>
      <c r="DJT75" s="29"/>
      <c r="DJU75" s="29"/>
      <c r="DJV75" s="29"/>
      <c r="DJW75" s="29"/>
      <c r="DJX75" s="29"/>
      <c r="DJY75" s="29"/>
      <c r="DJZ75" s="29"/>
      <c r="DKA75" s="29"/>
      <c r="DKB75" s="29"/>
      <c r="DKC75" s="29"/>
      <c r="DKD75" s="29"/>
      <c r="DKE75" s="29"/>
      <c r="DKF75" s="29"/>
      <c r="DKG75" s="29"/>
      <c r="DKH75" s="29"/>
      <c r="DKI75" s="29"/>
      <c r="DKJ75" s="29"/>
      <c r="DKK75" s="29"/>
      <c r="DKL75" s="29"/>
      <c r="DKM75" s="29"/>
      <c r="DKN75" s="29"/>
      <c r="DKO75" s="29"/>
      <c r="DKP75" s="29"/>
      <c r="DKQ75" s="29"/>
      <c r="DKR75" s="29"/>
      <c r="DKS75" s="29"/>
      <c r="DKT75" s="29"/>
      <c r="DKU75" s="29"/>
      <c r="DKV75" s="29"/>
      <c r="DKW75" s="29"/>
      <c r="DKX75" s="29"/>
      <c r="DKY75" s="29"/>
      <c r="DKZ75" s="29"/>
      <c r="DLA75" s="29"/>
      <c r="DLB75" s="29"/>
      <c r="DLC75" s="29"/>
      <c r="DLD75" s="29"/>
      <c r="DLE75" s="29"/>
      <c r="DLF75" s="29"/>
      <c r="DLG75" s="29"/>
      <c r="DLH75" s="29"/>
      <c r="DLI75" s="29"/>
      <c r="DLJ75" s="29"/>
      <c r="DLK75" s="29"/>
      <c r="DLL75" s="29"/>
      <c r="DLM75" s="29"/>
      <c r="DLN75" s="29"/>
      <c r="DLO75" s="29"/>
      <c r="DLP75" s="29"/>
      <c r="DLQ75" s="29"/>
      <c r="DLR75" s="29"/>
      <c r="DLS75" s="29"/>
      <c r="DLT75" s="29"/>
      <c r="DLU75" s="29"/>
      <c r="DLV75" s="29"/>
      <c r="DLW75" s="29"/>
      <c r="DLX75" s="29"/>
      <c r="DLY75" s="29"/>
      <c r="DLZ75" s="29"/>
      <c r="DMA75" s="29"/>
      <c r="DMB75" s="29"/>
      <c r="DMC75" s="29"/>
      <c r="DMD75" s="29"/>
      <c r="DME75" s="29"/>
      <c r="DMF75" s="29"/>
      <c r="DMG75" s="29"/>
      <c r="DMH75" s="29"/>
      <c r="DMI75" s="29"/>
      <c r="DMJ75" s="29"/>
      <c r="DMK75" s="29"/>
      <c r="DML75" s="29"/>
      <c r="DMM75" s="29"/>
      <c r="DMN75" s="29"/>
      <c r="DMO75" s="29"/>
      <c r="DMP75" s="29"/>
      <c r="DMQ75" s="29"/>
      <c r="DMR75" s="29"/>
      <c r="DMS75" s="29"/>
      <c r="DMT75" s="29"/>
      <c r="DMU75" s="29"/>
      <c r="DMV75" s="29"/>
      <c r="DMW75" s="29"/>
      <c r="DMX75" s="29"/>
      <c r="DMY75" s="29"/>
      <c r="DMZ75" s="29"/>
      <c r="DNA75" s="29"/>
      <c r="DNB75" s="29"/>
      <c r="DNC75" s="29"/>
      <c r="DND75" s="29"/>
      <c r="DNE75" s="29"/>
      <c r="DNF75" s="29"/>
      <c r="DNG75" s="29"/>
      <c r="DNH75" s="29"/>
      <c r="DNI75" s="29"/>
      <c r="DNJ75" s="29"/>
      <c r="DNK75" s="29"/>
      <c r="DNL75" s="29"/>
      <c r="DNM75" s="29"/>
      <c r="DNN75" s="29"/>
      <c r="DNO75" s="29"/>
      <c r="DNP75" s="29"/>
      <c r="DNQ75" s="29"/>
      <c r="DNR75" s="29"/>
      <c r="DNS75" s="29"/>
      <c r="DNT75" s="29"/>
      <c r="DNU75" s="29"/>
      <c r="DNV75" s="29"/>
      <c r="DNW75" s="29"/>
      <c r="DNX75" s="29"/>
      <c r="DNY75" s="29"/>
      <c r="DNZ75" s="29"/>
      <c r="DOA75" s="29"/>
      <c r="DOB75" s="29"/>
      <c r="DOC75" s="29"/>
      <c r="DOD75" s="29"/>
      <c r="DOE75" s="29"/>
      <c r="DOF75" s="29"/>
      <c r="DOG75" s="29"/>
      <c r="DOH75" s="29"/>
      <c r="DOI75" s="29"/>
      <c r="DOJ75" s="29"/>
      <c r="DOK75" s="29"/>
      <c r="DOL75" s="29"/>
      <c r="DOM75" s="29"/>
      <c r="DON75" s="29"/>
      <c r="DOO75" s="29"/>
      <c r="DOP75" s="29"/>
      <c r="DOQ75" s="29"/>
      <c r="DOR75" s="29"/>
      <c r="DOS75" s="29"/>
      <c r="DOT75" s="29"/>
      <c r="DOU75" s="29"/>
      <c r="DOV75" s="29"/>
      <c r="DOW75" s="29"/>
      <c r="DOX75" s="29"/>
      <c r="DOY75" s="29"/>
      <c r="DOZ75" s="29"/>
      <c r="DPA75" s="29"/>
      <c r="DPB75" s="29"/>
      <c r="DPC75" s="29"/>
      <c r="DPD75" s="29"/>
      <c r="DPE75" s="29"/>
      <c r="DPF75" s="29"/>
      <c r="DPG75" s="29"/>
      <c r="DPH75" s="29"/>
      <c r="DPI75" s="29"/>
      <c r="DPJ75" s="29"/>
      <c r="DPK75" s="29"/>
      <c r="DPL75" s="29"/>
      <c r="DPM75" s="29"/>
      <c r="DPN75" s="29"/>
      <c r="DPO75" s="29"/>
      <c r="DPP75" s="29"/>
      <c r="DPQ75" s="29"/>
      <c r="DPR75" s="29"/>
      <c r="DPS75" s="29"/>
      <c r="DPT75" s="29"/>
      <c r="DPU75" s="29"/>
      <c r="DPV75" s="29"/>
      <c r="DPW75" s="29"/>
      <c r="DPX75" s="29"/>
      <c r="DPY75" s="29"/>
      <c r="DPZ75" s="29"/>
      <c r="DQA75" s="29"/>
      <c r="DQB75" s="29"/>
      <c r="DQC75" s="29"/>
      <c r="DQD75" s="29"/>
      <c r="DQE75" s="29"/>
      <c r="DQF75" s="29"/>
      <c r="DQG75" s="29"/>
      <c r="DQH75" s="29"/>
      <c r="DQI75" s="29"/>
      <c r="DQJ75" s="29"/>
      <c r="DQK75" s="29"/>
      <c r="DQL75" s="29"/>
      <c r="DQM75" s="29"/>
      <c r="DQN75" s="29"/>
      <c r="DQO75" s="29"/>
      <c r="DQP75" s="29"/>
      <c r="DQQ75" s="29"/>
      <c r="DQR75" s="29"/>
      <c r="DQS75" s="29"/>
      <c r="DQT75" s="29"/>
      <c r="DQU75" s="29"/>
      <c r="DQV75" s="29"/>
      <c r="DQW75" s="29"/>
      <c r="DQX75" s="29"/>
      <c r="DQY75" s="29"/>
      <c r="DQZ75" s="29"/>
      <c r="DRA75" s="29"/>
      <c r="DRB75" s="29"/>
      <c r="DRC75" s="29"/>
      <c r="DRD75" s="29"/>
      <c r="DRE75" s="29"/>
      <c r="DRF75" s="29"/>
      <c r="DRG75" s="29"/>
      <c r="DRH75" s="29"/>
      <c r="DRI75" s="29"/>
      <c r="DRJ75" s="29"/>
      <c r="DRK75" s="29"/>
      <c r="DRL75" s="29"/>
      <c r="DRM75" s="29"/>
      <c r="DRN75" s="29"/>
      <c r="DRO75" s="29"/>
      <c r="DRP75" s="29"/>
      <c r="DRQ75" s="29"/>
      <c r="DRR75" s="29"/>
      <c r="DRS75" s="29"/>
      <c r="DRT75" s="29"/>
      <c r="DRU75" s="29"/>
      <c r="DRV75" s="29"/>
      <c r="DRW75" s="29"/>
      <c r="DRX75" s="29"/>
      <c r="DRY75" s="29"/>
      <c r="DRZ75" s="29"/>
      <c r="DSA75" s="29"/>
      <c r="DSB75" s="29"/>
      <c r="DSC75" s="29"/>
      <c r="DSD75" s="29"/>
      <c r="DSE75" s="29"/>
      <c r="DSF75" s="29"/>
      <c r="DSG75" s="29"/>
      <c r="DSH75" s="29"/>
      <c r="DSI75" s="29"/>
      <c r="DSJ75" s="29"/>
      <c r="DSK75" s="29"/>
      <c r="DSL75" s="29"/>
      <c r="DSM75" s="29"/>
      <c r="DSN75" s="29"/>
      <c r="DSO75" s="29"/>
      <c r="DSP75" s="29"/>
      <c r="DSQ75" s="29"/>
      <c r="DSR75" s="29"/>
      <c r="DSS75" s="29"/>
      <c r="DST75" s="29"/>
      <c r="DSU75" s="29"/>
      <c r="DSV75" s="29"/>
      <c r="DSW75" s="29"/>
      <c r="DSX75" s="29"/>
      <c r="DSY75" s="29"/>
      <c r="DSZ75" s="29"/>
      <c r="DTA75" s="29"/>
      <c r="DTB75" s="29"/>
      <c r="DTC75" s="29"/>
      <c r="DTD75" s="29"/>
      <c r="DTE75" s="29"/>
      <c r="DTF75" s="29"/>
      <c r="DTG75" s="29"/>
      <c r="DTH75" s="29"/>
      <c r="DTI75" s="29"/>
      <c r="DTJ75" s="29"/>
      <c r="DTK75" s="29"/>
      <c r="DTL75" s="29"/>
      <c r="DTM75" s="29"/>
      <c r="DTN75" s="29"/>
      <c r="DTO75" s="29"/>
      <c r="DTP75" s="29"/>
      <c r="DTQ75" s="29"/>
      <c r="DTR75" s="29"/>
      <c r="DTS75" s="29"/>
      <c r="DTT75" s="29"/>
      <c r="DTU75" s="29"/>
      <c r="DTV75" s="29"/>
      <c r="DTW75" s="29"/>
      <c r="DTX75" s="29"/>
      <c r="DTY75" s="29"/>
      <c r="DTZ75" s="29"/>
      <c r="DUA75" s="29"/>
      <c r="DUB75" s="29"/>
      <c r="DUC75" s="29"/>
      <c r="DUD75" s="29"/>
      <c r="DUE75" s="29"/>
      <c r="DUF75" s="29"/>
      <c r="DUG75" s="29"/>
      <c r="DUH75" s="29"/>
      <c r="DUI75" s="29"/>
      <c r="DUJ75" s="29"/>
      <c r="DUK75" s="29"/>
      <c r="DUL75" s="29"/>
      <c r="DUM75" s="29"/>
      <c r="DUN75" s="29"/>
      <c r="DUO75" s="29"/>
      <c r="DUP75" s="29"/>
      <c r="DUQ75" s="29"/>
      <c r="DUR75" s="29"/>
      <c r="DUS75" s="29"/>
      <c r="DUT75" s="29"/>
      <c r="DUU75" s="29"/>
      <c r="DUV75" s="29"/>
      <c r="DUW75" s="29"/>
      <c r="DUX75" s="29"/>
      <c r="DUY75" s="29"/>
      <c r="DUZ75" s="29"/>
      <c r="DVA75" s="29"/>
      <c r="DVB75" s="29"/>
      <c r="DVC75" s="29"/>
      <c r="DVD75" s="29"/>
      <c r="DVE75" s="29"/>
      <c r="DVF75" s="29"/>
      <c r="DVG75" s="29"/>
      <c r="DVH75" s="29"/>
      <c r="DVI75" s="29"/>
      <c r="DVJ75" s="29"/>
      <c r="DVK75" s="29"/>
      <c r="DVL75" s="29"/>
      <c r="DVM75" s="29"/>
      <c r="DVN75" s="29"/>
      <c r="DVO75" s="29"/>
      <c r="DVP75" s="29"/>
      <c r="DVQ75" s="29"/>
      <c r="DVR75" s="29"/>
      <c r="DVS75" s="29"/>
      <c r="DVT75" s="29"/>
      <c r="DVU75" s="29"/>
      <c r="DVV75" s="29"/>
      <c r="DVW75" s="29"/>
      <c r="DVX75" s="29"/>
      <c r="DVY75" s="29"/>
      <c r="DVZ75" s="29"/>
      <c r="DWA75" s="29"/>
      <c r="DWB75" s="29"/>
      <c r="DWC75" s="29"/>
      <c r="DWD75" s="29"/>
      <c r="DWE75" s="29"/>
      <c r="DWF75" s="29"/>
      <c r="DWG75" s="29"/>
      <c r="DWH75" s="29"/>
      <c r="DWI75" s="29"/>
      <c r="DWJ75" s="29"/>
      <c r="DWK75" s="29"/>
      <c r="DWL75" s="29"/>
      <c r="DWM75" s="29"/>
      <c r="DWN75" s="29"/>
      <c r="DWO75" s="29"/>
      <c r="DWP75" s="29"/>
      <c r="DWQ75" s="29"/>
      <c r="DWR75" s="29"/>
      <c r="DWS75" s="29"/>
      <c r="DWT75" s="29"/>
      <c r="DWU75" s="29"/>
      <c r="DWV75" s="29"/>
      <c r="DWW75" s="29"/>
      <c r="DWX75" s="29"/>
      <c r="DWY75" s="29"/>
      <c r="DWZ75" s="29"/>
      <c r="DXA75" s="29"/>
      <c r="DXB75" s="29"/>
      <c r="DXC75" s="29"/>
      <c r="DXD75" s="29"/>
      <c r="DXE75" s="29"/>
      <c r="DXF75" s="29"/>
      <c r="DXG75" s="29"/>
      <c r="DXH75" s="29"/>
      <c r="DXI75" s="29"/>
      <c r="DXJ75" s="29"/>
      <c r="DXK75" s="29"/>
      <c r="DXL75" s="29"/>
      <c r="DXM75" s="29"/>
      <c r="DXN75" s="29"/>
      <c r="DXO75" s="29"/>
      <c r="DXP75" s="29"/>
      <c r="DXQ75" s="29"/>
      <c r="DXR75" s="29"/>
      <c r="DXS75" s="29"/>
      <c r="DXT75" s="29"/>
      <c r="DXU75" s="29"/>
      <c r="DXV75" s="29"/>
      <c r="DXW75" s="29"/>
      <c r="DXX75" s="29"/>
      <c r="DXY75" s="29"/>
      <c r="DXZ75" s="29"/>
      <c r="DYA75" s="29"/>
      <c r="DYB75" s="29"/>
      <c r="DYC75" s="29"/>
      <c r="DYD75" s="29"/>
      <c r="DYE75" s="29"/>
      <c r="DYF75" s="29"/>
      <c r="DYG75" s="29"/>
      <c r="DYH75" s="29"/>
      <c r="DYI75" s="29"/>
      <c r="DYJ75" s="29"/>
      <c r="DYK75" s="29"/>
      <c r="DYL75" s="29"/>
      <c r="DYM75" s="29"/>
      <c r="DYN75" s="29"/>
      <c r="DYO75" s="29"/>
      <c r="DYP75" s="29"/>
      <c r="DYQ75" s="29"/>
      <c r="DYR75" s="29"/>
      <c r="DYS75" s="29"/>
      <c r="DYT75" s="29"/>
      <c r="DYU75" s="29"/>
      <c r="DYV75" s="29"/>
      <c r="DYW75" s="29"/>
      <c r="DYX75" s="29"/>
      <c r="DYY75" s="29"/>
      <c r="DYZ75" s="29"/>
      <c r="DZA75" s="29"/>
      <c r="DZB75" s="29"/>
      <c r="DZC75" s="29"/>
      <c r="DZD75" s="29"/>
      <c r="DZE75" s="29"/>
      <c r="DZF75" s="29"/>
      <c r="DZG75" s="29"/>
      <c r="DZH75" s="29"/>
      <c r="DZI75" s="29"/>
      <c r="DZJ75" s="29"/>
      <c r="DZK75" s="29"/>
      <c r="DZL75" s="29"/>
      <c r="DZM75" s="29"/>
      <c r="DZN75" s="29"/>
      <c r="DZO75" s="29"/>
      <c r="DZP75" s="29"/>
      <c r="DZQ75" s="29"/>
      <c r="DZR75" s="29"/>
      <c r="DZS75" s="29"/>
      <c r="DZT75" s="29"/>
      <c r="DZU75" s="29"/>
      <c r="DZV75" s="29"/>
      <c r="DZW75" s="29"/>
      <c r="DZX75" s="29"/>
      <c r="DZY75" s="29"/>
      <c r="DZZ75" s="29"/>
      <c r="EAA75" s="29"/>
      <c r="EAB75" s="29"/>
      <c r="EAC75" s="29"/>
      <c r="EAD75" s="29"/>
      <c r="EAE75" s="29"/>
      <c r="EAF75" s="29"/>
      <c r="EAG75" s="29"/>
      <c r="EAH75" s="29"/>
      <c r="EAI75" s="29"/>
      <c r="EAJ75" s="29"/>
      <c r="EAK75" s="29"/>
      <c r="EAL75" s="29"/>
      <c r="EAM75" s="29"/>
      <c r="EAN75" s="29"/>
      <c r="EAO75" s="29"/>
      <c r="EAP75" s="29"/>
      <c r="EAQ75" s="29"/>
      <c r="EAR75" s="29"/>
      <c r="EAS75" s="29"/>
      <c r="EAT75" s="29"/>
      <c r="EAU75" s="29"/>
      <c r="EAV75" s="29"/>
      <c r="EAW75" s="29"/>
      <c r="EAX75" s="29"/>
      <c r="EAY75" s="29"/>
      <c r="EAZ75" s="29"/>
      <c r="EBA75" s="29"/>
      <c r="EBB75" s="29"/>
      <c r="EBC75" s="29"/>
      <c r="EBD75" s="29"/>
      <c r="EBE75" s="29"/>
      <c r="EBF75" s="29"/>
      <c r="EBG75" s="29"/>
      <c r="EBH75" s="29"/>
      <c r="EBI75" s="29"/>
      <c r="EBJ75" s="29"/>
      <c r="EBK75" s="29"/>
      <c r="EBL75" s="29"/>
      <c r="EBM75" s="29"/>
      <c r="EBN75" s="29"/>
      <c r="EBO75" s="29"/>
      <c r="EBP75" s="29"/>
      <c r="EBQ75" s="29"/>
      <c r="EBR75" s="29"/>
      <c r="EBS75" s="29"/>
      <c r="EBT75" s="29"/>
      <c r="EBU75" s="29"/>
      <c r="EBV75" s="29"/>
      <c r="EBW75" s="29"/>
      <c r="EBX75" s="29"/>
      <c r="EBY75" s="29"/>
      <c r="EBZ75" s="29"/>
      <c r="ECA75" s="29"/>
      <c r="ECB75" s="29"/>
      <c r="ECC75" s="29"/>
      <c r="ECD75" s="29"/>
      <c r="ECE75" s="29"/>
      <c r="ECF75" s="29"/>
      <c r="ECG75" s="29"/>
      <c r="ECH75" s="29"/>
      <c r="ECI75" s="29"/>
      <c r="ECJ75" s="29"/>
      <c r="ECK75" s="29"/>
      <c r="ECL75" s="29"/>
      <c r="ECM75" s="29"/>
      <c r="ECN75" s="29"/>
      <c r="ECO75" s="29"/>
      <c r="ECP75" s="29"/>
      <c r="ECQ75" s="29"/>
      <c r="ECR75" s="29"/>
      <c r="ECS75" s="29"/>
      <c r="ECT75" s="29"/>
      <c r="ECU75" s="29"/>
      <c r="ECV75" s="29"/>
      <c r="ECW75" s="29"/>
      <c r="ECX75" s="29"/>
      <c r="ECY75" s="29"/>
      <c r="ECZ75" s="29"/>
      <c r="EDA75" s="29"/>
      <c r="EDB75" s="29"/>
      <c r="EDC75" s="29"/>
      <c r="EDD75" s="29"/>
      <c r="EDE75" s="29"/>
      <c r="EDF75" s="29"/>
      <c r="EDG75" s="29"/>
      <c r="EDH75" s="29"/>
      <c r="EDI75" s="29"/>
      <c r="EDJ75" s="29"/>
      <c r="EDK75" s="29"/>
      <c r="EDL75" s="29"/>
      <c r="EDM75" s="29"/>
      <c r="EDN75" s="29"/>
      <c r="EDO75" s="29"/>
      <c r="EDP75" s="29"/>
      <c r="EDQ75" s="29"/>
      <c r="EDR75" s="29"/>
      <c r="EDS75" s="29"/>
      <c r="EDT75" s="29"/>
      <c r="EDU75" s="29"/>
      <c r="EDV75" s="29"/>
      <c r="EDW75" s="29"/>
      <c r="EDX75" s="29"/>
      <c r="EDY75" s="29"/>
      <c r="EDZ75" s="29"/>
      <c r="EEA75" s="29"/>
      <c r="EEB75" s="29"/>
      <c r="EEC75" s="29"/>
      <c r="EED75" s="29"/>
      <c r="EEE75" s="29"/>
      <c r="EEF75" s="29"/>
      <c r="EEG75" s="29"/>
      <c r="EEH75" s="29"/>
      <c r="EEI75" s="29"/>
      <c r="EEJ75" s="29"/>
      <c r="EEK75" s="29"/>
      <c r="EEL75" s="29"/>
      <c r="EEM75" s="29"/>
      <c r="EEN75" s="29"/>
      <c r="EEO75" s="29"/>
      <c r="EEP75" s="29"/>
      <c r="EEQ75" s="29"/>
      <c r="EER75" s="29"/>
      <c r="EES75" s="29"/>
      <c r="EET75" s="29"/>
      <c r="EEU75" s="29"/>
      <c r="EEV75" s="29"/>
      <c r="EEW75" s="29"/>
      <c r="EEX75" s="29"/>
      <c r="EEY75" s="29"/>
      <c r="EEZ75" s="29"/>
      <c r="EFA75" s="29"/>
      <c r="EFB75" s="29"/>
      <c r="EFC75" s="29"/>
      <c r="EFD75" s="29"/>
      <c r="EFE75" s="29"/>
      <c r="EFF75" s="29"/>
      <c r="EFG75" s="29"/>
      <c r="EFH75" s="29"/>
      <c r="EFI75" s="29"/>
      <c r="EFJ75" s="29"/>
      <c r="EFK75" s="29"/>
      <c r="EFL75" s="29"/>
      <c r="EFM75" s="29"/>
      <c r="EFN75" s="29"/>
      <c r="EFO75" s="29"/>
      <c r="EFP75" s="29"/>
      <c r="EFQ75" s="29"/>
      <c r="EFR75" s="29"/>
      <c r="EFS75" s="29"/>
      <c r="EFT75" s="29"/>
      <c r="EFU75" s="29"/>
      <c r="EFV75" s="29"/>
      <c r="EFW75" s="29"/>
      <c r="EFX75" s="29"/>
      <c r="EFY75" s="29"/>
      <c r="EFZ75" s="29"/>
      <c r="EGA75" s="29"/>
      <c r="EGB75" s="29"/>
      <c r="EGC75" s="29"/>
      <c r="EGD75" s="29"/>
      <c r="EGE75" s="29"/>
      <c r="EGF75" s="29"/>
      <c r="EGG75" s="29"/>
      <c r="EGH75" s="29"/>
      <c r="EGI75" s="29"/>
      <c r="EGJ75" s="29"/>
      <c r="EGK75" s="29"/>
      <c r="EGL75" s="29"/>
      <c r="EGM75" s="29"/>
      <c r="EGN75" s="29"/>
      <c r="EGO75" s="29"/>
      <c r="EGP75" s="29"/>
      <c r="EGQ75" s="29"/>
      <c r="EGR75" s="29"/>
      <c r="EGS75" s="29"/>
      <c r="EGT75" s="29"/>
      <c r="EGU75" s="29"/>
      <c r="EGV75" s="29"/>
      <c r="EGW75" s="29"/>
      <c r="EGX75" s="29"/>
      <c r="EGY75" s="29"/>
      <c r="EGZ75" s="29"/>
      <c r="EHA75" s="29"/>
      <c r="EHB75" s="29"/>
      <c r="EHC75" s="29"/>
      <c r="EHD75" s="29"/>
      <c r="EHE75" s="29"/>
      <c r="EHF75" s="29"/>
      <c r="EHG75" s="29"/>
      <c r="EHH75" s="29"/>
      <c r="EHI75" s="29"/>
      <c r="EHJ75" s="29"/>
      <c r="EHK75" s="29"/>
      <c r="EHL75" s="29"/>
      <c r="EHM75" s="29"/>
      <c r="EHN75" s="29"/>
      <c r="EHO75" s="29"/>
      <c r="EHP75" s="29"/>
      <c r="EHQ75" s="29"/>
      <c r="EHR75" s="29"/>
      <c r="EHS75" s="29"/>
      <c r="EHT75" s="29"/>
      <c r="EHU75" s="29"/>
      <c r="EHV75" s="29"/>
      <c r="EHW75" s="29"/>
      <c r="EHX75" s="29"/>
      <c r="EHY75" s="29"/>
      <c r="EHZ75" s="29"/>
      <c r="EIA75" s="29"/>
      <c r="EIB75" s="29"/>
      <c r="EIC75" s="29"/>
      <c r="EID75" s="29"/>
      <c r="EIE75" s="29"/>
      <c r="EIF75" s="29"/>
      <c r="EIG75" s="29"/>
      <c r="EIH75" s="29"/>
      <c r="EII75" s="29"/>
      <c r="EIJ75" s="29"/>
      <c r="EIK75" s="29"/>
      <c r="EIL75" s="29"/>
      <c r="EIM75" s="29"/>
      <c r="EIN75" s="29"/>
      <c r="EIO75" s="29"/>
      <c r="EIP75" s="29"/>
      <c r="EIQ75" s="29"/>
      <c r="EIR75" s="29"/>
      <c r="EIS75" s="29"/>
      <c r="EIT75" s="29"/>
      <c r="EIU75" s="29"/>
      <c r="EIV75" s="29"/>
      <c r="EIW75" s="29"/>
      <c r="EIX75" s="29"/>
      <c r="EIY75" s="29"/>
      <c r="EIZ75" s="29"/>
      <c r="EJA75" s="29"/>
      <c r="EJB75" s="29"/>
      <c r="EJC75" s="29"/>
      <c r="EJD75" s="29"/>
      <c r="EJE75" s="29"/>
      <c r="EJF75" s="29"/>
      <c r="EJG75" s="29"/>
      <c r="EJH75" s="29"/>
      <c r="EJI75" s="29"/>
      <c r="EJJ75" s="29"/>
      <c r="EJK75" s="29"/>
      <c r="EJL75" s="29"/>
      <c r="EJM75" s="29"/>
      <c r="EJN75" s="29"/>
      <c r="EJO75" s="29"/>
      <c r="EJP75" s="29"/>
      <c r="EJQ75" s="29"/>
      <c r="EJR75" s="29"/>
      <c r="EJS75" s="29"/>
      <c r="EJT75" s="29"/>
      <c r="EJU75" s="29"/>
      <c r="EJV75" s="29"/>
      <c r="EJW75" s="29"/>
      <c r="EJX75" s="29"/>
      <c r="EJY75" s="29"/>
      <c r="EJZ75" s="29"/>
      <c r="EKA75" s="29"/>
      <c r="EKB75" s="29"/>
      <c r="EKC75" s="29"/>
      <c r="EKD75" s="29"/>
      <c r="EKE75" s="29"/>
      <c r="EKF75" s="29"/>
      <c r="EKG75" s="29"/>
      <c r="EKH75" s="29"/>
      <c r="EKI75" s="29"/>
      <c r="EKJ75" s="29"/>
      <c r="EKK75" s="29"/>
      <c r="EKL75" s="29"/>
      <c r="EKM75" s="29"/>
      <c r="EKN75" s="29"/>
      <c r="EKO75" s="29"/>
      <c r="EKP75" s="29"/>
      <c r="EKQ75" s="29"/>
      <c r="EKR75" s="29"/>
      <c r="EKS75" s="29"/>
      <c r="EKT75" s="29"/>
      <c r="EKU75" s="29"/>
      <c r="EKV75" s="29"/>
      <c r="EKW75" s="29"/>
      <c r="EKX75" s="29"/>
      <c r="EKY75" s="29"/>
      <c r="EKZ75" s="29"/>
      <c r="ELA75" s="29"/>
      <c r="ELB75" s="29"/>
      <c r="ELC75" s="29"/>
      <c r="ELD75" s="29"/>
      <c r="ELE75" s="29"/>
      <c r="ELF75" s="29"/>
      <c r="ELG75" s="29"/>
      <c r="ELH75" s="29"/>
      <c r="ELI75" s="29"/>
      <c r="ELJ75" s="29"/>
      <c r="ELK75" s="29"/>
      <c r="ELL75" s="29"/>
      <c r="ELM75" s="29"/>
      <c r="ELN75" s="29"/>
      <c r="ELO75" s="29"/>
      <c r="ELP75" s="29"/>
      <c r="ELQ75" s="29"/>
      <c r="ELR75" s="29"/>
      <c r="ELS75" s="29"/>
      <c r="ELT75" s="29"/>
      <c r="ELU75" s="29"/>
      <c r="ELV75" s="29"/>
      <c r="ELW75" s="29"/>
      <c r="ELX75" s="29"/>
      <c r="ELY75" s="29"/>
      <c r="ELZ75" s="29"/>
      <c r="EMA75" s="29"/>
      <c r="EMB75" s="29"/>
      <c r="EMC75" s="29"/>
      <c r="EMD75" s="29"/>
      <c r="EME75" s="29"/>
      <c r="EMF75" s="29"/>
      <c r="EMG75" s="29"/>
      <c r="EMH75" s="29"/>
      <c r="EMI75" s="29"/>
      <c r="EMJ75" s="29"/>
      <c r="EMK75" s="29"/>
      <c r="EML75" s="29"/>
      <c r="EMM75" s="29"/>
      <c r="EMN75" s="29"/>
      <c r="EMO75" s="29"/>
      <c r="EMP75" s="29"/>
      <c r="EMQ75" s="29"/>
      <c r="EMR75" s="29"/>
      <c r="EMS75" s="29"/>
      <c r="EMT75" s="29"/>
      <c r="EMU75" s="29"/>
      <c r="EMV75" s="29"/>
      <c r="EMW75" s="29"/>
      <c r="EMX75" s="29"/>
      <c r="EMY75" s="29"/>
      <c r="EMZ75" s="29"/>
      <c r="ENA75" s="29"/>
      <c r="ENB75" s="29"/>
      <c r="ENC75" s="29"/>
      <c r="END75" s="29"/>
      <c r="ENE75" s="29"/>
      <c r="ENF75" s="29"/>
      <c r="ENG75" s="29"/>
      <c r="ENH75" s="29"/>
      <c r="ENI75" s="29"/>
      <c r="ENJ75" s="29"/>
      <c r="ENK75" s="29"/>
      <c r="ENL75" s="29"/>
      <c r="ENM75" s="29"/>
      <c r="ENN75" s="29"/>
      <c r="ENO75" s="29"/>
      <c r="ENP75" s="29"/>
      <c r="ENQ75" s="29"/>
      <c r="ENR75" s="29"/>
      <c r="ENS75" s="29"/>
      <c r="ENT75" s="29"/>
      <c r="ENU75" s="29"/>
      <c r="ENV75" s="29"/>
      <c r="ENW75" s="29"/>
      <c r="ENX75" s="29"/>
      <c r="ENY75" s="29"/>
      <c r="ENZ75" s="29"/>
      <c r="EOA75" s="29"/>
      <c r="EOB75" s="29"/>
      <c r="EOC75" s="29"/>
      <c r="EOD75" s="29"/>
      <c r="EOE75" s="29"/>
      <c r="EOF75" s="29"/>
      <c r="EOG75" s="29"/>
      <c r="EOH75" s="29"/>
      <c r="EOI75" s="29"/>
      <c r="EOJ75" s="29"/>
      <c r="EOK75" s="29"/>
      <c r="EOL75" s="29"/>
      <c r="EOM75" s="29"/>
      <c r="EON75" s="29"/>
      <c r="EOO75" s="29"/>
      <c r="EOP75" s="29"/>
      <c r="EOQ75" s="29"/>
      <c r="EOR75" s="29"/>
      <c r="EOS75" s="29"/>
      <c r="EOT75" s="29"/>
      <c r="EOU75" s="29"/>
      <c r="EOV75" s="29"/>
      <c r="EOW75" s="29"/>
      <c r="EOX75" s="29"/>
      <c r="EOY75" s="29"/>
      <c r="EOZ75" s="29"/>
      <c r="EPA75" s="29"/>
      <c r="EPB75" s="29"/>
      <c r="EPC75" s="29"/>
      <c r="EPD75" s="29"/>
      <c r="EPE75" s="29"/>
      <c r="EPF75" s="29"/>
      <c r="EPG75" s="29"/>
      <c r="EPH75" s="29"/>
      <c r="EPI75" s="29"/>
      <c r="EPJ75" s="29"/>
      <c r="EPK75" s="29"/>
      <c r="EPL75" s="29"/>
      <c r="EPM75" s="29"/>
      <c r="EPN75" s="29"/>
      <c r="EPO75" s="29"/>
      <c r="EPP75" s="29"/>
      <c r="EPQ75" s="29"/>
      <c r="EPR75" s="29"/>
      <c r="EPS75" s="29"/>
      <c r="EPT75" s="29"/>
      <c r="EPU75" s="29"/>
      <c r="EPV75" s="29"/>
      <c r="EPW75" s="29"/>
      <c r="EPX75" s="29"/>
      <c r="EPY75" s="29"/>
      <c r="EPZ75" s="29"/>
      <c r="EQA75" s="29"/>
      <c r="EQB75" s="29"/>
      <c r="EQC75" s="29"/>
      <c r="EQD75" s="29"/>
      <c r="EQE75" s="29"/>
      <c r="EQF75" s="29"/>
      <c r="EQG75" s="29"/>
      <c r="EQH75" s="29"/>
      <c r="EQI75" s="29"/>
      <c r="EQJ75" s="29"/>
      <c r="EQK75" s="29"/>
      <c r="EQL75" s="29"/>
      <c r="EQM75" s="29"/>
      <c r="EQN75" s="29"/>
      <c r="EQO75" s="29"/>
      <c r="EQP75" s="29"/>
      <c r="EQQ75" s="29"/>
      <c r="EQR75" s="29"/>
      <c r="EQS75" s="29"/>
      <c r="EQT75" s="29"/>
      <c r="EQU75" s="29"/>
      <c r="EQV75" s="29"/>
      <c r="EQW75" s="29"/>
      <c r="EQX75" s="29"/>
      <c r="EQY75" s="29"/>
      <c r="EQZ75" s="29"/>
      <c r="ERA75" s="29"/>
      <c r="ERB75" s="29"/>
      <c r="ERC75" s="29"/>
      <c r="ERD75" s="29"/>
      <c r="ERE75" s="29"/>
      <c r="ERF75" s="29"/>
      <c r="ERG75" s="29"/>
      <c r="ERH75" s="29"/>
      <c r="ERI75" s="29"/>
      <c r="ERJ75" s="29"/>
      <c r="ERK75" s="29"/>
      <c r="ERL75" s="29"/>
      <c r="ERM75" s="29"/>
      <c r="ERN75" s="29"/>
      <c r="ERO75" s="29"/>
      <c r="ERP75" s="29"/>
      <c r="ERQ75" s="29"/>
      <c r="ERR75" s="29"/>
      <c r="ERS75" s="29"/>
      <c r="ERT75" s="29"/>
      <c r="ERU75" s="29"/>
      <c r="ERV75" s="29"/>
      <c r="ERW75" s="29"/>
      <c r="ERX75" s="29"/>
      <c r="ERY75" s="29"/>
      <c r="ERZ75" s="29"/>
      <c r="ESA75" s="29"/>
      <c r="ESB75" s="29"/>
      <c r="ESC75" s="29"/>
      <c r="ESD75" s="29"/>
      <c r="ESE75" s="29"/>
      <c r="ESF75" s="29"/>
      <c r="ESG75" s="29"/>
      <c r="ESH75" s="29"/>
      <c r="ESI75" s="29"/>
      <c r="ESJ75" s="29"/>
      <c r="ESK75" s="29"/>
      <c r="ESL75" s="29"/>
      <c r="ESM75" s="29"/>
      <c r="ESN75" s="29"/>
      <c r="ESO75" s="29"/>
      <c r="ESP75" s="29"/>
      <c r="ESQ75" s="29"/>
      <c r="ESR75" s="29"/>
      <c r="ESS75" s="29"/>
      <c r="EST75" s="29"/>
      <c r="ESU75" s="29"/>
      <c r="ESV75" s="29"/>
      <c r="ESW75" s="29"/>
      <c r="ESX75" s="29"/>
      <c r="ESY75" s="29"/>
      <c r="ESZ75" s="29"/>
      <c r="ETA75" s="29"/>
      <c r="ETB75" s="29"/>
      <c r="ETC75" s="29"/>
      <c r="ETD75" s="29"/>
      <c r="ETE75" s="29"/>
      <c r="ETF75" s="29"/>
      <c r="ETG75" s="29"/>
      <c r="ETH75" s="29"/>
      <c r="ETI75" s="29"/>
      <c r="ETJ75" s="29"/>
      <c r="ETK75" s="29"/>
      <c r="ETL75" s="29"/>
      <c r="ETM75" s="29"/>
      <c r="ETN75" s="29"/>
      <c r="ETO75" s="29"/>
      <c r="ETP75" s="29"/>
      <c r="ETQ75" s="29"/>
      <c r="ETR75" s="29"/>
      <c r="ETS75" s="29"/>
      <c r="ETT75" s="29"/>
      <c r="ETU75" s="29"/>
      <c r="ETV75" s="29"/>
      <c r="ETW75" s="29"/>
      <c r="ETX75" s="29"/>
      <c r="ETY75" s="29"/>
      <c r="ETZ75" s="29"/>
      <c r="EUA75" s="29"/>
      <c r="EUB75" s="29"/>
      <c r="EUC75" s="29"/>
      <c r="EUD75" s="29"/>
      <c r="EUE75" s="29"/>
      <c r="EUF75" s="29"/>
      <c r="EUG75" s="29"/>
      <c r="EUH75" s="29"/>
      <c r="EUI75" s="29"/>
      <c r="EUJ75" s="29"/>
      <c r="EUK75" s="29"/>
      <c r="EUL75" s="29"/>
      <c r="EUM75" s="29"/>
      <c r="EUN75" s="29"/>
      <c r="EUO75" s="29"/>
      <c r="EUP75" s="29"/>
      <c r="EUQ75" s="29"/>
      <c r="EUR75" s="29"/>
      <c r="EUS75" s="29"/>
      <c r="EUT75" s="29"/>
      <c r="EUU75" s="29"/>
      <c r="EUV75" s="29"/>
      <c r="EUW75" s="29"/>
      <c r="EUX75" s="29"/>
      <c r="EUY75" s="29"/>
      <c r="EUZ75" s="29"/>
      <c r="EVA75" s="29"/>
      <c r="EVB75" s="29"/>
      <c r="EVC75" s="29"/>
      <c r="EVD75" s="29"/>
      <c r="EVE75" s="29"/>
      <c r="EVF75" s="29"/>
      <c r="EVG75" s="29"/>
      <c r="EVH75" s="29"/>
      <c r="EVI75" s="29"/>
      <c r="EVJ75" s="29"/>
      <c r="EVK75" s="29"/>
      <c r="EVL75" s="29"/>
      <c r="EVM75" s="29"/>
      <c r="EVN75" s="29"/>
      <c r="EVO75" s="29"/>
      <c r="EVP75" s="29"/>
      <c r="EVQ75" s="29"/>
      <c r="EVR75" s="29"/>
      <c r="EVS75" s="29"/>
      <c r="EVT75" s="29"/>
      <c r="EVU75" s="29"/>
      <c r="EVV75" s="29"/>
      <c r="EVW75" s="29"/>
      <c r="EVX75" s="29"/>
      <c r="EVY75" s="29"/>
      <c r="EVZ75" s="29"/>
      <c r="EWA75" s="29"/>
      <c r="EWB75" s="29"/>
      <c r="EWC75" s="29"/>
      <c r="EWD75" s="29"/>
      <c r="EWE75" s="29"/>
      <c r="EWF75" s="29"/>
      <c r="EWG75" s="29"/>
      <c r="EWH75" s="29"/>
      <c r="EWI75" s="29"/>
      <c r="EWJ75" s="29"/>
      <c r="EWK75" s="29"/>
      <c r="EWL75" s="29"/>
      <c r="EWM75" s="29"/>
      <c r="EWN75" s="29"/>
      <c r="EWO75" s="29"/>
      <c r="EWP75" s="29"/>
      <c r="EWQ75" s="29"/>
      <c r="EWR75" s="29"/>
      <c r="EWS75" s="29"/>
      <c r="EWT75" s="29"/>
      <c r="EWU75" s="29"/>
      <c r="EWV75" s="29"/>
      <c r="EWW75" s="29"/>
      <c r="EWX75" s="29"/>
      <c r="EWY75" s="29"/>
      <c r="EWZ75" s="29"/>
      <c r="EXA75" s="29"/>
      <c r="EXB75" s="29"/>
      <c r="EXC75" s="29"/>
      <c r="EXD75" s="29"/>
      <c r="EXE75" s="29"/>
      <c r="EXF75" s="29"/>
      <c r="EXG75" s="29"/>
      <c r="EXH75" s="29"/>
      <c r="EXI75" s="29"/>
      <c r="EXJ75" s="29"/>
      <c r="EXK75" s="29"/>
      <c r="EXL75" s="29"/>
      <c r="EXM75" s="29"/>
      <c r="EXN75" s="29"/>
      <c r="EXO75" s="29"/>
      <c r="EXP75" s="29"/>
      <c r="EXQ75" s="29"/>
      <c r="EXR75" s="29"/>
      <c r="EXS75" s="29"/>
      <c r="EXT75" s="29"/>
      <c r="EXU75" s="29"/>
      <c r="EXV75" s="29"/>
      <c r="EXW75" s="29"/>
      <c r="EXX75" s="29"/>
      <c r="EXY75" s="29"/>
      <c r="EXZ75" s="29"/>
      <c r="EYA75" s="29"/>
      <c r="EYB75" s="29"/>
      <c r="EYC75" s="29"/>
      <c r="EYD75" s="29"/>
      <c r="EYE75" s="29"/>
      <c r="EYF75" s="29"/>
      <c r="EYG75" s="29"/>
      <c r="EYH75" s="29"/>
      <c r="EYI75" s="29"/>
      <c r="EYJ75" s="29"/>
      <c r="EYK75" s="29"/>
      <c r="EYL75" s="29"/>
      <c r="EYM75" s="29"/>
      <c r="EYN75" s="29"/>
      <c r="EYO75" s="29"/>
      <c r="EYP75" s="29"/>
      <c r="EYQ75" s="29"/>
      <c r="EYR75" s="29"/>
      <c r="EYS75" s="29"/>
      <c r="EYT75" s="29"/>
      <c r="EYU75" s="29"/>
      <c r="EYV75" s="29"/>
      <c r="EYW75" s="29"/>
      <c r="EYX75" s="29"/>
      <c r="EYY75" s="29"/>
      <c r="EYZ75" s="29"/>
      <c r="EZA75" s="29"/>
      <c r="EZB75" s="29"/>
      <c r="EZC75" s="29"/>
      <c r="EZD75" s="29"/>
      <c r="EZE75" s="29"/>
      <c r="EZF75" s="29"/>
      <c r="EZG75" s="29"/>
      <c r="EZH75" s="29"/>
      <c r="EZI75" s="29"/>
      <c r="EZJ75" s="29"/>
      <c r="EZK75" s="29"/>
      <c r="EZL75" s="29"/>
      <c r="EZM75" s="29"/>
      <c r="EZN75" s="29"/>
      <c r="EZO75" s="29"/>
      <c r="EZP75" s="29"/>
      <c r="EZQ75" s="29"/>
      <c r="EZR75" s="29"/>
      <c r="EZS75" s="29"/>
      <c r="EZT75" s="29"/>
      <c r="EZU75" s="29"/>
      <c r="EZV75" s="29"/>
      <c r="EZW75" s="29"/>
      <c r="EZX75" s="29"/>
      <c r="EZY75" s="29"/>
      <c r="EZZ75" s="29"/>
      <c r="FAA75" s="29"/>
      <c r="FAB75" s="29"/>
      <c r="FAC75" s="29"/>
      <c r="FAD75" s="29"/>
      <c r="FAE75" s="29"/>
      <c r="FAF75" s="29"/>
      <c r="FAG75" s="29"/>
      <c r="FAH75" s="29"/>
      <c r="FAI75" s="29"/>
      <c r="FAJ75" s="29"/>
      <c r="FAK75" s="29"/>
      <c r="FAL75" s="29"/>
      <c r="FAM75" s="29"/>
      <c r="FAN75" s="29"/>
      <c r="FAO75" s="29"/>
      <c r="FAP75" s="29"/>
      <c r="FAQ75" s="29"/>
      <c r="FAR75" s="29"/>
      <c r="FAS75" s="29"/>
      <c r="FAT75" s="29"/>
      <c r="FAU75" s="29"/>
      <c r="FAV75" s="29"/>
      <c r="FAW75" s="29"/>
      <c r="FAX75" s="29"/>
      <c r="FAY75" s="29"/>
      <c r="FAZ75" s="29"/>
      <c r="FBA75" s="29"/>
      <c r="FBB75" s="29"/>
      <c r="FBC75" s="29"/>
      <c r="FBD75" s="29"/>
      <c r="FBE75" s="29"/>
      <c r="FBF75" s="29"/>
      <c r="FBG75" s="29"/>
      <c r="FBH75" s="29"/>
      <c r="FBI75" s="29"/>
      <c r="FBJ75" s="29"/>
      <c r="FBK75" s="29"/>
      <c r="FBL75" s="29"/>
      <c r="FBM75" s="29"/>
      <c r="FBN75" s="29"/>
      <c r="FBO75" s="29"/>
      <c r="FBP75" s="29"/>
      <c r="FBQ75" s="29"/>
      <c r="FBR75" s="29"/>
      <c r="FBS75" s="29"/>
      <c r="FBT75" s="29"/>
      <c r="FBU75" s="29"/>
      <c r="FBV75" s="29"/>
      <c r="FBW75" s="29"/>
      <c r="FBX75" s="29"/>
      <c r="FBY75" s="29"/>
      <c r="FBZ75" s="29"/>
      <c r="FCA75" s="29"/>
      <c r="FCB75" s="29"/>
      <c r="FCC75" s="29"/>
      <c r="FCD75" s="29"/>
      <c r="FCE75" s="29"/>
      <c r="FCF75" s="29"/>
      <c r="FCG75" s="29"/>
      <c r="FCH75" s="29"/>
      <c r="FCI75" s="29"/>
      <c r="FCJ75" s="29"/>
      <c r="FCK75" s="29"/>
      <c r="FCL75" s="29"/>
      <c r="FCM75" s="29"/>
      <c r="FCN75" s="29"/>
      <c r="FCO75" s="29"/>
      <c r="FCP75" s="29"/>
      <c r="FCQ75" s="29"/>
      <c r="FCR75" s="29"/>
      <c r="FCS75" s="29"/>
      <c r="FCT75" s="29"/>
      <c r="FCU75" s="29"/>
      <c r="FCV75" s="29"/>
      <c r="FCW75" s="29"/>
      <c r="FCX75" s="29"/>
      <c r="FCY75" s="29"/>
      <c r="FCZ75" s="29"/>
      <c r="FDA75" s="29"/>
      <c r="FDB75" s="29"/>
      <c r="FDC75" s="29"/>
      <c r="FDD75" s="29"/>
      <c r="FDE75" s="29"/>
      <c r="FDF75" s="29"/>
      <c r="FDG75" s="29"/>
      <c r="FDH75" s="29"/>
      <c r="FDI75" s="29"/>
      <c r="FDJ75" s="29"/>
      <c r="FDK75" s="29"/>
      <c r="FDL75" s="29"/>
      <c r="FDM75" s="29"/>
      <c r="FDN75" s="29"/>
      <c r="FDO75" s="29"/>
      <c r="FDP75" s="29"/>
      <c r="FDQ75" s="29"/>
      <c r="FDR75" s="29"/>
      <c r="FDS75" s="29"/>
      <c r="FDT75" s="29"/>
      <c r="FDU75" s="29"/>
      <c r="FDV75" s="29"/>
      <c r="FDW75" s="29"/>
      <c r="FDX75" s="29"/>
      <c r="FDY75" s="29"/>
      <c r="FDZ75" s="29"/>
      <c r="FEA75" s="29"/>
      <c r="FEB75" s="29"/>
      <c r="FEC75" s="29"/>
      <c r="FED75" s="29"/>
      <c r="FEE75" s="29"/>
      <c r="FEF75" s="29"/>
      <c r="FEG75" s="29"/>
      <c r="FEH75" s="29"/>
      <c r="FEI75" s="29"/>
      <c r="FEJ75" s="29"/>
      <c r="FEK75" s="29"/>
      <c r="FEL75" s="29"/>
      <c r="FEM75" s="29"/>
      <c r="FEN75" s="29"/>
      <c r="FEO75" s="29"/>
      <c r="FEP75" s="29"/>
      <c r="FEQ75" s="29"/>
      <c r="FER75" s="29"/>
      <c r="FES75" s="29"/>
      <c r="FET75" s="29"/>
      <c r="FEU75" s="29"/>
      <c r="FEV75" s="29"/>
      <c r="FEW75" s="29"/>
      <c r="FEX75" s="29"/>
      <c r="FEY75" s="29"/>
      <c r="FEZ75" s="29"/>
      <c r="FFA75" s="29"/>
      <c r="FFB75" s="29"/>
      <c r="FFC75" s="29"/>
      <c r="FFD75" s="29"/>
      <c r="FFE75" s="29"/>
      <c r="FFF75" s="29"/>
      <c r="FFG75" s="29"/>
      <c r="FFH75" s="29"/>
      <c r="FFI75" s="29"/>
      <c r="FFJ75" s="29"/>
      <c r="FFK75" s="29"/>
      <c r="FFL75" s="29"/>
      <c r="FFM75" s="29"/>
      <c r="FFN75" s="29"/>
      <c r="FFO75" s="29"/>
      <c r="FFP75" s="29"/>
      <c r="FFQ75" s="29"/>
      <c r="FFR75" s="29"/>
      <c r="FFS75" s="29"/>
      <c r="FFT75" s="29"/>
      <c r="FFU75" s="29"/>
      <c r="FFV75" s="29"/>
      <c r="FFW75" s="29"/>
      <c r="FFX75" s="29"/>
      <c r="FFY75" s="29"/>
      <c r="FFZ75" s="29"/>
      <c r="FGA75" s="29"/>
      <c r="FGB75" s="29"/>
      <c r="FGC75" s="29"/>
      <c r="FGD75" s="29"/>
      <c r="FGE75" s="29"/>
      <c r="FGF75" s="29"/>
      <c r="FGG75" s="29"/>
      <c r="FGH75" s="29"/>
      <c r="FGI75" s="29"/>
      <c r="FGJ75" s="29"/>
      <c r="FGK75" s="29"/>
      <c r="FGL75" s="29"/>
      <c r="FGM75" s="29"/>
      <c r="FGN75" s="29"/>
      <c r="FGO75" s="29"/>
      <c r="FGP75" s="29"/>
      <c r="FGQ75" s="29"/>
      <c r="FGR75" s="29"/>
      <c r="FGS75" s="29"/>
      <c r="FGT75" s="29"/>
      <c r="FGU75" s="29"/>
      <c r="FGV75" s="29"/>
      <c r="FGW75" s="29"/>
      <c r="FGX75" s="29"/>
      <c r="FGY75" s="29"/>
      <c r="FGZ75" s="29"/>
      <c r="FHA75" s="29"/>
      <c r="FHB75" s="29"/>
      <c r="FHC75" s="29"/>
      <c r="FHD75" s="29"/>
      <c r="FHE75" s="29"/>
      <c r="FHF75" s="29"/>
      <c r="FHG75" s="29"/>
      <c r="FHH75" s="29"/>
      <c r="FHI75" s="29"/>
      <c r="FHJ75" s="29"/>
      <c r="FHK75" s="29"/>
      <c r="FHL75" s="29"/>
      <c r="FHM75" s="29"/>
      <c r="FHN75" s="29"/>
      <c r="FHO75" s="29"/>
      <c r="FHP75" s="29"/>
      <c r="FHQ75" s="29"/>
      <c r="FHR75" s="29"/>
      <c r="FHS75" s="29"/>
      <c r="FHT75" s="29"/>
      <c r="FHU75" s="29"/>
      <c r="FHV75" s="29"/>
      <c r="FHW75" s="29"/>
      <c r="FHX75" s="29"/>
      <c r="FHY75" s="29"/>
      <c r="FHZ75" s="29"/>
      <c r="FIA75" s="29"/>
      <c r="FIB75" s="29"/>
      <c r="FIC75" s="29"/>
      <c r="FID75" s="29"/>
      <c r="FIE75" s="29"/>
      <c r="FIF75" s="29"/>
      <c r="FIG75" s="29"/>
      <c r="FIH75" s="29"/>
      <c r="FII75" s="29"/>
      <c r="FIJ75" s="29"/>
      <c r="FIK75" s="29"/>
      <c r="FIL75" s="29"/>
      <c r="FIM75" s="29"/>
      <c r="FIN75" s="29"/>
      <c r="FIO75" s="29"/>
      <c r="FIP75" s="29"/>
      <c r="FIQ75" s="29"/>
      <c r="FIR75" s="29"/>
      <c r="FIS75" s="29"/>
      <c r="FIT75" s="29"/>
      <c r="FIU75" s="29"/>
      <c r="FIV75" s="29"/>
      <c r="FIW75" s="29"/>
      <c r="FIX75" s="29"/>
      <c r="FIY75" s="29"/>
      <c r="FIZ75" s="29"/>
      <c r="FJA75" s="29"/>
      <c r="FJB75" s="29"/>
      <c r="FJC75" s="29"/>
      <c r="FJD75" s="29"/>
      <c r="FJE75" s="29"/>
      <c r="FJF75" s="29"/>
      <c r="FJG75" s="29"/>
      <c r="FJH75" s="29"/>
      <c r="FJI75" s="29"/>
      <c r="FJJ75" s="29"/>
      <c r="FJK75" s="29"/>
      <c r="FJL75" s="29"/>
      <c r="FJM75" s="29"/>
      <c r="FJN75" s="29"/>
      <c r="FJO75" s="29"/>
      <c r="FJP75" s="29"/>
      <c r="FJQ75" s="29"/>
      <c r="FJR75" s="29"/>
      <c r="FJS75" s="29"/>
      <c r="FJT75" s="29"/>
      <c r="FJU75" s="29"/>
      <c r="FJV75" s="29"/>
      <c r="FJW75" s="29"/>
      <c r="FJX75" s="29"/>
      <c r="FJY75" s="29"/>
      <c r="FJZ75" s="29"/>
      <c r="FKA75" s="29"/>
      <c r="FKB75" s="29"/>
      <c r="FKC75" s="29"/>
      <c r="FKD75" s="29"/>
      <c r="FKE75" s="29"/>
      <c r="FKF75" s="29"/>
      <c r="FKG75" s="29"/>
      <c r="FKH75" s="29"/>
      <c r="FKI75" s="29"/>
      <c r="FKJ75" s="29"/>
      <c r="FKK75" s="29"/>
      <c r="FKL75" s="29"/>
      <c r="FKM75" s="29"/>
      <c r="FKN75" s="29"/>
      <c r="FKO75" s="29"/>
      <c r="FKP75" s="29"/>
      <c r="FKQ75" s="29"/>
      <c r="FKR75" s="29"/>
      <c r="FKS75" s="29"/>
      <c r="FKT75" s="29"/>
      <c r="FKU75" s="29"/>
      <c r="FKV75" s="29"/>
      <c r="FKW75" s="29"/>
      <c r="FKX75" s="29"/>
      <c r="FKY75" s="29"/>
      <c r="FKZ75" s="29"/>
      <c r="FLA75" s="29"/>
      <c r="FLB75" s="29"/>
      <c r="FLC75" s="29"/>
      <c r="FLD75" s="29"/>
      <c r="FLE75" s="29"/>
      <c r="FLF75" s="29"/>
      <c r="FLG75" s="29"/>
      <c r="FLH75" s="29"/>
      <c r="FLI75" s="29"/>
      <c r="FLJ75" s="29"/>
      <c r="FLK75" s="29"/>
      <c r="FLL75" s="29"/>
      <c r="FLM75" s="29"/>
      <c r="FLN75" s="29"/>
      <c r="FLO75" s="29"/>
      <c r="FLP75" s="29"/>
      <c r="FLQ75" s="29"/>
      <c r="FLR75" s="29"/>
      <c r="FLS75" s="29"/>
      <c r="FLT75" s="29"/>
      <c r="FLU75" s="29"/>
      <c r="FLV75" s="29"/>
      <c r="FLW75" s="29"/>
      <c r="FLX75" s="29"/>
      <c r="FLY75" s="29"/>
      <c r="FLZ75" s="29"/>
      <c r="FMA75" s="29"/>
      <c r="FMB75" s="29"/>
      <c r="FMC75" s="29"/>
      <c r="FMD75" s="29"/>
      <c r="FME75" s="29"/>
      <c r="FMF75" s="29"/>
      <c r="FMG75" s="29"/>
      <c r="FMH75" s="29"/>
      <c r="FMI75" s="29"/>
      <c r="FMJ75" s="29"/>
      <c r="FMK75" s="29"/>
      <c r="FML75" s="29"/>
      <c r="FMM75" s="29"/>
      <c r="FMN75" s="29"/>
      <c r="FMO75" s="29"/>
      <c r="FMP75" s="29"/>
      <c r="FMQ75" s="29"/>
      <c r="FMR75" s="29"/>
      <c r="FMS75" s="29"/>
      <c r="FMT75" s="29"/>
      <c r="FMU75" s="29"/>
      <c r="FMV75" s="29"/>
      <c r="FMW75" s="29"/>
      <c r="FMX75" s="29"/>
      <c r="FMY75" s="29"/>
      <c r="FMZ75" s="29"/>
      <c r="FNA75" s="29"/>
      <c r="FNB75" s="29"/>
      <c r="FNC75" s="29"/>
      <c r="FND75" s="29"/>
      <c r="FNE75" s="29"/>
      <c r="FNF75" s="29"/>
      <c r="FNG75" s="29"/>
    </row>
    <row r="76" spans="1:4431 13124:16382" x14ac:dyDescent="0.3">
      <c r="A76" s="124"/>
      <c r="B76" s="52"/>
      <c r="C76" s="47"/>
      <c r="D76" s="48"/>
      <c r="E76" s="47"/>
      <c r="F76" s="49"/>
      <c r="G76" s="43"/>
      <c r="H76" s="44"/>
      <c r="I76" s="233">
        <f>IF(G76="",H76,H76*G76)</f>
        <v>0</v>
      </c>
      <c r="J76" s="233">
        <f ca="1">IF(I76&lt;0,"",IF(OFFSET(I76,1,0)&lt;0,OFFSET(I76,1,0)+I76,I76))</f>
        <v>0</v>
      </c>
      <c r="K76" s="233">
        <f t="shared" ref="K76:K78" ca="1" si="58">J76</f>
        <v>0</v>
      </c>
      <c r="L76" s="233">
        <f ca="1">IF(K76="","",K76*$I$165)</f>
        <v>0</v>
      </c>
      <c r="M76" s="233">
        <f ca="1">IFERROR(IF(($I$164*$I$165)&gt;$I$167,((L76/($I$164*$I$165))*$I$167),L76),"")</f>
        <v>0</v>
      </c>
      <c r="N76" s="236"/>
      <c r="O76" s="233">
        <f ca="1">IF(M76="","",M76-N76)</f>
        <v>0</v>
      </c>
      <c r="P76" s="237"/>
      <c r="Q76" s="233">
        <f t="shared" ref="Q76:Q78" ca="1" si="59">IF(O76="","",O76*P76)</f>
        <v>0</v>
      </c>
      <c r="R76" s="234">
        <f t="shared" ref="R76:R78" ca="1" si="60">IF(Q76="","",O76-Q76)</f>
        <v>0</v>
      </c>
      <c r="S76" s="26"/>
      <c r="T76" s="26"/>
      <c r="U76" s="26"/>
      <c r="V76" s="26"/>
      <c r="FNH76" s="16"/>
      <c r="FNI76" s="16"/>
      <c r="FNJ76" s="16"/>
      <c r="FNK76" s="16"/>
    </row>
    <row r="77" spans="1:4431 13124:16382" x14ac:dyDescent="0.3">
      <c r="A77" s="124"/>
      <c r="B77" s="52"/>
      <c r="C77" s="47"/>
      <c r="D77" s="48"/>
      <c r="E77" s="47"/>
      <c r="F77" s="49"/>
      <c r="G77" s="43"/>
      <c r="H77" s="44"/>
      <c r="I77" s="233">
        <f>IF(G77="",H77,H77*G77)</f>
        <v>0</v>
      </c>
      <c r="J77" s="233">
        <f ca="1">IF(I77&lt;0,"",IF(OFFSET(I77,1,0)&lt;0,OFFSET(I77,1,0)+I77,I77))</f>
        <v>0</v>
      </c>
      <c r="K77" s="233">
        <f t="shared" ca="1" si="58"/>
        <v>0</v>
      </c>
      <c r="L77" s="233">
        <f ca="1">IF(K77="","",K77*$I$165)</f>
        <v>0</v>
      </c>
      <c r="M77" s="233">
        <f ca="1">IFERROR(IF(($I$164*$I$165)&gt;$I$167,((L77/($I$164*$I$165))*$I$167),L77),"")</f>
        <v>0</v>
      </c>
      <c r="N77" s="236"/>
      <c r="O77" s="233">
        <f ca="1">IF(M77="","",M77-N77)</f>
        <v>0</v>
      </c>
      <c r="P77" s="237"/>
      <c r="Q77" s="233">
        <f t="shared" ca="1" si="59"/>
        <v>0</v>
      </c>
      <c r="R77" s="234">
        <f t="shared" ca="1" si="60"/>
        <v>0</v>
      </c>
      <c r="S77" s="26"/>
      <c r="T77" s="26"/>
      <c r="U77" s="26"/>
      <c r="V77" s="26"/>
      <c r="FNH77" s="16"/>
      <c r="FNI77" s="16"/>
      <c r="FNJ77" s="16"/>
      <c r="FNK77" s="16"/>
    </row>
    <row r="78" spans="1:4431 13124:16382" x14ac:dyDescent="0.3">
      <c r="A78" s="124"/>
      <c r="B78" s="52"/>
      <c r="C78" s="47"/>
      <c r="D78" s="48"/>
      <c r="E78" s="47"/>
      <c r="F78" s="49"/>
      <c r="G78" s="43"/>
      <c r="H78" s="44"/>
      <c r="I78" s="233">
        <f>IF(G78="",H78,H78*G78)</f>
        <v>0</v>
      </c>
      <c r="J78" s="233">
        <f ca="1">IF(I78&lt;0,"",IF(OFFSET(I78,1,0)&lt;0,OFFSET(I78,1,0)+I78,I78))</f>
        <v>0</v>
      </c>
      <c r="K78" s="233">
        <f t="shared" ca="1" si="58"/>
        <v>0</v>
      </c>
      <c r="L78" s="233">
        <f ca="1">IF(K78="","",K78*$I$165)</f>
        <v>0</v>
      </c>
      <c r="M78" s="233">
        <f ca="1">IFERROR(IF(($I$164*$I$165)&gt;$I$167,((L78/($I$164*$I$165))*$I$167),L78),"")</f>
        <v>0</v>
      </c>
      <c r="N78" s="236"/>
      <c r="O78" s="233">
        <f ca="1">IF(M78="","",M78-N78)</f>
        <v>0</v>
      </c>
      <c r="P78" s="237"/>
      <c r="Q78" s="233">
        <f t="shared" ca="1" si="59"/>
        <v>0</v>
      </c>
      <c r="R78" s="234">
        <f t="shared" ca="1" si="60"/>
        <v>0</v>
      </c>
      <c r="S78" s="26"/>
      <c r="T78" s="26"/>
      <c r="U78" s="26"/>
      <c r="V78" s="26"/>
      <c r="FNH78" s="16"/>
      <c r="FNI78" s="16"/>
      <c r="FNJ78" s="16"/>
      <c r="FNK78" s="16"/>
    </row>
    <row r="79" spans="1:4431 13124:16382" s="30" customFormat="1" ht="64.5" customHeight="1" x14ac:dyDescent="0.3">
      <c r="A79" s="125"/>
      <c r="B79" s="55" t="s">
        <v>122</v>
      </c>
      <c r="C79" s="126"/>
      <c r="D79" s="127"/>
      <c r="E79" s="126"/>
      <c r="F79" s="126"/>
      <c r="G79" s="126"/>
      <c r="H79" s="130"/>
      <c r="I79" s="136">
        <f>SUM(I80:I82)</f>
        <v>0</v>
      </c>
      <c r="J79" s="136">
        <f t="shared" ref="J79:R79" ca="1" si="61">SUM(J80:J82)</f>
        <v>0</v>
      </c>
      <c r="K79" s="198">
        <f t="shared" ca="1" si="61"/>
        <v>0</v>
      </c>
      <c r="L79" s="198">
        <f t="shared" ca="1" si="61"/>
        <v>0</v>
      </c>
      <c r="M79" s="198">
        <f t="shared" ca="1" si="61"/>
        <v>0</v>
      </c>
      <c r="N79" s="198">
        <f t="shared" si="61"/>
        <v>0</v>
      </c>
      <c r="O79" s="198">
        <f t="shared" ca="1" si="61"/>
        <v>0</v>
      </c>
      <c r="P79" s="199"/>
      <c r="Q79" s="198">
        <f t="shared" ca="1" si="61"/>
        <v>0</v>
      </c>
      <c r="R79" s="200">
        <f t="shared" ca="1" si="61"/>
        <v>0</v>
      </c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  <c r="FY79" s="29"/>
      <c r="FZ79" s="29"/>
      <c r="GA79" s="29"/>
      <c r="GB79" s="29"/>
      <c r="GC79" s="29"/>
      <c r="GD79" s="29"/>
      <c r="GE79" s="29"/>
      <c r="GF79" s="29"/>
      <c r="GG79" s="29"/>
      <c r="GH79" s="29"/>
      <c r="GI79" s="29"/>
      <c r="GJ79" s="29"/>
      <c r="GK79" s="29"/>
      <c r="GL79" s="29"/>
      <c r="GM79" s="29"/>
      <c r="GN79" s="29"/>
      <c r="GO79" s="29"/>
      <c r="GP79" s="29"/>
      <c r="GQ79" s="29"/>
      <c r="GR79" s="29"/>
      <c r="GS79" s="29"/>
      <c r="GT79" s="29"/>
      <c r="GU79" s="29"/>
      <c r="GV79" s="29"/>
      <c r="GW79" s="29"/>
      <c r="GX79" s="29"/>
      <c r="GY79" s="29"/>
      <c r="GZ79" s="29"/>
      <c r="HA79" s="29"/>
      <c r="HB79" s="29"/>
      <c r="HC79" s="29"/>
      <c r="HD79" s="29"/>
      <c r="HE79" s="29"/>
      <c r="HF79" s="29"/>
      <c r="HG79" s="29"/>
      <c r="HH79" s="29"/>
      <c r="HI79" s="29"/>
      <c r="HJ79" s="29"/>
      <c r="HK79" s="29"/>
      <c r="HL79" s="29"/>
      <c r="HM79" s="29"/>
      <c r="HN79" s="29"/>
      <c r="HO79" s="29"/>
      <c r="HP79" s="29"/>
      <c r="HQ79" s="29"/>
      <c r="HR79" s="29"/>
      <c r="HS79" s="29"/>
      <c r="HT79" s="29"/>
      <c r="HU79" s="29"/>
      <c r="HV79" s="29"/>
      <c r="HW79" s="29"/>
      <c r="HX79" s="29"/>
      <c r="HY79" s="29"/>
      <c r="HZ79" s="29"/>
      <c r="IA79" s="29"/>
      <c r="IB79" s="29"/>
      <c r="IC79" s="29"/>
      <c r="ID79" s="29"/>
      <c r="IE79" s="29"/>
      <c r="IF79" s="29"/>
      <c r="IG79" s="29"/>
      <c r="IH79" s="29"/>
      <c r="II79" s="29"/>
      <c r="IJ79" s="29"/>
      <c r="IK79" s="29"/>
      <c r="IL79" s="29"/>
      <c r="IM79" s="29"/>
      <c r="IN79" s="29"/>
      <c r="IO79" s="29"/>
      <c r="IP79" s="29"/>
      <c r="IQ79" s="29"/>
      <c r="IR79" s="29"/>
      <c r="IS79" s="29"/>
      <c r="IT79" s="29"/>
      <c r="IU79" s="29"/>
      <c r="IV79" s="29"/>
      <c r="IW79" s="29"/>
      <c r="IX79" s="29"/>
      <c r="IY79" s="29"/>
      <c r="IZ79" s="29"/>
      <c r="JA79" s="29"/>
      <c r="JB79" s="29"/>
      <c r="JC79" s="29"/>
      <c r="JD79" s="29"/>
      <c r="JE79" s="29"/>
      <c r="JF79" s="29"/>
      <c r="JG79" s="29"/>
      <c r="JH79" s="29"/>
      <c r="JI79" s="29"/>
      <c r="JJ79" s="29"/>
      <c r="JK79" s="29"/>
      <c r="JL79" s="29"/>
      <c r="JM79" s="29"/>
      <c r="JN79" s="29"/>
      <c r="JO79" s="29"/>
      <c r="JP79" s="29"/>
      <c r="JQ79" s="29"/>
      <c r="JR79" s="29"/>
      <c r="JS79" s="29"/>
      <c r="JT79" s="29"/>
      <c r="JU79" s="29"/>
      <c r="JV79" s="29"/>
      <c r="JW79" s="29"/>
      <c r="JX79" s="29"/>
      <c r="JY79" s="29"/>
      <c r="JZ79" s="29"/>
      <c r="KA79" s="29"/>
      <c r="KB79" s="29"/>
      <c r="KC79" s="29"/>
      <c r="KD79" s="29"/>
      <c r="KE79" s="29"/>
      <c r="KF79" s="29"/>
      <c r="KG79" s="29"/>
      <c r="KH79" s="29"/>
      <c r="KI79" s="29"/>
      <c r="KJ79" s="29"/>
      <c r="KK79" s="29"/>
      <c r="KL79" s="29"/>
      <c r="KM79" s="29"/>
      <c r="KN79" s="29"/>
      <c r="KO79" s="29"/>
      <c r="KP79" s="29"/>
      <c r="KQ79" s="29"/>
      <c r="KR79" s="29"/>
      <c r="KS79" s="29"/>
      <c r="KT79" s="29"/>
      <c r="KU79" s="29"/>
      <c r="KV79" s="29"/>
      <c r="KW79" s="29"/>
      <c r="KX79" s="29"/>
      <c r="KY79" s="29"/>
      <c r="KZ79" s="29"/>
      <c r="LA79" s="29"/>
      <c r="LB79" s="29"/>
      <c r="LC79" s="29"/>
      <c r="LD79" s="29"/>
      <c r="LE79" s="29"/>
      <c r="LF79" s="29"/>
      <c r="LG79" s="29"/>
      <c r="LH79" s="29"/>
      <c r="LI79" s="29"/>
      <c r="LJ79" s="29"/>
      <c r="LK79" s="29"/>
      <c r="LL79" s="29"/>
      <c r="LM79" s="29"/>
      <c r="LN79" s="29"/>
      <c r="LO79" s="29"/>
      <c r="LP79" s="29"/>
      <c r="LQ79" s="29"/>
      <c r="LR79" s="29"/>
      <c r="LS79" s="29"/>
      <c r="LT79" s="29"/>
      <c r="LU79" s="29"/>
      <c r="LV79" s="29"/>
      <c r="LW79" s="29"/>
      <c r="LX79" s="29"/>
      <c r="LY79" s="29"/>
      <c r="LZ79" s="29"/>
      <c r="MA79" s="29"/>
      <c r="MB79" s="29"/>
      <c r="MC79" s="29"/>
      <c r="MD79" s="29"/>
      <c r="ME79" s="29"/>
      <c r="MF79" s="29"/>
      <c r="MG79" s="29"/>
      <c r="MH79" s="29"/>
      <c r="MI79" s="29"/>
      <c r="MJ79" s="29"/>
      <c r="MK79" s="29"/>
      <c r="ML79" s="29"/>
      <c r="MM79" s="29"/>
      <c r="MN79" s="29"/>
      <c r="MO79" s="29"/>
      <c r="MP79" s="29"/>
      <c r="MQ79" s="29"/>
      <c r="MR79" s="29"/>
      <c r="MS79" s="29"/>
      <c r="MT79" s="29"/>
      <c r="MU79" s="29"/>
      <c r="MV79" s="29"/>
      <c r="MW79" s="29"/>
      <c r="MX79" s="29"/>
      <c r="MY79" s="29"/>
      <c r="MZ79" s="29"/>
      <c r="NA79" s="29"/>
      <c r="NB79" s="29"/>
      <c r="NC79" s="29"/>
      <c r="ND79" s="29"/>
      <c r="NE79" s="29"/>
      <c r="NF79" s="29"/>
      <c r="NG79" s="29"/>
      <c r="NH79" s="29"/>
      <c r="NI79" s="29"/>
      <c r="NJ79" s="29"/>
      <c r="NK79" s="29"/>
      <c r="NL79" s="29"/>
      <c r="NM79" s="29"/>
      <c r="NN79" s="29"/>
      <c r="NO79" s="29"/>
      <c r="NP79" s="29"/>
      <c r="NQ79" s="29"/>
      <c r="NR79" s="29"/>
      <c r="NS79" s="29"/>
      <c r="NT79" s="29"/>
      <c r="NU79" s="29"/>
      <c r="NV79" s="29"/>
      <c r="NW79" s="29"/>
      <c r="NX79" s="29"/>
      <c r="NY79" s="29"/>
      <c r="NZ79" s="29"/>
      <c r="OA79" s="29"/>
      <c r="OB79" s="29"/>
      <c r="OC79" s="29"/>
      <c r="OD79" s="29"/>
      <c r="OE79" s="29"/>
      <c r="OF79" s="29"/>
      <c r="OG79" s="29"/>
      <c r="OH79" s="29"/>
      <c r="OI79" s="29"/>
      <c r="OJ79" s="29"/>
      <c r="OK79" s="29"/>
      <c r="OL79" s="29"/>
      <c r="OM79" s="29"/>
      <c r="ON79" s="29"/>
      <c r="OO79" s="29"/>
      <c r="OP79" s="29"/>
      <c r="OQ79" s="29"/>
      <c r="OR79" s="29"/>
      <c r="OS79" s="29"/>
      <c r="OT79" s="29"/>
      <c r="OU79" s="29"/>
      <c r="OV79" s="29"/>
      <c r="OW79" s="29"/>
      <c r="OX79" s="29"/>
      <c r="OY79" s="29"/>
      <c r="OZ79" s="29"/>
      <c r="PA79" s="29"/>
      <c r="PB79" s="29"/>
      <c r="PC79" s="29"/>
      <c r="PD79" s="29"/>
      <c r="PE79" s="29"/>
      <c r="PF79" s="29"/>
      <c r="PG79" s="29"/>
      <c r="PH79" s="29"/>
      <c r="PI79" s="29"/>
      <c r="PJ79" s="29"/>
      <c r="PK79" s="29"/>
      <c r="PL79" s="29"/>
      <c r="PM79" s="29"/>
      <c r="PN79" s="29"/>
      <c r="PO79" s="29"/>
      <c r="PP79" s="29"/>
      <c r="PQ79" s="29"/>
      <c r="PR79" s="29"/>
      <c r="PS79" s="29"/>
      <c r="PT79" s="29"/>
      <c r="PU79" s="29"/>
      <c r="PV79" s="29"/>
      <c r="PW79" s="29"/>
      <c r="PX79" s="29"/>
      <c r="PY79" s="29"/>
      <c r="PZ79" s="29"/>
      <c r="QA79" s="29"/>
      <c r="QB79" s="29"/>
      <c r="QC79" s="29"/>
      <c r="QD79" s="29"/>
      <c r="QE79" s="29"/>
      <c r="QF79" s="29"/>
      <c r="QG79" s="29"/>
      <c r="QH79" s="29"/>
      <c r="QI79" s="29"/>
      <c r="QJ79" s="29"/>
      <c r="QK79" s="29"/>
      <c r="QL79" s="29"/>
      <c r="QM79" s="29"/>
      <c r="QN79" s="29"/>
      <c r="QO79" s="29"/>
      <c r="QP79" s="29"/>
      <c r="QQ79" s="29"/>
      <c r="QR79" s="29"/>
      <c r="QS79" s="29"/>
      <c r="QT79" s="29"/>
      <c r="QU79" s="29"/>
      <c r="QV79" s="29"/>
      <c r="QW79" s="29"/>
      <c r="QX79" s="29"/>
      <c r="QY79" s="29"/>
      <c r="QZ79" s="29"/>
      <c r="RA79" s="29"/>
      <c r="RB79" s="29"/>
      <c r="RC79" s="29"/>
      <c r="RD79" s="29"/>
      <c r="RE79" s="29"/>
      <c r="RF79" s="29"/>
      <c r="RG79" s="29"/>
      <c r="RH79" s="29"/>
      <c r="RI79" s="29"/>
      <c r="RJ79" s="29"/>
      <c r="RK79" s="29"/>
      <c r="RL79" s="29"/>
      <c r="RM79" s="29"/>
      <c r="RN79" s="29"/>
      <c r="RO79" s="29"/>
      <c r="RP79" s="29"/>
      <c r="RQ79" s="29"/>
      <c r="RR79" s="29"/>
      <c r="RS79" s="29"/>
      <c r="RT79" s="29"/>
      <c r="RU79" s="29"/>
      <c r="RV79" s="29"/>
      <c r="RW79" s="29"/>
      <c r="RX79" s="29"/>
      <c r="RY79" s="29"/>
      <c r="RZ79" s="29"/>
      <c r="SA79" s="29"/>
      <c r="SB79" s="29"/>
      <c r="SC79" s="29"/>
      <c r="SD79" s="29"/>
      <c r="SE79" s="29"/>
      <c r="SF79" s="29"/>
      <c r="SG79" s="29"/>
      <c r="SH79" s="29"/>
      <c r="SI79" s="29"/>
      <c r="SJ79" s="29"/>
      <c r="SK79" s="29"/>
      <c r="SL79" s="29"/>
      <c r="SM79" s="29"/>
      <c r="SN79" s="29"/>
      <c r="SO79" s="29"/>
      <c r="SP79" s="29"/>
      <c r="SQ79" s="29"/>
      <c r="SR79" s="29"/>
      <c r="SS79" s="29"/>
      <c r="ST79" s="29"/>
      <c r="SU79" s="29"/>
      <c r="SV79" s="29"/>
      <c r="SW79" s="29"/>
      <c r="SX79" s="29"/>
      <c r="SY79" s="29"/>
      <c r="SZ79" s="29"/>
      <c r="TA79" s="29"/>
      <c r="TB79" s="29"/>
      <c r="TC79" s="29"/>
      <c r="TD79" s="29"/>
      <c r="TE79" s="29"/>
      <c r="TF79" s="29"/>
      <c r="TG79" s="29"/>
      <c r="TH79" s="29"/>
      <c r="TI79" s="29"/>
      <c r="TJ79" s="29"/>
      <c r="TK79" s="29"/>
      <c r="TL79" s="29"/>
      <c r="TM79" s="29"/>
      <c r="TN79" s="29"/>
      <c r="TO79" s="29"/>
      <c r="TP79" s="29"/>
      <c r="TQ79" s="29"/>
      <c r="TR79" s="29"/>
      <c r="TS79" s="29"/>
      <c r="TT79" s="29"/>
      <c r="TU79" s="29"/>
      <c r="TV79" s="29"/>
      <c r="TW79" s="29"/>
      <c r="TX79" s="29"/>
      <c r="TY79" s="29"/>
      <c r="TZ79" s="29"/>
      <c r="UA79" s="29"/>
      <c r="UB79" s="29"/>
      <c r="UC79" s="29"/>
      <c r="UD79" s="29"/>
      <c r="UE79" s="29"/>
      <c r="UF79" s="29"/>
      <c r="UG79" s="29"/>
      <c r="UH79" s="29"/>
      <c r="UI79" s="29"/>
      <c r="UJ79" s="29"/>
      <c r="UK79" s="29"/>
      <c r="UL79" s="29"/>
      <c r="UM79" s="29"/>
      <c r="UN79" s="29"/>
      <c r="UO79" s="29"/>
      <c r="UP79" s="29"/>
      <c r="UQ79" s="29"/>
      <c r="UR79" s="29"/>
      <c r="US79" s="29"/>
      <c r="UT79" s="29"/>
      <c r="UU79" s="29"/>
      <c r="UV79" s="29"/>
      <c r="UW79" s="29"/>
      <c r="UX79" s="29"/>
      <c r="UY79" s="29"/>
      <c r="UZ79" s="29"/>
      <c r="VA79" s="29"/>
      <c r="VB79" s="29"/>
      <c r="VC79" s="29"/>
      <c r="VD79" s="29"/>
      <c r="VE79" s="29"/>
      <c r="VF79" s="29"/>
      <c r="VG79" s="29"/>
      <c r="VH79" s="29"/>
      <c r="VI79" s="29"/>
      <c r="VJ79" s="29"/>
      <c r="VK79" s="29"/>
      <c r="VL79" s="29"/>
      <c r="VM79" s="29"/>
      <c r="VN79" s="29"/>
      <c r="VO79" s="29"/>
      <c r="VP79" s="29"/>
      <c r="VQ79" s="29"/>
      <c r="VR79" s="29"/>
      <c r="VS79" s="29"/>
      <c r="VT79" s="29"/>
      <c r="VU79" s="29"/>
      <c r="VV79" s="29"/>
      <c r="VW79" s="29"/>
      <c r="VX79" s="29"/>
      <c r="VY79" s="29"/>
      <c r="VZ79" s="29"/>
      <c r="WA79" s="29"/>
      <c r="WB79" s="29"/>
      <c r="WC79" s="29"/>
      <c r="WD79" s="29"/>
      <c r="WE79" s="29"/>
      <c r="WF79" s="29"/>
      <c r="WG79" s="29"/>
      <c r="WH79" s="29"/>
      <c r="WI79" s="29"/>
      <c r="WJ79" s="29"/>
      <c r="WK79" s="29"/>
      <c r="WL79" s="29"/>
      <c r="WM79" s="29"/>
      <c r="WN79" s="29"/>
      <c r="WO79" s="29"/>
      <c r="WP79" s="29"/>
      <c r="WQ79" s="29"/>
      <c r="WR79" s="29"/>
      <c r="WS79" s="29"/>
      <c r="WT79" s="29"/>
      <c r="WU79" s="29"/>
      <c r="WV79" s="29"/>
      <c r="WW79" s="29"/>
      <c r="WX79" s="29"/>
      <c r="WY79" s="29"/>
      <c r="WZ79" s="29"/>
      <c r="XA79" s="29"/>
      <c r="XB79" s="29"/>
      <c r="XC79" s="29"/>
      <c r="XD79" s="29"/>
      <c r="XE79" s="29"/>
      <c r="XF79" s="29"/>
      <c r="XG79" s="29"/>
      <c r="XH79" s="29"/>
      <c r="XI79" s="29"/>
      <c r="XJ79" s="29"/>
      <c r="XK79" s="29"/>
      <c r="XL79" s="29"/>
      <c r="XM79" s="29"/>
      <c r="XN79" s="29"/>
      <c r="XO79" s="29"/>
      <c r="XP79" s="29"/>
      <c r="XQ79" s="29"/>
      <c r="XR79" s="29"/>
      <c r="XS79" s="29"/>
      <c r="XT79" s="29"/>
      <c r="XU79" s="29"/>
      <c r="XV79" s="29"/>
      <c r="XW79" s="29"/>
      <c r="XX79" s="29"/>
      <c r="XY79" s="29"/>
      <c r="XZ79" s="29"/>
      <c r="YA79" s="29"/>
      <c r="YB79" s="29"/>
      <c r="YC79" s="29"/>
      <c r="YD79" s="29"/>
      <c r="YE79" s="29"/>
      <c r="YF79" s="29"/>
      <c r="YG79" s="29"/>
      <c r="YH79" s="29"/>
      <c r="YI79" s="29"/>
      <c r="YJ79" s="29"/>
      <c r="YK79" s="29"/>
      <c r="YL79" s="29"/>
      <c r="YM79" s="29"/>
      <c r="YN79" s="29"/>
      <c r="YO79" s="29"/>
      <c r="YP79" s="29"/>
      <c r="YQ79" s="29"/>
      <c r="YR79" s="29"/>
      <c r="YS79" s="29"/>
      <c r="YT79" s="29"/>
      <c r="YU79" s="29"/>
      <c r="YV79" s="29"/>
      <c r="YW79" s="29"/>
      <c r="YX79" s="29"/>
      <c r="YY79" s="29"/>
      <c r="YZ79" s="29"/>
      <c r="ZA79" s="29"/>
      <c r="ZB79" s="29"/>
      <c r="ZC79" s="29"/>
      <c r="ZD79" s="29"/>
      <c r="ZE79" s="29"/>
      <c r="ZF79" s="29"/>
      <c r="ZG79" s="29"/>
      <c r="ZH79" s="29"/>
      <c r="ZI79" s="29"/>
      <c r="ZJ79" s="29"/>
      <c r="ZK79" s="29"/>
      <c r="ZL79" s="29"/>
      <c r="ZM79" s="29"/>
      <c r="ZN79" s="29"/>
      <c r="ZO79" s="29"/>
      <c r="ZP79" s="29"/>
      <c r="ZQ79" s="29"/>
      <c r="ZR79" s="29"/>
      <c r="ZS79" s="29"/>
      <c r="ZT79" s="29"/>
      <c r="ZU79" s="29"/>
      <c r="ZV79" s="29"/>
      <c r="ZW79" s="29"/>
      <c r="ZX79" s="29"/>
      <c r="ZY79" s="29"/>
      <c r="ZZ79" s="29"/>
      <c r="AAA79" s="29"/>
      <c r="AAB79" s="29"/>
      <c r="AAC79" s="29"/>
      <c r="AAD79" s="29"/>
      <c r="AAE79" s="29"/>
      <c r="AAF79" s="29"/>
      <c r="AAG79" s="29"/>
      <c r="AAH79" s="29"/>
      <c r="AAI79" s="29"/>
      <c r="AAJ79" s="29"/>
      <c r="AAK79" s="29"/>
      <c r="AAL79" s="29"/>
      <c r="AAM79" s="29"/>
      <c r="AAN79" s="29"/>
      <c r="AAO79" s="29"/>
      <c r="AAP79" s="29"/>
      <c r="AAQ79" s="29"/>
      <c r="AAR79" s="29"/>
      <c r="AAS79" s="29"/>
      <c r="AAT79" s="29"/>
      <c r="AAU79" s="29"/>
      <c r="AAV79" s="29"/>
      <c r="AAW79" s="29"/>
      <c r="AAX79" s="29"/>
      <c r="AAY79" s="29"/>
      <c r="AAZ79" s="29"/>
      <c r="ABA79" s="29"/>
      <c r="ABB79" s="29"/>
      <c r="ABC79" s="29"/>
      <c r="ABD79" s="29"/>
      <c r="ABE79" s="29"/>
      <c r="ABF79" s="29"/>
      <c r="ABG79" s="29"/>
      <c r="ABH79" s="29"/>
      <c r="ABI79" s="29"/>
      <c r="ABJ79" s="29"/>
      <c r="ABK79" s="29"/>
      <c r="ABL79" s="29"/>
      <c r="ABM79" s="29"/>
      <c r="ABN79" s="29"/>
      <c r="ABO79" s="29"/>
      <c r="ABP79" s="29"/>
      <c r="ABQ79" s="29"/>
      <c r="ABR79" s="29"/>
      <c r="ABS79" s="29"/>
      <c r="ABT79" s="29"/>
      <c r="ABU79" s="29"/>
      <c r="ABV79" s="29"/>
      <c r="ABW79" s="29"/>
      <c r="ABX79" s="29"/>
      <c r="ABY79" s="29"/>
      <c r="ABZ79" s="29"/>
      <c r="ACA79" s="29"/>
      <c r="ACB79" s="29"/>
      <c r="ACC79" s="29"/>
      <c r="ACD79" s="29"/>
      <c r="ACE79" s="29"/>
      <c r="ACF79" s="29"/>
      <c r="ACG79" s="29"/>
      <c r="ACH79" s="29"/>
      <c r="ACI79" s="29"/>
      <c r="ACJ79" s="29"/>
      <c r="ACK79" s="29"/>
      <c r="ACL79" s="29"/>
      <c r="ACM79" s="29"/>
      <c r="ACN79" s="29"/>
      <c r="ACO79" s="29"/>
      <c r="ACP79" s="29"/>
      <c r="ACQ79" s="29"/>
      <c r="ACR79" s="29"/>
      <c r="ACS79" s="29"/>
      <c r="ACT79" s="29"/>
      <c r="ACU79" s="29"/>
      <c r="ACV79" s="29"/>
      <c r="ACW79" s="29"/>
      <c r="ACX79" s="29"/>
      <c r="ACY79" s="29"/>
      <c r="ACZ79" s="29"/>
      <c r="ADA79" s="29"/>
      <c r="ADB79" s="29"/>
      <c r="ADC79" s="29"/>
      <c r="ADD79" s="29"/>
      <c r="ADE79" s="29"/>
      <c r="ADF79" s="29"/>
      <c r="ADG79" s="29"/>
      <c r="ADH79" s="29"/>
      <c r="ADI79" s="29"/>
      <c r="ADJ79" s="29"/>
      <c r="ADK79" s="29"/>
      <c r="ADL79" s="29"/>
      <c r="ADM79" s="29"/>
      <c r="ADN79" s="29"/>
      <c r="ADO79" s="29"/>
      <c r="ADP79" s="29"/>
      <c r="ADQ79" s="29"/>
      <c r="ADR79" s="29"/>
      <c r="ADS79" s="29"/>
      <c r="ADT79" s="29"/>
      <c r="ADU79" s="29"/>
      <c r="ADV79" s="29"/>
      <c r="ADW79" s="29"/>
      <c r="ADX79" s="29"/>
      <c r="ADY79" s="29"/>
      <c r="ADZ79" s="29"/>
      <c r="AEA79" s="29"/>
      <c r="AEB79" s="29"/>
      <c r="AEC79" s="29"/>
      <c r="AED79" s="29"/>
      <c r="AEE79" s="29"/>
      <c r="AEF79" s="29"/>
      <c r="AEG79" s="29"/>
      <c r="AEH79" s="29"/>
      <c r="AEI79" s="29"/>
      <c r="AEJ79" s="29"/>
      <c r="AEK79" s="29"/>
      <c r="AEL79" s="29"/>
      <c r="AEM79" s="29"/>
      <c r="AEN79" s="29"/>
      <c r="AEO79" s="29"/>
      <c r="AEP79" s="29"/>
      <c r="AEQ79" s="29"/>
      <c r="AER79" s="29"/>
      <c r="AES79" s="29"/>
      <c r="AET79" s="29"/>
      <c r="AEU79" s="29"/>
      <c r="AEV79" s="29"/>
      <c r="AEW79" s="29"/>
      <c r="AEX79" s="29"/>
      <c r="AEY79" s="29"/>
      <c r="AEZ79" s="29"/>
      <c r="AFA79" s="29"/>
      <c r="AFB79" s="29"/>
      <c r="AFC79" s="29"/>
      <c r="AFD79" s="29"/>
      <c r="AFE79" s="29"/>
      <c r="AFF79" s="29"/>
      <c r="AFG79" s="29"/>
      <c r="AFH79" s="29"/>
      <c r="AFI79" s="29"/>
      <c r="AFJ79" s="29"/>
      <c r="AFK79" s="29"/>
      <c r="AFL79" s="29"/>
      <c r="AFM79" s="29"/>
      <c r="AFN79" s="29"/>
      <c r="AFO79" s="29"/>
      <c r="AFP79" s="29"/>
      <c r="AFQ79" s="29"/>
      <c r="AFR79" s="29"/>
      <c r="AFS79" s="29"/>
      <c r="AFT79" s="29"/>
      <c r="AFU79" s="29"/>
      <c r="AFV79" s="29"/>
      <c r="AFW79" s="29"/>
      <c r="AFX79" s="29"/>
      <c r="AFY79" s="29"/>
      <c r="AFZ79" s="29"/>
      <c r="AGA79" s="29"/>
      <c r="AGB79" s="29"/>
      <c r="AGC79" s="29"/>
      <c r="AGD79" s="29"/>
      <c r="AGE79" s="29"/>
      <c r="AGF79" s="29"/>
      <c r="AGG79" s="29"/>
      <c r="AGH79" s="29"/>
      <c r="AGI79" s="29"/>
      <c r="AGJ79" s="29"/>
      <c r="AGK79" s="29"/>
      <c r="AGL79" s="29"/>
      <c r="AGM79" s="29"/>
      <c r="AGN79" s="29"/>
      <c r="AGO79" s="29"/>
      <c r="AGP79" s="29"/>
      <c r="AGQ79" s="29"/>
      <c r="AGR79" s="29"/>
      <c r="AGS79" s="29"/>
      <c r="AGT79" s="29"/>
      <c r="AGU79" s="29"/>
      <c r="AGV79" s="29"/>
      <c r="AGW79" s="29"/>
      <c r="AGX79" s="29"/>
      <c r="AGY79" s="29"/>
      <c r="AGZ79" s="29"/>
      <c r="AHA79" s="29"/>
      <c r="AHB79" s="29"/>
      <c r="AHC79" s="29"/>
      <c r="AHD79" s="29"/>
      <c r="AHE79" s="29"/>
      <c r="AHF79" s="29"/>
      <c r="AHG79" s="29"/>
      <c r="AHH79" s="29"/>
      <c r="AHI79" s="29"/>
      <c r="AHJ79" s="29"/>
      <c r="AHK79" s="29"/>
      <c r="AHL79" s="29"/>
      <c r="AHM79" s="29"/>
      <c r="AHN79" s="29"/>
      <c r="AHO79" s="29"/>
      <c r="AHP79" s="29"/>
      <c r="AHQ79" s="29"/>
      <c r="AHR79" s="29"/>
      <c r="AHS79" s="29"/>
      <c r="AHT79" s="29"/>
      <c r="AHU79" s="29"/>
      <c r="AHV79" s="29"/>
      <c r="AHW79" s="29"/>
      <c r="AHX79" s="29"/>
      <c r="AHY79" s="29"/>
      <c r="AHZ79" s="29"/>
      <c r="AIA79" s="29"/>
      <c r="AIB79" s="29"/>
      <c r="AIC79" s="29"/>
      <c r="AID79" s="29"/>
      <c r="AIE79" s="29"/>
      <c r="AIF79" s="29"/>
      <c r="AIG79" s="29"/>
      <c r="AIH79" s="29"/>
      <c r="AII79" s="29"/>
      <c r="AIJ79" s="29"/>
      <c r="AIK79" s="29"/>
      <c r="AIL79" s="29"/>
      <c r="AIM79" s="29"/>
      <c r="AIN79" s="29"/>
      <c r="AIO79" s="29"/>
      <c r="AIP79" s="29"/>
      <c r="AIQ79" s="29"/>
      <c r="AIR79" s="29"/>
      <c r="AIS79" s="29"/>
      <c r="AIT79" s="29"/>
      <c r="AIU79" s="29"/>
      <c r="AIV79" s="29"/>
      <c r="AIW79" s="29"/>
      <c r="AIX79" s="29"/>
      <c r="AIY79" s="29"/>
      <c r="AIZ79" s="29"/>
      <c r="AJA79" s="29"/>
      <c r="AJB79" s="29"/>
      <c r="AJC79" s="29"/>
      <c r="AJD79" s="29"/>
      <c r="AJE79" s="29"/>
      <c r="AJF79" s="29"/>
      <c r="AJG79" s="29"/>
      <c r="AJH79" s="29"/>
      <c r="AJI79" s="29"/>
      <c r="AJJ79" s="29"/>
      <c r="AJK79" s="29"/>
      <c r="AJL79" s="29"/>
      <c r="AJM79" s="29"/>
      <c r="AJN79" s="29"/>
      <c r="AJO79" s="29"/>
      <c r="AJP79" s="29"/>
      <c r="AJQ79" s="29"/>
      <c r="AJR79" s="29"/>
      <c r="AJS79" s="29"/>
      <c r="AJT79" s="29"/>
      <c r="AJU79" s="29"/>
      <c r="AJV79" s="29"/>
      <c r="AJW79" s="29"/>
      <c r="AJX79" s="29"/>
      <c r="AJY79" s="29"/>
      <c r="AJZ79" s="29"/>
      <c r="AKA79" s="29"/>
      <c r="AKB79" s="29"/>
      <c r="AKC79" s="29"/>
      <c r="AKD79" s="29"/>
      <c r="AKE79" s="29"/>
      <c r="AKF79" s="29"/>
      <c r="AKG79" s="29"/>
      <c r="AKH79" s="29"/>
      <c r="AKI79" s="29"/>
      <c r="AKJ79" s="29"/>
      <c r="AKK79" s="29"/>
      <c r="AKL79" s="29"/>
      <c r="AKM79" s="29"/>
      <c r="AKN79" s="29"/>
      <c r="AKO79" s="29"/>
      <c r="AKP79" s="29"/>
      <c r="AKQ79" s="29"/>
      <c r="AKR79" s="29"/>
      <c r="AKS79" s="29"/>
      <c r="AKT79" s="29"/>
      <c r="AKU79" s="29"/>
      <c r="AKV79" s="29"/>
      <c r="AKW79" s="29"/>
      <c r="AKX79" s="29"/>
      <c r="AKY79" s="29"/>
      <c r="AKZ79" s="29"/>
      <c r="ALA79" s="29"/>
      <c r="ALB79" s="29"/>
      <c r="ALC79" s="29"/>
      <c r="ALD79" s="29"/>
      <c r="ALE79" s="29"/>
      <c r="ALF79" s="29"/>
      <c r="ALG79" s="29"/>
      <c r="ALH79" s="29"/>
      <c r="ALI79" s="29"/>
      <c r="ALJ79" s="29"/>
      <c r="ALK79" s="29"/>
      <c r="ALL79" s="29"/>
      <c r="ALM79" s="29"/>
      <c r="ALN79" s="29"/>
      <c r="ALO79" s="29"/>
      <c r="ALP79" s="29"/>
      <c r="ALQ79" s="29"/>
      <c r="ALR79" s="29"/>
      <c r="ALS79" s="29"/>
      <c r="ALT79" s="29"/>
      <c r="ALU79" s="29"/>
      <c r="ALV79" s="29"/>
      <c r="ALW79" s="29"/>
      <c r="ALX79" s="29"/>
      <c r="ALY79" s="29"/>
      <c r="ALZ79" s="29"/>
      <c r="AMA79" s="29"/>
      <c r="AMB79" s="29"/>
      <c r="AMC79" s="29"/>
      <c r="AMD79" s="29"/>
      <c r="AME79" s="29"/>
      <c r="AMF79" s="29"/>
      <c r="AMG79" s="29"/>
      <c r="AMH79" s="29"/>
      <c r="AMI79" s="29"/>
      <c r="AMJ79" s="29"/>
      <c r="AMK79" s="29"/>
      <c r="AML79" s="29"/>
      <c r="AMM79" s="29"/>
      <c r="AMN79" s="29"/>
      <c r="AMO79" s="29"/>
      <c r="AMP79" s="29"/>
      <c r="AMQ79" s="29"/>
      <c r="AMR79" s="29"/>
      <c r="AMS79" s="29"/>
      <c r="AMT79" s="29"/>
      <c r="AMU79" s="29"/>
      <c r="AMV79" s="29"/>
      <c r="AMW79" s="29"/>
      <c r="AMX79" s="29"/>
      <c r="AMY79" s="29"/>
      <c r="AMZ79" s="29"/>
      <c r="ANA79" s="29"/>
      <c r="ANB79" s="29"/>
      <c r="ANC79" s="29"/>
      <c r="AND79" s="29"/>
      <c r="ANE79" s="29"/>
      <c r="ANF79" s="29"/>
      <c r="ANG79" s="29"/>
      <c r="ANH79" s="29"/>
      <c r="ANI79" s="29"/>
      <c r="ANJ79" s="29"/>
      <c r="ANK79" s="29"/>
      <c r="ANL79" s="29"/>
      <c r="ANM79" s="29"/>
      <c r="ANN79" s="29"/>
      <c r="ANO79" s="29"/>
      <c r="ANP79" s="29"/>
      <c r="ANQ79" s="29"/>
      <c r="ANR79" s="29"/>
      <c r="ANS79" s="29"/>
      <c r="ANT79" s="29"/>
      <c r="ANU79" s="29"/>
      <c r="ANV79" s="29"/>
      <c r="ANW79" s="29"/>
      <c r="ANX79" s="29"/>
      <c r="ANY79" s="29"/>
      <c r="ANZ79" s="29"/>
      <c r="AOA79" s="29"/>
      <c r="AOB79" s="29"/>
      <c r="AOC79" s="29"/>
      <c r="AOD79" s="29"/>
      <c r="AOE79" s="29"/>
      <c r="AOF79" s="29"/>
      <c r="AOG79" s="29"/>
      <c r="AOH79" s="29"/>
      <c r="AOI79" s="29"/>
      <c r="AOJ79" s="29"/>
      <c r="AOK79" s="29"/>
      <c r="AOL79" s="29"/>
      <c r="AOM79" s="29"/>
      <c r="AON79" s="29"/>
      <c r="AOO79" s="29"/>
      <c r="AOP79" s="29"/>
      <c r="AOQ79" s="29"/>
      <c r="AOR79" s="29"/>
      <c r="AOS79" s="29"/>
      <c r="AOT79" s="29"/>
      <c r="AOU79" s="29"/>
      <c r="AOV79" s="29"/>
      <c r="AOW79" s="29"/>
      <c r="AOX79" s="29"/>
      <c r="AOY79" s="29"/>
      <c r="AOZ79" s="29"/>
      <c r="APA79" s="29"/>
      <c r="APB79" s="29"/>
      <c r="APC79" s="29"/>
      <c r="APD79" s="29"/>
      <c r="APE79" s="29"/>
      <c r="APF79" s="29"/>
      <c r="APG79" s="29"/>
      <c r="APH79" s="29"/>
      <c r="API79" s="29"/>
      <c r="APJ79" s="29"/>
      <c r="APK79" s="29"/>
      <c r="APL79" s="29"/>
      <c r="APM79" s="29"/>
      <c r="APN79" s="29"/>
      <c r="APO79" s="29"/>
      <c r="APP79" s="29"/>
      <c r="APQ79" s="29"/>
      <c r="APR79" s="29"/>
      <c r="APS79" s="29"/>
      <c r="APT79" s="29"/>
      <c r="APU79" s="29"/>
      <c r="APV79" s="29"/>
      <c r="APW79" s="29"/>
      <c r="APX79" s="29"/>
      <c r="APY79" s="29"/>
      <c r="APZ79" s="29"/>
      <c r="AQA79" s="29"/>
      <c r="AQB79" s="29"/>
      <c r="AQC79" s="29"/>
      <c r="AQD79" s="29"/>
      <c r="AQE79" s="29"/>
      <c r="AQF79" s="29"/>
      <c r="AQG79" s="29"/>
      <c r="AQH79" s="29"/>
      <c r="AQI79" s="29"/>
      <c r="AQJ79" s="29"/>
      <c r="AQK79" s="29"/>
      <c r="AQL79" s="29"/>
      <c r="AQM79" s="29"/>
      <c r="AQN79" s="29"/>
      <c r="AQO79" s="29"/>
      <c r="AQP79" s="29"/>
      <c r="AQQ79" s="29"/>
      <c r="AQR79" s="29"/>
      <c r="AQS79" s="29"/>
      <c r="AQT79" s="29"/>
      <c r="AQU79" s="29"/>
      <c r="AQV79" s="29"/>
      <c r="AQW79" s="29"/>
      <c r="AQX79" s="29"/>
      <c r="AQY79" s="29"/>
      <c r="AQZ79" s="29"/>
      <c r="ARA79" s="29"/>
      <c r="ARB79" s="29"/>
      <c r="ARC79" s="29"/>
      <c r="ARD79" s="29"/>
      <c r="ARE79" s="29"/>
      <c r="ARF79" s="29"/>
      <c r="ARG79" s="29"/>
      <c r="ARH79" s="29"/>
      <c r="ARI79" s="29"/>
      <c r="ARJ79" s="29"/>
      <c r="ARK79" s="29"/>
      <c r="ARL79" s="29"/>
      <c r="ARM79" s="29"/>
      <c r="ARN79" s="29"/>
      <c r="ARO79" s="29"/>
      <c r="ARP79" s="29"/>
      <c r="ARQ79" s="29"/>
      <c r="ARR79" s="29"/>
      <c r="ARS79" s="29"/>
      <c r="ART79" s="29"/>
      <c r="ARU79" s="29"/>
      <c r="ARV79" s="29"/>
      <c r="ARW79" s="29"/>
      <c r="ARX79" s="29"/>
      <c r="ARY79" s="29"/>
      <c r="ARZ79" s="29"/>
      <c r="ASA79" s="29"/>
      <c r="ASB79" s="29"/>
      <c r="ASC79" s="29"/>
      <c r="ASD79" s="29"/>
      <c r="ASE79" s="29"/>
      <c r="ASF79" s="29"/>
      <c r="ASG79" s="29"/>
      <c r="ASH79" s="29"/>
      <c r="ASI79" s="29"/>
      <c r="ASJ79" s="29"/>
      <c r="ASK79" s="29"/>
      <c r="ASL79" s="29"/>
      <c r="ASM79" s="29"/>
      <c r="ASN79" s="29"/>
      <c r="ASO79" s="29"/>
      <c r="ASP79" s="29"/>
      <c r="ASQ79" s="29"/>
      <c r="ASR79" s="29"/>
      <c r="ASS79" s="29"/>
      <c r="AST79" s="29"/>
      <c r="ASU79" s="29"/>
      <c r="ASV79" s="29"/>
      <c r="ASW79" s="29"/>
      <c r="ASX79" s="29"/>
      <c r="ASY79" s="29"/>
      <c r="ASZ79" s="29"/>
      <c r="ATA79" s="29"/>
      <c r="ATB79" s="29"/>
      <c r="ATC79" s="29"/>
      <c r="ATD79" s="29"/>
      <c r="ATE79" s="29"/>
      <c r="ATF79" s="29"/>
      <c r="ATG79" s="29"/>
      <c r="ATH79" s="29"/>
      <c r="ATI79" s="29"/>
      <c r="ATJ79" s="29"/>
      <c r="ATK79" s="29"/>
      <c r="ATL79" s="29"/>
      <c r="ATM79" s="29"/>
      <c r="ATN79" s="29"/>
      <c r="ATO79" s="29"/>
      <c r="ATP79" s="29"/>
      <c r="ATQ79" s="29"/>
      <c r="ATR79" s="29"/>
      <c r="ATS79" s="29"/>
      <c r="ATT79" s="29"/>
      <c r="ATU79" s="29"/>
      <c r="ATV79" s="29"/>
      <c r="ATW79" s="29"/>
      <c r="ATX79" s="29"/>
      <c r="ATY79" s="29"/>
      <c r="ATZ79" s="29"/>
      <c r="AUA79" s="29"/>
      <c r="AUB79" s="29"/>
      <c r="AUC79" s="29"/>
      <c r="AUD79" s="29"/>
      <c r="AUE79" s="29"/>
      <c r="AUF79" s="29"/>
      <c r="AUG79" s="29"/>
      <c r="AUH79" s="29"/>
      <c r="AUI79" s="29"/>
      <c r="AUJ79" s="29"/>
      <c r="AUK79" s="29"/>
      <c r="AUL79" s="29"/>
      <c r="AUM79" s="29"/>
      <c r="AUN79" s="29"/>
      <c r="AUO79" s="29"/>
      <c r="AUP79" s="29"/>
      <c r="AUQ79" s="29"/>
      <c r="AUR79" s="29"/>
      <c r="AUS79" s="29"/>
      <c r="AUT79" s="29"/>
      <c r="AUU79" s="29"/>
      <c r="AUV79" s="29"/>
      <c r="AUW79" s="29"/>
      <c r="AUX79" s="29"/>
      <c r="AUY79" s="29"/>
      <c r="AUZ79" s="29"/>
      <c r="AVA79" s="29"/>
      <c r="AVB79" s="29"/>
      <c r="AVC79" s="29"/>
      <c r="AVD79" s="29"/>
      <c r="AVE79" s="29"/>
      <c r="AVF79" s="29"/>
      <c r="AVG79" s="29"/>
      <c r="AVH79" s="29"/>
      <c r="AVI79" s="29"/>
      <c r="AVJ79" s="29"/>
      <c r="AVK79" s="29"/>
      <c r="AVL79" s="29"/>
      <c r="AVM79" s="29"/>
      <c r="AVN79" s="29"/>
      <c r="AVO79" s="29"/>
      <c r="AVP79" s="29"/>
      <c r="AVQ79" s="29"/>
      <c r="AVR79" s="29"/>
      <c r="AVS79" s="29"/>
      <c r="AVT79" s="29"/>
      <c r="AVU79" s="29"/>
      <c r="AVV79" s="29"/>
      <c r="AVW79" s="29"/>
      <c r="AVX79" s="29"/>
      <c r="AVY79" s="29"/>
      <c r="AVZ79" s="29"/>
      <c r="AWA79" s="29"/>
      <c r="AWB79" s="29"/>
      <c r="AWC79" s="29"/>
      <c r="AWD79" s="29"/>
      <c r="AWE79" s="29"/>
      <c r="AWF79" s="29"/>
      <c r="AWG79" s="29"/>
      <c r="AWH79" s="29"/>
      <c r="AWI79" s="29"/>
      <c r="AWJ79" s="29"/>
      <c r="AWK79" s="29"/>
      <c r="AWL79" s="29"/>
      <c r="AWM79" s="29"/>
      <c r="AWN79" s="29"/>
      <c r="AWO79" s="29"/>
      <c r="AWP79" s="29"/>
      <c r="AWQ79" s="29"/>
      <c r="AWR79" s="29"/>
      <c r="AWS79" s="29"/>
      <c r="AWT79" s="29"/>
      <c r="AWU79" s="29"/>
      <c r="AWV79" s="29"/>
      <c r="AWW79" s="29"/>
      <c r="AWX79" s="29"/>
      <c r="AWY79" s="29"/>
      <c r="AWZ79" s="29"/>
      <c r="AXA79" s="29"/>
      <c r="AXB79" s="29"/>
      <c r="AXC79" s="29"/>
      <c r="AXD79" s="29"/>
      <c r="AXE79" s="29"/>
      <c r="AXF79" s="29"/>
      <c r="AXG79" s="29"/>
      <c r="AXH79" s="29"/>
      <c r="AXI79" s="29"/>
      <c r="AXJ79" s="29"/>
      <c r="AXK79" s="29"/>
      <c r="AXL79" s="29"/>
      <c r="AXM79" s="29"/>
      <c r="AXN79" s="29"/>
      <c r="AXO79" s="29"/>
      <c r="AXP79" s="29"/>
      <c r="AXQ79" s="29"/>
      <c r="AXR79" s="29"/>
      <c r="AXS79" s="29"/>
      <c r="AXT79" s="29"/>
      <c r="AXU79" s="29"/>
      <c r="AXV79" s="29"/>
      <c r="AXW79" s="29"/>
      <c r="AXX79" s="29"/>
      <c r="AXY79" s="29"/>
      <c r="AXZ79" s="29"/>
      <c r="AYA79" s="29"/>
      <c r="AYB79" s="29"/>
      <c r="AYC79" s="29"/>
      <c r="AYD79" s="29"/>
      <c r="AYE79" s="29"/>
      <c r="AYF79" s="29"/>
      <c r="AYG79" s="29"/>
      <c r="AYH79" s="29"/>
      <c r="AYI79" s="29"/>
      <c r="AYJ79" s="29"/>
      <c r="AYK79" s="29"/>
      <c r="AYL79" s="29"/>
      <c r="AYM79" s="29"/>
      <c r="AYN79" s="29"/>
      <c r="AYO79" s="29"/>
      <c r="AYP79" s="29"/>
      <c r="AYQ79" s="29"/>
      <c r="AYR79" s="29"/>
      <c r="AYS79" s="29"/>
      <c r="AYT79" s="29"/>
      <c r="AYU79" s="29"/>
      <c r="AYV79" s="29"/>
      <c r="AYW79" s="29"/>
      <c r="AYX79" s="29"/>
      <c r="AYY79" s="29"/>
      <c r="AYZ79" s="29"/>
      <c r="AZA79" s="29"/>
      <c r="AZB79" s="29"/>
      <c r="AZC79" s="29"/>
      <c r="AZD79" s="29"/>
      <c r="AZE79" s="29"/>
      <c r="AZF79" s="29"/>
      <c r="AZG79" s="29"/>
      <c r="AZH79" s="29"/>
      <c r="AZI79" s="29"/>
      <c r="AZJ79" s="29"/>
      <c r="AZK79" s="29"/>
      <c r="AZL79" s="29"/>
      <c r="AZM79" s="29"/>
      <c r="AZN79" s="29"/>
      <c r="AZO79" s="29"/>
      <c r="AZP79" s="29"/>
      <c r="AZQ79" s="29"/>
      <c r="AZR79" s="29"/>
      <c r="AZS79" s="29"/>
      <c r="AZT79" s="29"/>
      <c r="AZU79" s="29"/>
      <c r="AZV79" s="29"/>
      <c r="AZW79" s="29"/>
      <c r="AZX79" s="29"/>
      <c r="AZY79" s="29"/>
      <c r="AZZ79" s="29"/>
      <c r="BAA79" s="29"/>
      <c r="BAB79" s="29"/>
      <c r="BAC79" s="29"/>
      <c r="BAD79" s="29"/>
      <c r="BAE79" s="29"/>
      <c r="BAF79" s="29"/>
      <c r="BAG79" s="29"/>
      <c r="BAH79" s="29"/>
      <c r="BAI79" s="29"/>
      <c r="BAJ79" s="29"/>
      <c r="BAK79" s="29"/>
      <c r="BAL79" s="29"/>
      <c r="BAM79" s="29"/>
      <c r="BAN79" s="29"/>
      <c r="BAO79" s="29"/>
      <c r="BAP79" s="29"/>
      <c r="BAQ79" s="29"/>
      <c r="BAR79" s="29"/>
      <c r="BAS79" s="29"/>
      <c r="BAT79" s="29"/>
      <c r="BAU79" s="29"/>
      <c r="BAV79" s="29"/>
      <c r="BAW79" s="29"/>
      <c r="BAX79" s="29"/>
      <c r="BAY79" s="29"/>
      <c r="BAZ79" s="29"/>
      <c r="BBA79" s="29"/>
      <c r="BBB79" s="29"/>
      <c r="BBC79" s="29"/>
      <c r="BBD79" s="29"/>
      <c r="BBE79" s="29"/>
      <c r="BBF79" s="29"/>
      <c r="BBG79" s="29"/>
      <c r="BBH79" s="29"/>
      <c r="BBI79" s="29"/>
      <c r="BBJ79" s="29"/>
      <c r="BBK79" s="29"/>
      <c r="BBL79" s="29"/>
      <c r="BBM79" s="29"/>
      <c r="BBN79" s="29"/>
      <c r="BBO79" s="29"/>
      <c r="BBP79" s="29"/>
      <c r="BBQ79" s="29"/>
      <c r="BBR79" s="29"/>
      <c r="BBS79" s="29"/>
      <c r="BBT79" s="29"/>
      <c r="BBU79" s="29"/>
      <c r="BBV79" s="29"/>
      <c r="BBW79" s="29"/>
      <c r="BBX79" s="29"/>
      <c r="BBY79" s="29"/>
      <c r="BBZ79" s="29"/>
      <c r="BCA79" s="29"/>
      <c r="BCB79" s="29"/>
      <c r="BCC79" s="29"/>
      <c r="BCD79" s="29"/>
      <c r="BCE79" s="29"/>
      <c r="BCF79" s="29"/>
      <c r="BCG79" s="29"/>
      <c r="BCH79" s="29"/>
      <c r="BCI79" s="29"/>
      <c r="BCJ79" s="29"/>
      <c r="BCK79" s="29"/>
      <c r="BCL79" s="29"/>
      <c r="BCM79" s="29"/>
      <c r="BCN79" s="29"/>
      <c r="BCO79" s="29"/>
      <c r="BCP79" s="29"/>
      <c r="BCQ79" s="29"/>
      <c r="BCR79" s="29"/>
      <c r="BCS79" s="29"/>
      <c r="BCT79" s="29"/>
      <c r="BCU79" s="29"/>
      <c r="BCV79" s="29"/>
      <c r="BCW79" s="29"/>
      <c r="BCX79" s="29"/>
      <c r="BCY79" s="29"/>
      <c r="BCZ79" s="29"/>
      <c r="BDA79" s="29"/>
      <c r="BDB79" s="29"/>
      <c r="BDC79" s="29"/>
      <c r="BDD79" s="29"/>
      <c r="BDE79" s="29"/>
      <c r="BDF79" s="29"/>
      <c r="BDG79" s="29"/>
      <c r="BDH79" s="29"/>
      <c r="BDI79" s="29"/>
      <c r="BDJ79" s="29"/>
      <c r="BDK79" s="29"/>
      <c r="BDL79" s="29"/>
      <c r="BDM79" s="29"/>
      <c r="BDN79" s="29"/>
      <c r="BDO79" s="29"/>
      <c r="BDP79" s="29"/>
      <c r="BDQ79" s="29"/>
      <c r="BDR79" s="29"/>
      <c r="BDS79" s="29"/>
      <c r="BDT79" s="29"/>
      <c r="BDU79" s="29"/>
      <c r="BDV79" s="29"/>
      <c r="BDW79" s="29"/>
      <c r="BDX79" s="29"/>
      <c r="BDY79" s="29"/>
      <c r="BDZ79" s="29"/>
      <c r="BEA79" s="29"/>
      <c r="BEB79" s="29"/>
      <c r="BEC79" s="29"/>
      <c r="BED79" s="29"/>
      <c r="BEE79" s="29"/>
      <c r="BEF79" s="29"/>
      <c r="BEG79" s="29"/>
      <c r="BEH79" s="29"/>
      <c r="BEI79" s="29"/>
      <c r="BEJ79" s="29"/>
      <c r="BEK79" s="29"/>
      <c r="BEL79" s="29"/>
      <c r="BEM79" s="29"/>
      <c r="BEN79" s="29"/>
      <c r="BEO79" s="29"/>
      <c r="BEP79" s="29"/>
      <c r="BEQ79" s="29"/>
      <c r="BER79" s="29"/>
      <c r="BES79" s="29"/>
      <c r="BET79" s="29"/>
      <c r="BEU79" s="29"/>
      <c r="BEV79" s="29"/>
      <c r="BEW79" s="29"/>
      <c r="BEX79" s="29"/>
      <c r="BEY79" s="29"/>
      <c r="BEZ79" s="29"/>
      <c r="BFA79" s="29"/>
      <c r="BFB79" s="29"/>
      <c r="BFC79" s="29"/>
      <c r="BFD79" s="29"/>
      <c r="BFE79" s="29"/>
      <c r="BFF79" s="29"/>
      <c r="BFG79" s="29"/>
      <c r="BFH79" s="29"/>
      <c r="BFI79" s="29"/>
      <c r="BFJ79" s="29"/>
      <c r="BFK79" s="29"/>
      <c r="BFL79" s="29"/>
      <c r="BFM79" s="29"/>
      <c r="BFN79" s="29"/>
      <c r="BFO79" s="29"/>
      <c r="BFP79" s="29"/>
      <c r="BFQ79" s="29"/>
      <c r="BFR79" s="29"/>
      <c r="BFS79" s="29"/>
      <c r="BFT79" s="29"/>
      <c r="BFU79" s="29"/>
      <c r="BFV79" s="29"/>
      <c r="BFW79" s="29"/>
      <c r="BFX79" s="29"/>
      <c r="BFY79" s="29"/>
      <c r="BFZ79" s="29"/>
      <c r="BGA79" s="29"/>
      <c r="BGB79" s="29"/>
      <c r="BGC79" s="29"/>
      <c r="BGD79" s="29"/>
      <c r="BGE79" s="29"/>
      <c r="BGF79" s="29"/>
      <c r="BGG79" s="29"/>
      <c r="BGH79" s="29"/>
      <c r="BGI79" s="29"/>
      <c r="BGJ79" s="29"/>
      <c r="BGK79" s="29"/>
      <c r="BGL79" s="29"/>
      <c r="BGM79" s="29"/>
      <c r="BGN79" s="29"/>
      <c r="BGO79" s="29"/>
      <c r="BGP79" s="29"/>
      <c r="BGQ79" s="29"/>
      <c r="BGR79" s="29"/>
      <c r="BGS79" s="29"/>
      <c r="BGT79" s="29"/>
      <c r="BGU79" s="29"/>
      <c r="BGV79" s="29"/>
      <c r="BGW79" s="29"/>
      <c r="BGX79" s="29"/>
      <c r="BGY79" s="29"/>
      <c r="BGZ79" s="29"/>
      <c r="BHA79" s="29"/>
      <c r="BHB79" s="29"/>
      <c r="BHC79" s="29"/>
      <c r="BHD79" s="29"/>
      <c r="BHE79" s="29"/>
      <c r="BHF79" s="29"/>
      <c r="BHG79" s="29"/>
      <c r="BHH79" s="29"/>
      <c r="BHI79" s="29"/>
      <c r="BHJ79" s="29"/>
      <c r="BHK79" s="29"/>
      <c r="BHL79" s="29"/>
      <c r="BHM79" s="29"/>
      <c r="BHN79" s="29"/>
      <c r="BHO79" s="29"/>
      <c r="BHP79" s="29"/>
      <c r="BHQ79" s="29"/>
      <c r="BHR79" s="29"/>
      <c r="BHS79" s="29"/>
      <c r="BHT79" s="29"/>
      <c r="BHU79" s="29"/>
      <c r="BHV79" s="29"/>
      <c r="BHW79" s="29"/>
      <c r="BHX79" s="29"/>
      <c r="BHY79" s="29"/>
      <c r="BHZ79" s="29"/>
      <c r="BIA79" s="29"/>
      <c r="BIB79" s="29"/>
      <c r="BIC79" s="29"/>
      <c r="BID79" s="29"/>
      <c r="BIE79" s="29"/>
      <c r="BIF79" s="29"/>
      <c r="BIG79" s="29"/>
      <c r="BIH79" s="29"/>
      <c r="BII79" s="29"/>
      <c r="BIJ79" s="29"/>
      <c r="BIK79" s="29"/>
      <c r="BIL79" s="29"/>
      <c r="BIM79" s="29"/>
      <c r="BIN79" s="29"/>
      <c r="BIO79" s="29"/>
      <c r="BIP79" s="29"/>
      <c r="BIQ79" s="29"/>
      <c r="BIR79" s="29"/>
      <c r="BIS79" s="29"/>
      <c r="BIT79" s="29"/>
      <c r="BIU79" s="29"/>
      <c r="BIV79" s="29"/>
      <c r="BIW79" s="29"/>
      <c r="BIX79" s="29"/>
      <c r="BIY79" s="29"/>
      <c r="BIZ79" s="29"/>
      <c r="BJA79" s="29"/>
      <c r="BJB79" s="29"/>
      <c r="BJC79" s="29"/>
      <c r="BJD79" s="29"/>
      <c r="BJE79" s="29"/>
      <c r="BJF79" s="29"/>
      <c r="BJG79" s="29"/>
      <c r="BJH79" s="29"/>
      <c r="BJI79" s="29"/>
      <c r="BJJ79" s="29"/>
      <c r="BJK79" s="29"/>
      <c r="BJL79" s="29"/>
      <c r="BJM79" s="29"/>
      <c r="BJN79" s="29"/>
      <c r="BJO79" s="29"/>
      <c r="BJP79" s="29"/>
      <c r="BJQ79" s="29"/>
      <c r="BJR79" s="29"/>
      <c r="BJS79" s="29"/>
      <c r="BJT79" s="29"/>
      <c r="BJU79" s="29"/>
      <c r="BJV79" s="29"/>
      <c r="BJW79" s="29"/>
      <c r="BJX79" s="29"/>
      <c r="BJY79" s="29"/>
      <c r="BJZ79" s="29"/>
      <c r="BKA79" s="29"/>
      <c r="BKB79" s="29"/>
      <c r="BKC79" s="29"/>
      <c r="BKD79" s="29"/>
      <c r="BKE79" s="29"/>
      <c r="BKF79" s="29"/>
      <c r="BKG79" s="29"/>
      <c r="BKH79" s="29"/>
      <c r="BKI79" s="29"/>
      <c r="BKJ79" s="29"/>
      <c r="BKK79" s="29"/>
      <c r="BKL79" s="29"/>
      <c r="BKM79" s="29"/>
      <c r="BKN79" s="29"/>
      <c r="BKO79" s="29"/>
      <c r="BKP79" s="29"/>
      <c r="BKQ79" s="29"/>
      <c r="BKR79" s="29"/>
      <c r="BKS79" s="29"/>
      <c r="BKT79" s="29"/>
      <c r="BKU79" s="29"/>
      <c r="BKV79" s="29"/>
      <c r="BKW79" s="29"/>
      <c r="BKX79" s="29"/>
      <c r="BKY79" s="29"/>
      <c r="BKZ79" s="29"/>
      <c r="BLA79" s="29"/>
      <c r="BLB79" s="29"/>
      <c r="BLC79" s="29"/>
      <c r="BLD79" s="29"/>
      <c r="BLE79" s="29"/>
      <c r="BLF79" s="29"/>
      <c r="BLG79" s="29"/>
      <c r="BLH79" s="29"/>
      <c r="BLI79" s="29"/>
      <c r="BLJ79" s="29"/>
      <c r="BLK79" s="29"/>
      <c r="BLL79" s="29"/>
      <c r="BLM79" s="29"/>
      <c r="BLN79" s="29"/>
      <c r="BLO79" s="29"/>
      <c r="BLP79" s="29"/>
      <c r="BLQ79" s="29"/>
      <c r="BLR79" s="29"/>
      <c r="BLS79" s="29"/>
      <c r="BLT79" s="29"/>
      <c r="BLU79" s="29"/>
      <c r="BLV79" s="29"/>
      <c r="BLW79" s="29"/>
      <c r="BLX79" s="29"/>
      <c r="BLY79" s="29"/>
      <c r="BLZ79" s="29"/>
      <c r="BMA79" s="29"/>
      <c r="BMB79" s="29"/>
      <c r="BMC79" s="29"/>
      <c r="BMD79" s="29"/>
      <c r="BME79" s="29"/>
      <c r="BMF79" s="29"/>
      <c r="BMG79" s="29"/>
      <c r="BMH79" s="29"/>
      <c r="BMI79" s="29"/>
      <c r="BMJ79" s="29"/>
      <c r="BMK79" s="29"/>
      <c r="BML79" s="29"/>
      <c r="BMM79" s="29"/>
      <c r="BMN79" s="29"/>
      <c r="BMO79" s="29"/>
      <c r="BMP79" s="29"/>
      <c r="BMQ79" s="29"/>
      <c r="BMR79" s="29"/>
      <c r="BMS79" s="29"/>
      <c r="BMT79" s="29"/>
      <c r="BMU79" s="29"/>
      <c r="BMV79" s="29"/>
      <c r="BMW79" s="29"/>
      <c r="BMX79" s="29"/>
      <c r="BMY79" s="29"/>
      <c r="BMZ79" s="29"/>
      <c r="BNA79" s="29"/>
      <c r="BNB79" s="29"/>
      <c r="BNC79" s="29"/>
      <c r="BND79" s="29"/>
      <c r="BNE79" s="29"/>
      <c r="BNF79" s="29"/>
      <c r="BNG79" s="29"/>
      <c r="BNH79" s="29"/>
      <c r="BNI79" s="29"/>
      <c r="BNJ79" s="29"/>
      <c r="BNK79" s="29"/>
      <c r="BNL79" s="29"/>
      <c r="BNM79" s="29"/>
      <c r="BNN79" s="29"/>
      <c r="BNO79" s="29"/>
      <c r="BNP79" s="29"/>
      <c r="BNQ79" s="29"/>
      <c r="BNR79" s="29"/>
      <c r="BNS79" s="29"/>
      <c r="BNT79" s="29"/>
      <c r="BNU79" s="29"/>
      <c r="BNV79" s="29"/>
      <c r="BNW79" s="29"/>
      <c r="BNX79" s="29"/>
      <c r="BNY79" s="29"/>
      <c r="BNZ79" s="29"/>
      <c r="BOA79" s="29"/>
      <c r="BOB79" s="29"/>
      <c r="BOC79" s="29"/>
      <c r="BOD79" s="29"/>
      <c r="BOE79" s="29"/>
      <c r="BOF79" s="29"/>
      <c r="BOG79" s="29"/>
      <c r="BOH79" s="29"/>
      <c r="BOI79" s="29"/>
      <c r="BOJ79" s="29"/>
      <c r="BOK79" s="29"/>
      <c r="BOL79" s="29"/>
      <c r="BOM79" s="29"/>
      <c r="BON79" s="29"/>
      <c r="BOO79" s="29"/>
      <c r="BOP79" s="29"/>
      <c r="BOQ79" s="29"/>
      <c r="BOR79" s="29"/>
      <c r="BOS79" s="29"/>
      <c r="BOT79" s="29"/>
      <c r="BOU79" s="29"/>
      <c r="BOV79" s="29"/>
      <c r="BOW79" s="29"/>
      <c r="BOX79" s="29"/>
      <c r="BOY79" s="29"/>
      <c r="BOZ79" s="29"/>
      <c r="BPA79" s="29"/>
      <c r="BPB79" s="29"/>
      <c r="BPC79" s="29"/>
      <c r="BPD79" s="29"/>
      <c r="BPE79" s="29"/>
      <c r="BPF79" s="29"/>
      <c r="BPG79" s="29"/>
      <c r="BPH79" s="29"/>
      <c r="BPI79" s="29"/>
      <c r="BPJ79" s="29"/>
      <c r="BPK79" s="29"/>
      <c r="BPL79" s="29"/>
      <c r="BPM79" s="29"/>
      <c r="BPN79" s="29"/>
      <c r="BPO79" s="29"/>
      <c r="BPP79" s="29"/>
      <c r="BPQ79" s="29"/>
      <c r="BPR79" s="29"/>
      <c r="BPS79" s="29"/>
      <c r="BPT79" s="29"/>
      <c r="BPU79" s="29"/>
      <c r="BPV79" s="29"/>
      <c r="BPW79" s="29"/>
      <c r="BPX79" s="29"/>
      <c r="BPY79" s="29"/>
      <c r="BPZ79" s="29"/>
      <c r="BQA79" s="29"/>
      <c r="BQB79" s="29"/>
      <c r="BQC79" s="29"/>
      <c r="BQD79" s="29"/>
      <c r="BQE79" s="29"/>
      <c r="BQF79" s="29"/>
      <c r="BQG79" s="29"/>
      <c r="BQH79" s="29"/>
      <c r="BQI79" s="29"/>
      <c r="BQJ79" s="29"/>
      <c r="BQK79" s="29"/>
      <c r="BQL79" s="29"/>
      <c r="BQM79" s="29"/>
      <c r="BQN79" s="29"/>
      <c r="BQO79" s="29"/>
      <c r="BQP79" s="29"/>
      <c r="BQQ79" s="29"/>
      <c r="BQR79" s="29"/>
      <c r="BQS79" s="29"/>
      <c r="BQT79" s="29"/>
      <c r="BQU79" s="29"/>
      <c r="BQV79" s="29"/>
      <c r="BQW79" s="29"/>
      <c r="BQX79" s="29"/>
      <c r="BQY79" s="29"/>
      <c r="BQZ79" s="29"/>
      <c r="BRA79" s="29"/>
      <c r="BRB79" s="29"/>
      <c r="BRC79" s="29"/>
      <c r="BRD79" s="29"/>
      <c r="BRE79" s="29"/>
      <c r="BRF79" s="29"/>
      <c r="BRG79" s="29"/>
      <c r="BRH79" s="29"/>
      <c r="BRI79" s="29"/>
      <c r="BRJ79" s="29"/>
      <c r="BRK79" s="29"/>
      <c r="BRL79" s="29"/>
      <c r="BRM79" s="29"/>
      <c r="BRN79" s="29"/>
      <c r="BRO79" s="29"/>
      <c r="BRP79" s="29"/>
      <c r="BRQ79" s="29"/>
      <c r="BRR79" s="29"/>
      <c r="BRS79" s="29"/>
      <c r="BRT79" s="29"/>
      <c r="BRU79" s="29"/>
      <c r="BRV79" s="29"/>
      <c r="BRW79" s="29"/>
      <c r="BRX79" s="29"/>
      <c r="BRY79" s="29"/>
      <c r="BRZ79" s="29"/>
      <c r="BSA79" s="29"/>
      <c r="BSB79" s="29"/>
      <c r="BSC79" s="29"/>
      <c r="BSD79" s="29"/>
      <c r="BSE79" s="29"/>
      <c r="BSF79" s="29"/>
      <c r="BSG79" s="29"/>
      <c r="BSH79" s="29"/>
      <c r="BSI79" s="29"/>
      <c r="BSJ79" s="29"/>
      <c r="BSK79" s="29"/>
      <c r="BSL79" s="29"/>
      <c r="BSM79" s="29"/>
      <c r="BSN79" s="29"/>
      <c r="BSO79" s="29"/>
      <c r="BSP79" s="29"/>
      <c r="BSQ79" s="29"/>
      <c r="BSR79" s="29"/>
      <c r="BSS79" s="29"/>
      <c r="BST79" s="29"/>
      <c r="BSU79" s="29"/>
      <c r="BSV79" s="29"/>
      <c r="BSW79" s="29"/>
      <c r="BSX79" s="29"/>
      <c r="BSY79" s="29"/>
      <c r="BSZ79" s="29"/>
      <c r="BTA79" s="29"/>
      <c r="BTB79" s="29"/>
      <c r="BTC79" s="29"/>
      <c r="BTD79" s="29"/>
      <c r="BTE79" s="29"/>
      <c r="BTF79" s="29"/>
      <c r="BTG79" s="29"/>
      <c r="BTH79" s="29"/>
      <c r="BTI79" s="29"/>
      <c r="BTJ79" s="29"/>
      <c r="BTK79" s="29"/>
      <c r="BTL79" s="29"/>
      <c r="BTM79" s="29"/>
      <c r="BTN79" s="29"/>
      <c r="BTO79" s="29"/>
      <c r="BTP79" s="29"/>
      <c r="BTQ79" s="29"/>
      <c r="BTR79" s="29"/>
      <c r="BTS79" s="29"/>
      <c r="BTT79" s="29"/>
      <c r="BTU79" s="29"/>
      <c r="BTV79" s="29"/>
      <c r="BTW79" s="29"/>
      <c r="BTX79" s="29"/>
      <c r="BTY79" s="29"/>
      <c r="BTZ79" s="29"/>
      <c r="BUA79" s="29"/>
      <c r="BUB79" s="29"/>
      <c r="BUC79" s="29"/>
      <c r="BUD79" s="29"/>
      <c r="BUE79" s="29"/>
      <c r="BUF79" s="29"/>
      <c r="BUG79" s="29"/>
      <c r="BUH79" s="29"/>
      <c r="BUI79" s="29"/>
      <c r="BUJ79" s="29"/>
      <c r="BUK79" s="29"/>
      <c r="BUL79" s="29"/>
      <c r="BUM79" s="29"/>
      <c r="BUN79" s="29"/>
      <c r="BUO79" s="29"/>
      <c r="BUP79" s="29"/>
      <c r="BUQ79" s="29"/>
      <c r="BUR79" s="29"/>
      <c r="BUS79" s="29"/>
      <c r="BUT79" s="29"/>
      <c r="BUU79" s="29"/>
      <c r="BUV79" s="29"/>
      <c r="BUW79" s="29"/>
      <c r="BUX79" s="29"/>
      <c r="BUY79" s="29"/>
      <c r="BUZ79" s="29"/>
      <c r="BVA79" s="29"/>
      <c r="BVB79" s="29"/>
      <c r="BVC79" s="29"/>
      <c r="BVD79" s="29"/>
      <c r="BVE79" s="29"/>
      <c r="BVF79" s="29"/>
      <c r="BVG79" s="29"/>
      <c r="BVH79" s="29"/>
      <c r="BVI79" s="29"/>
      <c r="BVJ79" s="29"/>
      <c r="BVK79" s="29"/>
      <c r="BVL79" s="29"/>
      <c r="BVM79" s="29"/>
      <c r="BVN79" s="29"/>
      <c r="BVO79" s="29"/>
      <c r="BVP79" s="29"/>
      <c r="BVQ79" s="29"/>
      <c r="BVR79" s="29"/>
      <c r="BVS79" s="29"/>
      <c r="BVT79" s="29"/>
      <c r="BVU79" s="29"/>
      <c r="BVV79" s="29"/>
      <c r="BVW79" s="29"/>
      <c r="BVX79" s="29"/>
      <c r="BVY79" s="29"/>
      <c r="BVZ79" s="29"/>
      <c r="BWA79" s="29"/>
      <c r="BWB79" s="29"/>
      <c r="BWC79" s="29"/>
      <c r="BWD79" s="29"/>
      <c r="BWE79" s="29"/>
      <c r="BWF79" s="29"/>
      <c r="BWG79" s="29"/>
      <c r="BWH79" s="29"/>
      <c r="BWI79" s="29"/>
      <c r="BWJ79" s="29"/>
      <c r="BWK79" s="29"/>
      <c r="BWL79" s="29"/>
      <c r="BWM79" s="29"/>
      <c r="BWN79" s="29"/>
      <c r="BWO79" s="29"/>
      <c r="BWP79" s="29"/>
      <c r="BWQ79" s="29"/>
      <c r="BWR79" s="29"/>
      <c r="BWS79" s="29"/>
      <c r="BWT79" s="29"/>
      <c r="BWU79" s="29"/>
      <c r="BWV79" s="29"/>
      <c r="BWW79" s="29"/>
      <c r="BWX79" s="29"/>
      <c r="BWY79" s="29"/>
      <c r="BWZ79" s="29"/>
      <c r="BXA79" s="29"/>
      <c r="BXB79" s="29"/>
      <c r="BXC79" s="29"/>
      <c r="BXD79" s="29"/>
      <c r="BXE79" s="29"/>
      <c r="BXF79" s="29"/>
      <c r="BXG79" s="29"/>
      <c r="BXH79" s="29"/>
      <c r="BXI79" s="29"/>
      <c r="BXJ79" s="29"/>
      <c r="BXK79" s="29"/>
      <c r="BXL79" s="29"/>
      <c r="BXM79" s="29"/>
      <c r="BXN79" s="29"/>
      <c r="BXO79" s="29"/>
      <c r="BXP79" s="29"/>
      <c r="BXQ79" s="29"/>
      <c r="BXR79" s="29"/>
      <c r="BXS79" s="29"/>
      <c r="BXT79" s="29"/>
      <c r="BXU79" s="29"/>
      <c r="BXV79" s="29"/>
      <c r="BXW79" s="29"/>
      <c r="BXX79" s="29"/>
      <c r="BXY79" s="29"/>
      <c r="BXZ79" s="29"/>
      <c r="BYA79" s="29"/>
      <c r="BYB79" s="29"/>
      <c r="BYC79" s="29"/>
      <c r="BYD79" s="29"/>
      <c r="BYE79" s="29"/>
      <c r="BYF79" s="29"/>
      <c r="BYG79" s="29"/>
      <c r="BYH79" s="29"/>
      <c r="BYI79" s="29"/>
      <c r="BYJ79" s="29"/>
      <c r="BYK79" s="29"/>
      <c r="BYL79" s="29"/>
      <c r="BYM79" s="29"/>
      <c r="BYN79" s="29"/>
      <c r="BYO79" s="29"/>
      <c r="BYP79" s="29"/>
      <c r="BYQ79" s="29"/>
      <c r="BYR79" s="29"/>
      <c r="BYS79" s="29"/>
      <c r="BYT79" s="29"/>
      <c r="BYU79" s="29"/>
      <c r="BYV79" s="29"/>
      <c r="BYW79" s="29"/>
      <c r="BYX79" s="29"/>
      <c r="BYY79" s="29"/>
      <c r="BYZ79" s="29"/>
      <c r="BZA79" s="29"/>
      <c r="BZB79" s="29"/>
      <c r="BZC79" s="29"/>
      <c r="BZD79" s="29"/>
      <c r="BZE79" s="29"/>
      <c r="BZF79" s="29"/>
      <c r="BZG79" s="29"/>
      <c r="BZH79" s="29"/>
      <c r="BZI79" s="29"/>
      <c r="BZJ79" s="29"/>
      <c r="BZK79" s="29"/>
      <c r="BZL79" s="29"/>
      <c r="BZM79" s="29"/>
      <c r="BZN79" s="29"/>
      <c r="BZO79" s="29"/>
      <c r="BZP79" s="29"/>
      <c r="BZQ79" s="29"/>
      <c r="BZR79" s="29"/>
      <c r="BZS79" s="29"/>
      <c r="BZT79" s="29"/>
      <c r="BZU79" s="29"/>
      <c r="BZV79" s="29"/>
      <c r="BZW79" s="29"/>
      <c r="BZX79" s="29"/>
      <c r="BZY79" s="29"/>
      <c r="BZZ79" s="29"/>
      <c r="CAA79" s="29"/>
      <c r="CAB79" s="29"/>
      <c r="CAC79" s="29"/>
      <c r="CAD79" s="29"/>
      <c r="CAE79" s="29"/>
      <c r="CAF79" s="29"/>
      <c r="CAG79" s="29"/>
      <c r="CAH79" s="29"/>
      <c r="CAI79" s="29"/>
      <c r="CAJ79" s="29"/>
      <c r="CAK79" s="29"/>
      <c r="CAL79" s="29"/>
      <c r="CAM79" s="29"/>
      <c r="CAN79" s="29"/>
      <c r="CAO79" s="29"/>
      <c r="CAP79" s="29"/>
      <c r="CAQ79" s="29"/>
      <c r="CAR79" s="29"/>
      <c r="CAS79" s="29"/>
      <c r="CAT79" s="29"/>
      <c r="CAU79" s="29"/>
      <c r="CAV79" s="29"/>
      <c r="CAW79" s="29"/>
      <c r="CAX79" s="29"/>
      <c r="CAY79" s="29"/>
      <c r="CAZ79" s="29"/>
      <c r="CBA79" s="29"/>
      <c r="CBB79" s="29"/>
      <c r="CBC79" s="29"/>
      <c r="CBD79" s="29"/>
      <c r="CBE79" s="29"/>
      <c r="CBF79" s="29"/>
      <c r="CBG79" s="29"/>
      <c r="CBH79" s="29"/>
      <c r="CBI79" s="29"/>
      <c r="CBJ79" s="29"/>
      <c r="CBK79" s="29"/>
      <c r="CBL79" s="29"/>
      <c r="CBM79" s="29"/>
      <c r="CBN79" s="29"/>
      <c r="CBO79" s="29"/>
      <c r="CBP79" s="29"/>
      <c r="CBQ79" s="29"/>
      <c r="CBR79" s="29"/>
      <c r="CBS79" s="29"/>
      <c r="CBT79" s="29"/>
      <c r="CBU79" s="29"/>
      <c r="CBV79" s="29"/>
      <c r="CBW79" s="29"/>
      <c r="CBX79" s="29"/>
      <c r="CBY79" s="29"/>
      <c r="CBZ79" s="29"/>
      <c r="CCA79" s="29"/>
      <c r="CCB79" s="29"/>
      <c r="CCC79" s="29"/>
      <c r="CCD79" s="29"/>
      <c r="CCE79" s="29"/>
      <c r="CCF79" s="29"/>
      <c r="CCG79" s="29"/>
      <c r="CCH79" s="29"/>
      <c r="CCI79" s="29"/>
      <c r="CCJ79" s="29"/>
      <c r="CCK79" s="29"/>
      <c r="CCL79" s="29"/>
      <c r="CCM79" s="29"/>
      <c r="CCN79" s="29"/>
      <c r="CCO79" s="29"/>
      <c r="CCP79" s="29"/>
      <c r="CCQ79" s="29"/>
      <c r="CCR79" s="29"/>
      <c r="CCS79" s="29"/>
      <c r="CCT79" s="29"/>
      <c r="CCU79" s="29"/>
      <c r="CCV79" s="29"/>
      <c r="CCW79" s="29"/>
      <c r="CCX79" s="29"/>
      <c r="CCY79" s="29"/>
      <c r="CCZ79" s="29"/>
      <c r="CDA79" s="29"/>
      <c r="CDB79" s="29"/>
      <c r="CDC79" s="29"/>
      <c r="CDD79" s="29"/>
      <c r="CDE79" s="29"/>
      <c r="CDF79" s="29"/>
      <c r="CDG79" s="29"/>
      <c r="CDH79" s="29"/>
      <c r="CDI79" s="29"/>
      <c r="CDJ79" s="29"/>
      <c r="CDK79" s="29"/>
      <c r="CDL79" s="29"/>
      <c r="CDM79" s="29"/>
      <c r="CDN79" s="29"/>
      <c r="CDO79" s="29"/>
      <c r="CDP79" s="29"/>
      <c r="CDQ79" s="29"/>
      <c r="CDR79" s="29"/>
      <c r="CDS79" s="29"/>
      <c r="CDT79" s="29"/>
      <c r="CDU79" s="29"/>
      <c r="CDV79" s="29"/>
      <c r="CDW79" s="29"/>
      <c r="CDX79" s="29"/>
      <c r="CDY79" s="29"/>
      <c r="CDZ79" s="29"/>
      <c r="CEA79" s="29"/>
      <c r="CEB79" s="29"/>
      <c r="CEC79" s="29"/>
      <c r="CED79" s="29"/>
      <c r="CEE79" s="29"/>
      <c r="CEF79" s="29"/>
      <c r="CEG79" s="29"/>
      <c r="CEH79" s="29"/>
      <c r="CEI79" s="29"/>
      <c r="CEJ79" s="29"/>
      <c r="CEK79" s="29"/>
      <c r="CEL79" s="29"/>
      <c r="CEM79" s="29"/>
      <c r="CEN79" s="29"/>
      <c r="CEO79" s="29"/>
      <c r="CEP79" s="29"/>
      <c r="CEQ79" s="29"/>
      <c r="CER79" s="29"/>
      <c r="CES79" s="29"/>
      <c r="CET79" s="29"/>
      <c r="CEU79" s="29"/>
      <c r="CEV79" s="29"/>
      <c r="CEW79" s="29"/>
      <c r="CEX79" s="29"/>
      <c r="CEY79" s="29"/>
      <c r="CEZ79" s="29"/>
      <c r="CFA79" s="29"/>
      <c r="CFB79" s="29"/>
      <c r="CFC79" s="29"/>
      <c r="CFD79" s="29"/>
      <c r="CFE79" s="29"/>
      <c r="CFF79" s="29"/>
      <c r="CFG79" s="29"/>
      <c r="CFH79" s="29"/>
      <c r="CFI79" s="29"/>
      <c r="CFJ79" s="29"/>
      <c r="CFK79" s="29"/>
      <c r="CFL79" s="29"/>
      <c r="CFM79" s="29"/>
      <c r="CFN79" s="29"/>
      <c r="CFO79" s="29"/>
      <c r="CFP79" s="29"/>
      <c r="CFQ79" s="29"/>
      <c r="CFR79" s="29"/>
      <c r="CFS79" s="29"/>
      <c r="CFT79" s="29"/>
      <c r="CFU79" s="29"/>
      <c r="CFV79" s="29"/>
      <c r="CFW79" s="29"/>
      <c r="CFX79" s="29"/>
      <c r="CFY79" s="29"/>
      <c r="CFZ79" s="29"/>
      <c r="CGA79" s="29"/>
      <c r="CGB79" s="29"/>
      <c r="CGC79" s="29"/>
      <c r="CGD79" s="29"/>
      <c r="CGE79" s="29"/>
      <c r="CGF79" s="29"/>
      <c r="CGG79" s="29"/>
      <c r="CGH79" s="29"/>
      <c r="CGI79" s="29"/>
      <c r="CGJ79" s="29"/>
      <c r="CGK79" s="29"/>
      <c r="CGL79" s="29"/>
      <c r="CGM79" s="29"/>
      <c r="CGN79" s="29"/>
      <c r="CGO79" s="29"/>
      <c r="CGP79" s="29"/>
      <c r="CGQ79" s="29"/>
      <c r="CGR79" s="29"/>
      <c r="CGS79" s="29"/>
      <c r="CGT79" s="29"/>
      <c r="CGU79" s="29"/>
      <c r="CGV79" s="29"/>
      <c r="CGW79" s="29"/>
      <c r="CGX79" s="29"/>
      <c r="CGY79" s="29"/>
      <c r="CGZ79" s="29"/>
      <c r="CHA79" s="29"/>
      <c r="CHB79" s="29"/>
      <c r="CHC79" s="29"/>
      <c r="CHD79" s="29"/>
      <c r="CHE79" s="29"/>
      <c r="CHF79" s="29"/>
      <c r="CHG79" s="29"/>
      <c r="CHH79" s="29"/>
      <c r="CHI79" s="29"/>
      <c r="CHJ79" s="29"/>
      <c r="CHK79" s="29"/>
      <c r="CHL79" s="29"/>
      <c r="CHM79" s="29"/>
      <c r="CHN79" s="29"/>
      <c r="CHO79" s="29"/>
      <c r="CHP79" s="29"/>
      <c r="CHQ79" s="29"/>
      <c r="CHR79" s="29"/>
      <c r="CHS79" s="29"/>
      <c r="CHT79" s="29"/>
      <c r="CHU79" s="29"/>
      <c r="CHV79" s="29"/>
      <c r="CHW79" s="29"/>
      <c r="CHX79" s="29"/>
      <c r="CHY79" s="29"/>
      <c r="CHZ79" s="29"/>
      <c r="CIA79" s="29"/>
      <c r="CIB79" s="29"/>
      <c r="CIC79" s="29"/>
      <c r="CID79" s="29"/>
      <c r="CIE79" s="29"/>
      <c r="CIF79" s="29"/>
      <c r="CIG79" s="29"/>
      <c r="CIH79" s="29"/>
      <c r="CII79" s="29"/>
      <c r="CIJ79" s="29"/>
      <c r="CIK79" s="29"/>
      <c r="CIL79" s="29"/>
      <c r="CIM79" s="29"/>
      <c r="CIN79" s="29"/>
      <c r="CIO79" s="29"/>
      <c r="CIP79" s="29"/>
      <c r="CIQ79" s="29"/>
      <c r="CIR79" s="29"/>
      <c r="CIS79" s="29"/>
      <c r="CIT79" s="29"/>
      <c r="CIU79" s="29"/>
      <c r="CIV79" s="29"/>
      <c r="CIW79" s="29"/>
      <c r="CIX79" s="29"/>
      <c r="CIY79" s="29"/>
      <c r="CIZ79" s="29"/>
      <c r="CJA79" s="29"/>
      <c r="CJB79" s="29"/>
      <c r="CJC79" s="29"/>
      <c r="CJD79" s="29"/>
      <c r="CJE79" s="29"/>
      <c r="CJF79" s="29"/>
      <c r="CJG79" s="29"/>
      <c r="CJH79" s="29"/>
      <c r="CJI79" s="29"/>
      <c r="CJJ79" s="29"/>
      <c r="CJK79" s="29"/>
      <c r="CJL79" s="29"/>
      <c r="CJM79" s="29"/>
      <c r="CJN79" s="29"/>
      <c r="CJO79" s="29"/>
      <c r="CJP79" s="29"/>
      <c r="CJQ79" s="29"/>
      <c r="CJR79" s="29"/>
      <c r="CJS79" s="29"/>
      <c r="CJT79" s="29"/>
      <c r="CJU79" s="29"/>
      <c r="CJV79" s="29"/>
      <c r="CJW79" s="29"/>
      <c r="CJX79" s="29"/>
      <c r="CJY79" s="29"/>
      <c r="CJZ79" s="29"/>
      <c r="CKA79" s="29"/>
      <c r="CKB79" s="29"/>
      <c r="CKC79" s="29"/>
      <c r="CKD79" s="29"/>
      <c r="CKE79" s="29"/>
      <c r="CKF79" s="29"/>
      <c r="CKG79" s="29"/>
      <c r="CKH79" s="29"/>
      <c r="CKI79" s="29"/>
      <c r="CKJ79" s="29"/>
      <c r="CKK79" s="29"/>
      <c r="CKL79" s="29"/>
      <c r="CKM79" s="29"/>
      <c r="CKN79" s="29"/>
      <c r="CKO79" s="29"/>
      <c r="CKP79" s="29"/>
      <c r="CKQ79" s="29"/>
      <c r="CKR79" s="29"/>
      <c r="CKS79" s="29"/>
      <c r="CKT79" s="29"/>
      <c r="CKU79" s="29"/>
      <c r="CKV79" s="29"/>
      <c r="CKW79" s="29"/>
      <c r="CKX79" s="29"/>
      <c r="CKY79" s="29"/>
      <c r="CKZ79" s="29"/>
      <c r="CLA79" s="29"/>
      <c r="CLB79" s="29"/>
      <c r="CLC79" s="29"/>
      <c r="CLD79" s="29"/>
      <c r="CLE79" s="29"/>
      <c r="CLF79" s="29"/>
      <c r="CLG79" s="29"/>
      <c r="CLH79" s="29"/>
      <c r="CLI79" s="29"/>
      <c r="CLJ79" s="29"/>
      <c r="CLK79" s="29"/>
      <c r="CLL79" s="29"/>
      <c r="CLM79" s="29"/>
      <c r="CLN79" s="29"/>
      <c r="CLO79" s="29"/>
      <c r="CLP79" s="29"/>
      <c r="CLQ79" s="29"/>
      <c r="CLR79" s="29"/>
      <c r="CLS79" s="29"/>
      <c r="CLT79" s="29"/>
      <c r="CLU79" s="29"/>
      <c r="CLV79" s="29"/>
      <c r="CLW79" s="29"/>
      <c r="CLX79" s="29"/>
      <c r="CLY79" s="29"/>
      <c r="CLZ79" s="29"/>
      <c r="CMA79" s="29"/>
      <c r="CMB79" s="29"/>
      <c r="CMC79" s="29"/>
      <c r="CMD79" s="29"/>
      <c r="CME79" s="29"/>
      <c r="CMF79" s="29"/>
      <c r="CMG79" s="29"/>
      <c r="CMH79" s="29"/>
      <c r="CMI79" s="29"/>
      <c r="CMJ79" s="29"/>
      <c r="CMK79" s="29"/>
      <c r="CML79" s="29"/>
      <c r="CMM79" s="29"/>
      <c r="CMN79" s="29"/>
      <c r="CMO79" s="29"/>
      <c r="CMP79" s="29"/>
      <c r="CMQ79" s="29"/>
      <c r="CMR79" s="29"/>
      <c r="CMS79" s="29"/>
      <c r="CMT79" s="29"/>
      <c r="CMU79" s="29"/>
      <c r="CMV79" s="29"/>
      <c r="CMW79" s="29"/>
      <c r="CMX79" s="29"/>
      <c r="CMY79" s="29"/>
      <c r="CMZ79" s="29"/>
      <c r="CNA79" s="29"/>
      <c r="CNB79" s="29"/>
      <c r="CNC79" s="29"/>
      <c r="CND79" s="29"/>
      <c r="CNE79" s="29"/>
      <c r="CNF79" s="29"/>
      <c r="CNG79" s="29"/>
      <c r="CNH79" s="29"/>
      <c r="CNI79" s="29"/>
      <c r="CNJ79" s="29"/>
      <c r="CNK79" s="29"/>
      <c r="CNL79" s="29"/>
      <c r="CNM79" s="29"/>
      <c r="CNN79" s="29"/>
      <c r="CNO79" s="29"/>
      <c r="CNP79" s="29"/>
      <c r="CNQ79" s="29"/>
      <c r="CNR79" s="29"/>
      <c r="CNS79" s="29"/>
      <c r="CNT79" s="29"/>
      <c r="CNU79" s="29"/>
      <c r="CNV79" s="29"/>
      <c r="CNW79" s="29"/>
      <c r="CNX79" s="29"/>
      <c r="CNY79" s="29"/>
      <c r="CNZ79" s="29"/>
      <c r="COA79" s="29"/>
      <c r="COB79" s="29"/>
      <c r="COC79" s="29"/>
      <c r="COD79" s="29"/>
      <c r="COE79" s="29"/>
      <c r="COF79" s="29"/>
      <c r="COG79" s="29"/>
      <c r="COH79" s="29"/>
      <c r="COI79" s="29"/>
      <c r="COJ79" s="29"/>
      <c r="COK79" s="29"/>
      <c r="COL79" s="29"/>
      <c r="COM79" s="29"/>
      <c r="CON79" s="29"/>
      <c r="COO79" s="29"/>
      <c r="COP79" s="29"/>
      <c r="COQ79" s="29"/>
      <c r="COR79" s="29"/>
      <c r="COS79" s="29"/>
      <c r="COT79" s="29"/>
      <c r="COU79" s="29"/>
      <c r="COV79" s="29"/>
      <c r="COW79" s="29"/>
      <c r="COX79" s="29"/>
      <c r="COY79" s="29"/>
      <c r="COZ79" s="29"/>
      <c r="CPA79" s="29"/>
      <c r="CPB79" s="29"/>
      <c r="CPC79" s="29"/>
      <c r="CPD79" s="29"/>
      <c r="CPE79" s="29"/>
      <c r="CPF79" s="29"/>
      <c r="CPG79" s="29"/>
      <c r="CPH79" s="29"/>
      <c r="CPI79" s="29"/>
      <c r="CPJ79" s="29"/>
      <c r="CPK79" s="29"/>
      <c r="CPL79" s="29"/>
      <c r="CPM79" s="29"/>
      <c r="CPN79" s="29"/>
      <c r="CPO79" s="29"/>
      <c r="CPP79" s="29"/>
      <c r="CPQ79" s="29"/>
      <c r="CPR79" s="29"/>
      <c r="CPS79" s="29"/>
      <c r="CPT79" s="29"/>
      <c r="CPU79" s="29"/>
      <c r="CPV79" s="29"/>
      <c r="CPW79" s="29"/>
      <c r="CPX79" s="29"/>
      <c r="CPY79" s="29"/>
      <c r="CPZ79" s="29"/>
      <c r="CQA79" s="29"/>
      <c r="CQB79" s="29"/>
      <c r="CQC79" s="29"/>
      <c r="CQD79" s="29"/>
      <c r="CQE79" s="29"/>
      <c r="CQF79" s="29"/>
      <c r="CQG79" s="29"/>
      <c r="CQH79" s="29"/>
      <c r="CQI79" s="29"/>
      <c r="CQJ79" s="29"/>
      <c r="CQK79" s="29"/>
      <c r="CQL79" s="29"/>
      <c r="CQM79" s="29"/>
      <c r="CQN79" s="29"/>
      <c r="CQO79" s="29"/>
      <c r="CQP79" s="29"/>
      <c r="CQQ79" s="29"/>
      <c r="CQR79" s="29"/>
      <c r="CQS79" s="29"/>
      <c r="CQT79" s="29"/>
      <c r="CQU79" s="29"/>
      <c r="CQV79" s="29"/>
      <c r="CQW79" s="29"/>
      <c r="CQX79" s="29"/>
      <c r="CQY79" s="29"/>
      <c r="CQZ79" s="29"/>
      <c r="CRA79" s="29"/>
      <c r="CRB79" s="29"/>
      <c r="CRC79" s="29"/>
      <c r="CRD79" s="29"/>
      <c r="CRE79" s="29"/>
      <c r="CRF79" s="29"/>
      <c r="CRG79" s="29"/>
      <c r="CRH79" s="29"/>
      <c r="CRI79" s="29"/>
      <c r="CRJ79" s="29"/>
      <c r="CRK79" s="29"/>
      <c r="CRL79" s="29"/>
      <c r="CRM79" s="29"/>
      <c r="CRN79" s="29"/>
      <c r="CRO79" s="29"/>
      <c r="CRP79" s="29"/>
      <c r="CRQ79" s="29"/>
      <c r="CRR79" s="29"/>
      <c r="CRS79" s="29"/>
      <c r="CRT79" s="29"/>
      <c r="CRU79" s="29"/>
      <c r="CRV79" s="29"/>
      <c r="CRW79" s="29"/>
      <c r="CRX79" s="29"/>
      <c r="CRY79" s="29"/>
      <c r="CRZ79" s="29"/>
      <c r="CSA79" s="29"/>
      <c r="CSB79" s="29"/>
      <c r="CSC79" s="29"/>
      <c r="CSD79" s="29"/>
      <c r="CSE79" s="29"/>
      <c r="CSF79" s="29"/>
      <c r="CSG79" s="29"/>
      <c r="CSH79" s="29"/>
      <c r="CSI79" s="29"/>
      <c r="CSJ79" s="29"/>
      <c r="CSK79" s="29"/>
      <c r="CSL79" s="29"/>
      <c r="CSM79" s="29"/>
      <c r="CSN79" s="29"/>
      <c r="CSO79" s="29"/>
      <c r="CSP79" s="29"/>
      <c r="CSQ79" s="29"/>
      <c r="CSR79" s="29"/>
      <c r="CSS79" s="29"/>
      <c r="CST79" s="29"/>
      <c r="CSU79" s="29"/>
      <c r="CSV79" s="29"/>
      <c r="CSW79" s="29"/>
      <c r="CSX79" s="29"/>
      <c r="CSY79" s="29"/>
      <c r="CSZ79" s="29"/>
      <c r="CTA79" s="29"/>
      <c r="CTB79" s="29"/>
      <c r="CTC79" s="29"/>
      <c r="CTD79" s="29"/>
      <c r="CTE79" s="29"/>
      <c r="CTF79" s="29"/>
      <c r="CTG79" s="29"/>
      <c r="CTH79" s="29"/>
      <c r="CTI79" s="29"/>
      <c r="CTJ79" s="29"/>
      <c r="CTK79" s="29"/>
      <c r="CTL79" s="29"/>
      <c r="CTM79" s="29"/>
      <c r="CTN79" s="29"/>
      <c r="CTO79" s="29"/>
      <c r="CTP79" s="29"/>
      <c r="CTQ79" s="29"/>
      <c r="CTR79" s="29"/>
      <c r="CTS79" s="29"/>
      <c r="CTT79" s="29"/>
      <c r="CTU79" s="29"/>
      <c r="CTV79" s="29"/>
      <c r="CTW79" s="29"/>
      <c r="CTX79" s="29"/>
      <c r="CTY79" s="29"/>
      <c r="CTZ79" s="29"/>
      <c r="CUA79" s="29"/>
      <c r="CUB79" s="29"/>
      <c r="CUC79" s="29"/>
      <c r="CUD79" s="29"/>
      <c r="CUE79" s="29"/>
      <c r="CUF79" s="29"/>
      <c r="CUG79" s="29"/>
      <c r="CUH79" s="29"/>
      <c r="CUI79" s="29"/>
      <c r="CUJ79" s="29"/>
      <c r="CUK79" s="29"/>
      <c r="CUL79" s="29"/>
      <c r="CUM79" s="29"/>
      <c r="CUN79" s="29"/>
      <c r="CUO79" s="29"/>
      <c r="CUP79" s="29"/>
      <c r="CUQ79" s="29"/>
      <c r="CUR79" s="29"/>
      <c r="CUS79" s="29"/>
      <c r="CUT79" s="29"/>
      <c r="CUU79" s="29"/>
      <c r="CUV79" s="29"/>
      <c r="CUW79" s="29"/>
      <c r="CUX79" s="29"/>
      <c r="CUY79" s="29"/>
      <c r="CUZ79" s="29"/>
      <c r="CVA79" s="29"/>
      <c r="CVB79" s="29"/>
      <c r="CVC79" s="29"/>
      <c r="CVD79" s="29"/>
      <c r="CVE79" s="29"/>
      <c r="CVF79" s="29"/>
      <c r="CVG79" s="29"/>
      <c r="CVH79" s="29"/>
      <c r="CVI79" s="29"/>
      <c r="CVJ79" s="29"/>
      <c r="CVK79" s="29"/>
      <c r="CVL79" s="29"/>
      <c r="CVM79" s="29"/>
      <c r="CVN79" s="29"/>
      <c r="CVO79" s="29"/>
      <c r="CVP79" s="29"/>
      <c r="CVQ79" s="29"/>
      <c r="CVR79" s="29"/>
      <c r="CVS79" s="29"/>
      <c r="CVT79" s="29"/>
      <c r="CVU79" s="29"/>
      <c r="CVV79" s="29"/>
      <c r="CVW79" s="29"/>
      <c r="CVX79" s="29"/>
      <c r="CVY79" s="29"/>
      <c r="CVZ79" s="29"/>
      <c r="CWA79" s="29"/>
      <c r="CWB79" s="29"/>
      <c r="CWC79" s="29"/>
      <c r="CWD79" s="29"/>
      <c r="CWE79" s="29"/>
      <c r="CWF79" s="29"/>
      <c r="CWG79" s="29"/>
      <c r="CWH79" s="29"/>
      <c r="CWI79" s="29"/>
      <c r="CWJ79" s="29"/>
      <c r="CWK79" s="29"/>
      <c r="CWL79" s="29"/>
      <c r="CWM79" s="29"/>
      <c r="CWN79" s="29"/>
      <c r="CWO79" s="29"/>
      <c r="CWP79" s="29"/>
      <c r="CWQ79" s="29"/>
      <c r="CWR79" s="29"/>
      <c r="CWS79" s="29"/>
      <c r="CWT79" s="29"/>
      <c r="CWU79" s="29"/>
      <c r="CWV79" s="29"/>
      <c r="CWW79" s="29"/>
      <c r="CWX79" s="29"/>
      <c r="CWY79" s="29"/>
      <c r="CWZ79" s="29"/>
      <c r="CXA79" s="29"/>
      <c r="CXB79" s="29"/>
      <c r="CXC79" s="29"/>
      <c r="CXD79" s="29"/>
      <c r="CXE79" s="29"/>
      <c r="CXF79" s="29"/>
      <c r="CXG79" s="29"/>
      <c r="CXH79" s="29"/>
      <c r="CXI79" s="29"/>
      <c r="CXJ79" s="29"/>
      <c r="CXK79" s="29"/>
      <c r="CXL79" s="29"/>
      <c r="CXM79" s="29"/>
      <c r="CXN79" s="29"/>
      <c r="CXO79" s="29"/>
      <c r="CXP79" s="29"/>
      <c r="CXQ79" s="29"/>
      <c r="CXR79" s="29"/>
      <c r="CXS79" s="29"/>
      <c r="CXT79" s="29"/>
      <c r="CXU79" s="29"/>
      <c r="CXV79" s="29"/>
      <c r="CXW79" s="29"/>
      <c r="CXX79" s="29"/>
      <c r="CXY79" s="29"/>
      <c r="CXZ79" s="29"/>
      <c r="CYA79" s="29"/>
      <c r="CYB79" s="29"/>
      <c r="CYC79" s="29"/>
      <c r="CYD79" s="29"/>
      <c r="CYE79" s="29"/>
      <c r="CYF79" s="29"/>
      <c r="CYG79" s="29"/>
      <c r="CYH79" s="29"/>
      <c r="CYI79" s="29"/>
      <c r="CYJ79" s="29"/>
      <c r="CYK79" s="29"/>
      <c r="CYL79" s="29"/>
      <c r="CYM79" s="29"/>
      <c r="CYN79" s="29"/>
      <c r="CYO79" s="29"/>
      <c r="CYP79" s="29"/>
      <c r="CYQ79" s="29"/>
      <c r="CYR79" s="29"/>
      <c r="CYS79" s="29"/>
      <c r="CYT79" s="29"/>
      <c r="CYU79" s="29"/>
      <c r="CYV79" s="29"/>
      <c r="CYW79" s="29"/>
      <c r="CYX79" s="29"/>
      <c r="CYY79" s="29"/>
      <c r="CYZ79" s="29"/>
      <c r="CZA79" s="29"/>
      <c r="CZB79" s="29"/>
      <c r="CZC79" s="29"/>
      <c r="CZD79" s="29"/>
      <c r="CZE79" s="29"/>
      <c r="CZF79" s="29"/>
      <c r="CZG79" s="29"/>
      <c r="CZH79" s="29"/>
      <c r="CZI79" s="29"/>
      <c r="CZJ79" s="29"/>
      <c r="CZK79" s="29"/>
      <c r="CZL79" s="29"/>
      <c r="CZM79" s="29"/>
      <c r="CZN79" s="29"/>
      <c r="CZO79" s="29"/>
      <c r="CZP79" s="29"/>
      <c r="CZQ79" s="29"/>
      <c r="CZR79" s="29"/>
      <c r="CZS79" s="29"/>
      <c r="CZT79" s="29"/>
      <c r="CZU79" s="29"/>
      <c r="CZV79" s="29"/>
      <c r="CZW79" s="29"/>
      <c r="CZX79" s="29"/>
      <c r="CZY79" s="29"/>
      <c r="CZZ79" s="29"/>
      <c r="DAA79" s="29"/>
      <c r="DAB79" s="29"/>
      <c r="DAC79" s="29"/>
      <c r="DAD79" s="29"/>
      <c r="DAE79" s="29"/>
      <c r="DAF79" s="29"/>
      <c r="DAG79" s="29"/>
      <c r="DAH79" s="29"/>
      <c r="DAI79" s="29"/>
      <c r="DAJ79" s="29"/>
      <c r="DAK79" s="29"/>
      <c r="DAL79" s="29"/>
      <c r="DAM79" s="29"/>
      <c r="DAN79" s="29"/>
      <c r="DAO79" s="29"/>
      <c r="DAP79" s="29"/>
      <c r="DAQ79" s="29"/>
      <c r="DAR79" s="29"/>
      <c r="DAS79" s="29"/>
      <c r="DAT79" s="29"/>
      <c r="DAU79" s="29"/>
      <c r="DAV79" s="29"/>
      <c r="DAW79" s="29"/>
      <c r="DAX79" s="29"/>
      <c r="DAY79" s="29"/>
      <c r="DAZ79" s="29"/>
      <c r="DBA79" s="29"/>
      <c r="DBB79" s="29"/>
      <c r="DBC79" s="29"/>
      <c r="DBD79" s="29"/>
      <c r="DBE79" s="29"/>
      <c r="DBF79" s="29"/>
      <c r="DBG79" s="29"/>
      <c r="DBH79" s="29"/>
      <c r="DBI79" s="29"/>
      <c r="DBJ79" s="29"/>
      <c r="DBK79" s="29"/>
      <c r="DBL79" s="29"/>
      <c r="DBM79" s="29"/>
      <c r="DBN79" s="29"/>
      <c r="DBO79" s="29"/>
      <c r="DBP79" s="29"/>
      <c r="DBQ79" s="29"/>
      <c r="DBR79" s="29"/>
      <c r="DBS79" s="29"/>
      <c r="DBT79" s="29"/>
      <c r="DBU79" s="29"/>
      <c r="DBV79" s="29"/>
      <c r="DBW79" s="29"/>
      <c r="DBX79" s="29"/>
      <c r="DBY79" s="29"/>
      <c r="DBZ79" s="29"/>
      <c r="DCA79" s="29"/>
      <c r="DCB79" s="29"/>
      <c r="DCC79" s="29"/>
      <c r="DCD79" s="29"/>
      <c r="DCE79" s="29"/>
      <c r="DCF79" s="29"/>
      <c r="DCG79" s="29"/>
      <c r="DCH79" s="29"/>
      <c r="DCI79" s="29"/>
      <c r="DCJ79" s="29"/>
      <c r="DCK79" s="29"/>
      <c r="DCL79" s="29"/>
      <c r="DCM79" s="29"/>
      <c r="DCN79" s="29"/>
      <c r="DCO79" s="29"/>
      <c r="DCP79" s="29"/>
      <c r="DCQ79" s="29"/>
      <c r="DCR79" s="29"/>
      <c r="DCS79" s="29"/>
      <c r="DCT79" s="29"/>
      <c r="DCU79" s="29"/>
      <c r="DCV79" s="29"/>
      <c r="DCW79" s="29"/>
      <c r="DCX79" s="29"/>
      <c r="DCY79" s="29"/>
      <c r="DCZ79" s="29"/>
      <c r="DDA79" s="29"/>
      <c r="DDB79" s="29"/>
      <c r="DDC79" s="29"/>
      <c r="DDD79" s="29"/>
      <c r="DDE79" s="29"/>
      <c r="DDF79" s="29"/>
      <c r="DDG79" s="29"/>
      <c r="DDH79" s="29"/>
      <c r="DDI79" s="29"/>
      <c r="DDJ79" s="29"/>
      <c r="DDK79" s="29"/>
      <c r="DDL79" s="29"/>
      <c r="DDM79" s="29"/>
      <c r="DDN79" s="29"/>
      <c r="DDO79" s="29"/>
      <c r="DDP79" s="29"/>
      <c r="DDQ79" s="29"/>
      <c r="DDR79" s="29"/>
      <c r="DDS79" s="29"/>
      <c r="DDT79" s="29"/>
      <c r="DDU79" s="29"/>
      <c r="DDV79" s="29"/>
      <c r="DDW79" s="29"/>
      <c r="DDX79" s="29"/>
      <c r="DDY79" s="29"/>
      <c r="DDZ79" s="29"/>
      <c r="DEA79" s="29"/>
      <c r="DEB79" s="29"/>
      <c r="DEC79" s="29"/>
      <c r="DED79" s="29"/>
      <c r="DEE79" s="29"/>
      <c r="DEF79" s="29"/>
      <c r="DEG79" s="29"/>
      <c r="DEH79" s="29"/>
      <c r="DEI79" s="29"/>
      <c r="DEJ79" s="29"/>
      <c r="DEK79" s="29"/>
      <c r="DEL79" s="29"/>
      <c r="DEM79" s="29"/>
      <c r="DEN79" s="29"/>
      <c r="DEO79" s="29"/>
      <c r="DEP79" s="29"/>
      <c r="DEQ79" s="29"/>
      <c r="DER79" s="29"/>
      <c r="DES79" s="29"/>
      <c r="DET79" s="29"/>
      <c r="DEU79" s="29"/>
      <c r="DEV79" s="29"/>
      <c r="DEW79" s="29"/>
      <c r="DEX79" s="29"/>
      <c r="DEY79" s="29"/>
      <c r="DEZ79" s="29"/>
      <c r="DFA79" s="29"/>
      <c r="DFB79" s="29"/>
      <c r="DFC79" s="29"/>
      <c r="DFD79" s="29"/>
      <c r="DFE79" s="29"/>
      <c r="DFF79" s="29"/>
      <c r="DFG79" s="29"/>
      <c r="DFH79" s="29"/>
      <c r="DFI79" s="29"/>
      <c r="DFJ79" s="29"/>
      <c r="DFK79" s="29"/>
      <c r="DFL79" s="29"/>
      <c r="DFM79" s="29"/>
      <c r="DFN79" s="29"/>
      <c r="DFO79" s="29"/>
      <c r="DFP79" s="29"/>
      <c r="DFQ79" s="29"/>
      <c r="DFR79" s="29"/>
      <c r="DFS79" s="29"/>
      <c r="DFT79" s="29"/>
      <c r="DFU79" s="29"/>
      <c r="DFV79" s="29"/>
      <c r="DFW79" s="29"/>
      <c r="DFX79" s="29"/>
      <c r="DFY79" s="29"/>
      <c r="DFZ79" s="29"/>
      <c r="DGA79" s="29"/>
      <c r="DGB79" s="29"/>
      <c r="DGC79" s="29"/>
      <c r="DGD79" s="29"/>
      <c r="DGE79" s="29"/>
      <c r="DGF79" s="29"/>
      <c r="DGG79" s="29"/>
      <c r="DGH79" s="29"/>
      <c r="DGI79" s="29"/>
      <c r="DGJ79" s="29"/>
      <c r="DGK79" s="29"/>
      <c r="DGL79" s="29"/>
      <c r="DGM79" s="29"/>
      <c r="DGN79" s="29"/>
      <c r="DGO79" s="29"/>
      <c r="DGP79" s="29"/>
      <c r="DGQ79" s="29"/>
      <c r="DGR79" s="29"/>
      <c r="DGS79" s="29"/>
      <c r="DGT79" s="29"/>
      <c r="DGU79" s="29"/>
      <c r="DGV79" s="29"/>
      <c r="DGW79" s="29"/>
      <c r="DGX79" s="29"/>
      <c r="DGY79" s="29"/>
      <c r="DGZ79" s="29"/>
      <c r="DHA79" s="29"/>
      <c r="DHB79" s="29"/>
      <c r="DHC79" s="29"/>
      <c r="DHD79" s="29"/>
      <c r="DHE79" s="29"/>
      <c r="DHF79" s="29"/>
      <c r="DHG79" s="29"/>
      <c r="DHH79" s="29"/>
      <c r="DHI79" s="29"/>
      <c r="DHJ79" s="29"/>
      <c r="DHK79" s="29"/>
      <c r="DHL79" s="29"/>
      <c r="DHM79" s="29"/>
      <c r="DHN79" s="29"/>
      <c r="DHO79" s="29"/>
      <c r="DHP79" s="29"/>
      <c r="DHQ79" s="29"/>
      <c r="DHR79" s="29"/>
      <c r="DHS79" s="29"/>
      <c r="DHT79" s="29"/>
      <c r="DHU79" s="29"/>
      <c r="DHV79" s="29"/>
      <c r="DHW79" s="29"/>
      <c r="DHX79" s="29"/>
      <c r="DHY79" s="29"/>
      <c r="DHZ79" s="29"/>
      <c r="DIA79" s="29"/>
      <c r="DIB79" s="29"/>
      <c r="DIC79" s="29"/>
      <c r="DID79" s="29"/>
      <c r="DIE79" s="29"/>
      <c r="DIF79" s="29"/>
      <c r="DIG79" s="29"/>
      <c r="DIH79" s="29"/>
      <c r="DII79" s="29"/>
      <c r="DIJ79" s="29"/>
      <c r="DIK79" s="29"/>
      <c r="DIL79" s="29"/>
      <c r="DIM79" s="29"/>
      <c r="DIN79" s="29"/>
      <c r="DIO79" s="29"/>
      <c r="DIP79" s="29"/>
      <c r="DIQ79" s="29"/>
      <c r="DIR79" s="29"/>
      <c r="DIS79" s="29"/>
      <c r="DIT79" s="29"/>
      <c r="DIU79" s="29"/>
      <c r="DIV79" s="29"/>
      <c r="DIW79" s="29"/>
      <c r="DIX79" s="29"/>
      <c r="DIY79" s="29"/>
      <c r="DIZ79" s="29"/>
      <c r="DJA79" s="29"/>
      <c r="DJB79" s="29"/>
      <c r="DJC79" s="29"/>
      <c r="DJD79" s="29"/>
      <c r="DJE79" s="29"/>
      <c r="DJF79" s="29"/>
      <c r="DJG79" s="29"/>
      <c r="DJH79" s="29"/>
      <c r="DJI79" s="29"/>
      <c r="DJJ79" s="29"/>
      <c r="DJK79" s="29"/>
      <c r="DJL79" s="29"/>
      <c r="DJM79" s="29"/>
      <c r="DJN79" s="29"/>
      <c r="DJO79" s="29"/>
      <c r="DJP79" s="29"/>
      <c r="DJQ79" s="29"/>
      <c r="DJR79" s="29"/>
      <c r="DJS79" s="29"/>
      <c r="DJT79" s="29"/>
      <c r="DJU79" s="29"/>
      <c r="DJV79" s="29"/>
      <c r="DJW79" s="29"/>
      <c r="DJX79" s="29"/>
      <c r="DJY79" s="29"/>
      <c r="DJZ79" s="29"/>
      <c r="DKA79" s="29"/>
      <c r="DKB79" s="29"/>
      <c r="DKC79" s="29"/>
      <c r="DKD79" s="29"/>
      <c r="DKE79" s="29"/>
      <c r="DKF79" s="29"/>
      <c r="DKG79" s="29"/>
      <c r="DKH79" s="29"/>
      <c r="DKI79" s="29"/>
      <c r="DKJ79" s="29"/>
      <c r="DKK79" s="29"/>
      <c r="DKL79" s="29"/>
      <c r="DKM79" s="29"/>
      <c r="DKN79" s="29"/>
      <c r="DKO79" s="29"/>
      <c r="DKP79" s="29"/>
      <c r="DKQ79" s="29"/>
      <c r="DKR79" s="29"/>
      <c r="DKS79" s="29"/>
      <c r="DKT79" s="29"/>
      <c r="DKU79" s="29"/>
      <c r="DKV79" s="29"/>
      <c r="DKW79" s="29"/>
      <c r="DKX79" s="29"/>
      <c r="DKY79" s="29"/>
      <c r="DKZ79" s="29"/>
      <c r="DLA79" s="29"/>
      <c r="DLB79" s="29"/>
      <c r="DLC79" s="29"/>
      <c r="DLD79" s="29"/>
      <c r="DLE79" s="29"/>
      <c r="DLF79" s="29"/>
      <c r="DLG79" s="29"/>
      <c r="DLH79" s="29"/>
      <c r="DLI79" s="29"/>
      <c r="DLJ79" s="29"/>
      <c r="DLK79" s="29"/>
      <c r="DLL79" s="29"/>
      <c r="DLM79" s="29"/>
      <c r="DLN79" s="29"/>
      <c r="DLO79" s="29"/>
      <c r="DLP79" s="29"/>
      <c r="DLQ79" s="29"/>
      <c r="DLR79" s="29"/>
      <c r="DLS79" s="29"/>
      <c r="DLT79" s="29"/>
      <c r="DLU79" s="29"/>
      <c r="DLV79" s="29"/>
      <c r="DLW79" s="29"/>
      <c r="DLX79" s="29"/>
      <c r="DLY79" s="29"/>
      <c r="DLZ79" s="29"/>
      <c r="DMA79" s="29"/>
      <c r="DMB79" s="29"/>
      <c r="DMC79" s="29"/>
      <c r="DMD79" s="29"/>
      <c r="DME79" s="29"/>
      <c r="DMF79" s="29"/>
      <c r="DMG79" s="29"/>
      <c r="DMH79" s="29"/>
      <c r="DMI79" s="29"/>
      <c r="DMJ79" s="29"/>
      <c r="DMK79" s="29"/>
      <c r="DML79" s="29"/>
      <c r="DMM79" s="29"/>
      <c r="DMN79" s="29"/>
      <c r="DMO79" s="29"/>
      <c r="DMP79" s="29"/>
      <c r="DMQ79" s="29"/>
      <c r="DMR79" s="29"/>
      <c r="DMS79" s="29"/>
      <c r="DMT79" s="29"/>
      <c r="DMU79" s="29"/>
      <c r="DMV79" s="29"/>
      <c r="DMW79" s="29"/>
      <c r="DMX79" s="29"/>
      <c r="DMY79" s="29"/>
      <c r="DMZ79" s="29"/>
      <c r="DNA79" s="29"/>
      <c r="DNB79" s="29"/>
      <c r="DNC79" s="29"/>
      <c r="DND79" s="29"/>
      <c r="DNE79" s="29"/>
      <c r="DNF79" s="29"/>
      <c r="DNG79" s="29"/>
      <c r="DNH79" s="29"/>
      <c r="DNI79" s="29"/>
      <c r="DNJ79" s="29"/>
      <c r="DNK79" s="29"/>
      <c r="DNL79" s="29"/>
      <c r="DNM79" s="29"/>
      <c r="DNN79" s="29"/>
      <c r="DNO79" s="29"/>
      <c r="DNP79" s="29"/>
      <c r="DNQ79" s="29"/>
      <c r="DNR79" s="29"/>
      <c r="DNS79" s="29"/>
      <c r="DNT79" s="29"/>
      <c r="DNU79" s="29"/>
      <c r="DNV79" s="29"/>
      <c r="DNW79" s="29"/>
      <c r="DNX79" s="29"/>
      <c r="DNY79" s="29"/>
      <c r="DNZ79" s="29"/>
      <c r="DOA79" s="29"/>
      <c r="DOB79" s="29"/>
      <c r="DOC79" s="29"/>
      <c r="DOD79" s="29"/>
      <c r="DOE79" s="29"/>
      <c r="DOF79" s="29"/>
      <c r="DOG79" s="29"/>
      <c r="DOH79" s="29"/>
      <c r="DOI79" s="29"/>
      <c r="DOJ79" s="29"/>
      <c r="DOK79" s="29"/>
      <c r="DOL79" s="29"/>
      <c r="DOM79" s="29"/>
      <c r="DON79" s="29"/>
      <c r="DOO79" s="29"/>
      <c r="DOP79" s="29"/>
      <c r="DOQ79" s="29"/>
      <c r="DOR79" s="29"/>
      <c r="DOS79" s="29"/>
      <c r="DOT79" s="29"/>
      <c r="DOU79" s="29"/>
      <c r="DOV79" s="29"/>
      <c r="DOW79" s="29"/>
      <c r="DOX79" s="29"/>
      <c r="DOY79" s="29"/>
      <c r="DOZ79" s="29"/>
      <c r="DPA79" s="29"/>
      <c r="DPB79" s="29"/>
      <c r="DPC79" s="29"/>
      <c r="DPD79" s="29"/>
      <c r="DPE79" s="29"/>
      <c r="DPF79" s="29"/>
      <c r="DPG79" s="29"/>
      <c r="DPH79" s="29"/>
      <c r="DPI79" s="29"/>
      <c r="DPJ79" s="29"/>
      <c r="DPK79" s="29"/>
      <c r="DPL79" s="29"/>
      <c r="DPM79" s="29"/>
      <c r="DPN79" s="29"/>
      <c r="DPO79" s="29"/>
      <c r="DPP79" s="29"/>
      <c r="DPQ79" s="29"/>
      <c r="DPR79" s="29"/>
      <c r="DPS79" s="29"/>
      <c r="DPT79" s="29"/>
      <c r="DPU79" s="29"/>
      <c r="DPV79" s="29"/>
      <c r="DPW79" s="29"/>
      <c r="DPX79" s="29"/>
      <c r="DPY79" s="29"/>
      <c r="DPZ79" s="29"/>
      <c r="DQA79" s="29"/>
      <c r="DQB79" s="29"/>
      <c r="DQC79" s="29"/>
      <c r="DQD79" s="29"/>
      <c r="DQE79" s="29"/>
      <c r="DQF79" s="29"/>
      <c r="DQG79" s="29"/>
      <c r="DQH79" s="29"/>
      <c r="DQI79" s="29"/>
      <c r="DQJ79" s="29"/>
      <c r="DQK79" s="29"/>
      <c r="DQL79" s="29"/>
      <c r="DQM79" s="29"/>
      <c r="DQN79" s="29"/>
      <c r="DQO79" s="29"/>
      <c r="DQP79" s="29"/>
      <c r="DQQ79" s="29"/>
      <c r="DQR79" s="29"/>
      <c r="DQS79" s="29"/>
      <c r="DQT79" s="29"/>
      <c r="DQU79" s="29"/>
      <c r="DQV79" s="29"/>
      <c r="DQW79" s="29"/>
      <c r="DQX79" s="29"/>
      <c r="DQY79" s="29"/>
      <c r="DQZ79" s="29"/>
      <c r="DRA79" s="29"/>
      <c r="DRB79" s="29"/>
      <c r="DRC79" s="29"/>
      <c r="DRD79" s="29"/>
      <c r="DRE79" s="29"/>
      <c r="DRF79" s="29"/>
      <c r="DRG79" s="29"/>
      <c r="DRH79" s="29"/>
      <c r="DRI79" s="29"/>
      <c r="DRJ79" s="29"/>
      <c r="DRK79" s="29"/>
      <c r="DRL79" s="29"/>
      <c r="DRM79" s="29"/>
      <c r="DRN79" s="29"/>
      <c r="DRO79" s="29"/>
      <c r="DRP79" s="29"/>
      <c r="DRQ79" s="29"/>
      <c r="DRR79" s="29"/>
      <c r="DRS79" s="29"/>
      <c r="DRT79" s="29"/>
      <c r="DRU79" s="29"/>
      <c r="DRV79" s="29"/>
      <c r="DRW79" s="29"/>
      <c r="DRX79" s="29"/>
      <c r="DRY79" s="29"/>
      <c r="DRZ79" s="29"/>
      <c r="DSA79" s="29"/>
      <c r="DSB79" s="29"/>
      <c r="DSC79" s="29"/>
      <c r="DSD79" s="29"/>
      <c r="DSE79" s="29"/>
      <c r="DSF79" s="29"/>
      <c r="DSG79" s="29"/>
      <c r="DSH79" s="29"/>
      <c r="DSI79" s="29"/>
      <c r="DSJ79" s="29"/>
      <c r="DSK79" s="29"/>
      <c r="DSL79" s="29"/>
      <c r="DSM79" s="29"/>
      <c r="DSN79" s="29"/>
      <c r="DSO79" s="29"/>
      <c r="DSP79" s="29"/>
      <c r="DSQ79" s="29"/>
      <c r="DSR79" s="29"/>
      <c r="DSS79" s="29"/>
      <c r="DST79" s="29"/>
      <c r="DSU79" s="29"/>
      <c r="DSV79" s="29"/>
      <c r="DSW79" s="29"/>
      <c r="DSX79" s="29"/>
      <c r="DSY79" s="29"/>
      <c r="DSZ79" s="29"/>
      <c r="DTA79" s="29"/>
      <c r="DTB79" s="29"/>
      <c r="DTC79" s="29"/>
      <c r="DTD79" s="29"/>
      <c r="DTE79" s="29"/>
      <c r="DTF79" s="29"/>
      <c r="DTG79" s="29"/>
      <c r="DTH79" s="29"/>
      <c r="DTI79" s="29"/>
      <c r="DTJ79" s="29"/>
      <c r="DTK79" s="29"/>
      <c r="DTL79" s="29"/>
      <c r="DTM79" s="29"/>
      <c r="DTN79" s="29"/>
      <c r="DTO79" s="29"/>
      <c r="DTP79" s="29"/>
      <c r="DTQ79" s="29"/>
      <c r="DTR79" s="29"/>
      <c r="DTS79" s="29"/>
      <c r="DTT79" s="29"/>
      <c r="DTU79" s="29"/>
      <c r="DTV79" s="29"/>
      <c r="DTW79" s="29"/>
      <c r="DTX79" s="29"/>
      <c r="DTY79" s="29"/>
      <c r="DTZ79" s="29"/>
      <c r="DUA79" s="29"/>
      <c r="DUB79" s="29"/>
      <c r="DUC79" s="29"/>
      <c r="DUD79" s="29"/>
      <c r="DUE79" s="29"/>
      <c r="DUF79" s="29"/>
      <c r="DUG79" s="29"/>
      <c r="DUH79" s="29"/>
      <c r="DUI79" s="29"/>
      <c r="DUJ79" s="29"/>
      <c r="DUK79" s="29"/>
      <c r="DUL79" s="29"/>
      <c r="DUM79" s="29"/>
      <c r="DUN79" s="29"/>
      <c r="DUO79" s="29"/>
      <c r="DUP79" s="29"/>
      <c r="DUQ79" s="29"/>
      <c r="DUR79" s="29"/>
      <c r="DUS79" s="29"/>
      <c r="DUT79" s="29"/>
      <c r="DUU79" s="29"/>
      <c r="DUV79" s="29"/>
      <c r="DUW79" s="29"/>
      <c r="DUX79" s="29"/>
      <c r="DUY79" s="29"/>
      <c r="DUZ79" s="29"/>
      <c r="DVA79" s="29"/>
      <c r="DVB79" s="29"/>
      <c r="DVC79" s="29"/>
      <c r="DVD79" s="29"/>
      <c r="DVE79" s="29"/>
      <c r="DVF79" s="29"/>
      <c r="DVG79" s="29"/>
      <c r="DVH79" s="29"/>
      <c r="DVI79" s="29"/>
      <c r="DVJ79" s="29"/>
      <c r="DVK79" s="29"/>
      <c r="DVL79" s="29"/>
      <c r="DVM79" s="29"/>
      <c r="DVN79" s="29"/>
      <c r="DVO79" s="29"/>
      <c r="DVP79" s="29"/>
      <c r="DVQ79" s="29"/>
      <c r="DVR79" s="29"/>
      <c r="DVS79" s="29"/>
      <c r="DVT79" s="29"/>
      <c r="DVU79" s="29"/>
      <c r="DVV79" s="29"/>
      <c r="DVW79" s="29"/>
      <c r="DVX79" s="29"/>
      <c r="DVY79" s="29"/>
      <c r="DVZ79" s="29"/>
      <c r="DWA79" s="29"/>
      <c r="DWB79" s="29"/>
      <c r="DWC79" s="29"/>
      <c r="DWD79" s="29"/>
      <c r="DWE79" s="29"/>
      <c r="DWF79" s="29"/>
      <c r="DWG79" s="29"/>
      <c r="DWH79" s="29"/>
      <c r="DWI79" s="29"/>
      <c r="DWJ79" s="29"/>
      <c r="DWK79" s="29"/>
      <c r="DWL79" s="29"/>
      <c r="DWM79" s="29"/>
      <c r="DWN79" s="29"/>
      <c r="DWO79" s="29"/>
      <c r="DWP79" s="29"/>
      <c r="DWQ79" s="29"/>
      <c r="DWR79" s="29"/>
      <c r="DWS79" s="29"/>
      <c r="DWT79" s="29"/>
      <c r="DWU79" s="29"/>
      <c r="DWV79" s="29"/>
      <c r="DWW79" s="29"/>
      <c r="DWX79" s="29"/>
      <c r="DWY79" s="29"/>
      <c r="DWZ79" s="29"/>
      <c r="DXA79" s="29"/>
      <c r="DXB79" s="29"/>
      <c r="DXC79" s="29"/>
      <c r="DXD79" s="29"/>
      <c r="DXE79" s="29"/>
      <c r="DXF79" s="29"/>
      <c r="DXG79" s="29"/>
      <c r="DXH79" s="29"/>
      <c r="DXI79" s="29"/>
      <c r="DXJ79" s="29"/>
      <c r="DXK79" s="29"/>
      <c r="DXL79" s="29"/>
      <c r="DXM79" s="29"/>
      <c r="DXN79" s="29"/>
      <c r="DXO79" s="29"/>
      <c r="DXP79" s="29"/>
      <c r="DXQ79" s="29"/>
      <c r="DXR79" s="29"/>
      <c r="DXS79" s="29"/>
      <c r="DXT79" s="29"/>
      <c r="DXU79" s="29"/>
      <c r="DXV79" s="29"/>
      <c r="DXW79" s="29"/>
      <c r="DXX79" s="29"/>
      <c r="DXY79" s="29"/>
      <c r="DXZ79" s="29"/>
      <c r="DYA79" s="29"/>
      <c r="DYB79" s="29"/>
      <c r="DYC79" s="29"/>
      <c r="DYD79" s="29"/>
      <c r="DYE79" s="29"/>
      <c r="DYF79" s="29"/>
      <c r="DYG79" s="29"/>
      <c r="DYH79" s="29"/>
      <c r="DYI79" s="29"/>
      <c r="DYJ79" s="29"/>
      <c r="DYK79" s="29"/>
      <c r="DYL79" s="29"/>
      <c r="DYM79" s="29"/>
      <c r="DYN79" s="29"/>
      <c r="DYO79" s="29"/>
      <c r="DYP79" s="29"/>
      <c r="DYQ79" s="29"/>
      <c r="DYR79" s="29"/>
      <c r="DYS79" s="29"/>
      <c r="DYT79" s="29"/>
      <c r="DYU79" s="29"/>
      <c r="DYV79" s="29"/>
      <c r="DYW79" s="29"/>
      <c r="DYX79" s="29"/>
      <c r="DYY79" s="29"/>
      <c r="DYZ79" s="29"/>
      <c r="DZA79" s="29"/>
      <c r="DZB79" s="29"/>
      <c r="DZC79" s="29"/>
      <c r="DZD79" s="29"/>
      <c r="DZE79" s="29"/>
      <c r="DZF79" s="29"/>
      <c r="DZG79" s="29"/>
      <c r="DZH79" s="29"/>
      <c r="DZI79" s="29"/>
      <c r="DZJ79" s="29"/>
      <c r="DZK79" s="29"/>
      <c r="DZL79" s="29"/>
      <c r="DZM79" s="29"/>
      <c r="DZN79" s="29"/>
      <c r="DZO79" s="29"/>
      <c r="DZP79" s="29"/>
      <c r="DZQ79" s="29"/>
      <c r="DZR79" s="29"/>
      <c r="DZS79" s="29"/>
      <c r="DZT79" s="29"/>
      <c r="DZU79" s="29"/>
      <c r="DZV79" s="29"/>
      <c r="DZW79" s="29"/>
      <c r="DZX79" s="29"/>
      <c r="DZY79" s="29"/>
      <c r="DZZ79" s="29"/>
      <c r="EAA79" s="29"/>
      <c r="EAB79" s="29"/>
      <c r="EAC79" s="29"/>
      <c r="EAD79" s="29"/>
      <c r="EAE79" s="29"/>
      <c r="EAF79" s="29"/>
      <c r="EAG79" s="29"/>
      <c r="EAH79" s="29"/>
      <c r="EAI79" s="29"/>
      <c r="EAJ79" s="29"/>
      <c r="EAK79" s="29"/>
      <c r="EAL79" s="29"/>
      <c r="EAM79" s="29"/>
      <c r="EAN79" s="29"/>
      <c r="EAO79" s="29"/>
      <c r="EAP79" s="29"/>
      <c r="EAQ79" s="29"/>
      <c r="EAR79" s="29"/>
      <c r="EAS79" s="29"/>
      <c r="EAT79" s="29"/>
      <c r="EAU79" s="29"/>
      <c r="EAV79" s="29"/>
      <c r="EAW79" s="29"/>
      <c r="EAX79" s="29"/>
      <c r="EAY79" s="29"/>
      <c r="EAZ79" s="29"/>
      <c r="EBA79" s="29"/>
      <c r="EBB79" s="29"/>
      <c r="EBC79" s="29"/>
      <c r="EBD79" s="29"/>
      <c r="EBE79" s="29"/>
      <c r="EBF79" s="29"/>
      <c r="EBG79" s="29"/>
      <c r="EBH79" s="29"/>
      <c r="EBI79" s="29"/>
      <c r="EBJ79" s="29"/>
      <c r="EBK79" s="29"/>
      <c r="EBL79" s="29"/>
      <c r="EBM79" s="29"/>
      <c r="EBN79" s="29"/>
      <c r="EBO79" s="29"/>
      <c r="EBP79" s="29"/>
      <c r="EBQ79" s="29"/>
      <c r="EBR79" s="29"/>
      <c r="EBS79" s="29"/>
      <c r="EBT79" s="29"/>
      <c r="EBU79" s="29"/>
      <c r="EBV79" s="29"/>
      <c r="EBW79" s="29"/>
      <c r="EBX79" s="29"/>
      <c r="EBY79" s="29"/>
      <c r="EBZ79" s="29"/>
      <c r="ECA79" s="29"/>
      <c r="ECB79" s="29"/>
      <c r="ECC79" s="29"/>
      <c r="ECD79" s="29"/>
      <c r="ECE79" s="29"/>
      <c r="ECF79" s="29"/>
      <c r="ECG79" s="29"/>
      <c r="ECH79" s="29"/>
      <c r="ECI79" s="29"/>
      <c r="ECJ79" s="29"/>
      <c r="ECK79" s="29"/>
      <c r="ECL79" s="29"/>
      <c r="ECM79" s="29"/>
      <c r="ECN79" s="29"/>
      <c r="ECO79" s="29"/>
      <c r="ECP79" s="29"/>
      <c r="ECQ79" s="29"/>
      <c r="ECR79" s="29"/>
      <c r="ECS79" s="29"/>
      <c r="ECT79" s="29"/>
      <c r="ECU79" s="29"/>
      <c r="ECV79" s="29"/>
      <c r="ECW79" s="29"/>
      <c r="ECX79" s="29"/>
      <c r="ECY79" s="29"/>
      <c r="ECZ79" s="29"/>
      <c r="EDA79" s="29"/>
      <c r="EDB79" s="29"/>
      <c r="EDC79" s="29"/>
      <c r="EDD79" s="29"/>
      <c r="EDE79" s="29"/>
      <c r="EDF79" s="29"/>
      <c r="EDG79" s="29"/>
      <c r="EDH79" s="29"/>
      <c r="EDI79" s="29"/>
      <c r="EDJ79" s="29"/>
      <c r="EDK79" s="29"/>
      <c r="EDL79" s="29"/>
      <c r="EDM79" s="29"/>
      <c r="EDN79" s="29"/>
      <c r="EDO79" s="29"/>
      <c r="EDP79" s="29"/>
      <c r="EDQ79" s="29"/>
      <c r="EDR79" s="29"/>
      <c r="EDS79" s="29"/>
      <c r="EDT79" s="29"/>
      <c r="EDU79" s="29"/>
      <c r="EDV79" s="29"/>
      <c r="EDW79" s="29"/>
      <c r="EDX79" s="29"/>
      <c r="EDY79" s="29"/>
      <c r="EDZ79" s="29"/>
      <c r="EEA79" s="29"/>
      <c r="EEB79" s="29"/>
      <c r="EEC79" s="29"/>
      <c r="EED79" s="29"/>
      <c r="EEE79" s="29"/>
      <c r="EEF79" s="29"/>
      <c r="EEG79" s="29"/>
      <c r="EEH79" s="29"/>
      <c r="EEI79" s="29"/>
      <c r="EEJ79" s="29"/>
      <c r="EEK79" s="29"/>
      <c r="EEL79" s="29"/>
      <c r="EEM79" s="29"/>
      <c r="EEN79" s="29"/>
      <c r="EEO79" s="29"/>
      <c r="EEP79" s="29"/>
      <c r="EEQ79" s="29"/>
      <c r="EER79" s="29"/>
      <c r="EES79" s="29"/>
      <c r="EET79" s="29"/>
      <c r="EEU79" s="29"/>
      <c r="EEV79" s="29"/>
      <c r="EEW79" s="29"/>
      <c r="EEX79" s="29"/>
      <c r="EEY79" s="29"/>
      <c r="EEZ79" s="29"/>
      <c r="EFA79" s="29"/>
      <c r="EFB79" s="29"/>
      <c r="EFC79" s="29"/>
      <c r="EFD79" s="29"/>
      <c r="EFE79" s="29"/>
      <c r="EFF79" s="29"/>
      <c r="EFG79" s="29"/>
      <c r="EFH79" s="29"/>
      <c r="EFI79" s="29"/>
      <c r="EFJ79" s="29"/>
      <c r="EFK79" s="29"/>
      <c r="EFL79" s="29"/>
      <c r="EFM79" s="29"/>
      <c r="EFN79" s="29"/>
      <c r="EFO79" s="29"/>
      <c r="EFP79" s="29"/>
      <c r="EFQ79" s="29"/>
      <c r="EFR79" s="29"/>
      <c r="EFS79" s="29"/>
      <c r="EFT79" s="29"/>
      <c r="EFU79" s="29"/>
      <c r="EFV79" s="29"/>
      <c r="EFW79" s="29"/>
      <c r="EFX79" s="29"/>
      <c r="EFY79" s="29"/>
      <c r="EFZ79" s="29"/>
      <c r="EGA79" s="29"/>
      <c r="EGB79" s="29"/>
      <c r="EGC79" s="29"/>
      <c r="EGD79" s="29"/>
      <c r="EGE79" s="29"/>
      <c r="EGF79" s="29"/>
      <c r="EGG79" s="29"/>
      <c r="EGH79" s="29"/>
      <c r="EGI79" s="29"/>
      <c r="EGJ79" s="29"/>
      <c r="EGK79" s="29"/>
      <c r="EGL79" s="29"/>
      <c r="EGM79" s="29"/>
      <c r="EGN79" s="29"/>
      <c r="EGO79" s="29"/>
      <c r="EGP79" s="29"/>
      <c r="EGQ79" s="29"/>
      <c r="EGR79" s="29"/>
      <c r="EGS79" s="29"/>
      <c r="EGT79" s="29"/>
      <c r="EGU79" s="29"/>
      <c r="EGV79" s="29"/>
      <c r="EGW79" s="29"/>
      <c r="EGX79" s="29"/>
      <c r="EGY79" s="29"/>
      <c r="EGZ79" s="29"/>
      <c r="EHA79" s="29"/>
      <c r="EHB79" s="29"/>
      <c r="EHC79" s="29"/>
      <c r="EHD79" s="29"/>
      <c r="EHE79" s="29"/>
      <c r="EHF79" s="29"/>
      <c r="EHG79" s="29"/>
      <c r="EHH79" s="29"/>
      <c r="EHI79" s="29"/>
      <c r="EHJ79" s="29"/>
      <c r="EHK79" s="29"/>
      <c r="EHL79" s="29"/>
      <c r="EHM79" s="29"/>
      <c r="EHN79" s="29"/>
      <c r="EHO79" s="29"/>
      <c r="EHP79" s="29"/>
      <c r="EHQ79" s="29"/>
      <c r="EHR79" s="29"/>
      <c r="EHS79" s="29"/>
      <c r="EHT79" s="29"/>
      <c r="EHU79" s="29"/>
      <c r="EHV79" s="29"/>
      <c r="EHW79" s="29"/>
      <c r="EHX79" s="29"/>
      <c r="EHY79" s="29"/>
      <c r="EHZ79" s="29"/>
      <c r="EIA79" s="29"/>
      <c r="EIB79" s="29"/>
      <c r="EIC79" s="29"/>
      <c r="EID79" s="29"/>
      <c r="EIE79" s="29"/>
      <c r="EIF79" s="29"/>
      <c r="EIG79" s="29"/>
      <c r="EIH79" s="29"/>
      <c r="EII79" s="29"/>
      <c r="EIJ79" s="29"/>
      <c r="EIK79" s="29"/>
      <c r="EIL79" s="29"/>
      <c r="EIM79" s="29"/>
      <c r="EIN79" s="29"/>
      <c r="EIO79" s="29"/>
      <c r="EIP79" s="29"/>
      <c r="EIQ79" s="29"/>
      <c r="EIR79" s="29"/>
      <c r="EIS79" s="29"/>
      <c r="EIT79" s="29"/>
      <c r="EIU79" s="29"/>
      <c r="EIV79" s="29"/>
      <c r="EIW79" s="29"/>
      <c r="EIX79" s="29"/>
      <c r="EIY79" s="29"/>
      <c r="EIZ79" s="29"/>
      <c r="EJA79" s="29"/>
      <c r="EJB79" s="29"/>
      <c r="EJC79" s="29"/>
      <c r="EJD79" s="29"/>
      <c r="EJE79" s="29"/>
      <c r="EJF79" s="29"/>
      <c r="EJG79" s="29"/>
      <c r="EJH79" s="29"/>
      <c r="EJI79" s="29"/>
      <c r="EJJ79" s="29"/>
      <c r="EJK79" s="29"/>
      <c r="EJL79" s="29"/>
      <c r="EJM79" s="29"/>
      <c r="EJN79" s="29"/>
      <c r="EJO79" s="29"/>
      <c r="EJP79" s="29"/>
      <c r="EJQ79" s="29"/>
      <c r="EJR79" s="29"/>
      <c r="EJS79" s="29"/>
      <c r="EJT79" s="29"/>
      <c r="EJU79" s="29"/>
      <c r="EJV79" s="29"/>
      <c r="EJW79" s="29"/>
      <c r="EJX79" s="29"/>
      <c r="EJY79" s="29"/>
      <c r="EJZ79" s="29"/>
      <c r="EKA79" s="29"/>
      <c r="EKB79" s="29"/>
      <c r="EKC79" s="29"/>
      <c r="EKD79" s="29"/>
      <c r="EKE79" s="29"/>
      <c r="EKF79" s="29"/>
      <c r="EKG79" s="29"/>
      <c r="EKH79" s="29"/>
      <c r="EKI79" s="29"/>
      <c r="EKJ79" s="29"/>
      <c r="EKK79" s="29"/>
      <c r="EKL79" s="29"/>
      <c r="EKM79" s="29"/>
      <c r="EKN79" s="29"/>
      <c r="EKO79" s="29"/>
      <c r="EKP79" s="29"/>
      <c r="EKQ79" s="29"/>
      <c r="EKR79" s="29"/>
      <c r="EKS79" s="29"/>
      <c r="EKT79" s="29"/>
      <c r="EKU79" s="29"/>
      <c r="EKV79" s="29"/>
      <c r="EKW79" s="29"/>
      <c r="EKX79" s="29"/>
      <c r="EKY79" s="29"/>
      <c r="EKZ79" s="29"/>
      <c r="ELA79" s="29"/>
      <c r="ELB79" s="29"/>
      <c r="ELC79" s="29"/>
      <c r="ELD79" s="29"/>
      <c r="ELE79" s="29"/>
      <c r="ELF79" s="29"/>
      <c r="ELG79" s="29"/>
      <c r="ELH79" s="29"/>
      <c r="ELI79" s="29"/>
      <c r="ELJ79" s="29"/>
      <c r="ELK79" s="29"/>
      <c r="ELL79" s="29"/>
      <c r="ELM79" s="29"/>
      <c r="ELN79" s="29"/>
      <c r="ELO79" s="29"/>
      <c r="ELP79" s="29"/>
      <c r="ELQ79" s="29"/>
      <c r="ELR79" s="29"/>
      <c r="ELS79" s="29"/>
      <c r="ELT79" s="29"/>
      <c r="ELU79" s="29"/>
      <c r="ELV79" s="29"/>
      <c r="ELW79" s="29"/>
      <c r="ELX79" s="29"/>
      <c r="ELY79" s="29"/>
      <c r="ELZ79" s="29"/>
      <c r="EMA79" s="29"/>
      <c r="EMB79" s="29"/>
      <c r="EMC79" s="29"/>
      <c r="EMD79" s="29"/>
      <c r="EME79" s="29"/>
      <c r="EMF79" s="29"/>
      <c r="EMG79" s="29"/>
      <c r="EMH79" s="29"/>
      <c r="EMI79" s="29"/>
      <c r="EMJ79" s="29"/>
      <c r="EMK79" s="29"/>
      <c r="EML79" s="29"/>
      <c r="EMM79" s="29"/>
      <c r="EMN79" s="29"/>
      <c r="EMO79" s="29"/>
      <c r="EMP79" s="29"/>
      <c r="EMQ79" s="29"/>
      <c r="EMR79" s="29"/>
      <c r="EMS79" s="29"/>
      <c r="EMT79" s="29"/>
      <c r="EMU79" s="29"/>
      <c r="EMV79" s="29"/>
      <c r="EMW79" s="29"/>
      <c r="EMX79" s="29"/>
      <c r="EMY79" s="29"/>
      <c r="EMZ79" s="29"/>
      <c r="ENA79" s="29"/>
      <c r="ENB79" s="29"/>
      <c r="ENC79" s="29"/>
      <c r="END79" s="29"/>
      <c r="ENE79" s="29"/>
      <c r="ENF79" s="29"/>
      <c r="ENG79" s="29"/>
      <c r="ENH79" s="29"/>
      <c r="ENI79" s="29"/>
      <c r="ENJ79" s="29"/>
      <c r="ENK79" s="29"/>
      <c r="ENL79" s="29"/>
      <c r="ENM79" s="29"/>
      <c r="ENN79" s="29"/>
      <c r="ENO79" s="29"/>
      <c r="ENP79" s="29"/>
      <c r="ENQ79" s="29"/>
      <c r="ENR79" s="29"/>
      <c r="ENS79" s="29"/>
      <c r="ENT79" s="29"/>
      <c r="ENU79" s="29"/>
      <c r="ENV79" s="29"/>
      <c r="ENW79" s="29"/>
      <c r="ENX79" s="29"/>
      <c r="ENY79" s="29"/>
      <c r="ENZ79" s="29"/>
      <c r="EOA79" s="29"/>
      <c r="EOB79" s="29"/>
      <c r="EOC79" s="29"/>
      <c r="EOD79" s="29"/>
      <c r="EOE79" s="29"/>
      <c r="EOF79" s="29"/>
      <c r="EOG79" s="29"/>
      <c r="EOH79" s="29"/>
      <c r="EOI79" s="29"/>
      <c r="EOJ79" s="29"/>
      <c r="EOK79" s="29"/>
      <c r="EOL79" s="29"/>
      <c r="EOM79" s="29"/>
      <c r="EON79" s="29"/>
      <c r="EOO79" s="29"/>
      <c r="EOP79" s="29"/>
      <c r="EOQ79" s="29"/>
      <c r="EOR79" s="29"/>
      <c r="EOS79" s="29"/>
      <c r="EOT79" s="29"/>
      <c r="EOU79" s="29"/>
      <c r="EOV79" s="29"/>
      <c r="EOW79" s="29"/>
      <c r="EOX79" s="29"/>
      <c r="EOY79" s="29"/>
      <c r="EOZ79" s="29"/>
      <c r="EPA79" s="29"/>
      <c r="EPB79" s="29"/>
      <c r="EPC79" s="29"/>
      <c r="EPD79" s="29"/>
      <c r="EPE79" s="29"/>
      <c r="EPF79" s="29"/>
      <c r="EPG79" s="29"/>
      <c r="EPH79" s="29"/>
      <c r="EPI79" s="29"/>
      <c r="EPJ79" s="29"/>
      <c r="EPK79" s="29"/>
      <c r="EPL79" s="29"/>
      <c r="EPM79" s="29"/>
      <c r="EPN79" s="29"/>
      <c r="EPO79" s="29"/>
      <c r="EPP79" s="29"/>
      <c r="EPQ79" s="29"/>
      <c r="EPR79" s="29"/>
      <c r="EPS79" s="29"/>
      <c r="EPT79" s="29"/>
      <c r="EPU79" s="29"/>
      <c r="EPV79" s="29"/>
      <c r="EPW79" s="29"/>
      <c r="EPX79" s="29"/>
      <c r="EPY79" s="29"/>
      <c r="EPZ79" s="29"/>
      <c r="EQA79" s="29"/>
      <c r="EQB79" s="29"/>
      <c r="EQC79" s="29"/>
      <c r="EQD79" s="29"/>
      <c r="EQE79" s="29"/>
      <c r="EQF79" s="29"/>
      <c r="EQG79" s="29"/>
      <c r="EQH79" s="29"/>
      <c r="EQI79" s="29"/>
      <c r="EQJ79" s="29"/>
      <c r="EQK79" s="29"/>
      <c r="EQL79" s="29"/>
      <c r="EQM79" s="29"/>
      <c r="EQN79" s="29"/>
      <c r="EQO79" s="29"/>
      <c r="EQP79" s="29"/>
      <c r="EQQ79" s="29"/>
      <c r="EQR79" s="29"/>
      <c r="EQS79" s="29"/>
      <c r="EQT79" s="29"/>
      <c r="EQU79" s="29"/>
      <c r="EQV79" s="29"/>
      <c r="EQW79" s="29"/>
      <c r="EQX79" s="29"/>
      <c r="EQY79" s="29"/>
      <c r="EQZ79" s="29"/>
      <c r="ERA79" s="29"/>
      <c r="ERB79" s="29"/>
      <c r="ERC79" s="29"/>
      <c r="ERD79" s="29"/>
      <c r="ERE79" s="29"/>
      <c r="ERF79" s="29"/>
      <c r="ERG79" s="29"/>
      <c r="ERH79" s="29"/>
      <c r="ERI79" s="29"/>
      <c r="ERJ79" s="29"/>
      <c r="ERK79" s="29"/>
      <c r="ERL79" s="29"/>
      <c r="ERM79" s="29"/>
      <c r="ERN79" s="29"/>
      <c r="ERO79" s="29"/>
      <c r="ERP79" s="29"/>
      <c r="ERQ79" s="29"/>
      <c r="ERR79" s="29"/>
      <c r="ERS79" s="29"/>
      <c r="ERT79" s="29"/>
      <c r="ERU79" s="29"/>
      <c r="ERV79" s="29"/>
      <c r="ERW79" s="29"/>
      <c r="ERX79" s="29"/>
      <c r="ERY79" s="29"/>
      <c r="ERZ79" s="29"/>
      <c r="ESA79" s="29"/>
      <c r="ESB79" s="29"/>
      <c r="ESC79" s="29"/>
      <c r="ESD79" s="29"/>
      <c r="ESE79" s="29"/>
      <c r="ESF79" s="29"/>
      <c r="ESG79" s="29"/>
      <c r="ESH79" s="29"/>
      <c r="ESI79" s="29"/>
      <c r="ESJ79" s="29"/>
      <c r="ESK79" s="29"/>
      <c r="ESL79" s="29"/>
      <c r="ESM79" s="29"/>
      <c r="ESN79" s="29"/>
      <c r="ESO79" s="29"/>
      <c r="ESP79" s="29"/>
      <c r="ESQ79" s="29"/>
      <c r="ESR79" s="29"/>
      <c r="ESS79" s="29"/>
      <c r="EST79" s="29"/>
      <c r="ESU79" s="29"/>
      <c r="ESV79" s="29"/>
      <c r="ESW79" s="29"/>
      <c r="ESX79" s="29"/>
      <c r="ESY79" s="29"/>
      <c r="ESZ79" s="29"/>
      <c r="ETA79" s="29"/>
      <c r="ETB79" s="29"/>
      <c r="ETC79" s="29"/>
      <c r="ETD79" s="29"/>
      <c r="ETE79" s="29"/>
      <c r="ETF79" s="29"/>
      <c r="ETG79" s="29"/>
      <c r="ETH79" s="29"/>
      <c r="ETI79" s="29"/>
      <c r="ETJ79" s="29"/>
      <c r="ETK79" s="29"/>
      <c r="ETL79" s="29"/>
      <c r="ETM79" s="29"/>
      <c r="ETN79" s="29"/>
      <c r="ETO79" s="29"/>
      <c r="ETP79" s="29"/>
      <c r="ETQ79" s="29"/>
      <c r="ETR79" s="29"/>
      <c r="ETS79" s="29"/>
      <c r="ETT79" s="29"/>
      <c r="ETU79" s="29"/>
      <c r="ETV79" s="29"/>
      <c r="ETW79" s="29"/>
      <c r="ETX79" s="29"/>
      <c r="ETY79" s="29"/>
      <c r="ETZ79" s="29"/>
      <c r="EUA79" s="29"/>
      <c r="EUB79" s="29"/>
      <c r="EUC79" s="29"/>
      <c r="EUD79" s="29"/>
      <c r="EUE79" s="29"/>
      <c r="EUF79" s="29"/>
      <c r="EUG79" s="29"/>
      <c r="EUH79" s="29"/>
      <c r="EUI79" s="29"/>
      <c r="EUJ79" s="29"/>
      <c r="EUK79" s="29"/>
      <c r="EUL79" s="29"/>
      <c r="EUM79" s="29"/>
      <c r="EUN79" s="29"/>
      <c r="EUO79" s="29"/>
      <c r="EUP79" s="29"/>
      <c r="EUQ79" s="29"/>
      <c r="EUR79" s="29"/>
      <c r="EUS79" s="29"/>
      <c r="EUT79" s="29"/>
      <c r="EUU79" s="29"/>
      <c r="EUV79" s="29"/>
      <c r="EUW79" s="29"/>
      <c r="EUX79" s="29"/>
      <c r="EUY79" s="29"/>
      <c r="EUZ79" s="29"/>
      <c r="EVA79" s="29"/>
      <c r="EVB79" s="29"/>
      <c r="EVC79" s="29"/>
      <c r="EVD79" s="29"/>
      <c r="EVE79" s="29"/>
      <c r="EVF79" s="29"/>
      <c r="EVG79" s="29"/>
      <c r="EVH79" s="29"/>
      <c r="EVI79" s="29"/>
      <c r="EVJ79" s="29"/>
      <c r="EVK79" s="29"/>
      <c r="EVL79" s="29"/>
      <c r="EVM79" s="29"/>
      <c r="EVN79" s="29"/>
      <c r="EVO79" s="29"/>
      <c r="EVP79" s="29"/>
      <c r="EVQ79" s="29"/>
      <c r="EVR79" s="29"/>
      <c r="EVS79" s="29"/>
      <c r="EVT79" s="29"/>
      <c r="EVU79" s="29"/>
      <c r="EVV79" s="29"/>
      <c r="EVW79" s="29"/>
      <c r="EVX79" s="29"/>
      <c r="EVY79" s="29"/>
      <c r="EVZ79" s="29"/>
      <c r="EWA79" s="29"/>
      <c r="EWB79" s="29"/>
      <c r="EWC79" s="29"/>
      <c r="EWD79" s="29"/>
      <c r="EWE79" s="29"/>
      <c r="EWF79" s="29"/>
      <c r="EWG79" s="29"/>
      <c r="EWH79" s="29"/>
      <c r="EWI79" s="29"/>
      <c r="EWJ79" s="29"/>
      <c r="EWK79" s="29"/>
      <c r="EWL79" s="29"/>
      <c r="EWM79" s="29"/>
      <c r="EWN79" s="29"/>
      <c r="EWO79" s="29"/>
      <c r="EWP79" s="29"/>
      <c r="EWQ79" s="29"/>
      <c r="EWR79" s="29"/>
      <c r="EWS79" s="29"/>
      <c r="EWT79" s="29"/>
      <c r="EWU79" s="29"/>
      <c r="EWV79" s="29"/>
      <c r="EWW79" s="29"/>
      <c r="EWX79" s="29"/>
      <c r="EWY79" s="29"/>
      <c r="EWZ79" s="29"/>
      <c r="EXA79" s="29"/>
      <c r="EXB79" s="29"/>
      <c r="EXC79" s="29"/>
      <c r="EXD79" s="29"/>
      <c r="EXE79" s="29"/>
      <c r="EXF79" s="29"/>
      <c r="EXG79" s="29"/>
      <c r="EXH79" s="29"/>
      <c r="EXI79" s="29"/>
      <c r="EXJ79" s="29"/>
      <c r="EXK79" s="29"/>
      <c r="EXL79" s="29"/>
      <c r="EXM79" s="29"/>
      <c r="EXN79" s="29"/>
      <c r="EXO79" s="29"/>
      <c r="EXP79" s="29"/>
      <c r="EXQ79" s="29"/>
      <c r="EXR79" s="29"/>
      <c r="EXS79" s="29"/>
      <c r="EXT79" s="29"/>
      <c r="EXU79" s="29"/>
      <c r="EXV79" s="29"/>
      <c r="EXW79" s="29"/>
      <c r="EXX79" s="29"/>
      <c r="EXY79" s="29"/>
      <c r="EXZ79" s="29"/>
      <c r="EYA79" s="29"/>
      <c r="EYB79" s="29"/>
      <c r="EYC79" s="29"/>
      <c r="EYD79" s="29"/>
      <c r="EYE79" s="29"/>
      <c r="EYF79" s="29"/>
      <c r="EYG79" s="29"/>
      <c r="EYH79" s="29"/>
      <c r="EYI79" s="29"/>
      <c r="EYJ79" s="29"/>
      <c r="EYK79" s="29"/>
      <c r="EYL79" s="29"/>
      <c r="EYM79" s="29"/>
      <c r="EYN79" s="29"/>
      <c r="EYO79" s="29"/>
      <c r="EYP79" s="29"/>
      <c r="EYQ79" s="29"/>
      <c r="EYR79" s="29"/>
      <c r="EYS79" s="29"/>
      <c r="EYT79" s="29"/>
      <c r="EYU79" s="29"/>
      <c r="EYV79" s="29"/>
      <c r="EYW79" s="29"/>
      <c r="EYX79" s="29"/>
      <c r="EYY79" s="29"/>
      <c r="EYZ79" s="29"/>
      <c r="EZA79" s="29"/>
      <c r="EZB79" s="29"/>
      <c r="EZC79" s="29"/>
      <c r="EZD79" s="29"/>
      <c r="EZE79" s="29"/>
      <c r="EZF79" s="29"/>
      <c r="EZG79" s="29"/>
      <c r="EZH79" s="29"/>
      <c r="EZI79" s="29"/>
      <c r="EZJ79" s="29"/>
      <c r="EZK79" s="29"/>
      <c r="EZL79" s="29"/>
      <c r="EZM79" s="29"/>
      <c r="EZN79" s="29"/>
      <c r="EZO79" s="29"/>
      <c r="EZP79" s="29"/>
      <c r="EZQ79" s="29"/>
      <c r="EZR79" s="29"/>
      <c r="EZS79" s="29"/>
      <c r="EZT79" s="29"/>
      <c r="EZU79" s="29"/>
      <c r="EZV79" s="29"/>
      <c r="EZW79" s="29"/>
      <c r="EZX79" s="29"/>
      <c r="EZY79" s="29"/>
      <c r="EZZ79" s="29"/>
      <c r="FAA79" s="29"/>
      <c r="FAB79" s="29"/>
      <c r="FAC79" s="29"/>
      <c r="FAD79" s="29"/>
      <c r="FAE79" s="29"/>
      <c r="FAF79" s="29"/>
      <c r="FAG79" s="29"/>
      <c r="FAH79" s="29"/>
      <c r="FAI79" s="29"/>
      <c r="FAJ79" s="29"/>
      <c r="FAK79" s="29"/>
      <c r="FAL79" s="29"/>
      <c r="FAM79" s="29"/>
      <c r="FAN79" s="29"/>
      <c r="FAO79" s="29"/>
      <c r="FAP79" s="29"/>
      <c r="FAQ79" s="29"/>
      <c r="FAR79" s="29"/>
      <c r="FAS79" s="29"/>
      <c r="FAT79" s="29"/>
      <c r="FAU79" s="29"/>
      <c r="FAV79" s="29"/>
      <c r="FAW79" s="29"/>
      <c r="FAX79" s="29"/>
      <c r="FAY79" s="29"/>
      <c r="FAZ79" s="29"/>
      <c r="FBA79" s="29"/>
      <c r="FBB79" s="29"/>
      <c r="FBC79" s="29"/>
      <c r="FBD79" s="29"/>
      <c r="FBE79" s="29"/>
      <c r="FBF79" s="29"/>
      <c r="FBG79" s="29"/>
      <c r="FBH79" s="29"/>
      <c r="FBI79" s="29"/>
      <c r="FBJ79" s="29"/>
      <c r="FBK79" s="29"/>
      <c r="FBL79" s="29"/>
      <c r="FBM79" s="29"/>
      <c r="FBN79" s="29"/>
      <c r="FBO79" s="29"/>
      <c r="FBP79" s="29"/>
      <c r="FBQ79" s="29"/>
      <c r="FBR79" s="29"/>
      <c r="FBS79" s="29"/>
      <c r="FBT79" s="29"/>
      <c r="FBU79" s="29"/>
      <c r="FBV79" s="29"/>
      <c r="FBW79" s="29"/>
      <c r="FBX79" s="29"/>
      <c r="FBY79" s="29"/>
      <c r="FBZ79" s="29"/>
      <c r="FCA79" s="29"/>
      <c r="FCB79" s="29"/>
      <c r="FCC79" s="29"/>
      <c r="FCD79" s="29"/>
      <c r="FCE79" s="29"/>
      <c r="FCF79" s="29"/>
      <c r="FCG79" s="29"/>
      <c r="FCH79" s="29"/>
      <c r="FCI79" s="29"/>
      <c r="FCJ79" s="29"/>
      <c r="FCK79" s="29"/>
      <c r="FCL79" s="29"/>
      <c r="FCM79" s="29"/>
      <c r="FCN79" s="29"/>
      <c r="FCO79" s="29"/>
      <c r="FCP79" s="29"/>
      <c r="FCQ79" s="29"/>
      <c r="FCR79" s="29"/>
      <c r="FCS79" s="29"/>
      <c r="FCT79" s="29"/>
      <c r="FCU79" s="29"/>
      <c r="FCV79" s="29"/>
      <c r="FCW79" s="29"/>
      <c r="FCX79" s="29"/>
      <c r="FCY79" s="29"/>
      <c r="FCZ79" s="29"/>
      <c r="FDA79" s="29"/>
      <c r="FDB79" s="29"/>
      <c r="FDC79" s="29"/>
      <c r="FDD79" s="29"/>
      <c r="FDE79" s="29"/>
      <c r="FDF79" s="29"/>
      <c r="FDG79" s="29"/>
      <c r="FDH79" s="29"/>
      <c r="FDI79" s="29"/>
      <c r="FDJ79" s="29"/>
      <c r="FDK79" s="29"/>
      <c r="FDL79" s="29"/>
      <c r="FDM79" s="29"/>
      <c r="FDN79" s="29"/>
      <c r="FDO79" s="29"/>
      <c r="FDP79" s="29"/>
      <c r="FDQ79" s="29"/>
      <c r="FDR79" s="29"/>
      <c r="FDS79" s="29"/>
      <c r="FDT79" s="29"/>
      <c r="FDU79" s="29"/>
      <c r="FDV79" s="29"/>
      <c r="FDW79" s="29"/>
      <c r="FDX79" s="29"/>
      <c r="FDY79" s="29"/>
      <c r="FDZ79" s="29"/>
      <c r="FEA79" s="29"/>
      <c r="FEB79" s="29"/>
      <c r="FEC79" s="29"/>
      <c r="FED79" s="29"/>
      <c r="FEE79" s="29"/>
      <c r="FEF79" s="29"/>
      <c r="FEG79" s="29"/>
      <c r="FEH79" s="29"/>
      <c r="FEI79" s="29"/>
      <c r="FEJ79" s="29"/>
      <c r="FEK79" s="29"/>
      <c r="FEL79" s="29"/>
      <c r="FEM79" s="29"/>
      <c r="FEN79" s="29"/>
      <c r="FEO79" s="29"/>
      <c r="FEP79" s="29"/>
      <c r="FEQ79" s="29"/>
      <c r="FER79" s="29"/>
      <c r="FES79" s="29"/>
      <c r="FET79" s="29"/>
      <c r="FEU79" s="29"/>
      <c r="FEV79" s="29"/>
      <c r="FEW79" s="29"/>
      <c r="FEX79" s="29"/>
      <c r="FEY79" s="29"/>
      <c r="FEZ79" s="29"/>
      <c r="FFA79" s="29"/>
      <c r="FFB79" s="29"/>
      <c r="FFC79" s="29"/>
      <c r="FFD79" s="29"/>
      <c r="FFE79" s="29"/>
      <c r="FFF79" s="29"/>
      <c r="FFG79" s="29"/>
      <c r="FFH79" s="29"/>
      <c r="FFI79" s="29"/>
      <c r="FFJ79" s="29"/>
      <c r="FFK79" s="29"/>
      <c r="FFL79" s="29"/>
      <c r="FFM79" s="29"/>
      <c r="FFN79" s="29"/>
      <c r="FFO79" s="29"/>
      <c r="FFP79" s="29"/>
      <c r="FFQ79" s="29"/>
      <c r="FFR79" s="29"/>
      <c r="FFS79" s="29"/>
      <c r="FFT79" s="29"/>
      <c r="FFU79" s="29"/>
      <c r="FFV79" s="29"/>
      <c r="FFW79" s="29"/>
      <c r="FFX79" s="29"/>
      <c r="FFY79" s="29"/>
      <c r="FFZ79" s="29"/>
      <c r="FGA79" s="29"/>
      <c r="FGB79" s="29"/>
      <c r="FGC79" s="29"/>
      <c r="FGD79" s="29"/>
      <c r="FGE79" s="29"/>
      <c r="FGF79" s="29"/>
      <c r="FGG79" s="29"/>
      <c r="FGH79" s="29"/>
      <c r="FGI79" s="29"/>
      <c r="FGJ79" s="29"/>
      <c r="FGK79" s="29"/>
      <c r="FGL79" s="29"/>
      <c r="FGM79" s="29"/>
      <c r="FGN79" s="29"/>
      <c r="FGO79" s="29"/>
      <c r="FGP79" s="29"/>
      <c r="FGQ79" s="29"/>
      <c r="FGR79" s="29"/>
      <c r="FGS79" s="29"/>
      <c r="FGT79" s="29"/>
      <c r="FGU79" s="29"/>
      <c r="FGV79" s="29"/>
      <c r="FGW79" s="29"/>
      <c r="FGX79" s="29"/>
      <c r="FGY79" s="29"/>
      <c r="FGZ79" s="29"/>
      <c r="FHA79" s="29"/>
      <c r="FHB79" s="29"/>
      <c r="FHC79" s="29"/>
      <c r="FHD79" s="29"/>
      <c r="FHE79" s="29"/>
      <c r="FHF79" s="29"/>
      <c r="FHG79" s="29"/>
      <c r="FHH79" s="29"/>
      <c r="FHI79" s="29"/>
      <c r="FHJ79" s="29"/>
      <c r="FHK79" s="29"/>
      <c r="FHL79" s="29"/>
      <c r="FHM79" s="29"/>
      <c r="FHN79" s="29"/>
      <c r="FHO79" s="29"/>
      <c r="FHP79" s="29"/>
      <c r="FHQ79" s="29"/>
      <c r="FHR79" s="29"/>
      <c r="FHS79" s="29"/>
      <c r="FHT79" s="29"/>
      <c r="FHU79" s="29"/>
      <c r="FHV79" s="29"/>
      <c r="FHW79" s="29"/>
      <c r="FHX79" s="29"/>
      <c r="FHY79" s="29"/>
      <c r="FHZ79" s="29"/>
      <c r="FIA79" s="29"/>
      <c r="FIB79" s="29"/>
      <c r="FIC79" s="29"/>
      <c r="FID79" s="29"/>
      <c r="FIE79" s="29"/>
      <c r="FIF79" s="29"/>
      <c r="FIG79" s="29"/>
      <c r="FIH79" s="29"/>
      <c r="FII79" s="29"/>
      <c r="FIJ79" s="29"/>
      <c r="FIK79" s="29"/>
      <c r="FIL79" s="29"/>
      <c r="FIM79" s="29"/>
      <c r="FIN79" s="29"/>
      <c r="FIO79" s="29"/>
      <c r="FIP79" s="29"/>
      <c r="FIQ79" s="29"/>
      <c r="FIR79" s="29"/>
      <c r="FIS79" s="29"/>
      <c r="FIT79" s="29"/>
      <c r="FIU79" s="29"/>
      <c r="FIV79" s="29"/>
      <c r="FIW79" s="29"/>
      <c r="FIX79" s="29"/>
      <c r="FIY79" s="29"/>
      <c r="FIZ79" s="29"/>
      <c r="FJA79" s="29"/>
      <c r="FJB79" s="29"/>
      <c r="FJC79" s="29"/>
      <c r="FJD79" s="29"/>
      <c r="FJE79" s="29"/>
      <c r="FJF79" s="29"/>
      <c r="FJG79" s="29"/>
      <c r="FJH79" s="29"/>
      <c r="FJI79" s="29"/>
      <c r="FJJ79" s="29"/>
      <c r="FJK79" s="29"/>
      <c r="FJL79" s="29"/>
      <c r="FJM79" s="29"/>
      <c r="FJN79" s="29"/>
      <c r="FJO79" s="29"/>
      <c r="FJP79" s="29"/>
      <c r="FJQ79" s="29"/>
      <c r="FJR79" s="29"/>
      <c r="FJS79" s="29"/>
      <c r="FJT79" s="29"/>
      <c r="FJU79" s="29"/>
      <c r="FJV79" s="29"/>
      <c r="FJW79" s="29"/>
      <c r="FJX79" s="29"/>
      <c r="FJY79" s="29"/>
      <c r="FJZ79" s="29"/>
      <c r="FKA79" s="29"/>
      <c r="FKB79" s="29"/>
      <c r="FKC79" s="29"/>
      <c r="FKD79" s="29"/>
      <c r="FKE79" s="29"/>
      <c r="FKF79" s="29"/>
      <c r="FKG79" s="29"/>
      <c r="FKH79" s="29"/>
      <c r="FKI79" s="29"/>
      <c r="FKJ79" s="29"/>
      <c r="FKK79" s="29"/>
      <c r="FKL79" s="29"/>
      <c r="FKM79" s="29"/>
      <c r="FKN79" s="29"/>
      <c r="FKO79" s="29"/>
      <c r="FKP79" s="29"/>
      <c r="FKQ79" s="29"/>
      <c r="FKR79" s="29"/>
      <c r="FKS79" s="29"/>
      <c r="FKT79" s="29"/>
      <c r="FKU79" s="29"/>
      <c r="FKV79" s="29"/>
      <c r="FKW79" s="29"/>
      <c r="FKX79" s="29"/>
      <c r="FKY79" s="29"/>
      <c r="FKZ79" s="29"/>
      <c r="FLA79" s="29"/>
      <c r="FLB79" s="29"/>
      <c r="FLC79" s="29"/>
      <c r="FLD79" s="29"/>
      <c r="FLE79" s="29"/>
      <c r="FLF79" s="29"/>
      <c r="FLG79" s="29"/>
      <c r="FLH79" s="29"/>
      <c r="FLI79" s="29"/>
      <c r="FLJ79" s="29"/>
      <c r="FLK79" s="29"/>
      <c r="FLL79" s="29"/>
      <c r="FLM79" s="29"/>
      <c r="FLN79" s="29"/>
      <c r="FLO79" s="29"/>
      <c r="FLP79" s="29"/>
      <c r="FLQ79" s="29"/>
      <c r="FLR79" s="29"/>
      <c r="FLS79" s="29"/>
      <c r="FLT79" s="29"/>
      <c r="FLU79" s="29"/>
      <c r="FLV79" s="29"/>
      <c r="FLW79" s="29"/>
      <c r="FLX79" s="29"/>
      <c r="FLY79" s="29"/>
      <c r="FLZ79" s="29"/>
      <c r="FMA79" s="29"/>
      <c r="FMB79" s="29"/>
      <c r="FMC79" s="29"/>
      <c r="FMD79" s="29"/>
      <c r="FME79" s="29"/>
      <c r="FMF79" s="29"/>
      <c r="FMG79" s="29"/>
      <c r="FMH79" s="29"/>
      <c r="FMI79" s="29"/>
      <c r="FMJ79" s="29"/>
      <c r="FMK79" s="29"/>
      <c r="FML79" s="29"/>
      <c r="FMM79" s="29"/>
      <c r="FMN79" s="29"/>
      <c r="FMO79" s="29"/>
      <c r="FMP79" s="29"/>
      <c r="FMQ79" s="29"/>
      <c r="FMR79" s="29"/>
      <c r="FMS79" s="29"/>
      <c r="FMT79" s="29"/>
      <c r="FMU79" s="29"/>
      <c r="FMV79" s="29"/>
      <c r="FMW79" s="29"/>
      <c r="FMX79" s="29"/>
      <c r="FMY79" s="29"/>
      <c r="FMZ79" s="29"/>
      <c r="FNA79" s="29"/>
      <c r="FNB79" s="29"/>
      <c r="FNC79" s="29"/>
      <c r="FND79" s="29"/>
      <c r="FNE79" s="29"/>
      <c r="FNF79" s="29"/>
      <c r="FNG79" s="29"/>
    </row>
    <row r="80" spans="1:4431 13124:16382" x14ac:dyDescent="0.3">
      <c r="A80" s="124"/>
      <c r="B80" s="52"/>
      <c r="C80" s="47"/>
      <c r="D80" s="48"/>
      <c r="E80" s="47"/>
      <c r="F80" s="49"/>
      <c r="G80" s="43"/>
      <c r="H80" s="44"/>
      <c r="I80" s="233">
        <f>IF(G80="",H80,H80*G80)</f>
        <v>0</v>
      </c>
      <c r="J80" s="233">
        <f ca="1">IF(I80&lt;0,"",IF(OFFSET(I80,1,0)&lt;0,OFFSET(I80,1,0)+I80,I80))</f>
        <v>0</v>
      </c>
      <c r="K80" s="233">
        <f t="shared" ref="K80:K82" ca="1" si="62">J80</f>
        <v>0</v>
      </c>
      <c r="L80" s="233">
        <f ca="1">IF(K80="","",K80*$I$165)</f>
        <v>0</v>
      </c>
      <c r="M80" s="233">
        <f ca="1">IFERROR(IF(($I$164*$I$165)&gt;$I$167,((L80/($I$164*$I$165))*$I$167),L80),"")</f>
        <v>0</v>
      </c>
      <c r="N80" s="236"/>
      <c r="O80" s="233">
        <f ca="1">IF(M80="","",M80-N80)</f>
        <v>0</v>
      </c>
      <c r="P80" s="237"/>
      <c r="Q80" s="233">
        <f t="shared" ref="Q80:Q82" ca="1" si="63">IF(O80="","",O80*P80)</f>
        <v>0</v>
      </c>
      <c r="R80" s="234">
        <f t="shared" ref="R80:R82" ca="1" si="64">IF(Q80="","",O80-Q80)</f>
        <v>0</v>
      </c>
      <c r="S80" s="26"/>
      <c r="T80" s="26"/>
      <c r="U80" s="26"/>
      <c r="V80" s="26"/>
      <c r="FNH80" s="16"/>
      <c r="FNI80" s="16"/>
      <c r="FNJ80" s="16"/>
      <c r="FNK80" s="16"/>
      <c r="SJT80" s="26"/>
      <c r="SJU80" s="26"/>
      <c r="SJV80" s="26"/>
      <c r="SJW80" s="26"/>
      <c r="SJX80" s="26"/>
      <c r="SJY80" s="26"/>
      <c r="SJZ80" s="26"/>
      <c r="SKA80" s="26"/>
      <c r="SKB80" s="26"/>
      <c r="SKC80" s="26"/>
      <c r="SKD80" s="26"/>
      <c r="SKE80" s="26"/>
      <c r="SKF80" s="26"/>
      <c r="SKG80" s="26"/>
      <c r="SKH80" s="26"/>
      <c r="SKI80" s="26"/>
      <c r="SKJ80" s="26"/>
      <c r="SKK80" s="26"/>
      <c r="SKL80" s="26"/>
      <c r="SKM80" s="26"/>
      <c r="SKN80" s="26"/>
      <c r="SKO80" s="26"/>
      <c r="SKP80" s="26"/>
      <c r="SKQ80" s="26"/>
      <c r="SKR80" s="26"/>
      <c r="SKS80" s="26"/>
      <c r="SKT80" s="26"/>
      <c r="SKU80" s="26"/>
      <c r="SKV80" s="26"/>
      <c r="SKW80" s="26"/>
      <c r="SKX80" s="26"/>
      <c r="SKY80" s="26"/>
      <c r="SKZ80" s="26"/>
      <c r="SLA80" s="26"/>
      <c r="SLB80" s="26"/>
      <c r="SLC80" s="26"/>
      <c r="SLD80" s="26"/>
      <c r="SLE80" s="26"/>
      <c r="SLF80" s="26"/>
      <c r="SLG80" s="26"/>
      <c r="SLH80" s="26"/>
      <c r="SLI80" s="26"/>
      <c r="SLJ80" s="26"/>
      <c r="SLK80" s="26"/>
      <c r="SLL80" s="26"/>
      <c r="SLM80" s="26"/>
      <c r="SLN80" s="26"/>
      <c r="SLO80" s="26"/>
      <c r="SLP80" s="26"/>
      <c r="SLQ80" s="26"/>
      <c r="SLR80" s="26"/>
      <c r="SLS80" s="26"/>
      <c r="SLT80" s="26"/>
      <c r="SLU80" s="26"/>
      <c r="SLV80" s="26"/>
      <c r="SLW80" s="26"/>
      <c r="SLX80" s="26"/>
      <c r="SLY80" s="26"/>
      <c r="SLZ80" s="26"/>
      <c r="SMA80" s="26"/>
      <c r="SMB80" s="26"/>
      <c r="SMC80" s="26"/>
      <c r="SMD80" s="26"/>
      <c r="SME80" s="26"/>
      <c r="SMF80" s="26"/>
      <c r="SMG80" s="26"/>
      <c r="SMH80" s="26"/>
      <c r="SMI80" s="26"/>
      <c r="SMJ80" s="26"/>
      <c r="SMK80" s="26"/>
      <c r="SML80" s="26"/>
      <c r="SMM80" s="26"/>
      <c r="SMN80" s="26"/>
      <c r="SMO80" s="26"/>
      <c r="SMP80" s="26"/>
      <c r="SMQ80" s="26"/>
      <c r="SMR80" s="26"/>
      <c r="SMS80" s="26"/>
      <c r="SMT80" s="26"/>
      <c r="SMU80" s="26"/>
      <c r="SMV80" s="26"/>
      <c r="SMW80" s="26"/>
      <c r="SMX80" s="26"/>
      <c r="SMY80" s="26"/>
      <c r="SMZ80" s="26"/>
      <c r="SNA80" s="26"/>
      <c r="SNB80" s="26"/>
      <c r="SNC80" s="26"/>
      <c r="SND80" s="26"/>
      <c r="SNE80" s="26"/>
      <c r="SNF80" s="26"/>
      <c r="SNG80" s="26"/>
      <c r="SNH80" s="26"/>
      <c r="SNI80" s="26"/>
      <c r="SNJ80" s="26"/>
      <c r="SNK80" s="26"/>
      <c r="SNL80" s="26"/>
      <c r="SNM80" s="26"/>
      <c r="SNN80" s="26"/>
      <c r="SNO80" s="26"/>
      <c r="SNP80" s="26"/>
      <c r="SNQ80" s="26"/>
      <c r="SNR80" s="26"/>
      <c r="SNS80" s="26"/>
      <c r="SNT80" s="26"/>
      <c r="SNU80" s="26"/>
      <c r="SNV80" s="26"/>
      <c r="SNW80" s="26"/>
      <c r="SNX80" s="26"/>
      <c r="SNY80" s="26"/>
      <c r="SNZ80" s="26"/>
      <c r="SOA80" s="26"/>
      <c r="SOB80" s="26"/>
      <c r="SOC80" s="26"/>
      <c r="SOD80" s="26"/>
      <c r="SOE80" s="26"/>
      <c r="SOF80" s="26"/>
      <c r="SOG80" s="26"/>
      <c r="SOH80" s="26"/>
      <c r="SOI80" s="26"/>
      <c r="SOJ80" s="26"/>
      <c r="SOK80" s="26"/>
      <c r="SOL80" s="26"/>
      <c r="SOM80" s="26"/>
      <c r="SON80" s="26"/>
      <c r="SOO80" s="26"/>
      <c r="SOP80" s="26"/>
      <c r="SOQ80" s="26"/>
      <c r="SOR80" s="26"/>
      <c r="SOS80" s="26"/>
      <c r="SOT80" s="26"/>
      <c r="SOU80" s="26"/>
      <c r="SOV80" s="26"/>
      <c r="SOW80" s="26"/>
      <c r="SOX80" s="26"/>
      <c r="SOY80" s="26"/>
      <c r="SOZ80" s="26"/>
      <c r="SPA80" s="26"/>
      <c r="SPB80" s="26"/>
      <c r="SPC80" s="26"/>
      <c r="SPD80" s="26"/>
      <c r="SPE80" s="26"/>
      <c r="SPF80" s="26"/>
      <c r="SPG80" s="26"/>
      <c r="SPH80" s="26"/>
      <c r="SPI80" s="26"/>
      <c r="SPJ80" s="26"/>
      <c r="SPK80" s="26"/>
      <c r="SPL80" s="26"/>
      <c r="SPM80" s="26"/>
      <c r="SPN80" s="26"/>
      <c r="SPO80" s="26"/>
      <c r="SPP80" s="26"/>
      <c r="SPQ80" s="26"/>
      <c r="SPR80" s="26"/>
      <c r="SPS80" s="26"/>
      <c r="SPT80" s="26"/>
      <c r="SPU80" s="26"/>
      <c r="SPV80" s="26"/>
      <c r="SPW80" s="26"/>
      <c r="SPX80" s="26"/>
      <c r="SPY80" s="26"/>
      <c r="SPZ80" s="26"/>
      <c r="SQA80" s="26"/>
      <c r="SQB80" s="26"/>
      <c r="SQC80" s="26"/>
      <c r="SQD80" s="26"/>
      <c r="SQE80" s="26"/>
      <c r="SQF80" s="26"/>
      <c r="SQG80" s="26"/>
      <c r="SQH80" s="26"/>
      <c r="SQI80" s="26"/>
      <c r="SQJ80" s="26"/>
      <c r="SQK80" s="26"/>
      <c r="SQL80" s="26"/>
      <c r="SQM80" s="26"/>
      <c r="SQN80" s="26"/>
      <c r="SQO80" s="26"/>
      <c r="SQP80" s="26"/>
      <c r="SQQ80" s="26"/>
      <c r="SQR80" s="26"/>
      <c r="SQS80" s="26"/>
      <c r="SQT80" s="26"/>
      <c r="SQU80" s="26"/>
      <c r="SQV80" s="26"/>
      <c r="SQW80" s="26"/>
      <c r="SQX80" s="26"/>
      <c r="SQY80" s="26"/>
      <c r="SQZ80" s="26"/>
      <c r="SRA80" s="26"/>
      <c r="SRB80" s="26"/>
      <c r="SRC80" s="26"/>
      <c r="SRD80" s="26"/>
      <c r="SRE80" s="26"/>
      <c r="SRF80" s="26"/>
      <c r="SRG80" s="26"/>
      <c r="SRH80" s="26"/>
      <c r="SRI80" s="26"/>
      <c r="SRJ80" s="26"/>
      <c r="SRK80" s="26"/>
      <c r="SRL80" s="26"/>
      <c r="SRM80" s="26"/>
      <c r="SRN80" s="26"/>
      <c r="SRO80" s="26"/>
      <c r="SRP80" s="26"/>
      <c r="SRQ80" s="26"/>
      <c r="SRR80" s="26"/>
      <c r="SRS80" s="26"/>
      <c r="SRT80" s="26"/>
      <c r="SRU80" s="26"/>
      <c r="SRV80" s="26"/>
      <c r="SRW80" s="26"/>
      <c r="SRX80" s="26"/>
      <c r="SRY80" s="26"/>
      <c r="SRZ80" s="26"/>
      <c r="SSA80" s="26"/>
      <c r="SSB80" s="26"/>
      <c r="SSC80" s="26"/>
      <c r="SSD80" s="26"/>
      <c r="SSE80" s="26"/>
      <c r="SSF80" s="26"/>
      <c r="SSG80" s="26"/>
      <c r="SSH80" s="26"/>
      <c r="SSI80" s="26"/>
      <c r="SSJ80" s="26"/>
      <c r="SSK80" s="26"/>
      <c r="SSL80" s="26"/>
      <c r="SSM80" s="26"/>
      <c r="SSN80" s="26"/>
      <c r="SSO80" s="26"/>
      <c r="SSP80" s="26"/>
      <c r="SSQ80" s="26"/>
      <c r="SSR80" s="26"/>
      <c r="SSS80" s="26"/>
      <c r="SST80" s="26"/>
      <c r="SSU80" s="26"/>
      <c r="SSV80" s="26"/>
      <c r="SSW80" s="26"/>
      <c r="SSX80" s="26"/>
      <c r="SSY80" s="26"/>
      <c r="SSZ80" s="26"/>
      <c r="STA80" s="26"/>
      <c r="STB80" s="26"/>
      <c r="STC80" s="26"/>
      <c r="STD80" s="26"/>
      <c r="STE80" s="26"/>
      <c r="STF80" s="26"/>
      <c r="STG80" s="26"/>
      <c r="STH80" s="26"/>
      <c r="STI80" s="26"/>
      <c r="STJ80" s="26"/>
      <c r="STK80" s="26"/>
      <c r="STL80" s="26"/>
      <c r="STM80" s="26"/>
      <c r="STN80" s="26"/>
      <c r="STO80" s="26"/>
      <c r="STP80" s="26"/>
      <c r="STQ80" s="26"/>
      <c r="STR80" s="26"/>
      <c r="STS80" s="26"/>
      <c r="STT80" s="26"/>
      <c r="STU80" s="26"/>
      <c r="STV80" s="26"/>
      <c r="STW80" s="26"/>
      <c r="STX80" s="26"/>
      <c r="STY80" s="26"/>
      <c r="STZ80" s="26"/>
      <c r="SUA80" s="26"/>
      <c r="SUB80" s="26"/>
      <c r="SUC80" s="26"/>
      <c r="SUD80" s="26"/>
      <c r="SUE80" s="26"/>
      <c r="SUF80" s="26"/>
      <c r="SUG80" s="26"/>
      <c r="SUH80" s="26"/>
      <c r="SUI80" s="26"/>
      <c r="SUJ80" s="26"/>
      <c r="SUK80" s="26"/>
      <c r="SUL80" s="26"/>
      <c r="SUM80" s="26"/>
      <c r="SUN80" s="26"/>
      <c r="SUO80" s="26"/>
      <c r="SUP80" s="26"/>
      <c r="SUQ80" s="26"/>
      <c r="SUR80" s="26"/>
      <c r="SUS80" s="26"/>
      <c r="SUT80" s="26"/>
      <c r="SUU80" s="26"/>
      <c r="SUV80" s="26"/>
      <c r="SUW80" s="26"/>
      <c r="SUX80" s="26"/>
      <c r="SUY80" s="26"/>
      <c r="SUZ80" s="26"/>
      <c r="SVA80" s="26"/>
      <c r="SVB80" s="26"/>
      <c r="SVC80" s="26"/>
      <c r="SVD80" s="26"/>
      <c r="SVE80" s="26"/>
      <c r="SVF80" s="26"/>
      <c r="SVG80" s="26"/>
      <c r="SVH80" s="26"/>
      <c r="SVI80" s="26"/>
      <c r="SVJ80" s="26"/>
      <c r="SVK80" s="26"/>
      <c r="SVL80" s="26"/>
      <c r="SVM80" s="26"/>
      <c r="SVN80" s="26"/>
      <c r="SVO80" s="26"/>
      <c r="SVP80" s="26"/>
      <c r="SVQ80" s="26"/>
      <c r="SVR80" s="26"/>
      <c r="SVS80" s="26"/>
      <c r="SVT80" s="26"/>
      <c r="SVU80" s="26"/>
      <c r="SVV80" s="26"/>
      <c r="SVW80" s="26"/>
      <c r="SVX80" s="26"/>
      <c r="SVY80" s="26"/>
      <c r="SVZ80" s="26"/>
      <c r="SWA80" s="26"/>
      <c r="SWB80" s="26"/>
      <c r="SWC80" s="26"/>
      <c r="SWD80" s="26"/>
      <c r="SWE80" s="26"/>
      <c r="SWF80" s="26"/>
      <c r="SWG80" s="26"/>
      <c r="SWH80" s="26"/>
      <c r="SWI80" s="26"/>
      <c r="SWJ80" s="26"/>
      <c r="SWK80" s="26"/>
      <c r="SWL80" s="26"/>
      <c r="SWM80" s="26"/>
      <c r="SWN80" s="26"/>
      <c r="SWO80" s="26"/>
      <c r="SWP80" s="26"/>
      <c r="SWQ80" s="26"/>
      <c r="SWR80" s="26"/>
      <c r="SWS80" s="26"/>
      <c r="SWT80" s="26"/>
      <c r="SWU80" s="26"/>
      <c r="SWV80" s="26"/>
      <c r="SWW80" s="26"/>
      <c r="SWX80" s="26"/>
      <c r="SWY80" s="26"/>
      <c r="SWZ80" s="26"/>
      <c r="SXA80" s="26"/>
      <c r="SXB80" s="26"/>
      <c r="SXC80" s="26"/>
      <c r="SXD80" s="26"/>
      <c r="SXE80" s="26"/>
      <c r="SXF80" s="26"/>
      <c r="SXG80" s="26"/>
      <c r="SXH80" s="26"/>
      <c r="SXI80" s="26"/>
      <c r="SXJ80" s="26"/>
      <c r="SXK80" s="26"/>
      <c r="SXL80" s="26"/>
      <c r="SXM80" s="26"/>
      <c r="SXN80" s="26"/>
      <c r="SXO80" s="26"/>
      <c r="SXP80" s="26"/>
      <c r="SXQ80" s="26"/>
      <c r="SXR80" s="26"/>
      <c r="SXS80" s="26"/>
      <c r="SXT80" s="26"/>
      <c r="SXU80" s="26"/>
      <c r="SXV80" s="26"/>
      <c r="SXW80" s="26"/>
      <c r="SXX80" s="26"/>
      <c r="SXY80" s="26"/>
      <c r="SXZ80" s="26"/>
      <c r="SYA80" s="26"/>
      <c r="SYB80" s="26"/>
      <c r="SYC80" s="26"/>
      <c r="SYD80" s="26"/>
      <c r="SYE80" s="26"/>
      <c r="SYF80" s="26"/>
      <c r="SYG80" s="26"/>
      <c r="SYH80" s="26"/>
      <c r="SYI80" s="26"/>
      <c r="SYJ80" s="26"/>
      <c r="SYK80" s="26"/>
      <c r="SYL80" s="26"/>
      <c r="SYM80" s="26"/>
      <c r="SYN80" s="26"/>
      <c r="SYO80" s="26"/>
      <c r="SYP80" s="26"/>
      <c r="SYQ80" s="26"/>
      <c r="SYR80" s="26"/>
      <c r="SYS80" s="26"/>
      <c r="SYT80" s="26"/>
      <c r="SYU80" s="26"/>
      <c r="SYV80" s="26"/>
      <c r="SYW80" s="26"/>
      <c r="SYX80" s="26"/>
      <c r="SYY80" s="26"/>
      <c r="SYZ80" s="26"/>
      <c r="SZA80" s="26"/>
      <c r="SZB80" s="26"/>
      <c r="SZC80" s="26"/>
      <c r="SZD80" s="26"/>
      <c r="SZE80" s="26"/>
      <c r="SZF80" s="26"/>
      <c r="SZG80" s="26"/>
      <c r="SZH80" s="26"/>
      <c r="SZI80" s="26"/>
      <c r="SZJ80" s="26"/>
      <c r="SZK80" s="26"/>
      <c r="SZL80" s="26"/>
      <c r="SZM80" s="26"/>
      <c r="SZN80" s="26"/>
      <c r="SZO80" s="26"/>
      <c r="SZP80" s="26"/>
      <c r="SZQ80" s="26"/>
      <c r="SZR80" s="26"/>
      <c r="SZS80" s="26"/>
      <c r="SZT80" s="26"/>
      <c r="SZU80" s="26"/>
      <c r="SZV80" s="26"/>
      <c r="SZW80" s="26"/>
      <c r="SZX80" s="26"/>
      <c r="SZY80" s="26"/>
      <c r="SZZ80" s="26"/>
      <c r="TAA80" s="26"/>
      <c r="TAB80" s="26"/>
      <c r="TAC80" s="26"/>
      <c r="TAD80" s="26"/>
      <c r="TAE80" s="26"/>
      <c r="TAF80" s="26"/>
      <c r="TAG80" s="26"/>
      <c r="TAH80" s="26"/>
      <c r="TAI80" s="26"/>
      <c r="TAJ80" s="26"/>
      <c r="TAK80" s="26"/>
      <c r="TAL80" s="26"/>
      <c r="TAM80" s="26"/>
      <c r="TAN80" s="26"/>
      <c r="TAO80" s="26"/>
      <c r="TAP80" s="26"/>
      <c r="TAQ80" s="26"/>
      <c r="TAR80" s="26"/>
      <c r="TAS80" s="26"/>
      <c r="TAT80" s="26"/>
      <c r="TAU80" s="26"/>
      <c r="TAV80" s="26"/>
      <c r="TAW80" s="26"/>
      <c r="TAX80" s="26"/>
      <c r="TAY80" s="26"/>
      <c r="TAZ80" s="26"/>
      <c r="TBA80" s="26"/>
      <c r="TBB80" s="26"/>
      <c r="TBC80" s="26"/>
      <c r="TBD80" s="26"/>
      <c r="TBE80" s="26"/>
      <c r="TBF80" s="26"/>
      <c r="TBG80" s="26"/>
      <c r="TBH80" s="26"/>
      <c r="TBI80" s="26"/>
      <c r="TBJ80" s="26"/>
      <c r="TBK80" s="26"/>
      <c r="TBL80" s="26"/>
      <c r="TBM80" s="26"/>
      <c r="TBN80" s="26"/>
      <c r="TBO80" s="26"/>
      <c r="TBP80" s="26"/>
      <c r="TBQ80" s="26"/>
      <c r="TBR80" s="26"/>
      <c r="TBS80" s="26"/>
      <c r="TBT80" s="26"/>
      <c r="TBU80" s="26"/>
      <c r="TBV80" s="26"/>
      <c r="TBW80" s="26"/>
      <c r="TBX80" s="26"/>
      <c r="TBY80" s="26"/>
      <c r="TBZ80" s="26"/>
      <c r="TCA80" s="26"/>
      <c r="TCB80" s="26"/>
      <c r="TCC80" s="26"/>
      <c r="TCD80" s="26"/>
      <c r="TCE80" s="26"/>
      <c r="TCF80" s="26"/>
      <c r="TCG80" s="26"/>
      <c r="TCH80" s="26"/>
      <c r="TCI80" s="26"/>
      <c r="TCJ80" s="26"/>
      <c r="TCK80" s="26"/>
      <c r="TCL80" s="26"/>
      <c r="TCM80" s="26"/>
      <c r="TCN80" s="26"/>
      <c r="TCO80" s="26"/>
      <c r="TCP80" s="26"/>
      <c r="TCQ80" s="26"/>
      <c r="TCR80" s="26"/>
      <c r="TCS80" s="26"/>
      <c r="TCT80" s="26"/>
      <c r="TCU80" s="26"/>
      <c r="TCV80" s="26"/>
      <c r="TCW80" s="26"/>
      <c r="TCX80" s="26"/>
      <c r="TCY80" s="26"/>
      <c r="TCZ80" s="26"/>
      <c r="TDA80" s="26"/>
      <c r="TDB80" s="26"/>
      <c r="TDC80" s="26"/>
      <c r="TDD80" s="26"/>
      <c r="TDE80" s="26"/>
      <c r="TDF80" s="26"/>
      <c r="TDG80" s="26"/>
      <c r="TDH80" s="26"/>
      <c r="TDI80" s="26"/>
      <c r="TDJ80" s="26"/>
      <c r="TDK80" s="26"/>
      <c r="TDL80" s="26"/>
      <c r="TDM80" s="26"/>
      <c r="TDN80" s="26"/>
      <c r="TDO80" s="26"/>
      <c r="TDP80" s="26"/>
      <c r="TDQ80" s="26"/>
      <c r="TDR80" s="26"/>
      <c r="TDS80" s="26"/>
      <c r="TDT80" s="26"/>
      <c r="TDU80" s="26"/>
      <c r="TDV80" s="26"/>
      <c r="TDW80" s="26"/>
      <c r="TDX80" s="26"/>
      <c r="TDY80" s="26"/>
      <c r="TDZ80" s="26"/>
      <c r="TEA80" s="26"/>
      <c r="TEB80" s="26"/>
      <c r="TEC80" s="26"/>
      <c r="TED80" s="26"/>
      <c r="TEE80" s="26"/>
      <c r="TEF80" s="26"/>
      <c r="TEG80" s="26"/>
      <c r="TEH80" s="26"/>
      <c r="TEI80" s="26"/>
      <c r="TEJ80" s="26"/>
      <c r="TEK80" s="26"/>
      <c r="TEL80" s="26"/>
      <c r="TEM80" s="26"/>
      <c r="TEN80" s="26"/>
      <c r="TEO80" s="26"/>
      <c r="TEP80" s="26"/>
      <c r="TEQ80" s="26"/>
      <c r="TER80" s="26"/>
      <c r="TES80" s="26"/>
      <c r="TET80" s="26"/>
      <c r="TEU80" s="26"/>
      <c r="TEV80" s="26"/>
      <c r="TEW80" s="26"/>
      <c r="TEX80" s="26"/>
      <c r="TEY80" s="26"/>
      <c r="TEZ80" s="26"/>
      <c r="TFA80" s="26"/>
      <c r="TFB80" s="26"/>
      <c r="TFC80" s="26"/>
      <c r="TFD80" s="26"/>
      <c r="TFE80" s="26"/>
      <c r="TFF80" s="26"/>
      <c r="TFG80" s="26"/>
      <c r="TFH80" s="26"/>
      <c r="TFI80" s="26"/>
      <c r="TFJ80" s="26"/>
      <c r="TFK80" s="26"/>
      <c r="TFL80" s="26"/>
      <c r="TFM80" s="26"/>
      <c r="TFN80" s="26"/>
      <c r="TFO80" s="26"/>
      <c r="TFP80" s="26"/>
      <c r="TFQ80" s="26"/>
      <c r="TFR80" s="26"/>
      <c r="TFS80" s="26"/>
      <c r="TFT80" s="26"/>
      <c r="TFU80" s="26"/>
      <c r="TFV80" s="26"/>
      <c r="TFW80" s="26"/>
      <c r="TFX80" s="26"/>
      <c r="TFY80" s="26"/>
      <c r="TFZ80" s="26"/>
      <c r="TGA80" s="26"/>
      <c r="TGB80" s="26"/>
      <c r="TGC80" s="26"/>
      <c r="TGD80" s="26"/>
      <c r="TGE80" s="26"/>
      <c r="TGF80" s="26"/>
      <c r="TGG80" s="26"/>
      <c r="TGH80" s="26"/>
      <c r="TGI80" s="26"/>
      <c r="TGJ80" s="26"/>
      <c r="TGK80" s="26"/>
      <c r="TGL80" s="26"/>
      <c r="TGM80" s="26"/>
      <c r="TGN80" s="26"/>
      <c r="TGO80" s="26"/>
      <c r="TGP80" s="26"/>
      <c r="TGQ80" s="26"/>
      <c r="TGR80" s="26"/>
      <c r="TGS80" s="26"/>
      <c r="TGT80" s="26"/>
      <c r="TGU80" s="26"/>
      <c r="TGV80" s="26"/>
      <c r="TGW80" s="26"/>
      <c r="TGX80" s="26"/>
      <c r="TGY80" s="26"/>
      <c r="TGZ80" s="26"/>
      <c r="THA80" s="26"/>
      <c r="THB80" s="26"/>
      <c r="THC80" s="26"/>
      <c r="THD80" s="26"/>
      <c r="THE80" s="26"/>
      <c r="THF80" s="26"/>
      <c r="THG80" s="26"/>
      <c r="THH80" s="26"/>
      <c r="THI80" s="26"/>
      <c r="THJ80" s="26"/>
      <c r="THK80" s="26"/>
      <c r="THL80" s="26"/>
      <c r="THM80" s="26"/>
      <c r="THN80" s="26"/>
      <c r="THO80" s="26"/>
      <c r="THP80" s="26"/>
      <c r="THQ80" s="26"/>
      <c r="THR80" s="26"/>
      <c r="THS80" s="26"/>
      <c r="THT80" s="26"/>
      <c r="THU80" s="26"/>
      <c r="THV80" s="26"/>
      <c r="THW80" s="26"/>
      <c r="THX80" s="26"/>
      <c r="THY80" s="26"/>
      <c r="THZ80" s="26"/>
      <c r="TIA80" s="26"/>
      <c r="TIB80" s="26"/>
      <c r="TIC80" s="26"/>
      <c r="TID80" s="26"/>
      <c r="TIE80" s="26"/>
      <c r="TIF80" s="26"/>
      <c r="TIG80" s="26"/>
      <c r="TIH80" s="26"/>
      <c r="TII80" s="26"/>
      <c r="TIJ80" s="26"/>
      <c r="TIK80" s="26"/>
      <c r="TIL80" s="26"/>
      <c r="TIM80" s="26"/>
      <c r="TIN80" s="26"/>
      <c r="TIO80" s="26"/>
      <c r="TIP80" s="26"/>
      <c r="TIQ80" s="26"/>
      <c r="TIR80" s="26"/>
      <c r="TIS80" s="26"/>
      <c r="TIT80" s="26"/>
      <c r="TIU80" s="26"/>
      <c r="TIV80" s="26"/>
      <c r="TIW80" s="26"/>
      <c r="TIX80" s="26"/>
      <c r="TIY80" s="26"/>
      <c r="TIZ80" s="26"/>
      <c r="TJA80" s="26"/>
      <c r="TJB80" s="26"/>
      <c r="TJC80" s="26"/>
      <c r="TJD80" s="26"/>
      <c r="TJE80" s="26"/>
      <c r="TJF80" s="26"/>
      <c r="TJG80" s="26"/>
      <c r="TJH80" s="26"/>
      <c r="TJI80" s="26"/>
      <c r="TJJ80" s="26"/>
      <c r="TJK80" s="26"/>
      <c r="TJL80" s="26"/>
      <c r="TJM80" s="26"/>
      <c r="TJN80" s="26"/>
      <c r="TJO80" s="26"/>
      <c r="TJP80" s="26"/>
      <c r="TJQ80" s="26"/>
      <c r="TJR80" s="26"/>
      <c r="TJS80" s="26"/>
      <c r="TJT80" s="26"/>
      <c r="TJU80" s="26"/>
      <c r="TJV80" s="26"/>
      <c r="TJW80" s="26"/>
      <c r="TJX80" s="26"/>
      <c r="TJY80" s="26"/>
      <c r="TJZ80" s="26"/>
      <c r="TKA80" s="26"/>
      <c r="TKB80" s="26"/>
      <c r="TKC80" s="26"/>
      <c r="TKD80" s="26"/>
      <c r="TKE80" s="26"/>
      <c r="TKF80" s="26"/>
      <c r="TKG80" s="26"/>
      <c r="TKH80" s="26"/>
      <c r="TKI80" s="26"/>
      <c r="TKJ80" s="26"/>
      <c r="TKK80" s="26"/>
      <c r="TKL80" s="26"/>
      <c r="TKM80" s="26"/>
      <c r="TKN80" s="26"/>
      <c r="TKO80" s="26"/>
      <c r="TKP80" s="26"/>
      <c r="TKQ80" s="26"/>
      <c r="TKR80" s="26"/>
      <c r="TKS80" s="26"/>
      <c r="TKT80" s="26"/>
      <c r="TKU80" s="26"/>
      <c r="TKV80" s="26"/>
      <c r="TKW80" s="26"/>
      <c r="TKX80" s="26"/>
      <c r="TKY80" s="26"/>
      <c r="TKZ80" s="26"/>
      <c r="TLA80" s="26"/>
      <c r="TLB80" s="26"/>
      <c r="TLC80" s="26"/>
      <c r="TLD80" s="26"/>
      <c r="TLE80" s="26"/>
      <c r="TLF80" s="26"/>
      <c r="TLG80" s="26"/>
      <c r="TLH80" s="26"/>
      <c r="TLI80" s="26"/>
      <c r="TLJ80" s="26"/>
      <c r="TLK80" s="26"/>
      <c r="TLL80" s="26"/>
      <c r="TLM80" s="26"/>
      <c r="TLN80" s="26"/>
      <c r="TLO80" s="26"/>
      <c r="TLP80" s="26"/>
      <c r="TLQ80" s="26"/>
      <c r="TLR80" s="26"/>
      <c r="TLS80" s="26"/>
      <c r="TLT80" s="26"/>
      <c r="TLU80" s="26"/>
      <c r="TLV80" s="26"/>
      <c r="TLW80" s="26"/>
      <c r="TLX80" s="26"/>
      <c r="TLY80" s="26"/>
      <c r="TLZ80" s="26"/>
      <c r="TMA80" s="26"/>
      <c r="TMB80" s="26"/>
      <c r="TMC80" s="26"/>
      <c r="TMD80" s="26"/>
      <c r="TME80" s="26"/>
      <c r="TMF80" s="26"/>
      <c r="TMG80" s="26"/>
      <c r="TMH80" s="26"/>
      <c r="TMI80" s="26"/>
      <c r="TMJ80" s="26"/>
      <c r="TMK80" s="26"/>
      <c r="TML80" s="26"/>
      <c r="TMM80" s="26"/>
      <c r="TMN80" s="26"/>
      <c r="TMO80" s="26"/>
      <c r="TMP80" s="26"/>
      <c r="TMQ80" s="26"/>
      <c r="TMR80" s="26"/>
      <c r="TMS80" s="26"/>
      <c r="TMT80" s="26"/>
      <c r="TMU80" s="26"/>
      <c r="TMV80" s="26"/>
      <c r="TMW80" s="26"/>
      <c r="TMX80" s="26"/>
      <c r="TMY80" s="26"/>
      <c r="TMZ80" s="26"/>
      <c r="TNA80" s="26"/>
      <c r="TNB80" s="26"/>
      <c r="TNC80" s="26"/>
      <c r="TND80" s="26"/>
      <c r="TNE80" s="26"/>
      <c r="TNF80" s="26"/>
      <c r="TNG80" s="26"/>
      <c r="TNH80" s="26"/>
      <c r="TNI80" s="26"/>
      <c r="TNJ80" s="26"/>
      <c r="TNK80" s="26"/>
      <c r="TNL80" s="26"/>
      <c r="TNM80" s="26"/>
      <c r="TNN80" s="26"/>
      <c r="TNO80" s="26"/>
      <c r="TNP80" s="26"/>
      <c r="TNQ80" s="26"/>
      <c r="TNR80" s="26"/>
      <c r="TNS80" s="26"/>
      <c r="TNT80" s="26"/>
      <c r="TNU80" s="26"/>
      <c r="TNV80" s="26"/>
      <c r="TNW80" s="26"/>
      <c r="TNX80" s="26"/>
      <c r="TNY80" s="26"/>
      <c r="TNZ80" s="26"/>
      <c r="TOA80" s="26"/>
      <c r="TOB80" s="26"/>
      <c r="TOC80" s="26"/>
      <c r="TOD80" s="26"/>
      <c r="TOE80" s="26"/>
      <c r="TOF80" s="26"/>
      <c r="TOG80" s="26"/>
      <c r="TOH80" s="26"/>
      <c r="TOI80" s="26"/>
      <c r="TOJ80" s="26"/>
      <c r="TOK80" s="26"/>
      <c r="TOL80" s="26"/>
      <c r="TOM80" s="26"/>
      <c r="TON80" s="26"/>
      <c r="TOO80" s="26"/>
      <c r="TOP80" s="26"/>
      <c r="TOQ80" s="26"/>
      <c r="TOR80" s="26"/>
      <c r="TOS80" s="26"/>
      <c r="TOT80" s="26"/>
      <c r="TOU80" s="26"/>
      <c r="TOV80" s="26"/>
      <c r="TOW80" s="26"/>
      <c r="TOX80" s="26"/>
      <c r="TOY80" s="26"/>
      <c r="TOZ80" s="26"/>
      <c r="TPA80" s="26"/>
      <c r="TPB80" s="26"/>
      <c r="TPC80" s="26"/>
      <c r="TPD80" s="26"/>
      <c r="TPE80" s="26"/>
      <c r="TPF80" s="26"/>
      <c r="TPG80" s="26"/>
      <c r="TPH80" s="26"/>
      <c r="TPI80" s="26"/>
      <c r="TPJ80" s="26"/>
      <c r="TPK80" s="26"/>
      <c r="TPL80" s="26"/>
      <c r="TPM80" s="26"/>
      <c r="TPN80" s="26"/>
      <c r="TPO80" s="26"/>
      <c r="TPP80" s="26"/>
      <c r="TPQ80" s="26"/>
      <c r="TPR80" s="26"/>
      <c r="TPS80" s="26"/>
      <c r="TPT80" s="26"/>
      <c r="TPU80" s="26"/>
      <c r="TPV80" s="26"/>
      <c r="TPW80" s="26"/>
      <c r="TPX80" s="26"/>
      <c r="TPY80" s="26"/>
      <c r="TPZ80" s="26"/>
      <c r="TQA80" s="26"/>
      <c r="TQB80" s="26"/>
      <c r="TQC80" s="26"/>
      <c r="TQD80" s="26"/>
      <c r="TQE80" s="26"/>
      <c r="TQF80" s="26"/>
      <c r="TQG80" s="26"/>
      <c r="TQH80" s="26"/>
      <c r="TQI80" s="26"/>
      <c r="TQJ80" s="26"/>
      <c r="TQK80" s="26"/>
      <c r="TQL80" s="26"/>
      <c r="TQM80" s="26"/>
      <c r="TQN80" s="26"/>
      <c r="TQO80" s="26"/>
      <c r="TQP80" s="26"/>
      <c r="TQQ80" s="26"/>
      <c r="TQR80" s="26"/>
      <c r="TQS80" s="26"/>
      <c r="TQT80" s="26"/>
      <c r="TQU80" s="26"/>
      <c r="TQV80" s="26"/>
      <c r="TQW80" s="26"/>
      <c r="TQX80" s="26"/>
      <c r="TQY80" s="26"/>
      <c r="TQZ80" s="26"/>
      <c r="TRA80" s="26"/>
      <c r="TRB80" s="26"/>
      <c r="TRC80" s="26"/>
      <c r="TRD80" s="26"/>
      <c r="TRE80" s="26"/>
      <c r="TRF80" s="26"/>
      <c r="TRG80" s="26"/>
      <c r="TRH80" s="26"/>
      <c r="TRI80" s="26"/>
      <c r="TRJ80" s="26"/>
      <c r="TRK80" s="26"/>
      <c r="TRL80" s="26"/>
      <c r="TRM80" s="26"/>
      <c r="TRN80" s="26"/>
      <c r="TRO80" s="26"/>
      <c r="TRP80" s="26"/>
      <c r="TRQ80" s="26"/>
      <c r="TRR80" s="26"/>
      <c r="TRS80" s="26"/>
      <c r="TRT80" s="26"/>
      <c r="TRU80" s="26"/>
      <c r="TRV80" s="26"/>
      <c r="TRW80" s="26"/>
      <c r="TRX80" s="26"/>
      <c r="TRY80" s="26"/>
      <c r="TRZ80" s="26"/>
      <c r="TSA80" s="26"/>
      <c r="TSB80" s="26"/>
      <c r="TSC80" s="26"/>
      <c r="TSD80" s="26"/>
      <c r="TSE80" s="26"/>
      <c r="TSF80" s="26"/>
      <c r="TSG80" s="26"/>
      <c r="TSH80" s="26"/>
      <c r="TSI80" s="26"/>
      <c r="TSJ80" s="26"/>
      <c r="TSK80" s="26"/>
      <c r="TSL80" s="26"/>
      <c r="TSM80" s="26"/>
      <c r="TSN80" s="26"/>
      <c r="TSO80" s="26"/>
      <c r="TSP80" s="26"/>
      <c r="TSQ80" s="26"/>
      <c r="TSR80" s="26"/>
      <c r="TSS80" s="26"/>
      <c r="TST80" s="26"/>
      <c r="TSU80" s="26"/>
      <c r="TSV80" s="26"/>
      <c r="TSW80" s="26"/>
      <c r="TSX80" s="26"/>
      <c r="TSY80" s="26"/>
      <c r="TSZ80" s="26"/>
      <c r="TTA80" s="26"/>
      <c r="TTB80" s="26"/>
      <c r="TTC80" s="26"/>
      <c r="TTD80" s="26"/>
      <c r="TTE80" s="26"/>
      <c r="TTF80" s="26"/>
      <c r="TTG80" s="26"/>
      <c r="TTH80" s="26"/>
      <c r="TTI80" s="26"/>
      <c r="TTJ80" s="26"/>
      <c r="TTK80" s="26"/>
      <c r="TTL80" s="26"/>
      <c r="TTM80" s="26"/>
      <c r="TTN80" s="26"/>
      <c r="TTO80" s="26"/>
      <c r="TTP80" s="26"/>
      <c r="TTQ80" s="26"/>
      <c r="TTR80" s="26"/>
      <c r="TTS80" s="26"/>
      <c r="TTT80" s="26"/>
      <c r="TTU80" s="26"/>
      <c r="TTV80" s="26"/>
      <c r="TTW80" s="26"/>
      <c r="TTX80" s="26"/>
      <c r="TTY80" s="26"/>
      <c r="TTZ80" s="26"/>
      <c r="TUA80" s="26"/>
      <c r="TUB80" s="26"/>
      <c r="TUC80" s="26"/>
      <c r="TUD80" s="26"/>
      <c r="TUE80" s="26"/>
      <c r="TUF80" s="26"/>
      <c r="TUG80" s="26"/>
      <c r="TUH80" s="26"/>
      <c r="TUI80" s="26"/>
      <c r="TUJ80" s="26"/>
      <c r="TUK80" s="26"/>
      <c r="TUL80" s="26"/>
      <c r="TUM80" s="26"/>
      <c r="TUN80" s="26"/>
      <c r="TUO80" s="26"/>
      <c r="TUP80" s="26"/>
      <c r="TUQ80" s="26"/>
      <c r="TUR80" s="26"/>
      <c r="TUS80" s="26"/>
      <c r="TUT80" s="26"/>
      <c r="TUU80" s="26"/>
      <c r="TUV80" s="26"/>
      <c r="TUW80" s="26"/>
      <c r="TUX80" s="26"/>
      <c r="TUY80" s="26"/>
      <c r="TUZ80" s="26"/>
      <c r="TVA80" s="26"/>
      <c r="TVB80" s="26"/>
      <c r="TVC80" s="26"/>
      <c r="TVD80" s="26"/>
      <c r="TVE80" s="26"/>
      <c r="TVF80" s="26"/>
      <c r="TVG80" s="26"/>
      <c r="TVH80" s="26"/>
      <c r="TVI80" s="26"/>
      <c r="TVJ80" s="26"/>
      <c r="TVK80" s="26"/>
      <c r="TVL80" s="26"/>
      <c r="TVM80" s="26"/>
      <c r="TVN80" s="26"/>
      <c r="TVO80" s="26"/>
      <c r="TVP80" s="26"/>
      <c r="TVQ80" s="26"/>
      <c r="TVR80" s="26"/>
      <c r="TVS80" s="26"/>
      <c r="TVT80" s="26"/>
      <c r="TVU80" s="26"/>
      <c r="TVV80" s="26"/>
      <c r="TVW80" s="26"/>
      <c r="TVX80" s="26"/>
      <c r="TVY80" s="26"/>
      <c r="TVZ80" s="26"/>
      <c r="TWA80" s="26"/>
      <c r="TWB80" s="26"/>
      <c r="TWC80" s="26"/>
      <c r="TWD80" s="26"/>
      <c r="TWE80" s="26"/>
      <c r="TWF80" s="26"/>
      <c r="TWG80" s="26"/>
      <c r="TWH80" s="26"/>
      <c r="TWI80" s="26"/>
      <c r="TWJ80" s="26"/>
      <c r="TWK80" s="26"/>
      <c r="TWL80" s="26"/>
      <c r="TWM80" s="26"/>
      <c r="TWN80" s="26"/>
      <c r="TWO80" s="26"/>
      <c r="TWP80" s="26"/>
      <c r="TWQ80" s="26"/>
      <c r="TWR80" s="26"/>
      <c r="TWS80" s="26"/>
      <c r="TWT80" s="26"/>
      <c r="TWU80" s="26"/>
      <c r="TWV80" s="26"/>
      <c r="TWW80" s="26"/>
      <c r="TWX80" s="26"/>
      <c r="TWY80" s="26"/>
      <c r="TWZ80" s="26"/>
      <c r="TXA80" s="26"/>
      <c r="TXB80" s="26"/>
      <c r="TXC80" s="26"/>
      <c r="TXD80" s="26"/>
      <c r="TXE80" s="26"/>
      <c r="TXF80" s="26"/>
      <c r="TXG80" s="26"/>
      <c r="TXH80" s="26"/>
      <c r="TXI80" s="26"/>
      <c r="TXJ80" s="26"/>
      <c r="TXK80" s="26"/>
      <c r="TXL80" s="26"/>
      <c r="TXM80" s="26"/>
      <c r="TXN80" s="26"/>
      <c r="TXO80" s="26"/>
      <c r="TXP80" s="26"/>
      <c r="TXQ80" s="26"/>
      <c r="TXR80" s="26"/>
      <c r="TXS80" s="26"/>
      <c r="TXT80" s="26"/>
      <c r="TXU80" s="26"/>
      <c r="TXV80" s="26"/>
      <c r="TXW80" s="26"/>
      <c r="TXX80" s="26"/>
      <c r="TXY80" s="26"/>
      <c r="TXZ80" s="26"/>
      <c r="TYA80" s="26"/>
      <c r="TYB80" s="26"/>
      <c r="TYC80" s="26"/>
      <c r="TYD80" s="26"/>
      <c r="TYE80" s="26"/>
      <c r="TYF80" s="26"/>
      <c r="TYG80" s="26"/>
      <c r="TYH80" s="26"/>
      <c r="TYI80" s="26"/>
      <c r="TYJ80" s="26"/>
      <c r="TYK80" s="26"/>
      <c r="TYL80" s="26"/>
      <c r="TYM80" s="26"/>
      <c r="TYN80" s="26"/>
      <c r="TYO80" s="26"/>
      <c r="TYP80" s="26"/>
      <c r="TYQ80" s="26"/>
      <c r="TYR80" s="26"/>
      <c r="TYS80" s="26"/>
      <c r="TYT80" s="26"/>
      <c r="TYU80" s="26"/>
      <c r="TYV80" s="26"/>
      <c r="TYW80" s="26"/>
      <c r="TYX80" s="26"/>
      <c r="TYY80" s="26"/>
      <c r="TYZ80" s="26"/>
      <c r="TZA80" s="26"/>
      <c r="TZB80" s="26"/>
      <c r="TZC80" s="26"/>
      <c r="TZD80" s="26"/>
      <c r="TZE80" s="26"/>
      <c r="TZF80" s="26"/>
      <c r="TZG80" s="26"/>
      <c r="TZH80" s="26"/>
      <c r="TZI80" s="26"/>
      <c r="TZJ80" s="26"/>
      <c r="TZK80" s="26"/>
      <c r="TZL80" s="26"/>
      <c r="TZM80" s="26"/>
      <c r="TZN80" s="26"/>
      <c r="TZO80" s="26"/>
      <c r="TZP80" s="26"/>
      <c r="TZQ80" s="26"/>
      <c r="TZR80" s="26"/>
      <c r="TZS80" s="26"/>
      <c r="TZT80" s="26"/>
      <c r="TZU80" s="26"/>
      <c r="TZV80" s="26"/>
      <c r="TZW80" s="26"/>
      <c r="TZX80" s="26"/>
      <c r="TZY80" s="26"/>
      <c r="TZZ80" s="26"/>
      <c r="UAA80" s="26"/>
      <c r="UAB80" s="26"/>
      <c r="UAC80" s="26"/>
      <c r="UAD80" s="26"/>
      <c r="UAE80" s="26"/>
      <c r="UAF80" s="26"/>
      <c r="UAG80" s="26"/>
      <c r="UAH80" s="26"/>
      <c r="UAI80" s="26"/>
      <c r="UAJ80" s="26"/>
      <c r="UAK80" s="26"/>
      <c r="UAL80" s="26"/>
      <c r="UAM80" s="26"/>
      <c r="UAN80" s="26"/>
      <c r="UAO80" s="26"/>
      <c r="UAP80" s="26"/>
      <c r="UAQ80" s="26"/>
      <c r="UAR80" s="26"/>
      <c r="UAS80" s="26"/>
      <c r="UAT80" s="26"/>
      <c r="UAU80" s="26"/>
      <c r="UAV80" s="26"/>
      <c r="UAW80" s="26"/>
      <c r="UAX80" s="26"/>
      <c r="UAY80" s="26"/>
      <c r="UAZ80" s="26"/>
      <c r="UBA80" s="26"/>
      <c r="UBB80" s="26"/>
      <c r="UBC80" s="26"/>
      <c r="UBD80" s="26"/>
      <c r="UBE80" s="26"/>
      <c r="UBF80" s="26"/>
      <c r="UBG80" s="26"/>
      <c r="UBH80" s="26"/>
      <c r="UBI80" s="26"/>
      <c r="UBJ80" s="26"/>
      <c r="UBK80" s="26"/>
      <c r="UBL80" s="26"/>
      <c r="UBM80" s="26"/>
      <c r="UBN80" s="26"/>
      <c r="UBO80" s="26"/>
      <c r="UBP80" s="26"/>
      <c r="UBQ80" s="26"/>
      <c r="UBR80" s="26"/>
      <c r="UBS80" s="26"/>
      <c r="UBT80" s="26"/>
      <c r="UBU80" s="26"/>
      <c r="UBV80" s="26"/>
      <c r="UBW80" s="26"/>
      <c r="UBX80" s="26"/>
      <c r="UBY80" s="26"/>
      <c r="UBZ80" s="26"/>
      <c r="UCA80" s="26"/>
      <c r="UCB80" s="26"/>
      <c r="UCC80" s="26"/>
      <c r="UCD80" s="26"/>
      <c r="UCE80" s="26"/>
      <c r="UCF80" s="26"/>
      <c r="UCG80" s="26"/>
      <c r="UCH80" s="26"/>
      <c r="UCI80" s="26"/>
      <c r="UCJ80" s="26"/>
      <c r="UCK80" s="26"/>
      <c r="UCL80" s="26"/>
      <c r="UCM80" s="26"/>
      <c r="UCN80" s="26"/>
      <c r="UCO80" s="26"/>
      <c r="UCP80" s="26"/>
      <c r="UCQ80" s="26"/>
      <c r="UCR80" s="26"/>
      <c r="UCS80" s="26"/>
      <c r="UCT80" s="26"/>
      <c r="UCU80" s="26"/>
      <c r="UCV80" s="26"/>
      <c r="UCW80" s="26"/>
      <c r="UCX80" s="26"/>
      <c r="UCY80" s="26"/>
      <c r="UCZ80" s="26"/>
      <c r="UDA80" s="26"/>
      <c r="UDB80" s="26"/>
      <c r="UDC80" s="26"/>
      <c r="UDD80" s="26"/>
      <c r="UDE80" s="26"/>
      <c r="UDF80" s="26"/>
      <c r="UDG80" s="26"/>
      <c r="UDH80" s="26"/>
      <c r="UDI80" s="26"/>
      <c r="UDJ80" s="26"/>
      <c r="UDK80" s="26"/>
      <c r="UDL80" s="26"/>
      <c r="UDM80" s="26"/>
      <c r="UDN80" s="26"/>
      <c r="UDO80" s="26"/>
      <c r="UDP80" s="26"/>
      <c r="UDQ80" s="26"/>
      <c r="UDR80" s="26"/>
      <c r="UDS80" s="26"/>
      <c r="UDT80" s="26"/>
      <c r="UDU80" s="26"/>
      <c r="UDV80" s="26"/>
      <c r="UDW80" s="26"/>
      <c r="UDX80" s="26"/>
      <c r="UDY80" s="26"/>
      <c r="UDZ80" s="26"/>
      <c r="UEA80" s="26"/>
      <c r="UEB80" s="26"/>
      <c r="UEC80" s="26"/>
      <c r="UED80" s="26"/>
      <c r="UEE80" s="26"/>
      <c r="UEF80" s="26"/>
      <c r="UEG80" s="26"/>
      <c r="UEH80" s="26"/>
      <c r="UEI80" s="26"/>
      <c r="UEJ80" s="26"/>
      <c r="UEK80" s="26"/>
      <c r="UEL80" s="26"/>
      <c r="UEM80" s="26"/>
      <c r="UEN80" s="26"/>
      <c r="UEO80" s="26"/>
      <c r="UEP80" s="26"/>
      <c r="UEQ80" s="26"/>
      <c r="UER80" s="26"/>
      <c r="UES80" s="26"/>
      <c r="UET80" s="26"/>
      <c r="UEU80" s="26"/>
      <c r="UEV80" s="26"/>
      <c r="UEW80" s="26"/>
      <c r="UEX80" s="26"/>
      <c r="UEY80" s="26"/>
      <c r="UEZ80" s="26"/>
      <c r="UFA80" s="26"/>
      <c r="UFB80" s="26"/>
      <c r="UFC80" s="26"/>
      <c r="UFD80" s="26"/>
      <c r="UFE80" s="26"/>
      <c r="UFF80" s="26"/>
      <c r="UFG80" s="26"/>
      <c r="UFH80" s="26"/>
      <c r="UFI80" s="26"/>
      <c r="UFJ80" s="26"/>
      <c r="UFK80" s="26"/>
      <c r="UFL80" s="26"/>
      <c r="UFM80" s="26"/>
      <c r="UFN80" s="26"/>
      <c r="UFO80" s="26"/>
      <c r="UFP80" s="26"/>
      <c r="UFQ80" s="26"/>
      <c r="UFR80" s="26"/>
      <c r="UFS80" s="26"/>
      <c r="UFT80" s="26"/>
      <c r="UFU80" s="26"/>
      <c r="UFV80" s="26"/>
      <c r="UFW80" s="26"/>
      <c r="UFX80" s="26"/>
      <c r="UFY80" s="26"/>
      <c r="UFZ80" s="26"/>
      <c r="UGA80" s="26"/>
      <c r="UGB80" s="26"/>
      <c r="UGC80" s="26"/>
      <c r="UGD80" s="26"/>
      <c r="UGE80" s="26"/>
      <c r="UGF80" s="26"/>
      <c r="UGG80" s="26"/>
      <c r="UGH80" s="26"/>
      <c r="UGI80" s="26"/>
      <c r="UGJ80" s="26"/>
      <c r="UGK80" s="26"/>
      <c r="UGL80" s="26"/>
      <c r="UGM80" s="26"/>
      <c r="UGN80" s="26"/>
      <c r="UGO80" s="26"/>
      <c r="UGP80" s="26"/>
      <c r="UGQ80" s="26"/>
      <c r="UGR80" s="26"/>
      <c r="UGS80" s="26"/>
      <c r="UGT80" s="26"/>
      <c r="UGU80" s="26"/>
      <c r="UGV80" s="26"/>
      <c r="UGW80" s="26"/>
      <c r="UGX80" s="26"/>
      <c r="UGY80" s="26"/>
      <c r="UGZ80" s="26"/>
      <c r="UHA80" s="26"/>
      <c r="UHB80" s="26"/>
      <c r="UHC80" s="26"/>
      <c r="UHD80" s="26"/>
      <c r="UHE80" s="26"/>
      <c r="UHF80" s="26"/>
      <c r="UHG80" s="26"/>
      <c r="UHH80" s="26"/>
      <c r="UHI80" s="26"/>
      <c r="UHJ80" s="26"/>
      <c r="UHK80" s="26"/>
      <c r="UHL80" s="26"/>
      <c r="UHM80" s="26"/>
      <c r="UHN80" s="26"/>
      <c r="UHO80" s="26"/>
      <c r="UHP80" s="26"/>
      <c r="UHQ80" s="26"/>
      <c r="UHR80" s="26"/>
      <c r="UHS80" s="26"/>
      <c r="UHT80" s="26"/>
      <c r="UHU80" s="26"/>
      <c r="UHV80" s="26"/>
      <c r="UHW80" s="26"/>
      <c r="UHX80" s="26"/>
      <c r="UHY80" s="26"/>
      <c r="UHZ80" s="26"/>
      <c r="UIA80" s="26"/>
      <c r="UIB80" s="26"/>
      <c r="UIC80" s="26"/>
      <c r="UID80" s="26"/>
      <c r="UIE80" s="26"/>
      <c r="UIF80" s="26"/>
      <c r="UIG80" s="26"/>
      <c r="UIH80" s="26"/>
      <c r="UII80" s="26"/>
      <c r="UIJ80" s="26"/>
      <c r="UIK80" s="26"/>
      <c r="UIL80" s="26"/>
      <c r="UIM80" s="26"/>
      <c r="UIN80" s="26"/>
      <c r="UIO80" s="26"/>
      <c r="UIP80" s="26"/>
      <c r="UIQ80" s="26"/>
      <c r="UIR80" s="26"/>
      <c r="UIS80" s="26"/>
      <c r="UIT80" s="26"/>
      <c r="UIU80" s="26"/>
      <c r="UIV80" s="26"/>
      <c r="UIW80" s="26"/>
      <c r="UIX80" s="26"/>
      <c r="UIY80" s="26"/>
      <c r="UIZ80" s="26"/>
      <c r="UJA80" s="26"/>
      <c r="UJB80" s="26"/>
      <c r="UJC80" s="26"/>
      <c r="UJD80" s="26"/>
      <c r="UJE80" s="26"/>
      <c r="UJF80" s="26"/>
      <c r="UJG80" s="26"/>
      <c r="UJH80" s="26"/>
      <c r="UJI80" s="26"/>
      <c r="UJJ80" s="26"/>
      <c r="UJK80" s="26"/>
      <c r="UJL80" s="26"/>
      <c r="UJM80" s="26"/>
      <c r="UJN80" s="26"/>
      <c r="UJO80" s="26"/>
      <c r="UJP80" s="26"/>
      <c r="UJQ80" s="26"/>
      <c r="UJR80" s="26"/>
      <c r="UJS80" s="26"/>
      <c r="UJT80" s="26"/>
      <c r="UJU80" s="26"/>
      <c r="UJV80" s="26"/>
      <c r="UJW80" s="26"/>
      <c r="UJX80" s="26"/>
      <c r="UJY80" s="26"/>
      <c r="UJZ80" s="26"/>
      <c r="UKA80" s="26"/>
      <c r="UKB80" s="26"/>
      <c r="UKC80" s="26"/>
      <c r="UKD80" s="26"/>
      <c r="UKE80" s="26"/>
      <c r="UKF80" s="26"/>
      <c r="UKG80" s="26"/>
      <c r="UKH80" s="26"/>
      <c r="UKI80" s="26"/>
      <c r="UKJ80" s="26"/>
      <c r="UKK80" s="26"/>
      <c r="UKL80" s="26"/>
      <c r="UKM80" s="26"/>
      <c r="UKN80" s="26"/>
      <c r="UKO80" s="26"/>
      <c r="UKP80" s="26"/>
      <c r="UKQ80" s="26"/>
      <c r="UKR80" s="26"/>
      <c r="UKS80" s="26"/>
      <c r="UKT80" s="26"/>
      <c r="UKU80" s="26"/>
      <c r="UKV80" s="26"/>
      <c r="UKW80" s="26"/>
      <c r="UKX80" s="26"/>
      <c r="UKY80" s="26"/>
      <c r="UKZ80" s="26"/>
      <c r="ULA80" s="26"/>
      <c r="ULB80" s="26"/>
      <c r="ULC80" s="26"/>
      <c r="ULD80" s="26"/>
      <c r="ULE80" s="26"/>
      <c r="ULF80" s="26"/>
      <c r="ULG80" s="26"/>
      <c r="ULH80" s="26"/>
      <c r="ULI80" s="26"/>
      <c r="ULJ80" s="26"/>
      <c r="ULK80" s="26"/>
      <c r="ULL80" s="26"/>
      <c r="ULM80" s="26"/>
      <c r="ULN80" s="26"/>
      <c r="ULO80" s="26"/>
      <c r="ULP80" s="26"/>
      <c r="ULQ80" s="26"/>
      <c r="ULR80" s="26"/>
      <c r="ULS80" s="26"/>
      <c r="ULT80" s="26"/>
      <c r="ULU80" s="26"/>
      <c r="ULV80" s="26"/>
      <c r="ULW80" s="26"/>
      <c r="ULX80" s="26"/>
      <c r="ULY80" s="26"/>
      <c r="ULZ80" s="26"/>
      <c r="UMA80" s="26"/>
      <c r="UMB80" s="26"/>
      <c r="UMC80" s="26"/>
      <c r="UMD80" s="26"/>
      <c r="UME80" s="26"/>
      <c r="UMF80" s="26"/>
      <c r="UMG80" s="26"/>
      <c r="UMH80" s="26"/>
      <c r="UMI80" s="26"/>
      <c r="UMJ80" s="26"/>
      <c r="UMK80" s="26"/>
      <c r="UML80" s="26"/>
      <c r="UMM80" s="26"/>
      <c r="UMN80" s="26"/>
      <c r="UMO80" s="26"/>
      <c r="UMP80" s="26"/>
      <c r="UMQ80" s="26"/>
      <c r="UMR80" s="26"/>
      <c r="UMS80" s="26"/>
      <c r="UMT80" s="26"/>
      <c r="UMU80" s="26"/>
      <c r="UMV80" s="26"/>
      <c r="UMW80" s="26"/>
      <c r="UMX80" s="26"/>
      <c r="UMY80" s="26"/>
      <c r="UMZ80" s="26"/>
      <c r="UNA80" s="26"/>
      <c r="UNB80" s="26"/>
      <c r="UNC80" s="26"/>
      <c r="UND80" s="26"/>
      <c r="UNE80" s="26"/>
      <c r="UNF80" s="26"/>
      <c r="UNG80" s="26"/>
      <c r="UNH80" s="26"/>
      <c r="UNI80" s="26"/>
      <c r="UNJ80" s="26"/>
      <c r="UNK80" s="26"/>
      <c r="UNL80" s="26"/>
      <c r="UNM80" s="26"/>
      <c r="UNN80" s="26"/>
      <c r="UNO80" s="26"/>
      <c r="UNP80" s="26"/>
      <c r="UNQ80" s="26"/>
      <c r="UNR80" s="26"/>
      <c r="UNS80" s="26"/>
      <c r="UNT80" s="26"/>
      <c r="UNU80" s="26"/>
      <c r="UNV80" s="26"/>
      <c r="UNW80" s="26"/>
      <c r="UNX80" s="26"/>
      <c r="UNY80" s="26"/>
      <c r="UNZ80" s="26"/>
      <c r="UOA80" s="26"/>
      <c r="UOB80" s="26"/>
      <c r="UOC80" s="26"/>
      <c r="UOD80" s="26"/>
      <c r="UOE80" s="26"/>
      <c r="UOF80" s="26"/>
      <c r="UOG80" s="26"/>
      <c r="UOH80" s="26"/>
      <c r="UOI80" s="26"/>
      <c r="UOJ80" s="26"/>
      <c r="UOK80" s="26"/>
      <c r="UOL80" s="26"/>
      <c r="UOM80" s="26"/>
      <c r="UON80" s="26"/>
      <c r="UOO80" s="26"/>
      <c r="UOP80" s="26"/>
      <c r="UOQ80" s="26"/>
      <c r="UOR80" s="26"/>
      <c r="UOS80" s="26"/>
      <c r="UOT80" s="26"/>
      <c r="UOU80" s="26"/>
      <c r="UOV80" s="26"/>
      <c r="UOW80" s="26"/>
      <c r="UOX80" s="26"/>
      <c r="UOY80" s="26"/>
      <c r="UOZ80" s="26"/>
      <c r="UPA80" s="26"/>
      <c r="UPB80" s="26"/>
      <c r="UPC80" s="26"/>
      <c r="UPD80" s="26"/>
      <c r="UPE80" s="26"/>
      <c r="UPF80" s="26"/>
      <c r="UPG80" s="26"/>
      <c r="UPH80" s="26"/>
      <c r="UPI80" s="26"/>
      <c r="UPJ80" s="26"/>
      <c r="UPK80" s="26"/>
      <c r="UPL80" s="26"/>
      <c r="UPM80" s="26"/>
      <c r="UPN80" s="26"/>
      <c r="UPO80" s="26"/>
      <c r="UPP80" s="26"/>
      <c r="UPQ80" s="26"/>
      <c r="UPR80" s="26"/>
      <c r="UPS80" s="26"/>
      <c r="UPT80" s="26"/>
      <c r="UPU80" s="26"/>
      <c r="UPV80" s="26"/>
      <c r="UPW80" s="26"/>
      <c r="UPX80" s="26"/>
      <c r="UPY80" s="26"/>
      <c r="UPZ80" s="26"/>
      <c r="UQA80" s="26"/>
      <c r="UQB80" s="26"/>
      <c r="UQC80" s="26"/>
      <c r="UQD80" s="26"/>
      <c r="UQE80" s="26"/>
      <c r="UQF80" s="26"/>
      <c r="UQG80" s="26"/>
      <c r="UQH80" s="26"/>
      <c r="UQI80" s="26"/>
      <c r="UQJ80" s="26"/>
      <c r="UQK80" s="26"/>
      <c r="UQL80" s="26"/>
      <c r="UQM80" s="26"/>
      <c r="UQN80" s="26"/>
      <c r="UQO80" s="26"/>
      <c r="UQP80" s="26"/>
      <c r="UQQ80" s="26"/>
      <c r="UQR80" s="26"/>
      <c r="UQS80" s="26"/>
      <c r="UQT80" s="26"/>
      <c r="UQU80" s="26"/>
      <c r="UQV80" s="26"/>
      <c r="UQW80" s="26"/>
      <c r="UQX80" s="26"/>
      <c r="UQY80" s="26"/>
      <c r="UQZ80" s="26"/>
      <c r="URA80" s="26"/>
      <c r="URB80" s="26"/>
      <c r="URC80" s="26"/>
      <c r="URD80" s="26"/>
      <c r="URE80" s="26"/>
      <c r="URF80" s="26"/>
      <c r="URG80" s="26"/>
      <c r="URH80" s="26"/>
      <c r="URI80" s="26"/>
      <c r="URJ80" s="26"/>
      <c r="URK80" s="26"/>
      <c r="URL80" s="26"/>
      <c r="URM80" s="26"/>
      <c r="URN80" s="26"/>
      <c r="URO80" s="26"/>
      <c r="URP80" s="26"/>
      <c r="URQ80" s="26"/>
      <c r="URR80" s="26"/>
      <c r="URS80" s="26"/>
      <c r="URT80" s="26"/>
      <c r="URU80" s="26"/>
      <c r="URV80" s="26"/>
      <c r="URW80" s="26"/>
      <c r="URX80" s="26"/>
      <c r="URY80" s="26"/>
      <c r="URZ80" s="26"/>
      <c r="USA80" s="26"/>
      <c r="USB80" s="26"/>
      <c r="USC80" s="26"/>
      <c r="USD80" s="26"/>
      <c r="USE80" s="26"/>
      <c r="USF80" s="26"/>
      <c r="USG80" s="26"/>
      <c r="USH80" s="26"/>
      <c r="USI80" s="26"/>
      <c r="USJ80" s="26"/>
      <c r="USK80" s="26"/>
      <c r="USL80" s="26"/>
      <c r="USM80" s="26"/>
      <c r="USN80" s="26"/>
      <c r="USO80" s="26"/>
      <c r="USP80" s="26"/>
      <c r="USQ80" s="26"/>
      <c r="USR80" s="26"/>
      <c r="USS80" s="26"/>
      <c r="UST80" s="26"/>
      <c r="USU80" s="26"/>
      <c r="USV80" s="26"/>
      <c r="USW80" s="26"/>
      <c r="USX80" s="26"/>
      <c r="USY80" s="26"/>
      <c r="USZ80" s="26"/>
      <c r="UTA80" s="26"/>
      <c r="UTB80" s="26"/>
      <c r="UTC80" s="26"/>
      <c r="UTD80" s="26"/>
      <c r="UTE80" s="26"/>
      <c r="UTF80" s="26"/>
      <c r="UTG80" s="26"/>
      <c r="UTH80" s="26"/>
      <c r="UTI80" s="26"/>
      <c r="UTJ80" s="26"/>
      <c r="UTK80" s="26"/>
      <c r="UTL80" s="26"/>
      <c r="UTM80" s="26"/>
      <c r="UTN80" s="26"/>
      <c r="UTO80" s="26"/>
      <c r="UTP80" s="26"/>
      <c r="UTQ80" s="26"/>
      <c r="UTR80" s="26"/>
      <c r="UTS80" s="26"/>
      <c r="UTT80" s="26"/>
      <c r="UTU80" s="26"/>
      <c r="UTV80" s="26"/>
      <c r="UTW80" s="26"/>
      <c r="UTX80" s="26"/>
      <c r="UTY80" s="26"/>
      <c r="UTZ80" s="26"/>
      <c r="UUA80" s="26"/>
      <c r="UUB80" s="26"/>
      <c r="UUC80" s="26"/>
      <c r="UUD80" s="26"/>
      <c r="UUE80" s="26"/>
      <c r="UUF80" s="26"/>
      <c r="UUG80" s="26"/>
      <c r="UUH80" s="26"/>
      <c r="UUI80" s="26"/>
      <c r="UUJ80" s="26"/>
      <c r="UUK80" s="26"/>
      <c r="UUL80" s="26"/>
      <c r="UUM80" s="26"/>
      <c r="UUN80" s="26"/>
      <c r="UUO80" s="26"/>
      <c r="UUP80" s="26"/>
      <c r="UUQ80" s="26"/>
      <c r="UUR80" s="26"/>
      <c r="UUS80" s="26"/>
      <c r="UUT80" s="26"/>
      <c r="UUU80" s="26"/>
      <c r="UUV80" s="26"/>
      <c r="UUW80" s="26"/>
      <c r="UUX80" s="26"/>
      <c r="UUY80" s="26"/>
      <c r="UUZ80" s="26"/>
      <c r="UVA80" s="26"/>
      <c r="UVB80" s="26"/>
      <c r="UVC80" s="26"/>
      <c r="UVD80" s="26"/>
      <c r="UVE80" s="26"/>
      <c r="UVF80" s="26"/>
      <c r="UVG80" s="26"/>
      <c r="UVH80" s="26"/>
      <c r="UVI80" s="26"/>
      <c r="UVJ80" s="26"/>
      <c r="UVK80" s="26"/>
      <c r="UVL80" s="26"/>
      <c r="UVM80" s="26"/>
      <c r="UVN80" s="26"/>
      <c r="UVO80" s="26"/>
      <c r="UVP80" s="26"/>
      <c r="UVQ80" s="26"/>
      <c r="UVR80" s="26"/>
      <c r="UVS80" s="26"/>
      <c r="UVT80" s="26"/>
      <c r="UVU80" s="26"/>
      <c r="UVV80" s="26"/>
      <c r="UVW80" s="26"/>
      <c r="UVX80" s="26"/>
      <c r="UVY80" s="26"/>
      <c r="UVZ80" s="26"/>
      <c r="UWA80" s="26"/>
      <c r="UWB80" s="26"/>
      <c r="UWC80" s="26"/>
      <c r="UWD80" s="26"/>
      <c r="UWE80" s="26"/>
      <c r="UWF80" s="26"/>
      <c r="UWG80" s="26"/>
      <c r="UWH80" s="26"/>
      <c r="UWI80" s="26"/>
      <c r="UWJ80" s="26"/>
      <c r="UWK80" s="26"/>
      <c r="UWL80" s="26"/>
      <c r="UWM80" s="26"/>
      <c r="UWN80" s="26"/>
      <c r="UWO80" s="26"/>
      <c r="UWP80" s="26"/>
      <c r="UWQ80" s="26"/>
      <c r="UWR80" s="26"/>
      <c r="UWS80" s="26"/>
      <c r="UWT80" s="26"/>
      <c r="UWU80" s="26"/>
      <c r="UWV80" s="26"/>
      <c r="UWW80" s="26"/>
      <c r="UWX80" s="26"/>
      <c r="UWY80" s="26"/>
      <c r="UWZ80" s="26"/>
      <c r="UXA80" s="26"/>
      <c r="UXB80" s="26"/>
      <c r="UXC80" s="26"/>
      <c r="UXD80" s="26"/>
      <c r="UXE80" s="26"/>
      <c r="UXF80" s="26"/>
      <c r="UXG80" s="26"/>
      <c r="UXH80" s="26"/>
      <c r="UXI80" s="26"/>
      <c r="UXJ80" s="26"/>
      <c r="UXK80" s="26"/>
      <c r="UXL80" s="26"/>
      <c r="UXM80" s="26"/>
      <c r="UXN80" s="26"/>
      <c r="UXO80" s="26"/>
      <c r="UXP80" s="26"/>
      <c r="UXQ80" s="26"/>
      <c r="UXR80" s="26"/>
      <c r="UXS80" s="26"/>
      <c r="UXT80" s="26"/>
      <c r="UXU80" s="26"/>
      <c r="UXV80" s="26"/>
      <c r="UXW80" s="26"/>
      <c r="UXX80" s="26"/>
      <c r="UXY80" s="26"/>
      <c r="UXZ80" s="26"/>
      <c r="UYA80" s="26"/>
      <c r="UYB80" s="26"/>
      <c r="UYC80" s="26"/>
      <c r="UYD80" s="26"/>
      <c r="UYE80" s="26"/>
      <c r="UYF80" s="26"/>
      <c r="UYG80" s="26"/>
      <c r="UYH80" s="26"/>
      <c r="UYI80" s="26"/>
      <c r="UYJ80" s="26"/>
      <c r="UYK80" s="26"/>
      <c r="UYL80" s="26"/>
      <c r="UYM80" s="26"/>
      <c r="UYN80" s="26"/>
      <c r="UYO80" s="26"/>
      <c r="UYP80" s="26"/>
      <c r="UYQ80" s="26"/>
      <c r="UYR80" s="26"/>
      <c r="UYS80" s="26"/>
      <c r="UYT80" s="26"/>
      <c r="UYU80" s="26"/>
      <c r="UYV80" s="26"/>
      <c r="UYW80" s="26"/>
      <c r="UYX80" s="26"/>
      <c r="UYY80" s="26"/>
      <c r="UYZ80" s="26"/>
      <c r="UZA80" s="26"/>
      <c r="UZB80" s="26"/>
      <c r="UZC80" s="26"/>
      <c r="UZD80" s="26"/>
      <c r="UZE80" s="26"/>
      <c r="UZF80" s="26"/>
      <c r="UZG80" s="26"/>
      <c r="UZH80" s="26"/>
      <c r="UZI80" s="26"/>
      <c r="UZJ80" s="26"/>
      <c r="UZK80" s="26"/>
      <c r="UZL80" s="26"/>
      <c r="UZM80" s="26"/>
      <c r="UZN80" s="26"/>
      <c r="UZO80" s="26"/>
      <c r="UZP80" s="26"/>
      <c r="UZQ80" s="26"/>
      <c r="UZR80" s="26"/>
      <c r="UZS80" s="26"/>
      <c r="UZT80" s="26"/>
      <c r="UZU80" s="26"/>
      <c r="UZV80" s="26"/>
      <c r="UZW80" s="26"/>
      <c r="UZX80" s="26"/>
      <c r="UZY80" s="26"/>
      <c r="UZZ80" s="26"/>
      <c r="VAA80" s="26"/>
      <c r="VAB80" s="26"/>
      <c r="VAC80" s="26"/>
      <c r="VAD80" s="26"/>
      <c r="VAE80" s="26"/>
      <c r="VAF80" s="26"/>
      <c r="VAG80" s="26"/>
      <c r="VAH80" s="26"/>
      <c r="VAI80" s="26"/>
      <c r="VAJ80" s="26"/>
      <c r="VAK80" s="26"/>
      <c r="VAL80" s="26"/>
      <c r="VAM80" s="26"/>
      <c r="VAN80" s="26"/>
      <c r="VAO80" s="26"/>
      <c r="VAP80" s="26"/>
      <c r="VAQ80" s="26"/>
      <c r="VAR80" s="26"/>
      <c r="VAS80" s="26"/>
      <c r="VAT80" s="26"/>
      <c r="VAU80" s="26"/>
      <c r="VAV80" s="26"/>
      <c r="VAW80" s="26"/>
      <c r="VAX80" s="26"/>
      <c r="VAY80" s="26"/>
      <c r="VAZ80" s="26"/>
      <c r="VBA80" s="26"/>
      <c r="VBB80" s="26"/>
      <c r="VBC80" s="26"/>
      <c r="VBD80" s="26"/>
      <c r="VBE80" s="26"/>
      <c r="VBF80" s="26"/>
      <c r="VBG80" s="26"/>
      <c r="VBH80" s="26"/>
      <c r="VBI80" s="26"/>
      <c r="VBJ80" s="26"/>
      <c r="VBK80" s="26"/>
      <c r="VBL80" s="26"/>
      <c r="VBM80" s="26"/>
      <c r="VBN80" s="26"/>
      <c r="VBO80" s="26"/>
      <c r="VBP80" s="26"/>
      <c r="VBQ80" s="26"/>
      <c r="VBR80" s="26"/>
      <c r="VBS80" s="26"/>
      <c r="VBT80" s="26"/>
      <c r="VBU80" s="26"/>
      <c r="VBV80" s="26"/>
      <c r="VBW80" s="26"/>
      <c r="VBX80" s="26"/>
      <c r="VBY80" s="26"/>
      <c r="VBZ80" s="26"/>
      <c r="VCA80" s="26"/>
      <c r="VCB80" s="26"/>
      <c r="VCC80" s="26"/>
      <c r="VCD80" s="26"/>
      <c r="VCE80" s="26"/>
      <c r="VCF80" s="26"/>
      <c r="VCG80" s="26"/>
      <c r="VCH80" s="26"/>
      <c r="VCI80" s="26"/>
      <c r="VCJ80" s="26"/>
      <c r="VCK80" s="26"/>
      <c r="VCL80" s="26"/>
      <c r="VCM80" s="26"/>
      <c r="VCN80" s="26"/>
      <c r="VCO80" s="26"/>
      <c r="VCP80" s="26"/>
      <c r="VCQ80" s="26"/>
      <c r="VCR80" s="26"/>
      <c r="VCS80" s="26"/>
      <c r="VCT80" s="26"/>
      <c r="VCU80" s="26"/>
      <c r="VCV80" s="26"/>
      <c r="VCW80" s="26"/>
      <c r="VCX80" s="26"/>
      <c r="VCY80" s="26"/>
      <c r="VCZ80" s="26"/>
      <c r="VDA80" s="26"/>
      <c r="VDB80" s="26"/>
      <c r="VDC80" s="26"/>
      <c r="VDD80" s="26"/>
      <c r="VDE80" s="26"/>
      <c r="VDF80" s="26"/>
      <c r="VDG80" s="26"/>
      <c r="VDH80" s="26"/>
      <c r="VDI80" s="26"/>
      <c r="VDJ80" s="26"/>
      <c r="VDK80" s="26"/>
      <c r="VDL80" s="26"/>
      <c r="VDM80" s="26"/>
      <c r="VDN80" s="26"/>
      <c r="VDO80" s="26"/>
      <c r="VDP80" s="26"/>
      <c r="VDQ80" s="26"/>
      <c r="VDR80" s="26"/>
      <c r="VDS80" s="26"/>
      <c r="VDT80" s="26"/>
      <c r="VDU80" s="26"/>
      <c r="VDV80" s="26"/>
      <c r="VDW80" s="26"/>
      <c r="VDX80" s="26"/>
      <c r="VDY80" s="26"/>
      <c r="VDZ80" s="26"/>
      <c r="VEA80" s="26"/>
      <c r="VEB80" s="26"/>
      <c r="VEC80" s="26"/>
      <c r="VED80" s="26"/>
      <c r="VEE80" s="26"/>
      <c r="VEF80" s="26"/>
      <c r="VEG80" s="26"/>
      <c r="VEH80" s="26"/>
      <c r="VEI80" s="26"/>
      <c r="VEJ80" s="26"/>
      <c r="VEK80" s="26"/>
      <c r="VEL80" s="26"/>
      <c r="VEM80" s="26"/>
      <c r="VEN80" s="26"/>
      <c r="VEO80" s="26"/>
      <c r="VEP80" s="26"/>
      <c r="VEQ80" s="26"/>
      <c r="VER80" s="26"/>
      <c r="VES80" s="26"/>
      <c r="VET80" s="26"/>
      <c r="VEU80" s="26"/>
      <c r="VEV80" s="26"/>
      <c r="VEW80" s="26"/>
      <c r="VEX80" s="26"/>
      <c r="VEY80" s="26"/>
      <c r="VEZ80" s="26"/>
      <c r="VFA80" s="26"/>
      <c r="VFB80" s="26"/>
      <c r="VFC80" s="26"/>
      <c r="VFD80" s="26"/>
      <c r="VFE80" s="26"/>
      <c r="VFF80" s="26"/>
      <c r="VFG80" s="26"/>
      <c r="VFH80" s="26"/>
      <c r="VFI80" s="26"/>
      <c r="VFJ80" s="26"/>
      <c r="VFK80" s="26"/>
      <c r="VFL80" s="26"/>
      <c r="VFM80" s="26"/>
      <c r="VFN80" s="26"/>
      <c r="VFO80" s="26"/>
      <c r="VFP80" s="26"/>
      <c r="VFQ80" s="26"/>
      <c r="VFR80" s="26"/>
      <c r="VFS80" s="26"/>
      <c r="VFT80" s="26"/>
      <c r="VFU80" s="26"/>
      <c r="VFV80" s="26"/>
      <c r="VFW80" s="26"/>
      <c r="VFX80" s="26"/>
      <c r="VFY80" s="26"/>
      <c r="VFZ80" s="26"/>
      <c r="VGA80" s="26"/>
      <c r="VGB80" s="26"/>
      <c r="VGC80" s="26"/>
      <c r="VGD80" s="26"/>
      <c r="VGE80" s="26"/>
      <c r="VGF80" s="26"/>
      <c r="VGG80" s="26"/>
      <c r="VGH80" s="26"/>
      <c r="VGI80" s="26"/>
      <c r="VGJ80" s="26"/>
      <c r="VGK80" s="26"/>
      <c r="VGL80" s="26"/>
      <c r="VGM80" s="26"/>
      <c r="VGN80" s="26"/>
      <c r="VGO80" s="26"/>
      <c r="VGP80" s="26"/>
      <c r="VGQ80" s="26"/>
      <c r="VGR80" s="26"/>
      <c r="VGS80" s="26"/>
      <c r="VGT80" s="26"/>
      <c r="VGU80" s="26"/>
      <c r="VGV80" s="26"/>
      <c r="VGW80" s="26"/>
      <c r="VGX80" s="26"/>
      <c r="VGY80" s="26"/>
      <c r="VGZ80" s="26"/>
      <c r="VHA80" s="26"/>
      <c r="VHB80" s="26"/>
      <c r="VHC80" s="26"/>
      <c r="VHD80" s="26"/>
      <c r="VHE80" s="26"/>
      <c r="VHF80" s="26"/>
      <c r="VHG80" s="26"/>
      <c r="VHH80" s="26"/>
      <c r="VHI80" s="26"/>
      <c r="VHJ80" s="26"/>
      <c r="VHK80" s="26"/>
      <c r="VHL80" s="26"/>
      <c r="VHM80" s="26"/>
      <c r="VHN80" s="26"/>
      <c r="VHO80" s="26"/>
      <c r="VHP80" s="26"/>
      <c r="VHQ80" s="26"/>
      <c r="VHR80" s="26"/>
      <c r="VHS80" s="26"/>
      <c r="VHT80" s="26"/>
      <c r="VHU80" s="26"/>
      <c r="VHV80" s="26"/>
      <c r="VHW80" s="26"/>
      <c r="VHX80" s="26"/>
      <c r="VHY80" s="26"/>
      <c r="VHZ80" s="26"/>
      <c r="VIA80" s="26"/>
      <c r="VIB80" s="26"/>
      <c r="VIC80" s="26"/>
      <c r="VID80" s="26"/>
      <c r="VIE80" s="26"/>
      <c r="VIF80" s="26"/>
      <c r="VIG80" s="26"/>
      <c r="VIH80" s="26"/>
      <c r="VII80" s="26"/>
      <c r="VIJ80" s="26"/>
      <c r="VIK80" s="26"/>
      <c r="VIL80" s="26"/>
      <c r="VIM80" s="26"/>
      <c r="VIN80" s="26"/>
      <c r="VIO80" s="26"/>
      <c r="VIP80" s="26"/>
      <c r="VIQ80" s="26"/>
      <c r="VIR80" s="26"/>
      <c r="VIS80" s="26"/>
      <c r="VIT80" s="26"/>
      <c r="VIU80" s="26"/>
      <c r="VIV80" s="26"/>
      <c r="VIW80" s="26"/>
      <c r="VIX80" s="26"/>
      <c r="VIY80" s="26"/>
      <c r="VIZ80" s="26"/>
      <c r="VJA80" s="26"/>
      <c r="VJB80" s="26"/>
      <c r="VJC80" s="26"/>
      <c r="VJD80" s="26"/>
      <c r="VJE80" s="26"/>
      <c r="VJF80" s="26"/>
      <c r="VJG80" s="26"/>
      <c r="VJH80" s="26"/>
      <c r="VJI80" s="26"/>
      <c r="VJJ80" s="26"/>
      <c r="VJK80" s="26"/>
      <c r="VJL80" s="26"/>
      <c r="VJM80" s="26"/>
      <c r="VJN80" s="26"/>
      <c r="VJO80" s="26"/>
      <c r="VJP80" s="26"/>
      <c r="VJQ80" s="26"/>
      <c r="VJR80" s="26"/>
      <c r="VJS80" s="26"/>
      <c r="VJT80" s="26"/>
      <c r="VJU80" s="26"/>
      <c r="VJV80" s="26"/>
      <c r="VJW80" s="26"/>
      <c r="VJX80" s="26"/>
      <c r="VJY80" s="26"/>
      <c r="VJZ80" s="26"/>
      <c r="VKA80" s="26"/>
      <c r="VKB80" s="26"/>
      <c r="VKC80" s="26"/>
      <c r="VKD80" s="26"/>
      <c r="VKE80" s="26"/>
      <c r="VKF80" s="26"/>
      <c r="VKG80" s="26"/>
      <c r="VKH80" s="26"/>
      <c r="VKI80" s="26"/>
      <c r="VKJ80" s="26"/>
      <c r="VKK80" s="26"/>
      <c r="VKL80" s="26"/>
      <c r="VKM80" s="26"/>
      <c r="VKN80" s="26"/>
      <c r="VKO80" s="26"/>
      <c r="VKP80" s="26"/>
      <c r="VKQ80" s="26"/>
      <c r="VKR80" s="26"/>
      <c r="VKS80" s="26"/>
      <c r="VKT80" s="26"/>
      <c r="VKU80" s="26"/>
      <c r="VKV80" s="26"/>
      <c r="VKW80" s="26"/>
      <c r="VKX80" s="26"/>
      <c r="VKY80" s="26"/>
      <c r="VKZ80" s="26"/>
      <c r="VLA80" s="26"/>
      <c r="VLB80" s="26"/>
      <c r="VLC80" s="26"/>
      <c r="VLD80" s="26"/>
      <c r="VLE80" s="26"/>
      <c r="VLF80" s="26"/>
      <c r="VLG80" s="26"/>
      <c r="VLH80" s="26"/>
      <c r="VLI80" s="26"/>
      <c r="VLJ80" s="26"/>
      <c r="VLK80" s="26"/>
      <c r="VLL80" s="26"/>
      <c r="VLM80" s="26"/>
      <c r="VLN80" s="26"/>
      <c r="VLO80" s="26"/>
      <c r="VLP80" s="26"/>
      <c r="VLQ80" s="26"/>
      <c r="VLR80" s="26"/>
      <c r="VLS80" s="26"/>
      <c r="VLT80" s="26"/>
      <c r="VLU80" s="26"/>
      <c r="VLV80" s="26"/>
      <c r="VLW80" s="26"/>
      <c r="VLX80" s="26"/>
      <c r="VLY80" s="26"/>
      <c r="VLZ80" s="26"/>
      <c r="VMA80" s="26"/>
      <c r="VMB80" s="26"/>
      <c r="VMC80" s="26"/>
      <c r="VMD80" s="26"/>
      <c r="VME80" s="26"/>
      <c r="VMF80" s="26"/>
      <c r="VMG80" s="26"/>
      <c r="VMH80" s="26"/>
      <c r="VMI80" s="26"/>
      <c r="VMJ80" s="26"/>
      <c r="VMK80" s="26"/>
      <c r="VML80" s="26"/>
      <c r="VMM80" s="26"/>
      <c r="VMN80" s="26"/>
      <c r="VMO80" s="26"/>
      <c r="VMP80" s="26"/>
      <c r="VMQ80" s="26"/>
      <c r="VMR80" s="26"/>
      <c r="VMS80" s="26"/>
      <c r="VMT80" s="26"/>
      <c r="VMU80" s="26"/>
      <c r="VMV80" s="26"/>
      <c r="VMW80" s="26"/>
      <c r="VMX80" s="26"/>
      <c r="VMY80" s="26"/>
      <c r="VMZ80" s="26"/>
      <c r="VNA80" s="26"/>
      <c r="VNB80" s="26"/>
      <c r="VNC80" s="26"/>
      <c r="VND80" s="26"/>
      <c r="VNE80" s="26"/>
      <c r="VNF80" s="26"/>
      <c r="VNG80" s="26"/>
      <c r="VNH80" s="26"/>
      <c r="VNI80" s="26"/>
      <c r="VNJ80" s="26"/>
      <c r="VNK80" s="26"/>
      <c r="VNL80" s="26"/>
      <c r="VNM80" s="26"/>
      <c r="VNN80" s="26"/>
      <c r="VNO80" s="26"/>
      <c r="VNP80" s="26"/>
      <c r="VNQ80" s="26"/>
      <c r="VNR80" s="26"/>
      <c r="VNS80" s="26"/>
      <c r="VNT80" s="26"/>
      <c r="VNU80" s="26"/>
      <c r="VNV80" s="26"/>
      <c r="VNW80" s="26"/>
      <c r="VNX80" s="26"/>
      <c r="VNY80" s="26"/>
      <c r="VNZ80" s="26"/>
      <c r="VOA80" s="26"/>
      <c r="VOB80" s="26"/>
      <c r="VOC80" s="26"/>
      <c r="VOD80" s="26"/>
      <c r="VOE80" s="26"/>
      <c r="VOF80" s="26"/>
      <c r="VOG80" s="26"/>
      <c r="VOH80" s="26"/>
      <c r="VOI80" s="26"/>
      <c r="VOJ80" s="26"/>
      <c r="VOK80" s="26"/>
      <c r="VOL80" s="26"/>
      <c r="VOM80" s="26"/>
      <c r="VON80" s="26"/>
      <c r="VOO80" s="26"/>
      <c r="VOP80" s="26"/>
      <c r="VOQ80" s="26"/>
      <c r="VOR80" s="26"/>
      <c r="VOS80" s="26"/>
      <c r="VOT80" s="26"/>
      <c r="VOU80" s="26"/>
      <c r="VOV80" s="26"/>
      <c r="VOW80" s="26"/>
      <c r="VOX80" s="26"/>
      <c r="VOY80" s="26"/>
      <c r="VOZ80" s="26"/>
      <c r="VPA80" s="26"/>
      <c r="VPB80" s="26"/>
      <c r="VPC80" s="26"/>
      <c r="VPD80" s="26"/>
      <c r="VPE80" s="26"/>
      <c r="VPF80" s="26"/>
      <c r="VPG80" s="26"/>
      <c r="VPH80" s="26"/>
      <c r="VPI80" s="26"/>
      <c r="VPJ80" s="26"/>
      <c r="VPK80" s="26"/>
      <c r="VPL80" s="26"/>
      <c r="VPM80" s="26"/>
      <c r="VPN80" s="26"/>
      <c r="VPO80" s="26"/>
      <c r="VPP80" s="26"/>
      <c r="VPQ80" s="26"/>
      <c r="VPR80" s="26"/>
      <c r="VPS80" s="26"/>
      <c r="VPT80" s="26"/>
      <c r="VPU80" s="26"/>
      <c r="VPV80" s="26"/>
      <c r="VPW80" s="26"/>
      <c r="VPX80" s="26"/>
      <c r="VPY80" s="26"/>
      <c r="VPZ80" s="26"/>
      <c r="VQA80" s="26"/>
      <c r="VQB80" s="26"/>
      <c r="VQC80" s="26"/>
      <c r="VQD80" s="26"/>
      <c r="VQE80" s="26"/>
      <c r="VQF80" s="26"/>
      <c r="VQG80" s="26"/>
      <c r="VQH80" s="26"/>
      <c r="VQI80" s="26"/>
      <c r="VQJ80" s="26"/>
      <c r="VQK80" s="26"/>
      <c r="VQL80" s="26"/>
      <c r="VQM80" s="26"/>
      <c r="VQN80" s="26"/>
      <c r="VQO80" s="26"/>
      <c r="VQP80" s="26"/>
      <c r="VQQ80" s="26"/>
      <c r="VQR80" s="26"/>
      <c r="VQS80" s="26"/>
      <c r="VQT80" s="26"/>
      <c r="VQU80" s="26"/>
      <c r="VQV80" s="26"/>
      <c r="VQW80" s="26"/>
      <c r="VQX80" s="26"/>
      <c r="VQY80" s="26"/>
      <c r="VQZ80" s="26"/>
      <c r="VRA80" s="26"/>
      <c r="VRB80" s="26"/>
      <c r="VRC80" s="26"/>
      <c r="VRD80" s="26"/>
      <c r="VRE80" s="26"/>
      <c r="VRF80" s="26"/>
      <c r="VRG80" s="26"/>
      <c r="VRH80" s="26"/>
      <c r="VRI80" s="26"/>
      <c r="VRJ80" s="26"/>
      <c r="VRK80" s="26"/>
      <c r="VRL80" s="26"/>
      <c r="VRM80" s="26"/>
      <c r="VRN80" s="26"/>
      <c r="VRO80" s="26"/>
      <c r="VRP80" s="26"/>
      <c r="VRQ80" s="26"/>
      <c r="VRR80" s="26"/>
      <c r="VRS80" s="26"/>
      <c r="VRT80" s="26"/>
      <c r="VRU80" s="26"/>
      <c r="VRV80" s="26"/>
      <c r="VRW80" s="26"/>
      <c r="VRX80" s="26"/>
      <c r="VRY80" s="26"/>
      <c r="VRZ80" s="26"/>
      <c r="VSA80" s="26"/>
      <c r="VSB80" s="26"/>
      <c r="VSC80" s="26"/>
      <c r="VSD80" s="26"/>
      <c r="VSE80" s="26"/>
      <c r="VSF80" s="26"/>
      <c r="VSG80" s="26"/>
      <c r="VSH80" s="26"/>
      <c r="VSI80" s="26"/>
      <c r="VSJ80" s="26"/>
      <c r="VSK80" s="26"/>
      <c r="VSL80" s="26"/>
      <c r="VSM80" s="26"/>
      <c r="VSN80" s="26"/>
      <c r="VSO80" s="26"/>
      <c r="VSP80" s="26"/>
      <c r="VSQ80" s="26"/>
      <c r="VSR80" s="26"/>
      <c r="VSS80" s="26"/>
      <c r="VST80" s="26"/>
      <c r="VSU80" s="26"/>
      <c r="VSV80" s="26"/>
      <c r="VSW80" s="26"/>
      <c r="VSX80" s="26"/>
      <c r="VSY80" s="26"/>
      <c r="VSZ80" s="26"/>
      <c r="VTA80" s="26"/>
      <c r="VTB80" s="26"/>
      <c r="VTC80" s="26"/>
      <c r="VTD80" s="26"/>
      <c r="VTE80" s="26"/>
      <c r="VTF80" s="26"/>
      <c r="VTG80" s="26"/>
      <c r="VTH80" s="26"/>
      <c r="VTI80" s="26"/>
      <c r="VTJ80" s="26"/>
      <c r="VTK80" s="26"/>
      <c r="VTL80" s="26"/>
      <c r="VTM80" s="26"/>
      <c r="VTN80" s="26"/>
      <c r="VTO80" s="26"/>
      <c r="VTP80" s="26"/>
      <c r="VTQ80" s="26"/>
      <c r="VTR80" s="26"/>
      <c r="VTS80" s="26"/>
      <c r="VTT80" s="26"/>
      <c r="VTU80" s="26"/>
      <c r="VTV80" s="26"/>
      <c r="VTW80" s="26"/>
      <c r="VTX80" s="26"/>
      <c r="VTY80" s="26"/>
      <c r="VTZ80" s="26"/>
      <c r="VUA80" s="26"/>
      <c r="VUB80" s="26"/>
      <c r="VUC80" s="26"/>
      <c r="VUD80" s="26"/>
      <c r="VUE80" s="26"/>
      <c r="VUF80" s="26"/>
      <c r="VUG80" s="26"/>
      <c r="VUH80" s="26"/>
      <c r="VUI80" s="26"/>
      <c r="VUJ80" s="26"/>
      <c r="VUK80" s="26"/>
      <c r="VUL80" s="26"/>
      <c r="VUM80" s="26"/>
      <c r="VUN80" s="26"/>
      <c r="VUO80" s="26"/>
      <c r="VUP80" s="26"/>
      <c r="VUQ80" s="26"/>
      <c r="VUR80" s="26"/>
      <c r="VUS80" s="26"/>
      <c r="VUT80" s="26"/>
      <c r="VUU80" s="26"/>
      <c r="VUV80" s="26"/>
      <c r="VUW80" s="26"/>
      <c r="VUX80" s="26"/>
      <c r="VUY80" s="26"/>
      <c r="VUZ80" s="26"/>
      <c r="VVA80" s="26"/>
      <c r="VVB80" s="26"/>
      <c r="VVC80" s="26"/>
      <c r="VVD80" s="26"/>
      <c r="VVE80" s="26"/>
      <c r="VVF80" s="26"/>
      <c r="VVG80" s="26"/>
      <c r="VVH80" s="26"/>
      <c r="VVI80" s="26"/>
      <c r="VVJ80" s="26"/>
      <c r="VVK80" s="26"/>
      <c r="VVL80" s="26"/>
      <c r="VVM80" s="26"/>
      <c r="VVN80" s="26"/>
      <c r="VVO80" s="26"/>
      <c r="VVP80" s="26"/>
      <c r="VVQ80" s="26"/>
      <c r="VVR80" s="26"/>
      <c r="VVS80" s="26"/>
      <c r="VVT80" s="26"/>
      <c r="VVU80" s="26"/>
      <c r="VVV80" s="26"/>
      <c r="VVW80" s="26"/>
      <c r="VVX80" s="26"/>
      <c r="VVY80" s="26"/>
      <c r="VVZ80" s="26"/>
      <c r="VWA80" s="26"/>
      <c r="VWB80" s="26"/>
      <c r="VWC80" s="26"/>
      <c r="VWD80" s="26"/>
      <c r="VWE80" s="26"/>
      <c r="VWF80" s="26"/>
      <c r="VWG80" s="26"/>
      <c r="VWH80" s="26"/>
      <c r="VWI80" s="26"/>
      <c r="VWJ80" s="26"/>
      <c r="VWK80" s="26"/>
      <c r="VWL80" s="26"/>
      <c r="VWM80" s="26"/>
      <c r="VWN80" s="26"/>
      <c r="VWO80" s="26"/>
      <c r="VWP80" s="26"/>
      <c r="VWQ80" s="26"/>
      <c r="VWR80" s="26"/>
      <c r="VWS80" s="26"/>
      <c r="VWT80" s="26"/>
      <c r="VWU80" s="26"/>
      <c r="VWV80" s="26"/>
      <c r="VWW80" s="26"/>
      <c r="VWX80" s="26"/>
      <c r="VWY80" s="26"/>
      <c r="VWZ80" s="26"/>
      <c r="VXA80" s="26"/>
      <c r="VXB80" s="26"/>
      <c r="VXC80" s="26"/>
      <c r="VXD80" s="26"/>
      <c r="VXE80" s="26"/>
      <c r="VXF80" s="26"/>
      <c r="VXG80" s="26"/>
      <c r="VXH80" s="26"/>
      <c r="VXI80" s="26"/>
      <c r="VXJ80" s="26"/>
      <c r="VXK80" s="26"/>
      <c r="VXL80" s="26"/>
      <c r="VXM80" s="26"/>
      <c r="VXN80" s="26"/>
      <c r="VXO80" s="26"/>
      <c r="VXP80" s="26"/>
      <c r="VXQ80" s="26"/>
      <c r="VXR80" s="26"/>
      <c r="VXS80" s="26"/>
      <c r="VXT80" s="26"/>
      <c r="VXU80" s="26"/>
      <c r="VXV80" s="26"/>
      <c r="VXW80" s="26"/>
      <c r="VXX80" s="26"/>
      <c r="VXY80" s="26"/>
      <c r="VXZ80" s="26"/>
      <c r="VYA80" s="26"/>
      <c r="VYB80" s="26"/>
      <c r="VYC80" s="26"/>
      <c r="VYD80" s="26"/>
      <c r="VYE80" s="26"/>
      <c r="VYF80" s="26"/>
      <c r="VYG80" s="26"/>
      <c r="VYH80" s="26"/>
      <c r="VYI80" s="26"/>
      <c r="VYJ80" s="26"/>
      <c r="VYK80" s="26"/>
      <c r="VYL80" s="26"/>
      <c r="VYM80" s="26"/>
      <c r="VYN80" s="26"/>
      <c r="VYO80" s="26"/>
      <c r="VYP80" s="26"/>
      <c r="VYQ80" s="26"/>
      <c r="VYR80" s="26"/>
      <c r="VYS80" s="26"/>
      <c r="VYT80" s="26"/>
      <c r="VYU80" s="26"/>
      <c r="VYV80" s="26"/>
      <c r="VYW80" s="26"/>
      <c r="VYX80" s="26"/>
      <c r="VYY80" s="26"/>
      <c r="VYZ80" s="26"/>
      <c r="VZA80" s="26"/>
      <c r="VZB80" s="26"/>
      <c r="VZC80" s="26"/>
      <c r="VZD80" s="26"/>
      <c r="VZE80" s="26"/>
      <c r="VZF80" s="26"/>
      <c r="VZG80" s="26"/>
      <c r="VZH80" s="26"/>
      <c r="VZI80" s="26"/>
      <c r="VZJ80" s="26"/>
      <c r="VZK80" s="26"/>
      <c r="VZL80" s="26"/>
      <c r="VZM80" s="26"/>
      <c r="VZN80" s="26"/>
      <c r="VZO80" s="26"/>
      <c r="VZP80" s="26"/>
      <c r="VZQ80" s="26"/>
      <c r="VZR80" s="26"/>
      <c r="VZS80" s="26"/>
      <c r="VZT80" s="26"/>
      <c r="VZU80" s="26"/>
      <c r="VZV80" s="26"/>
      <c r="VZW80" s="26"/>
      <c r="VZX80" s="26"/>
      <c r="VZY80" s="26"/>
      <c r="VZZ80" s="26"/>
      <c r="WAA80" s="26"/>
      <c r="WAB80" s="26"/>
      <c r="WAC80" s="26"/>
      <c r="WAD80" s="26"/>
      <c r="WAE80" s="26"/>
      <c r="WAF80" s="26"/>
      <c r="WAG80" s="26"/>
      <c r="WAH80" s="26"/>
      <c r="WAI80" s="26"/>
      <c r="WAJ80" s="26"/>
      <c r="WAK80" s="26"/>
      <c r="WAL80" s="26"/>
      <c r="WAM80" s="26"/>
      <c r="WAN80" s="26"/>
      <c r="WAO80" s="26"/>
      <c r="WAP80" s="26"/>
      <c r="WAQ80" s="26"/>
      <c r="WAR80" s="26"/>
      <c r="WAS80" s="26"/>
      <c r="WAT80" s="26"/>
      <c r="WAU80" s="26"/>
      <c r="WAV80" s="26"/>
      <c r="WAW80" s="26"/>
      <c r="WAX80" s="26"/>
      <c r="WAY80" s="26"/>
      <c r="WAZ80" s="26"/>
      <c r="WBA80" s="26"/>
      <c r="WBB80" s="26"/>
      <c r="WBC80" s="26"/>
      <c r="WBD80" s="26"/>
      <c r="WBE80" s="26"/>
      <c r="WBF80" s="26"/>
      <c r="WBG80" s="26"/>
      <c r="WBH80" s="26"/>
      <c r="WBI80" s="26"/>
      <c r="WBJ80" s="26"/>
      <c r="WBK80" s="26"/>
      <c r="WBL80" s="26"/>
      <c r="WBM80" s="26"/>
      <c r="WBN80" s="26"/>
      <c r="WBO80" s="26"/>
      <c r="WBP80" s="26"/>
      <c r="WBQ80" s="26"/>
      <c r="WBR80" s="26"/>
      <c r="WBS80" s="26"/>
      <c r="WBT80" s="26"/>
      <c r="WBU80" s="26"/>
      <c r="WBV80" s="26"/>
      <c r="WBW80" s="26"/>
      <c r="WBX80" s="26"/>
      <c r="WBY80" s="26"/>
      <c r="WBZ80" s="26"/>
      <c r="WCA80" s="26"/>
      <c r="WCB80" s="26"/>
      <c r="WCC80" s="26"/>
      <c r="WCD80" s="26"/>
      <c r="WCE80" s="26"/>
      <c r="WCF80" s="26"/>
      <c r="WCG80" s="26"/>
      <c r="WCH80" s="26"/>
      <c r="WCI80" s="26"/>
      <c r="WCJ80" s="26"/>
      <c r="WCK80" s="26"/>
      <c r="WCL80" s="26"/>
      <c r="WCM80" s="26"/>
      <c r="WCN80" s="26"/>
      <c r="WCO80" s="26"/>
      <c r="WCP80" s="26"/>
      <c r="WCQ80" s="26"/>
      <c r="WCR80" s="26"/>
      <c r="WCS80" s="26"/>
      <c r="WCT80" s="26"/>
      <c r="WCU80" s="26"/>
      <c r="WCV80" s="26"/>
      <c r="WCW80" s="26"/>
      <c r="WCX80" s="26"/>
      <c r="WCY80" s="26"/>
      <c r="WCZ80" s="26"/>
      <c r="WDA80" s="26"/>
      <c r="WDB80" s="26"/>
      <c r="WDC80" s="26"/>
      <c r="WDD80" s="26"/>
      <c r="WDE80" s="26"/>
      <c r="WDF80" s="26"/>
      <c r="WDG80" s="26"/>
      <c r="WDH80" s="26"/>
      <c r="WDI80" s="26"/>
      <c r="WDJ80" s="26"/>
      <c r="WDK80" s="26"/>
      <c r="WDL80" s="26"/>
      <c r="WDM80" s="26"/>
      <c r="WDN80" s="26"/>
      <c r="WDO80" s="26"/>
      <c r="WDP80" s="26"/>
      <c r="WDQ80" s="26"/>
      <c r="WDR80" s="26"/>
      <c r="WDS80" s="26"/>
      <c r="WDT80" s="26"/>
      <c r="WDU80" s="26"/>
      <c r="WDV80" s="26"/>
      <c r="WDW80" s="26"/>
      <c r="WDX80" s="26"/>
      <c r="WDY80" s="26"/>
      <c r="WDZ80" s="26"/>
      <c r="WEA80" s="26"/>
      <c r="WEB80" s="26"/>
      <c r="WEC80" s="26"/>
      <c r="WED80" s="26"/>
      <c r="WEE80" s="26"/>
      <c r="WEF80" s="26"/>
      <c r="WEG80" s="26"/>
      <c r="WEH80" s="26"/>
      <c r="WEI80" s="26"/>
      <c r="WEJ80" s="26"/>
      <c r="WEK80" s="26"/>
      <c r="WEL80" s="26"/>
      <c r="WEM80" s="26"/>
      <c r="WEN80" s="26"/>
      <c r="WEO80" s="26"/>
      <c r="WEP80" s="26"/>
      <c r="WEQ80" s="26"/>
      <c r="WER80" s="26"/>
      <c r="WES80" s="26"/>
      <c r="WET80" s="26"/>
      <c r="WEU80" s="26"/>
      <c r="WEV80" s="26"/>
      <c r="WEW80" s="26"/>
      <c r="WEX80" s="26"/>
      <c r="WEY80" s="26"/>
      <c r="WEZ80" s="26"/>
      <c r="WFA80" s="26"/>
      <c r="WFB80" s="26"/>
      <c r="WFC80" s="26"/>
      <c r="WFD80" s="26"/>
      <c r="WFE80" s="26"/>
      <c r="WFF80" s="26"/>
      <c r="WFG80" s="26"/>
      <c r="WFH80" s="26"/>
      <c r="WFI80" s="26"/>
      <c r="WFJ80" s="26"/>
      <c r="WFK80" s="26"/>
      <c r="WFL80" s="26"/>
      <c r="WFM80" s="26"/>
      <c r="WFN80" s="26"/>
      <c r="WFO80" s="26"/>
      <c r="WFP80" s="26"/>
      <c r="WFQ80" s="26"/>
      <c r="WFR80" s="26"/>
      <c r="WFS80" s="26"/>
      <c r="WFT80" s="26"/>
      <c r="WFU80" s="26"/>
      <c r="WFV80" s="26"/>
      <c r="WFW80" s="26"/>
      <c r="WFX80" s="26"/>
      <c r="WFY80" s="26"/>
      <c r="WFZ80" s="26"/>
      <c r="WGA80" s="26"/>
      <c r="WGB80" s="26"/>
      <c r="WGC80" s="26"/>
      <c r="WGD80" s="26"/>
      <c r="WGE80" s="26"/>
      <c r="WGF80" s="26"/>
      <c r="WGG80" s="26"/>
      <c r="WGH80" s="26"/>
      <c r="WGI80" s="26"/>
      <c r="WGJ80" s="26"/>
      <c r="WGK80" s="26"/>
      <c r="WGL80" s="26"/>
      <c r="WGM80" s="26"/>
      <c r="WGN80" s="26"/>
      <c r="WGO80" s="26"/>
      <c r="WGP80" s="26"/>
      <c r="WGQ80" s="26"/>
      <c r="WGR80" s="26"/>
      <c r="WGS80" s="26"/>
      <c r="WGT80" s="26"/>
      <c r="WGU80" s="26"/>
      <c r="WGV80" s="26"/>
      <c r="WGW80" s="26"/>
      <c r="WGX80" s="26"/>
      <c r="WGY80" s="26"/>
      <c r="WGZ80" s="26"/>
      <c r="WHA80" s="26"/>
      <c r="WHB80" s="26"/>
      <c r="WHC80" s="26"/>
      <c r="WHD80" s="26"/>
      <c r="WHE80" s="26"/>
      <c r="WHF80" s="26"/>
      <c r="WHG80" s="26"/>
      <c r="WHH80" s="26"/>
      <c r="WHI80" s="26"/>
      <c r="WHJ80" s="26"/>
      <c r="WHK80" s="26"/>
      <c r="WHL80" s="26"/>
      <c r="WHM80" s="26"/>
      <c r="WHN80" s="26"/>
      <c r="WHO80" s="26"/>
      <c r="WHP80" s="26"/>
      <c r="WHQ80" s="26"/>
      <c r="WHR80" s="26"/>
      <c r="WHS80" s="26"/>
      <c r="WHT80" s="26"/>
      <c r="WHU80" s="26"/>
      <c r="WHV80" s="26"/>
      <c r="WHW80" s="26"/>
      <c r="WHX80" s="26"/>
      <c r="WHY80" s="26"/>
      <c r="WHZ80" s="26"/>
      <c r="WIA80" s="26"/>
      <c r="WIB80" s="26"/>
      <c r="WIC80" s="26"/>
      <c r="WID80" s="26"/>
      <c r="WIE80" s="26"/>
      <c r="WIF80" s="26"/>
      <c r="WIG80" s="26"/>
      <c r="WIH80" s="26"/>
      <c r="WII80" s="26"/>
      <c r="WIJ80" s="26"/>
      <c r="WIK80" s="26"/>
      <c r="WIL80" s="26"/>
      <c r="WIM80" s="26"/>
      <c r="WIN80" s="26"/>
      <c r="WIO80" s="26"/>
      <c r="WIP80" s="26"/>
      <c r="WIQ80" s="26"/>
      <c r="WIR80" s="26"/>
      <c r="WIS80" s="26"/>
      <c r="WIT80" s="26"/>
      <c r="WIU80" s="26"/>
      <c r="WIV80" s="26"/>
      <c r="WIW80" s="26"/>
      <c r="WIX80" s="26"/>
      <c r="WIY80" s="26"/>
      <c r="WIZ80" s="26"/>
      <c r="WJA80" s="26"/>
      <c r="WJB80" s="26"/>
      <c r="WJC80" s="26"/>
      <c r="WJD80" s="26"/>
      <c r="WJE80" s="26"/>
      <c r="WJF80" s="26"/>
      <c r="WJG80" s="26"/>
      <c r="WJH80" s="26"/>
      <c r="WJI80" s="26"/>
      <c r="WJJ80" s="26"/>
      <c r="WJK80" s="26"/>
      <c r="WJL80" s="26"/>
      <c r="WJM80" s="26"/>
      <c r="WJN80" s="26"/>
      <c r="WJO80" s="26"/>
      <c r="WJP80" s="26"/>
      <c r="WJQ80" s="26"/>
      <c r="WJR80" s="26"/>
      <c r="WJS80" s="26"/>
      <c r="WJT80" s="26"/>
      <c r="WJU80" s="26"/>
      <c r="WJV80" s="26"/>
      <c r="WJW80" s="26"/>
      <c r="WJX80" s="26"/>
      <c r="WJY80" s="26"/>
      <c r="WJZ80" s="26"/>
      <c r="WKA80" s="26"/>
      <c r="WKB80" s="26"/>
      <c r="WKC80" s="26"/>
      <c r="WKD80" s="26"/>
      <c r="WKE80" s="26"/>
      <c r="WKF80" s="26"/>
      <c r="WKG80" s="26"/>
      <c r="WKH80" s="26"/>
      <c r="WKI80" s="26"/>
      <c r="WKJ80" s="26"/>
      <c r="WKK80" s="26"/>
      <c r="WKL80" s="26"/>
      <c r="WKM80" s="26"/>
      <c r="WKN80" s="26"/>
      <c r="WKO80" s="26"/>
      <c r="WKP80" s="26"/>
      <c r="WKQ80" s="26"/>
      <c r="WKR80" s="26"/>
      <c r="WKS80" s="26"/>
      <c r="WKT80" s="26"/>
      <c r="WKU80" s="26"/>
      <c r="WKV80" s="26"/>
      <c r="WKW80" s="26"/>
      <c r="WKX80" s="26"/>
      <c r="WKY80" s="26"/>
      <c r="WKZ80" s="26"/>
      <c r="WLA80" s="26"/>
      <c r="WLB80" s="26"/>
      <c r="WLC80" s="26"/>
      <c r="WLD80" s="26"/>
      <c r="WLE80" s="26"/>
      <c r="WLF80" s="26"/>
      <c r="WLG80" s="26"/>
      <c r="WLH80" s="26"/>
      <c r="WLI80" s="26"/>
      <c r="WLJ80" s="26"/>
      <c r="WLK80" s="26"/>
      <c r="WLL80" s="26"/>
      <c r="WLM80" s="26"/>
      <c r="WLN80" s="26"/>
      <c r="WLO80" s="26"/>
      <c r="WLP80" s="26"/>
      <c r="WLQ80" s="26"/>
      <c r="WLR80" s="26"/>
      <c r="WLS80" s="26"/>
      <c r="WLT80" s="26"/>
      <c r="WLU80" s="26"/>
      <c r="WLV80" s="26"/>
      <c r="WLW80" s="26"/>
      <c r="WLX80" s="26"/>
      <c r="WLY80" s="26"/>
      <c r="WLZ80" s="26"/>
      <c r="WMA80" s="26"/>
      <c r="WMB80" s="26"/>
      <c r="WMC80" s="26"/>
      <c r="WMD80" s="26"/>
      <c r="WME80" s="26"/>
      <c r="WMF80" s="26"/>
      <c r="WMG80" s="26"/>
      <c r="WMH80" s="26"/>
      <c r="WMI80" s="26"/>
      <c r="WMJ80" s="26"/>
      <c r="WMK80" s="26"/>
      <c r="WML80" s="26"/>
      <c r="WMM80" s="26"/>
      <c r="WMN80" s="26"/>
      <c r="WMO80" s="26"/>
      <c r="WMP80" s="26"/>
      <c r="WMQ80" s="26"/>
      <c r="WMR80" s="26"/>
      <c r="WMS80" s="26"/>
      <c r="WMT80" s="26"/>
      <c r="WMU80" s="26"/>
      <c r="WMV80" s="26"/>
      <c r="WMW80" s="26"/>
      <c r="WMX80" s="26"/>
      <c r="WMY80" s="26"/>
      <c r="WMZ80" s="26"/>
      <c r="WNA80" s="26"/>
      <c r="WNB80" s="26"/>
      <c r="WNC80" s="26"/>
      <c r="WND80" s="26"/>
      <c r="WNE80" s="26"/>
      <c r="WNF80" s="26"/>
      <c r="WNG80" s="26"/>
      <c r="WNH80" s="26"/>
      <c r="WNI80" s="26"/>
      <c r="WNJ80" s="26"/>
      <c r="WNK80" s="26"/>
      <c r="WNL80" s="26"/>
      <c r="WNM80" s="26"/>
      <c r="WNN80" s="26"/>
      <c r="WNO80" s="26"/>
      <c r="WNP80" s="26"/>
      <c r="WNQ80" s="26"/>
      <c r="WNR80" s="26"/>
      <c r="WNS80" s="26"/>
      <c r="WNT80" s="26"/>
      <c r="WNU80" s="26"/>
      <c r="WNV80" s="26"/>
      <c r="WNW80" s="26"/>
      <c r="WNX80" s="26"/>
      <c r="WNY80" s="26"/>
      <c r="WNZ80" s="26"/>
      <c r="WOA80" s="26"/>
      <c r="WOB80" s="26"/>
      <c r="WOC80" s="26"/>
      <c r="WOD80" s="26"/>
      <c r="WOE80" s="26"/>
      <c r="WOF80" s="26"/>
      <c r="WOG80" s="26"/>
      <c r="WOH80" s="26"/>
      <c r="WOI80" s="26"/>
      <c r="WOJ80" s="26"/>
      <c r="WOK80" s="26"/>
      <c r="WOL80" s="26"/>
      <c r="WOM80" s="26"/>
      <c r="WON80" s="26"/>
      <c r="WOO80" s="26"/>
      <c r="WOP80" s="26"/>
      <c r="WOQ80" s="26"/>
      <c r="WOR80" s="26"/>
      <c r="WOS80" s="26"/>
      <c r="WOT80" s="26"/>
      <c r="WOU80" s="26"/>
      <c r="WOV80" s="26"/>
      <c r="WOW80" s="26"/>
      <c r="WOX80" s="26"/>
      <c r="WOY80" s="26"/>
      <c r="WOZ80" s="26"/>
      <c r="WPA80" s="26"/>
      <c r="WPB80" s="26"/>
      <c r="WPC80" s="26"/>
      <c r="WPD80" s="26"/>
      <c r="WPE80" s="26"/>
      <c r="WPF80" s="26"/>
      <c r="WPG80" s="26"/>
      <c r="WPH80" s="26"/>
      <c r="WPI80" s="26"/>
      <c r="WPJ80" s="26"/>
      <c r="WPK80" s="26"/>
      <c r="WPL80" s="26"/>
      <c r="WPM80" s="26"/>
      <c r="WPN80" s="26"/>
      <c r="WPO80" s="26"/>
      <c r="WPP80" s="26"/>
      <c r="WPQ80" s="26"/>
      <c r="WPR80" s="26"/>
      <c r="WPS80" s="26"/>
      <c r="WPT80" s="26"/>
      <c r="WPU80" s="26"/>
      <c r="WPV80" s="26"/>
      <c r="WPW80" s="26"/>
      <c r="WPX80" s="26"/>
      <c r="WPY80" s="26"/>
      <c r="WPZ80" s="26"/>
      <c r="WQA80" s="26"/>
      <c r="WQB80" s="26"/>
      <c r="WQC80" s="26"/>
      <c r="WQD80" s="26"/>
      <c r="WQE80" s="26"/>
      <c r="WQF80" s="26"/>
      <c r="WQG80" s="26"/>
      <c r="WQH80" s="26"/>
      <c r="WQI80" s="26"/>
      <c r="WQJ80" s="26"/>
      <c r="WQK80" s="26"/>
      <c r="WQL80" s="26"/>
      <c r="WQM80" s="26"/>
      <c r="WQN80" s="26"/>
      <c r="WQO80" s="26"/>
      <c r="WQP80" s="26"/>
      <c r="WQQ80" s="26"/>
      <c r="WQR80" s="26"/>
      <c r="WQS80" s="26"/>
      <c r="WQT80" s="26"/>
      <c r="WQU80" s="26"/>
      <c r="WQV80" s="26"/>
      <c r="WQW80" s="26"/>
      <c r="WQX80" s="26"/>
      <c r="WQY80" s="26"/>
      <c r="WQZ80" s="26"/>
      <c r="WRA80" s="26"/>
      <c r="WRB80" s="26"/>
      <c r="WRC80" s="26"/>
      <c r="WRD80" s="26"/>
      <c r="WRE80" s="26"/>
      <c r="WRF80" s="26"/>
      <c r="WRG80" s="26"/>
      <c r="WRH80" s="26"/>
      <c r="WRI80" s="26"/>
      <c r="WRJ80" s="26"/>
      <c r="WRK80" s="26"/>
      <c r="WRL80" s="26"/>
      <c r="WRM80" s="26"/>
      <c r="WRN80" s="26"/>
      <c r="WRO80" s="26"/>
      <c r="WRP80" s="26"/>
      <c r="WRQ80" s="26"/>
      <c r="WRR80" s="26"/>
      <c r="WRS80" s="26"/>
      <c r="WRT80" s="26"/>
      <c r="WRU80" s="26"/>
      <c r="WRV80" s="26"/>
      <c r="WRW80" s="26"/>
      <c r="WRX80" s="26"/>
      <c r="WRY80" s="26"/>
      <c r="WRZ80" s="26"/>
      <c r="WSA80" s="26"/>
      <c r="WSB80" s="26"/>
      <c r="WSC80" s="26"/>
      <c r="WSD80" s="26"/>
      <c r="WSE80" s="26"/>
      <c r="WSF80" s="26"/>
      <c r="WSG80" s="26"/>
      <c r="WSH80" s="26"/>
      <c r="WSI80" s="26"/>
      <c r="WSJ80" s="26"/>
      <c r="WSK80" s="26"/>
      <c r="WSL80" s="26"/>
      <c r="WSM80" s="26"/>
      <c r="WSN80" s="26"/>
      <c r="WSO80" s="26"/>
      <c r="WSP80" s="26"/>
      <c r="WSQ80" s="26"/>
      <c r="WSR80" s="26"/>
      <c r="WSS80" s="26"/>
      <c r="WST80" s="26"/>
      <c r="WSU80" s="26"/>
      <c r="WSV80" s="26"/>
      <c r="WSW80" s="26"/>
      <c r="WSX80" s="26"/>
      <c r="WSY80" s="26"/>
      <c r="WSZ80" s="26"/>
      <c r="WTA80" s="26"/>
      <c r="WTB80" s="26"/>
      <c r="WTC80" s="26"/>
      <c r="WTD80" s="26"/>
      <c r="WTE80" s="26"/>
      <c r="WTF80" s="26"/>
      <c r="WTG80" s="26"/>
      <c r="WTH80" s="26"/>
      <c r="WTI80" s="26"/>
      <c r="WTJ80" s="26"/>
      <c r="WTK80" s="26"/>
      <c r="WTL80" s="26"/>
      <c r="WTM80" s="26"/>
      <c r="WTN80" s="26"/>
      <c r="WTO80" s="26"/>
      <c r="WTP80" s="26"/>
      <c r="WTQ80" s="26"/>
      <c r="WTR80" s="26"/>
      <c r="WTS80" s="26"/>
      <c r="WTT80" s="26"/>
      <c r="WTU80" s="26"/>
      <c r="WTV80" s="26"/>
      <c r="WTW80" s="26"/>
      <c r="WTX80" s="26"/>
      <c r="WTY80" s="26"/>
      <c r="WTZ80" s="26"/>
      <c r="WUA80" s="26"/>
      <c r="WUB80" s="26"/>
      <c r="WUC80" s="26"/>
      <c r="WUD80" s="26"/>
      <c r="WUE80" s="26"/>
      <c r="WUF80" s="26"/>
      <c r="WUG80" s="26"/>
      <c r="WUH80" s="26"/>
      <c r="WUI80" s="26"/>
      <c r="WUJ80" s="26"/>
      <c r="WUK80" s="26"/>
      <c r="WUL80" s="26"/>
      <c r="WUM80" s="26"/>
      <c r="WUN80" s="26"/>
      <c r="WUO80" s="26"/>
      <c r="WUP80" s="26"/>
      <c r="WUQ80" s="26"/>
      <c r="WUR80" s="26"/>
      <c r="WUS80" s="26"/>
      <c r="WUT80" s="26"/>
      <c r="WUU80" s="26"/>
      <c r="WUV80" s="26"/>
      <c r="WUW80" s="26"/>
      <c r="WUX80" s="26"/>
      <c r="WUY80" s="26"/>
      <c r="WUZ80" s="26"/>
      <c r="WVA80" s="26"/>
      <c r="WVB80" s="26"/>
      <c r="WVC80" s="26"/>
      <c r="WVD80" s="26"/>
      <c r="WVE80" s="26"/>
      <c r="WVF80" s="26"/>
      <c r="WVG80" s="26"/>
      <c r="WVH80" s="26"/>
      <c r="WVI80" s="26"/>
      <c r="WVJ80" s="26"/>
      <c r="WVK80" s="26"/>
      <c r="WVL80" s="26"/>
      <c r="WVM80" s="26"/>
      <c r="WVN80" s="26"/>
      <c r="WVO80" s="26"/>
      <c r="WVP80" s="26"/>
      <c r="WVQ80" s="26"/>
      <c r="WVR80" s="26"/>
      <c r="WVS80" s="26"/>
      <c r="WVT80" s="26"/>
      <c r="WVU80" s="26"/>
      <c r="WVV80" s="26"/>
      <c r="WVW80" s="26"/>
      <c r="WVX80" s="26"/>
      <c r="WVY80" s="26"/>
      <c r="WVZ80" s="26"/>
      <c r="WWA80" s="26"/>
      <c r="WWB80" s="26"/>
      <c r="WWC80" s="26"/>
      <c r="WWD80" s="26"/>
      <c r="WWE80" s="26"/>
      <c r="WWF80" s="26"/>
      <c r="WWG80" s="26"/>
      <c r="WWH80" s="26"/>
      <c r="WWI80" s="26"/>
      <c r="WWJ80" s="26"/>
      <c r="WWK80" s="26"/>
      <c r="WWL80" s="26"/>
      <c r="WWM80" s="26"/>
      <c r="WWN80" s="26"/>
      <c r="WWO80" s="26"/>
      <c r="WWP80" s="26"/>
      <c r="WWQ80" s="26"/>
      <c r="WWR80" s="26"/>
      <c r="WWS80" s="26"/>
      <c r="WWT80" s="26"/>
      <c r="WWU80" s="26"/>
      <c r="WWV80" s="26"/>
      <c r="WWW80" s="26"/>
      <c r="WWX80" s="26"/>
      <c r="WWY80" s="26"/>
      <c r="WWZ80" s="26"/>
      <c r="WXA80" s="26"/>
      <c r="WXB80" s="26"/>
      <c r="WXC80" s="26"/>
      <c r="WXD80" s="26"/>
      <c r="WXE80" s="26"/>
      <c r="WXF80" s="26"/>
      <c r="WXG80" s="26"/>
      <c r="WXH80" s="26"/>
      <c r="WXI80" s="26"/>
      <c r="WXJ80" s="26"/>
      <c r="WXK80" s="26"/>
      <c r="WXL80" s="26"/>
      <c r="WXM80" s="26"/>
      <c r="WXN80" s="26"/>
      <c r="WXO80" s="26"/>
      <c r="WXP80" s="26"/>
      <c r="WXQ80" s="26"/>
      <c r="WXR80" s="26"/>
      <c r="WXS80" s="26"/>
      <c r="WXT80" s="26"/>
      <c r="WXU80" s="26"/>
      <c r="WXV80" s="26"/>
      <c r="WXW80" s="26"/>
      <c r="WXX80" s="26"/>
      <c r="WXY80" s="26"/>
      <c r="WXZ80" s="26"/>
      <c r="WYA80" s="26"/>
      <c r="WYB80" s="26"/>
      <c r="WYC80" s="26"/>
      <c r="WYD80" s="26"/>
      <c r="WYE80" s="26"/>
      <c r="WYF80" s="26"/>
      <c r="WYG80" s="26"/>
      <c r="WYH80" s="26"/>
      <c r="WYI80" s="26"/>
      <c r="WYJ80" s="26"/>
      <c r="WYK80" s="26"/>
      <c r="WYL80" s="26"/>
      <c r="WYM80" s="26"/>
      <c r="WYN80" s="26"/>
      <c r="WYO80" s="26"/>
      <c r="WYP80" s="26"/>
      <c r="WYQ80" s="26"/>
      <c r="WYR80" s="26"/>
      <c r="WYS80" s="26"/>
      <c r="WYT80" s="26"/>
      <c r="WYU80" s="26"/>
      <c r="WYV80" s="26"/>
      <c r="WYW80" s="26"/>
      <c r="WYX80" s="26"/>
      <c r="WYY80" s="26"/>
      <c r="WYZ80" s="26"/>
      <c r="WZA80" s="26"/>
      <c r="WZB80" s="26"/>
      <c r="WZC80" s="26"/>
      <c r="WZD80" s="26"/>
      <c r="WZE80" s="26"/>
      <c r="WZF80" s="26"/>
      <c r="WZG80" s="26"/>
      <c r="WZH80" s="26"/>
      <c r="WZI80" s="26"/>
      <c r="WZJ80" s="26"/>
      <c r="WZK80" s="26"/>
      <c r="WZL80" s="26"/>
      <c r="WZM80" s="26"/>
      <c r="WZN80" s="26"/>
      <c r="WZO80" s="26"/>
      <c r="WZP80" s="26"/>
      <c r="WZQ80" s="26"/>
      <c r="WZR80" s="26"/>
      <c r="WZS80" s="26"/>
      <c r="WZT80" s="26"/>
      <c r="WZU80" s="26"/>
      <c r="WZV80" s="26"/>
      <c r="WZW80" s="26"/>
      <c r="WZX80" s="26"/>
      <c r="WZY80" s="26"/>
      <c r="WZZ80" s="26"/>
      <c r="XAA80" s="26"/>
      <c r="XAB80" s="26"/>
      <c r="XAC80" s="26"/>
      <c r="XAD80" s="26"/>
      <c r="XAE80" s="26"/>
      <c r="XAF80" s="26"/>
      <c r="XAG80" s="26"/>
      <c r="XAH80" s="26"/>
      <c r="XAI80" s="26"/>
      <c r="XAJ80" s="26"/>
      <c r="XAK80" s="26"/>
      <c r="XAL80" s="26"/>
      <c r="XAM80" s="26"/>
      <c r="XAN80" s="26"/>
      <c r="XAO80" s="26"/>
      <c r="XAP80" s="26"/>
      <c r="XAQ80" s="26"/>
      <c r="XAR80" s="26"/>
      <c r="XAS80" s="26"/>
      <c r="XAT80" s="26"/>
      <c r="XAU80" s="26"/>
      <c r="XAV80" s="26"/>
      <c r="XAW80" s="26"/>
      <c r="XAX80" s="26"/>
      <c r="XAY80" s="26"/>
      <c r="XAZ80" s="26"/>
      <c r="XBA80" s="26"/>
      <c r="XBB80" s="26"/>
      <c r="XBC80" s="26"/>
      <c r="XBD80" s="26"/>
      <c r="XBE80" s="26"/>
      <c r="XBF80" s="26"/>
      <c r="XBG80" s="26"/>
      <c r="XBH80" s="26"/>
      <c r="XBI80" s="26"/>
      <c r="XBJ80" s="26"/>
      <c r="XBK80" s="26"/>
      <c r="XBL80" s="26"/>
      <c r="XBM80" s="26"/>
      <c r="XBN80" s="26"/>
      <c r="XBO80" s="26"/>
      <c r="XBP80" s="26"/>
      <c r="XBQ80" s="26"/>
      <c r="XBR80" s="26"/>
      <c r="XBS80" s="26"/>
      <c r="XBT80" s="26"/>
      <c r="XBU80" s="26"/>
      <c r="XBV80" s="26"/>
      <c r="XBW80" s="26"/>
      <c r="XBX80" s="26"/>
      <c r="XBY80" s="26"/>
      <c r="XBZ80" s="26"/>
      <c r="XCA80" s="26"/>
      <c r="XCB80" s="26"/>
      <c r="XCC80" s="26"/>
      <c r="XCD80" s="26"/>
      <c r="XCE80" s="26"/>
      <c r="XCF80" s="26"/>
      <c r="XCG80" s="26"/>
      <c r="XCH80" s="26"/>
      <c r="XCI80" s="26"/>
      <c r="XCJ80" s="26"/>
      <c r="XCK80" s="26"/>
      <c r="XCL80" s="26"/>
      <c r="XCM80" s="26"/>
      <c r="XCN80" s="26"/>
      <c r="XCO80" s="26"/>
      <c r="XCP80" s="26"/>
      <c r="XCQ80" s="26"/>
      <c r="XCR80" s="26"/>
      <c r="XCS80" s="26"/>
      <c r="XCT80" s="26"/>
      <c r="XCU80" s="26"/>
      <c r="XCV80" s="26"/>
      <c r="XCW80" s="26"/>
      <c r="XCX80" s="26"/>
      <c r="XCY80" s="26"/>
      <c r="XCZ80" s="26"/>
      <c r="XDA80" s="26"/>
      <c r="XDB80" s="26"/>
      <c r="XDC80" s="26"/>
      <c r="XDD80" s="26"/>
      <c r="XDE80" s="26"/>
      <c r="XDF80" s="26"/>
      <c r="XDG80" s="26"/>
      <c r="XDH80" s="26"/>
      <c r="XDI80" s="26"/>
      <c r="XDJ80" s="26"/>
      <c r="XDK80" s="26"/>
      <c r="XDL80" s="26"/>
      <c r="XDM80" s="26"/>
      <c r="XDN80" s="26"/>
      <c r="XDO80" s="26"/>
      <c r="XDP80" s="26"/>
      <c r="XDQ80" s="26"/>
      <c r="XDR80" s="26"/>
      <c r="XDS80" s="26"/>
      <c r="XDT80" s="26"/>
      <c r="XDU80" s="26"/>
      <c r="XDV80" s="26"/>
      <c r="XDW80" s="26"/>
      <c r="XDX80" s="26"/>
      <c r="XDY80" s="26"/>
      <c r="XDZ80" s="26"/>
      <c r="XEA80" s="26"/>
      <c r="XEB80" s="26"/>
      <c r="XEC80" s="26"/>
      <c r="XED80" s="26"/>
      <c r="XEE80" s="26"/>
      <c r="XEF80" s="26"/>
      <c r="XEG80" s="26"/>
      <c r="XEH80" s="26"/>
      <c r="XEI80" s="26"/>
      <c r="XEJ80" s="26"/>
      <c r="XEK80" s="26"/>
      <c r="XEL80" s="26"/>
      <c r="XEM80" s="26"/>
      <c r="XEN80" s="26"/>
      <c r="XEO80" s="26"/>
      <c r="XEP80" s="26"/>
      <c r="XEQ80" s="26"/>
      <c r="XER80" s="26"/>
      <c r="XES80" s="26"/>
      <c r="XET80" s="26"/>
      <c r="XEU80" s="26"/>
      <c r="XEV80" s="26"/>
      <c r="XEW80" s="26"/>
      <c r="XEX80" s="26"/>
      <c r="XEY80" s="26"/>
      <c r="XEZ80" s="26"/>
      <c r="XFA80" s="26"/>
      <c r="XFB80" s="26"/>
    </row>
    <row r="81" spans="1:4431 13124:16382" x14ac:dyDescent="0.3">
      <c r="A81" s="124"/>
      <c r="B81" s="52"/>
      <c r="C81" s="47"/>
      <c r="D81" s="48"/>
      <c r="E81" s="47"/>
      <c r="F81" s="49"/>
      <c r="G81" s="43"/>
      <c r="H81" s="44"/>
      <c r="I81" s="233">
        <f>IF(G81="",H81,H81*G81)</f>
        <v>0</v>
      </c>
      <c r="J81" s="233">
        <f ca="1">IF(I81&lt;0,"",IF(OFFSET(I81,1,0)&lt;0,OFFSET(I81,1,0)+I81,I81))</f>
        <v>0</v>
      </c>
      <c r="K81" s="233">
        <f t="shared" ca="1" si="62"/>
        <v>0</v>
      </c>
      <c r="L81" s="233">
        <f ca="1">IF(K81="","",K81*$I$165)</f>
        <v>0</v>
      </c>
      <c r="M81" s="233">
        <f ca="1">IFERROR(IF(($I$164*$I$165)&gt;$I$167,((L81/($I$164*$I$165))*$I$167),L81),"")</f>
        <v>0</v>
      </c>
      <c r="N81" s="236"/>
      <c r="O81" s="233">
        <f ca="1">IF(M81="","",M81-N81)</f>
        <v>0</v>
      </c>
      <c r="P81" s="237"/>
      <c r="Q81" s="233">
        <f t="shared" ca="1" si="63"/>
        <v>0</v>
      </c>
      <c r="R81" s="234">
        <f t="shared" ca="1" si="64"/>
        <v>0</v>
      </c>
      <c r="S81" s="26"/>
      <c r="T81" s="26"/>
      <c r="U81" s="26"/>
      <c r="V81" s="26"/>
      <c r="FNH81" s="16"/>
      <c r="FNI81" s="16"/>
      <c r="FNJ81" s="16"/>
      <c r="FNK81" s="16"/>
      <c r="SJT81" s="26"/>
      <c r="SJU81" s="26"/>
      <c r="SJV81" s="26"/>
      <c r="SJW81" s="26"/>
      <c r="SJX81" s="26"/>
      <c r="SJY81" s="26"/>
      <c r="SJZ81" s="26"/>
      <c r="SKA81" s="26"/>
      <c r="SKB81" s="26"/>
      <c r="SKC81" s="26"/>
      <c r="SKD81" s="26"/>
      <c r="SKE81" s="26"/>
      <c r="SKF81" s="26"/>
      <c r="SKG81" s="26"/>
      <c r="SKH81" s="26"/>
      <c r="SKI81" s="26"/>
      <c r="SKJ81" s="26"/>
      <c r="SKK81" s="26"/>
      <c r="SKL81" s="26"/>
      <c r="SKM81" s="26"/>
      <c r="SKN81" s="26"/>
      <c r="SKO81" s="26"/>
      <c r="SKP81" s="26"/>
      <c r="SKQ81" s="26"/>
      <c r="SKR81" s="26"/>
      <c r="SKS81" s="26"/>
      <c r="SKT81" s="26"/>
      <c r="SKU81" s="26"/>
      <c r="SKV81" s="26"/>
      <c r="SKW81" s="26"/>
      <c r="SKX81" s="26"/>
      <c r="SKY81" s="26"/>
      <c r="SKZ81" s="26"/>
      <c r="SLA81" s="26"/>
      <c r="SLB81" s="26"/>
      <c r="SLC81" s="26"/>
      <c r="SLD81" s="26"/>
      <c r="SLE81" s="26"/>
      <c r="SLF81" s="26"/>
      <c r="SLG81" s="26"/>
      <c r="SLH81" s="26"/>
      <c r="SLI81" s="26"/>
      <c r="SLJ81" s="26"/>
      <c r="SLK81" s="26"/>
      <c r="SLL81" s="26"/>
      <c r="SLM81" s="26"/>
      <c r="SLN81" s="26"/>
      <c r="SLO81" s="26"/>
      <c r="SLP81" s="26"/>
      <c r="SLQ81" s="26"/>
      <c r="SLR81" s="26"/>
      <c r="SLS81" s="26"/>
      <c r="SLT81" s="26"/>
      <c r="SLU81" s="26"/>
      <c r="SLV81" s="26"/>
      <c r="SLW81" s="26"/>
      <c r="SLX81" s="26"/>
      <c r="SLY81" s="26"/>
      <c r="SLZ81" s="26"/>
      <c r="SMA81" s="26"/>
      <c r="SMB81" s="26"/>
      <c r="SMC81" s="26"/>
      <c r="SMD81" s="26"/>
      <c r="SME81" s="26"/>
      <c r="SMF81" s="26"/>
      <c r="SMG81" s="26"/>
      <c r="SMH81" s="26"/>
      <c r="SMI81" s="26"/>
      <c r="SMJ81" s="26"/>
      <c r="SMK81" s="26"/>
      <c r="SML81" s="26"/>
      <c r="SMM81" s="26"/>
      <c r="SMN81" s="26"/>
      <c r="SMO81" s="26"/>
      <c r="SMP81" s="26"/>
      <c r="SMQ81" s="26"/>
      <c r="SMR81" s="26"/>
      <c r="SMS81" s="26"/>
      <c r="SMT81" s="26"/>
      <c r="SMU81" s="26"/>
      <c r="SMV81" s="26"/>
      <c r="SMW81" s="26"/>
      <c r="SMX81" s="26"/>
      <c r="SMY81" s="26"/>
      <c r="SMZ81" s="26"/>
      <c r="SNA81" s="26"/>
      <c r="SNB81" s="26"/>
      <c r="SNC81" s="26"/>
      <c r="SND81" s="26"/>
      <c r="SNE81" s="26"/>
      <c r="SNF81" s="26"/>
      <c r="SNG81" s="26"/>
      <c r="SNH81" s="26"/>
      <c r="SNI81" s="26"/>
      <c r="SNJ81" s="26"/>
      <c r="SNK81" s="26"/>
      <c r="SNL81" s="26"/>
      <c r="SNM81" s="26"/>
      <c r="SNN81" s="26"/>
      <c r="SNO81" s="26"/>
      <c r="SNP81" s="26"/>
      <c r="SNQ81" s="26"/>
      <c r="SNR81" s="26"/>
      <c r="SNS81" s="26"/>
      <c r="SNT81" s="26"/>
      <c r="SNU81" s="26"/>
      <c r="SNV81" s="26"/>
      <c r="SNW81" s="26"/>
      <c r="SNX81" s="26"/>
      <c r="SNY81" s="26"/>
      <c r="SNZ81" s="26"/>
      <c r="SOA81" s="26"/>
      <c r="SOB81" s="26"/>
      <c r="SOC81" s="26"/>
      <c r="SOD81" s="26"/>
      <c r="SOE81" s="26"/>
      <c r="SOF81" s="26"/>
      <c r="SOG81" s="26"/>
      <c r="SOH81" s="26"/>
      <c r="SOI81" s="26"/>
      <c r="SOJ81" s="26"/>
      <c r="SOK81" s="26"/>
      <c r="SOL81" s="26"/>
      <c r="SOM81" s="26"/>
      <c r="SON81" s="26"/>
      <c r="SOO81" s="26"/>
      <c r="SOP81" s="26"/>
      <c r="SOQ81" s="26"/>
      <c r="SOR81" s="26"/>
      <c r="SOS81" s="26"/>
      <c r="SOT81" s="26"/>
      <c r="SOU81" s="26"/>
      <c r="SOV81" s="26"/>
      <c r="SOW81" s="26"/>
      <c r="SOX81" s="26"/>
      <c r="SOY81" s="26"/>
      <c r="SOZ81" s="26"/>
      <c r="SPA81" s="26"/>
      <c r="SPB81" s="26"/>
      <c r="SPC81" s="26"/>
      <c r="SPD81" s="26"/>
      <c r="SPE81" s="26"/>
      <c r="SPF81" s="26"/>
      <c r="SPG81" s="26"/>
      <c r="SPH81" s="26"/>
      <c r="SPI81" s="26"/>
      <c r="SPJ81" s="26"/>
      <c r="SPK81" s="26"/>
      <c r="SPL81" s="26"/>
      <c r="SPM81" s="26"/>
      <c r="SPN81" s="26"/>
      <c r="SPO81" s="26"/>
      <c r="SPP81" s="26"/>
      <c r="SPQ81" s="26"/>
      <c r="SPR81" s="26"/>
      <c r="SPS81" s="26"/>
      <c r="SPT81" s="26"/>
      <c r="SPU81" s="26"/>
      <c r="SPV81" s="26"/>
      <c r="SPW81" s="26"/>
      <c r="SPX81" s="26"/>
      <c r="SPY81" s="26"/>
      <c r="SPZ81" s="26"/>
      <c r="SQA81" s="26"/>
      <c r="SQB81" s="26"/>
      <c r="SQC81" s="26"/>
      <c r="SQD81" s="26"/>
      <c r="SQE81" s="26"/>
      <c r="SQF81" s="26"/>
      <c r="SQG81" s="26"/>
      <c r="SQH81" s="26"/>
      <c r="SQI81" s="26"/>
      <c r="SQJ81" s="26"/>
      <c r="SQK81" s="26"/>
      <c r="SQL81" s="26"/>
      <c r="SQM81" s="26"/>
      <c r="SQN81" s="26"/>
      <c r="SQO81" s="26"/>
      <c r="SQP81" s="26"/>
      <c r="SQQ81" s="26"/>
      <c r="SQR81" s="26"/>
      <c r="SQS81" s="26"/>
      <c r="SQT81" s="26"/>
      <c r="SQU81" s="26"/>
      <c r="SQV81" s="26"/>
      <c r="SQW81" s="26"/>
      <c r="SQX81" s="26"/>
      <c r="SQY81" s="26"/>
      <c r="SQZ81" s="26"/>
      <c r="SRA81" s="26"/>
      <c r="SRB81" s="26"/>
      <c r="SRC81" s="26"/>
      <c r="SRD81" s="26"/>
      <c r="SRE81" s="26"/>
      <c r="SRF81" s="26"/>
      <c r="SRG81" s="26"/>
      <c r="SRH81" s="26"/>
      <c r="SRI81" s="26"/>
      <c r="SRJ81" s="26"/>
      <c r="SRK81" s="26"/>
      <c r="SRL81" s="26"/>
      <c r="SRM81" s="26"/>
      <c r="SRN81" s="26"/>
      <c r="SRO81" s="26"/>
      <c r="SRP81" s="26"/>
      <c r="SRQ81" s="26"/>
      <c r="SRR81" s="26"/>
      <c r="SRS81" s="26"/>
      <c r="SRT81" s="26"/>
      <c r="SRU81" s="26"/>
      <c r="SRV81" s="26"/>
      <c r="SRW81" s="26"/>
      <c r="SRX81" s="26"/>
      <c r="SRY81" s="26"/>
      <c r="SRZ81" s="26"/>
      <c r="SSA81" s="26"/>
      <c r="SSB81" s="26"/>
      <c r="SSC81" s="26"/>
      <c r="SSD81" s="26"/>
      <c r="SSE81" s="26"/>
      <c r="SSF81" s="26"/>
      <c r="SSG81" s="26"/>
      <c r="SSH81" s="26"/>
      <c r="SSI81" s="26"/>
      <c r="SSJ81" s="26"/>
      <c r="SSK81" s="26"/>
      <c r="SSL81" s="26"/>
      <c r="SSM81" s="26"/>
      <c r="SSN81" s="26"/>
      <c r="SSO81" s="26"/>
      <c r="SSP81" s="26"/>
      <c r="SSQ81" s="26"/>
      <c r="SSR81" s="26"/>
      <c r="SSS81" s="26"/>
      <c r="SST81" s="26"/>
      <c r="SSU81" s="26"/>
      <c r="SSV81" s="26"/>
      <c r="SSW81" s="26"/>
      <c r="SSX81" s="26"/>
      <c r="SSY81" s="26"/>
      <c r="SSZ81" s="26"/>
      <c r="STA81" s="26"/>
      <c r="STB81" s="26"/>
      <c r="STC81" s="26"/>
      <c r="STD81" s="26"/>
      <c r="STE81" s="26"/>
      <c r="STF81" s="26"/>
      <c r="STG81" s="26"/>
      <c r="STH81" s="26"/>
      <c r="STI81" s="26"/>
      <c r="STJ81" s="26"/>
      <c r="STK81" s="26"/>
      <c r="STL81" s="26"/>
      <c r="STM81" s="26"/>
      <c r="STN81" s="26"/>
      <c r="STO81" s="26"/>
      <c r="STP81" s="26"/>
      <c r="STQ81" s="26"/>
      <c r="STR81" s="26"/>
      <c r="STS81" s="26"/>
      <c r="STT81" s="26"/>
      <c r="STU81" s="26"/>
      <c r="STV81" s="26"/>
      <c r="STW81" s="26"/>
      <c r="STX81" s="26"/>
      <c r="STY81" s="26"/>
      <c r="STZ81" s="26"/>
      <c r="SUA81" s="26"/>
      <c r="SUB81" s="26"/>
      <c r="SUC81" s="26"/>
      <c r="SUD81" s="26"/>
      <c r="SUE81" s="26"/>
      <c r="SUF81" s="26"/>
      <c r="SUG81" s="26"/>
      <c r="SUH81" s="26"/>
      <c r="SUI81" s="26"/>
      <c r="SUJ81" s="26"/>
      <c r="SUK81" s="26"/>
      <c r="SUL81" s="26"/>
      <c r="SUM81" s="26"/>
      <c r="SUN81" s="26"/>
      <c r="SUO81" s="26"/>
      <c r="SUP81" s="26"/>
      <c r="SUQ81" s="26"/>
      <c r="SUR81" s="26"/>
      <c r="SUS81" s="26"/>
      <c r="SUT81" s="26"/>
      <c r="SUU81" s="26"/>
      <c r="SUV81" s="26"/>
      <c r="SUW81" s="26"/>
      <c r="SUX81" s="26"/>
      <c r="SUY81" s="26"/>
      <c r="SUZ81" s="26"/>
      <c r="SVA81" s="26"/>
      <c r="SVB81" s="26"/>
      <c r="SVC81" s="26"/>
      <c r="SVD81" s="26"/>
      <c r="SVE81" s="26"/>
      <c r="SVF81" s="26"/>
      <c r="SVG81" s="26"/>
      <c r="SVH81" s="26"/>
      <c r="SVI81" s="26"/>
      <c r="SVJ81" s="26"/>
      <c r="SVK81" s="26"/>
      <c r="SVL81" s="26"/>
      <c r="SVM81" s="26"/>
      <c r="SVN81" s="26"/>
      <c r="SVO81" s="26"/>
      <c r="SVP81" s="26"/>
      <c r="SVQ81" s="26"/>
      <c r="SVR81" s="26"/>
      <c r="SVS81" s="26"/>
      <c r="SVT81" s="26"/>
      <c r="SVU81" s="26"/>
      <c r="SVV81" s="26"/>
      <c r="SVW81" s="26"/>
      <c r="SVX81" s="26"/>
      <c r="SVY81" s="26"/>
      <c r="SVZ81" s="26"/>
      <c r="SWA81" s="26"/>
      <c r="SWB81" s="26"/>
      <c r="SWC81" s="26"/>
      <c r="SWD81" s="26"/>
      <c r="SWE81" s="26"/>
      <c r="SWF81" s="26"/>
      <c r="SWG81" s="26"/>
      <c r="SWH81" s="26"/>
      <c r="SWI81" s="26"/>
      <c r="SWJ81" s="26"/>
      <c r="SWK81" s="26"/>
      <c r="SWL81" s="26"/>
      <c r="SWM81" s="26"/>
      <c r="SWN81" s="26"/>
      <c r="SWO81" s="26"/>
      <c r="SWP81" s="26"/>
      <c r="SWQ81" s="26"/>
      <c r="SWR81" s="26"/>
      <c r="SWS81" s="26"/>
      <c r="SWT81" s="26"/>
      <c r="SWU81" s="26"/>
      <c r="SWV81" s="26"/>
      <c r="SWW81" s="26"/>
      <c r="SWX81" s="26"/>
      <c r="SWY81" s="26"/>
      <c r="SWZ81" s="26"/>
      <c r="SXA81" s="26"/>
      <c r="SXB81" s="26"/>
      <c r="SXC81" s="26"/>
      <c r="SXD81" s="26"/>
      <c r="SXE81" s="26"/>
      <c r="SXF81" s="26"/>
      <c r="SXG81" s="26"/>
      <c r="SXH81" s="26"/>
      <c r="SXI81" s="26"/>
      <c r="SXJ81" s="26"/>
      <c r="SXK81" s="26"/>
      <c r="SXL81" s="26"/>
      <c r="SXM81" s="26"/>
      <c r="SXN81" s="26"/>
      <c r="SXO81" s="26"/>
      <c r="SXP81" s="26"/>
      <c r="SXQ81" s="26"/>
      <c r="SXR81" s="26"/>
      <c r="SXS81" s="26"/>
      <c r="SXT81" s="26"/>
      <c r="SXU81" s="26"/>
      <c r="SXV81" s="26"/>
      <c r="SXW81" s="26"/>
      <c r="SXX81" s="26"/>
      <c r="SXY81" s="26"/>
      <c r="SXZ81" s="26"/>
      <c r="SYA81" s="26"/>
      <c r="SYB81" s="26"/>
      <c r="SYC81" s="26"/>
      <c r="SYD81" s="26"/>
      <c r="SYE81" s="26"/>
      <c r="SYF81" s="26"/>
      <c r="SYG81" s="26"/>
      <c r="SYH81" s="26"/>
      <c r="SYI81" s="26"/>
      <c r="SYJ81" s="26"/>
      <c r="SYK81" s="26"/>
      <c r="SYL81" s="26"/>
      <c r="SYM81" s="26"/>
      <c r="SYN81" s="26"/>
      <c r="SYO81" s="26"/>
      <c r="SYP81" s="26"/>
      <c r="SYQ81" s="26"/>
      <c r="SYR81" s="26"/>
      <c r="SYS81" s="26"/>
      <c r="SYT81" s="26"/>
      <c r="SYU81" s="26"/>
      <c r="SYV81" s="26"/>
      <c r="SYW81" s="26"/>
      <c r="SYX81" s="26"/>
      <c r="SYY81" s="26"/>
      <c r="SYZ81" s="26"/>
      <c r="SZA81" s="26"/>
      <c r="SZB81" s="26"/>
      <c r="SZC81" s="26"/>
      <c r="SZD81" s="26"/>
      <c r="SZE81" s="26"/>
      <c r="SZF81" s="26"/>
      <c r="SZG81" s="26"/>
      <c r="SZH81" s="26"/>
      <c r="SZI81" s="26"/>
      <c r="SZJ81" s="26"/>
      <c r="SZK81" s="26"/>
      <c r="SZL81" s="26"/>
      <c r="SZM81" s="26"/>
      <c r="SZN81" s="26"/>
      <c r="SZO81" s="26"/>
      <c r="SZP81" s="26"/>
      <c r="SZQ81" s="26"/>
      <c r="SZR81" s="26"/>
      <c r="SZS81" s="26"/>
      <c r="SZT81" s="26"/>
      <c r="SZU81" s="26"/>
      <c r="SZV81" s="26"/>
      <c r="SZW81" s="26"/>
      <c r="SZX81" s="26"/>
      <c r="SZY81" s="26"/>
      <c r="SZZ81" s="26"/>
      <c r="TAA81" s="26"/>
      <c r="TAB81" s="26"/>
      <c r="TAC81" s="26"/>
      <c r="TAD81" s="26"/>
      <c r="TAE81" s="26"/>
      <c r="TAF81" s="26"/>
      <c r="TAG81" s="26"/>
      <c r="TAH81" s="26"/>
      <c r="TAI81" s="26"/>
      <c r="TAJ81" s="26"/>
      <c r="TAK81" s="26"/>
      <c r="TAL81" s="26"/>
      <c r="TAM81" s="26"/>
      <c r="TAN81" s="26"/>
      <c r="TAO81" s="26"/>
      <c r="TAP81" s="26"/>
      <c r="TAQ81" s="26"/>
      <c r="TAR81" s="26"/>
      <c r="TAS81" s="26"/>
      <c r="TAT81" s="26"/>
      <c r="TAU81" s="26"/>
      <c r="TAV81" s="26"/>
      <c r="TAW81" s="26"/>
      <c r="TAX81" s="26"/>
      <c r="TAY81" s="26"/>
      <c r="TAZ81" s="26"/>
      <c r="TBA81" s="26"/>
      <c r="TBB81" s="26"/>
      <c r="TBC81" s="26"/>
      <c r="TBD81" s="26"/>
      <c r="TBE81" s="26"/>
      <c r="TBF81" s="26"/>
      <c r="TBG81" s="26"/>
      <c r="TBH81" s="26"/>
      <c r="TBI81" s="26"/>
      <c r="TBJ81" s="26"/>
      <c r="TBK81" s="26"/>
      <c r="TBL81" s="26"/>
      <c r="TBM81" s="26"/>
      <c r="TBN81" s="26"/>
      <c r="TBO81" s="26"/>
      <c r="TBP81" s="26"/>
      <c r="TBQ81" s="26"/>
      <c r="TBR81" s="26"/>
      <c r="TBS81" s="26"/>
      <c r="TBT81" s="26"/>
      <c r="TBU81" s="26"/>
      <c r="TBV81" s="26"/>
      <c r="TBW81" s="26"/>
      <c r="TBX81" s="26"/>
      <c r="TBY81" s="26"/>
      <c r="TBZ81" s="26"/>
      <c r="TCA81" s="26"/>
      <c r="TCB81" s="26"/>
      <c r="TCC81" s="26"/>
      <c r="TCD81" s="26"/>
      <c r="TCE81" s="26"/>
      <c r="TCF81" s="26"/>
      <c r="TCG81" s="26"/>
      <c r="TCH81" s="26"/>
      <c r="TCI81" s="26"/>
      <c r="TCJ81" s="26"/>
      <c r="TCK81" s="26"/>
      <c r="TCL81" s="26"/>
      <c r="TCM81" s="26"/>
      <c r="TCN81" s="26"/>
      <c r="TCO81" s="26"/>
      <c r="TCP81" s="26"/>
      <c r="TCQ81" s="26"/>
      <c r="TCR81" s="26"/>
      <c r="TCS81" s="26"/>
      <c r="TCT81" s="26"/>
      <c r="TCU81" s="26"/>
      <c r="TCV81" s="26"/>
      <c r="TCW81" s="26"/>
      <c r="TCX81" s="26"/>
      <c r="TCY81" s="26"/>
      <c r="TCZ81" s="26"/>
      <c r="TDA81" s="26"/>
      <c r="TDB81" s="26"/>
      <c r="TDC81" s="26"/>
      <c r="TDD81" s="26"/>
      <c r="TDE81" s="26"/>
      <c r="TDF81" s="26"/>
      <c r="TDG81" s="26"/>
      <c r="TDH81" s="26"/>
      <c r="TDI81" s="26"/>
      <c r="TDJ81" s="26"/>
      <c r="TDK81" s="26"/>
      <c r="TDL81" s="26"/>
      <c r="TDM81" s="26"/>
      <c r="TDN81" s="26"/>
      <c r="TDO81" s="26"/>
      <c r="TDP81" s="26"/>
      <c r="TDQ81" s="26"/>
      <c r="TDR81" s="26"/>
      <c r="TDS81" s="26"/>
      <c r="TDT81" s="26"/>
      <c r="TDU81" s="26"/>
      <c r="TDV81" s="26"/>
      <c r="TDW81" s="26"/>
      <c r="TDX81" s="26"/>
      <c r="TDY81" s="26"/>
      <c r="TDZ81" s="26"/>
      <c r="TEA81" s="26"/>
      <c r="TEB81" s="26"/>
      <c r="TEC81" s="26"/>
      <c r="TED81" s="26"/>
      <c r="TEE81" s="26"/>
      <c r="TEF81" s="26"/>
      <c r="TEG81" s="26"/>
      <c r="TEH81" s="26"/>
      <c r="TEI81" s="26"/>
      <c r="TEJ81" s="26"/>
      <c r="TEK81" s="26"/>
      <c r="TEL81" s="26"/>
      <c r="TEM81" s="26"/>
      <c r="TEN81" s="26"/>
      <c r="TEO81" s="26"/>
      <c r="TEP81" s="26"/>
      <c r="TEQ81" s="26"/>
      <c r="TER81" s="26"/>
      <c r="TES81" s="26"/>
      <c r="TET81" s="26"/>
      <c r="TEU81" s="26"/>
      <c r="TEV81" s="26"/>
      <c r="TEW81" s="26"/>
      <c r="TEX81" s="26"/>
      <c r="TEY81" s="26"/>
      <c r="TEZ81" s="26"/>
      <c r="TFA81" s="26"/>
      <c r="TFB81" s="26"/>
      <c r="TFC81" s="26"/>
      <c r="TFD81" s="26"/>
      <c r="TFE81" s="26"/>
      <c r="TFF81" s="26"/>
      <c r="TFG81" s="26"/>
      <c r="TFH81" s="26"/>
      <c r="TFI81" s="26"/>
      <c r="TFJ81" s="26"/>
      <c r="TFK81" s="26"/>
      <c r="TFL81" s="26"/>
      <c r="TFM81" s="26"/>
      <c r="TFN81" s="26"/>
      <c r="TFO81" s="26"/>
      <c r="TFP81" s="26"/>
      <c r="TFQ81" s="26"/>
      <c r="TFR81" s="26"/>
      <c r="TFS81" s="26"/>
      <c r="TFT81" s="26"/>
      <c r="TFU81" s="26"/>
      <c r="TFV81" s="26"/>
      <c r="TFW81" s="26"/>
      <c r="TFX81" s="26"/>
      <c r="TFY81" s="26"/>
      <c r="TFZ81" s="26"/>
      <c r="TGA81" s="26"/>
      <c r="TGB81" s="26"/>
      <c r="TGC81" s="26"/>
      <c r="TGD81" s="26"/>
      <c r="TGE81" s="26"/>
      <c r="TGF81" s="26"/>
      <c r="TGG81" s="26"/>
      <c r="TGH81" s="26"/>
      <c r="TGI81" s="26"/>
      <c r="TGJ81" s="26"/>
      <c r="TGK81" s="26"/>
      <c r="TGL81" s="26"/>
      <c r="TGM81" s="26"/>
      <c r="TGN81" s="26"/>
      <c r="TGO81" s="26"/>
      <c r="TGP81" s="26"/>
      <c r="TGQ81" s="26"/>
      <c r="TGR81" s="26"/>
      <c r="TGS81" s="26"/>
      <c r="TGT81" s="26"/>
      <c r="TGU81" s="26"/>
      <c r="TGV81" s="26"/>
      <c r="TGW81" s="26"/>
      <c r="TGX81" s="26"/>
      <c r="TGY81" s="26"/>
      <c r="TGZ81" s="26"/>
      <c r="THA81" s="26"/>
      <c r="THB81" s="26"/>
      <c r="THC81" s="26"/>
      <c r="THD81" s="26"/>
      <c r="THE81" s="26"/>
      <c r="THF81" s="26"/>
      <c r="THG81" s="26"/>
      <c r="THH81" s="26"/>
      <c r="THI81" s="26"/>
      <c r="THJ81" s="26"/>
      <c r="THK81" s="26"/>
      <c r="THL81" s="26"/>
      <c r="THM81" s="26"/>
      <c r="THN81" s="26"/>
      <c r="THO81" s="26"/>
      <c r="THP81" s="26"/>
      <c r="THQ81" s="26"/>
      <c r="THR81" s="26"/>
      <c r="THS81" s="26"/>
      <c r="THT81" s="26"/>
      <c r="THU81" s="26"/>
      <c r="THV81" s="26"/>
      <c r="THW81" s="26"/>
      <c r="THX81" s="26"/>
      <c r="THY81" s="26"/>
      <c r="THZ81" s="26"/>
      <c r="TIA81" s="26"/>
      <c r="TIB81" s="26"/>
      <c r="TIC81" s="26"/>
      <c r="TID81" s="26"/>
      <c r="TIE81" s="26"/>
      <c r="TIF81" s="26"/>
      <c r="TIG81" s="26"/>
      <c r="TIH81" s="26"/>
      <c r="TII81" s="26"/>
      <c r="TIJ81" s="26"/>
      <c r="TIK81" s="26"/>
      <c r="TIL81" s="26"/>
      <c r="TIM81" s="26"/>
      <c r="TIN81" s="26"/>
      <c r="TIO81" s="26"/>
      <c r="TIP81" s="26"/>
      <c r="TIQ81" s="26"/>
      <c r="TIR81" s="26"/>
      <c r="TIS81" s="26"/>
      <c r="TIT81" s="26"/>
      <c r="TIU81" s="26"/>
      <c r="TIV81" s="26"/>
      <c r="TIW81" s="26"/>
      <c r="TIX81" s="26"/>
      <c r="TIY81" s="26"/>
      <c r="TIZ81" s="26"/>
      <c r="TJA81" s="26"/>
      <c r="TJB81" s="26"/>
      <c r="TJC81" s="26"/>
      <c r="TJD81" s="26"/>
      <c r="TJE81" s="26"/>
      <c r="TJF81" s="26"/>
      <c r="TJG81" s="26"/>
      <c r="TJH81" s="26"/>
      <c r="TJI81" s="26"/>
      <c r="TJJ81" s="26"/>
      <c r="TJK81" s="26"/>
      <c r="TJL81" s="26"/>
      <c r="TJM81" s="26"/>
      <c r="TJN81" s="26"/>
      <c r="TJO81" s="26"/>
      <c r="TJP81" s="26"/>
      <c r="TJQ81" s="26"/>
      <c r="TJR81" s="26"/>
      <c r="TJS81" s="26"/>
      <c r="TJT81" s="26"/>
      <c r="TJU81" s="26"/>
      <c r="TJV81" s="26"/>
      <c r="TJW81" s="26"/>
      <c r="TJX81" s="26"/>
      <c r="TJY81" s="26"/>
      <c r="TJZ81" s="26"/>
      <c r="TKA81" s="26"/>
      <c r="TKB81" s="26"/>
      <c r="TKC81" s="26"/>
      <c r="TKD81" s="26"/>
      <c r="TKE81" s="26"/>
      <c r="TKF81" s="26"/>
      <c r="TKG81" s="26"/>
      <c r="TKH81" s="26"/>
      <c r="TKI81" s="26"/>
      <c r="TKJ81" s="26"/>
      <c r="TKK81" s="26"/>
      <c r="TKL81" s="26"/>
      <c r="TKM81" s="26"/>
      <c r="TKN81" s="26"/>
      <c r="TKO81" s="26"/>
      <c r="TKP81" s="26"/>
      <c r="TKQ81" s="26"/>
      <c r="TKR81" s="26"/>
      <c r="TKS81" s="26"/>
      <c r="TKT81" s="26"/>
      <c r="TKU81" s="26"/>
      <c r="TKV81" s="26"/>
      <c r="TKW81" s="26"/>
      <c r="TKX81" s="26"/>
      <c r="TKY81" s="26"/>
      <c r="TKZ81" s="26"/>
      <c r="TLA81" s="26"/>
      <c r="TLB81" s="26"/>
      <c r="TLC81" s="26"/>
      <c r="TLD81" s="26"/>
      <c r="TLE81" s="26"/>
      <c r="TLF81" s="26"/>
      <c r="TLG81" s="26"/>
      <c r="TLH81" s="26"/>
      <c r="TLI81" s="26"/>
      <c r="TLJ81" s="26"/>
      <c r="TLK81" s="26"/>
      <c r="TLL81" s="26"/>
      <c r="TLM81" s="26"/>
      <c r="TLN81" s="26"/>
      <c r="TLO81" s="26"/>
      <c r="TLP81" s="26"/>
      <c r="TLQ81" s="26"/>
      <c r="TLR81" s="26"/>
      <c r="TLS81" s="26"/>
      <c r="TLT81" s="26"/>
      <c r="TLU81" s="26"/>
      <c r="TLV81" s="26"/>
      <c r="TLW81" s="26"/>
      <c r="TLX81" s="26"/>
      <c r="TLY81" s="26"/>
      <c r="TLZ81" s="26"/>
      <c r="TMA81" s="26"/>
      <c r="TMB81" s="26"/>
      <c r="TMC81" s="26"/>
      <c r="TMD81" s="26"/>
      <c r="TME81" s="26"/>
      <c r="TMF81" s="26"/>
      <c r="TMG81" s="26"/>
      <c r="TMH81" s="26"/>
      <c r="TMI81" s="26"/>
      <c r="TMJ81" s="26"/>
      <c r="TMK81" s="26"/>
      <c r="TML81" s="26"/>
      <c r="TMM81" s="26"/>
      <c r="TMN81" s="26"/>
      <c r="TMO81" s="26"/>
      <c r="TMP81" s="26"/>
      <c r="TMQ81" s="26"/>
      <c r="TMR81" s="26"/>
      <c r="TMS81" s="26"/>
      <c r="TMT81" s="26"/>
      <c r="TMU81" s="26"/>
      <c r="TMV81" s="26"/>
      <c r="TMW81" s="26"/>
      <c r="TMX81" s="26"/>
      <c r="TMY81" s="26"/>
      <c r="TMZ81" s="26"/>
      <c r="TNA81" s="26"/>
      <c r="TNB81" s="26"/>
      <c r="TNC81" s="26"/>
      <c r="TND81" s="26"/>
      <c r="TNE81" s="26"/>
      <c r="TNF81" s="26"/>
      <c r="TNG81" s="26"/>
      <c r="TNH81" s="26"/>
      <c r="TNI81" s="26"/>
      <c r="TNJ81" s="26"/>
      <c r="TNK81" s="26"/>
      <c r="TNL81" s="26"/>
      <c r="TNM81" s="26"/>
      <c r="TNN81" s="26"/>
      <c r="TNO81" s="26"/>
      <c r="TNP81" s="26"/>
      <c r="TNQ81" s="26"/>
      <c r="TNR81" s="26"/>
      <c r="TNS81" s="26"/>
      <c r="TNT81" s="26"/>
      <c r="TNU81" s="26"/>
      <c r="TNV81" s="26"/>
      <c r="TNW81" s="26"/>
      <c r="TNX81" s="26"/>
      <c r="TNY81" s="26"/>
      <c r="TNZ81" s="26"/>
      <c r="TOA81" s="26"/>
      <c r="TOB81" s="26"/>
      <c r="TOC81" s="26"/>
      <c r="TOD81" s="26"/>
      <c r="TOE81" s="26"/>
      <c r="TOF81" s="26"/>
      <c r="TOG81" s="26"/>
      <c r="TOH81" s="26"/>
      <c r="TOI81" s="26"/>
      <c r="TOJ81" s="26"/>
      <c r="TOK81" s="26"/>
      <c r="TOL81" s="26"/>
      <c r="TOM81" s="26"/>
      <c r="TON81" s="26"/>
      <c r="TOO81" s="26"/>
      <c r="TOP81" s="26"/>
      <c r="TOQ81" s="26"/>
      <c r="TOR81" s="26"/>
      <c r="TOS81" s="26"/>
      <c r="TOT81" s="26"/>
      <c r="TOU81" s="26"/>
      <c r="TOV81" s="26"/>
      <c r="TOW81" s="26"/>
      <c r="TOX81" s="26"/>
      <c r="TOY81" s="26"/>
      <c r="TOZ81" s="26"/>
      <c r="TPA81" s="26"/>
      <c r="TPB81" s="26"/>
      <c r="TPC81" s="26"/>
      <c r="TPD81" s="26"/>
      <c r="TPE81" s="26"/>
      <c r="TPF81" s="26"/>
      <c r="TPG81" s="26"/>
      <c r="TPH81" s="26"/>
      <c r="TPI81" s="26"/>
      <c r="TPJ81" s="26"/>
      <c r="TPK81" s="26"/>
      <c r="TPL81" s="26"/>
      <c r="TPM81" s="26"/>
      <c r="TPN81" s="26"/>
      <c r="TPO81" s="26"/>
      <c r="TPP81" s="26"/>
      <c r="TPQ81" s="26"/>
      <c r="TPR81" s="26"/>
      <c r="TPS81" s="26"/>
      <c r="TPT81" s="26"/>
      <c r="TPU81" s="26"/>
      <c r="TPV81" s="26"/>
      <c r="TPW81" s="26"/>
      <c r="TPX81" s="26"/>
      <c r="TPY81" s="26"/>
      <c r="TPZ81" s="26"/>
      <c r="TQA81" s="26"/>
      <c r="TQB81" s="26"/>
      <c r="TQC81" s="26"/>
      <c r="TQD81" s="26"/>
      <c r="TQE81" s="26"/>
      <c r="TQF81" s="26"/>
      <c r="TQG81" s="26"/>
      <c r="TQH81" s="26"/>
      <c r="TQI81" s="26"/>
      <c r="TQJ81" s="26"/>
      <c r="TQK81" s="26"/>
      <c r="TQL81" s="26"/>
      <c r="TQM81" s="26"/>
      <c r="TQN81" s="26"/>
      <c r="TQO81" s="26"/>
      <c r="TQP81" s="26"/>
      <c r="TQQ81" s="26"/>
      <c r="TQR81" s="26"/>
      <c r="TQS81" s="26"/>
      <c r="TQT81" s="26"/>
      <c r="TQU81" s="26"/>
      <c r="TQV81" s="26"/>
      <c r="TQW81" s="26"/>
      <c r="TQX81" s="26"/>
      <c r="TQY81" s="26"/>
      <c r="TQZ81" s="26"/>
      <c r="TRA81" s="26"/>
      <c r="TRB81" s="26"/>
      <c r="TRC81" s="26"/>
      <c r="TRD81" s="26"/>
      <c r="TRE81" s="26"/>
      <c r="TRF81" s="26"/>
      <c r="TRG81" s="26"/>
      <c r="TRH81" s="26"/>
      <c r="TRI81" s="26"/>
      <c r="TRJ81" s="26"/>
      <c r="TRK81" s="26"/>
      <c r="TRL81" s="26"/>
      <c r="TRM81" s="26"/>
      <c r="TRN81" s="26"/>
      <c r="TRO81" s="26"/>
      <c r="TRP81" s="26"/>
      <c r="TRQ81" s="26"/>
      <c r="TRR81" s="26"/>
      <c r="TRS81" s="26"/>
      <c r="TRT81" s="26"/>
      <c r="TRU81" s="26"/>
      <c r="TRV81" s="26"/>
      <c r="TRW81" s="26"/>
      <c r="TRX81" s="26"/>
      <c r="TRY81" s="26"/>
      <c r="TRZ81" s="26"/>
      <c r="TSA81" s="26"/>
      <c r="TSB81" s="26"/>
      <c r="TSC81" s="26"/>
      <c r="TSD81" s="26"/>
      <c r="TSE81" s="26"/>
      <c r="TSF81" s="26"/>
      <c r="TSG81" s="26"/>
      <c r="TSH81" s="26"/>
      <c r="TSI81" s="26"/>
      <c r="TSJ81" s="26"/>
      <c r="TSK81" s="26"/>
      <c r="TSL81" s="26"/>
      <c r="TSM81" s="26"/>
      <c r="TSN81" s="26"/>
      <c r="TSO81" s="26"/>
      <c r="TSP81" s="26"/>
      <c r="TSQ81" s="26"/>
      <c r="TSR81" s="26"/>
      <c r="TSS81" s="26"/>
      <c r="TST81" s="26"/>
      <c r="TSU81" s="26"/>
      <c r="TSV81" s="26"/>
      <c r="TSW81" s="26"/>
      <c r="TSX81" s="26"/>
      <c r="TSY81" s="26"/>
      <c r="TSZ81" s="26"/>
      <c r="TTA81" s="26"/>
      <c r="TTB81" s="26"/>
      <c r="TTC81" s="26"/>
      <c r="TTD81" s="26"/>
      <c r="TTE81" s="26"/>
      <c r="TTF81" s="26"/>
      <c r="TTG81" s="26"/>
      <c r="TTH81" s="26"/>
      <c r="TTI81" s="26"/>
      <c r="TTJ81" s="26"/>
      <c r="TTK81" s="26"/>
      <c r="TTL81" s="26"/>
      <c r="TTM81" s="26"/>
      <c r="TTN81" s="26"/>
      <c r="TTO81" s="26"/>
      <c r="TTP81" s="26"/>
      <c r="TTQ81" s="26"/>
      <c r="TTR81" s="26"/>
      <c r="TTS81" s="26"/>
      <c r="TTT81" s="26"/>
      <c r="TTU81" s="26"/>
      <c r="TTV81" s="26"/>
      <c r="TTW81" s="26"/>
      <c r="TTX81" s="26"/>
      <c r="TTY81" s="26"/>
      <c r="TTZ81" s="26"/>
      <c r="TUA81" s="26"/>
      <c r="TUB81" s="26"/>
      <c r="TUC81" s="26"/>
      <c r="TUD81" s="26"/>
      <c r="TUE81" s="26"/>
      <c r="TUF81" s="26"/>
      <c r="TUG81" s="26"/>
      <c r="TUH81" s="26"/>
      <c r="TUI81" s="26"/>
      <c r="TUJ81" s="26"/>
      <c r="TUK81" s="26"/>
      <c r="TUL81" s="26"/>
      <c r="TUM81" s="26"/>
      <c r="TUN81" s="26"/>
      <c r="TUO81" s="26"/>
      <c r="TUP81" s="26"/>
      <c r="TUQ81" s="26"/>
      <c r="TUR81" s="26"/>
      <c r="TUS81" s="26"/>
      <c r="TUT81" s="26"/>
      <c r="TUU81" s="26"/>
      <c r="TUV81" s="26"/>
      <c r="TUW81" s="26"/>
      <c r="TUX81" s="26"/>
      <c r="TUY81" s="26"/>
      <c r="TUZ81" s="26"/>
      <c r="TVA81" s="26"/>
      <c r="TVB81" s="26"/>
      <c r="TVC81" s="26"/>
      <c r="TVD81" s="26"/>
      <c r="TVE81" s="26"/>
      <c r="TVF81" s="26"/>
      <c r="TVG81" s="26"/>
      <c r="TVH81" s="26"/>
      <c r="TVI81" s="26"/>
      <c r="TVJ81" s="26"/>
      <c r="TVK81" s="26"/>
      <c r="TVL81" s="26"/>
      <c r="TVM81" s="26"/>
      <c r="TVN81" s="26"/>
      <c r="TVO81" s="26"/>
      <c r="TVP81" s="26"/>
      <c r="TVQ81" s="26"/>
      <c r="TVR81" s="26"/>
      <c r="TVS81" s="26"/>
      <c r="TVT81" s="26"/>
      <c r="TVU81" s="26"/>
      <c r="TVV81" s="26"/>
      <c r="TVW81" s="26"/>
      <c r="TVX81" s="26"/>
      <c r="TVY81" s="26"/>
      <c r="TVZ81" s="26"/>
      <c r="TWA81" s="26"/>
      <c r="TWB81" s="26"/>
      <c r="TWC81" s="26"/>
      <c r="TWD81" s="26"/>
      <c r="TWE81" s="26"/>
      <c r="TWF81" s="26"/>
      <c r="TWG81" s="26"/>
      <c r="TWH81" s="26"/>
      <c r="TWI81" s="26"/>
      <c r="TWJ81" s="26"/>
      <c r="TWK81" s="26"/>
      <c r="TWL81" s="26"/>
      <c r="TWM81" s="26"/>
      <c r="TWN81" s="26"/>
      <c r="TWO81" s="26"/>
      <c r="TWP81" s="26"/>
      <c r="TWQ81" s="26"/>
      <c r="TWR81" s="26"/>
      <c r="TWS81" s="26"/>
      <c r="TWT81" s="26"/>
      <c r="TWU81" s="26"/>
      <c r="TWV81" s="26"/>
      <c r="TWW81" s="26"/>
      <c r="TWX81" s="26"/>
      <c r="TWY81" s="26"/>
      <c r="TWZ81" s="26"/>
      <c r="TXA81" s="26"/>
      <c r="TXB81" s="26"/>
      <c r="TXC81" s="26"/>
      <c r="TXD81" s="26"/>
      <c r="TXE81" s="26"/>
      <c r="TXF81" s="26"/>
      <c r="TXG81" s="26"/>
      <c r="TXH81" s="26"/>
      <c r="TXI81" s="26"/>
      <c r="TXJ81" s="26"/>
      <c r="TXK81" s="26"/>
      <c r="TXL81" s="26"/>
      <c r="TXM81" s="26"/>
      <c r="TXN81" s="26"/>
      <c r="TXO81" s="26"/>
      <c r="TXP81" s="26"/>
      <c r="TXQ81" s="26"/>
      <c r="TXR81" s="26"/>
      <c r="TXS81" s="26"/>
      <c r="TXT81" s="26"/>
      <c r="TXU81" s="26"/>
      <c r="TXV81" s="26"/>
      <c r="TXW81" s="26"/>
      <c r="TXX81" s="26"/>
      <c r="TXY81" s="26"/>
      <c r="TXZ81" s="26"/>
      <c r="TYA81" s="26"/>
      <c r="TYB81" s="26"/>
      <c r="TYC81" s="26"/>
      <c r="TYD81" s="26"/>
      <c r="TYE81" s="26"/>
      <c r="TYF81" s="26"/>
      <c r="TYG81" s="26"/>
      <c r="TYH81" s="26"/>
      <c r="TYI81" s="26"/>
      <c r="TYJ81" s="26"/>
      <c r="TYK81" s="26"/>
      <c r="TYL81" s="26"/>
      <c r="TYM81" s="26"/>
      <c r="TYN81" s="26"/>
      <c r="TYO81" s="26"/>
      <c r="TYP81" s="26"/>
      <c r="TYQ81" s="26"/>
      <c r="TYR81" s="26"/>
      <c r="TYS81" s="26"/>
      <c r="TYT81" s="26"/>
      <c r="TYU81" s="26"/>
      <c r="TYV81" s="26"/>
      <c r="TYW81" s="26"/>
      <c r="TYX81" s="26"/>
      <c r="TYY81" s="26"/>
      <c r="TYZ81" s="26"/>
      <c r="TZA81" s="26"/>
      <c r="TZB81" s="26"/>
      <c r="TZC81" s="26"/>
      <c r="TZD81" s="26"/>
      <c r="TZE81" s="26"/>
      <c r="TZF81" s="26"/>
      <c r="TZG81" s="26"/>
      <c r="TZH81" s="26"/>
      <c r="TZI81" s="26"/>
      <c r="TZJ81" s="26"/>
      <c r="TZK81" s="26"/>
      <c r="TZL81" s="26"/>
      <c r="TZM81" s="26"/>
      <c r="TZN81" s="26"/>
      <c r="TZO81" s="26"/>
      <c r="TZP81" s="26"/>
      <c r="TZQ81" s="26"/>
      <c r="TZR81" s="26"/>
      <c r="TZS81" s="26"/>
      <c r="TZT81" s="26"/>
      <c r="TZU81" s="26"/>
      <c r="TZV81" s="26"/>
      <c r="TZW81" s="26"/>
      <c r="TZX81" s="26"/>
      <c r="TZY81" s="26"/>
      <c r="TZZ81" s="26"/>
      <c r="UAA81" s="26"/>
      <c r="UAB81" s="26"/>
      <c r="UAC81" s="26"/>
      <c r="UAD81" s="26"/>
      <c r="UAE81" s="26"/>
      <c r="UAF81" s="26"/>
      <c r="UAG81" s="26"/>
      <c r="UAH81" s="26"/>
      <c r="UAI81" s="26"/>
      <c r="UAJ81" s="26"/>
      <c r="UAK81" s="26"/>
      <c r="UAL81" s="26"/>
      <c r="UAM81" s="26"/>
      <c r="UAN81" s="26"/>
      <c r="UAO81" s="26"/>
      <c r="UAP81" s="26"/>
      <c r="UAQ81" s="26"/>
      <c r="UAR81" s="26"/>
      <c r="UAS81" s="26"/>
      <c r="UAT81" s="26"/>
      <c r="UAU81" s="26"/>
      <c r="UAV81" s="26"/>
      <c r="UAW81" s="26"/>
      <c r="UAX81" s="26"/>
      <c r="UAY81" s="26"/>
      <c r="UAZ81" s="26"/>
      <c r="UBA81" s="26"/>
      <c r="UBB81" s="26"/>
      <c r="UBC81" s="26"/>
      <c r="UBD81" s="26"/>
      <c r="UBE81" s="26"/>
      <c r="UBF81" s="26"/>
      <c r="UBG81" s="26"/>
      <c r="UBH81" s="26"/>
      <c r="UBI81" s="26"/>
      <c r="UBJ81" s="26"/>
      <c r="UBK81" s="26"/>
      <c r="UBL81" s="26"/>
      <c r="UBM81" s="26"/>
      <c r="UBN81" s="26"/>
      <c r="UBO81" s="26"/>
      <c r="UBP81" s="26"/>
      <c r="UBQ81" s="26"/>
      <c r="UBR81" s="26"/>
      <c r="UBS81" s="26"/>
      <c r="UBT81" s="26"/>
      <c r="UBU81" s="26"/>
      <c r="UBV81" s="26"/>
      <c r="UBW81" s="26"/>
      <c r="UBX81" s="26"/>
      <c r="UBY81" s="26"/>
      <c r="UBZ81" s="26"/>
      <c r="UCA81" s="26"/>
      <c r="UCB81" s="26"/>
      <c r="UCC81" s="26"/>
      <c r="UCD81" s="26"/>
      <c r="UCE81" s="26"/>
      <c r="UCF81" s="26"/>
      <c r="UCG81" s="26"/>
      <c r="UCH81" s="26"/>
      <c r="UCI81" s="26"/>
      <c r="UCJ81" s="26"/>
      <c r="UCK81" s="26"/>
      <c r="UCL81" s="26"/>
      <c r="UCM81" s="26"/>
      <c r="UCN81" s="26"/>
      <c r="UCO81" s="26"/>
      <c r="UCP81" s="26"/>
      <c r="UCQ81" s="26"/>
      <c r="UCR81" s="26"/>
      <c r="UCS81" s="26"/>
      <c r="UCT81" s="26"/>
      <c r="UCU81" s="26"/>
      <c r="UCV81" s="26"/>
      <c r="UCW81" s="26"/>
      <c r="UCX81" s="26"/>
      <c r="UCY81" s="26"/>
      <c r="UCZ81" s="26"/>
      <c r="UDA81" s="26"/>
      <c r="UDB81" s="26"/>
      <c r="UDC81" s="26"/>
      <c r="UDD81" s="26"/>
      <c r="UDE81" s="26"/>
      <c r="UDF81" s="26"/>
      <c r="UDG81" s="26"/>
      <c r="UDH81" s="26"/>
      <c r="UDI81" s="26"/>
      <c r="UDJ81" s="26"/>
      <c r="UDK81" s="26"/>
      <c r="UDL81" s="26"/>
      <c r="UDM81" s="26"/>
      <c r="UDN81" s="26"/>
      <c r="UDO81" s="26"/>
      <c r="UDP81" s="26"/>
      <c r="UDQ81" s="26"/>
      <c r="UDR81" s="26"/>
      <c r="UDS81" s="26"/>
      <c r="UDT81" s="26"/>
      <c r="UDU81" s="26"/>
      <c r="UDV81" s="26"/>
      <c r="UDW81" s="26"/>
      <c r="UDX81" s="26"/>
      <c r="UDY81" s="26"/>
      <c r="UDZ81" s="26"/>
      <c r="UEA81" s="26"/>
      <c r="UEB81" s="26"/>
      <c r="UEC81" s="26"/>
      <c r="UED81" s="26"/>
      <c r="UEE81" s="26"/>
      <c r="UEF81" s="26"/>
      <c r="UEG81" s="26"/>
      <c r="UEH81" s="26"/>
      <c r="UEI81" s="26"/>
      <c r="UEJ81" s="26"/>
      <c r="UEK81" s="26"/>
      <c r="UEL81" s="26"/>
      <c r="UEM81" s="26"/>
      <c r="UEN81" s="26"/>
      <c r="UEO81" s="26"/>
      <c r="UEP81" s="26"/>
      <c r="UEQ81" s="26"/>
      <c r="UER81" s="26"/>
      <c r="UES81" s="26"/>
      <c r="UET81" s="26"/>
      <c r="UEU81" s="26"/>
      <c r="UEV81" s="26"/>
      <c r="UEW81" s="26"/>
      <c r="UEX81" s="26"/>
      <c r="UEY81" s="26"/>
      <c r="UEZ81" s="26"/>
      <c r="UFA81" s="26"/>
      <c r="UFB81" s="26"/>
      <c r="UFC81" s="26"/>
      <c r="UFD81" s="26"/>
      <c r="UFE81" s="26"/>
      <c r="UFF81" s="26"/>
      <c r="UFG81" s="26"/>
      <c r="UFH81" s="26"/>
      <c r="UFI81" s="26"/>
      <c r="UFJ81" s="26"/>
      <c r="UFK81" s="26"/>
      <c r="UFL81" s="26"/>
      <c r="UFM81" s="26"/>
      <c r="UFN81" s="26"/>
      <c r="UFO81" s="26"/>
      <c r="UFP81" s="26"/>
      <c r="UFQ81" s="26"/>
      <c r="UFR81" s="26"/>
      <c r="UFS81" s="26"/>
      <c r="UFT81" s="26"/>
      <c r="UFU81" s="26"/>
      <c r="UFV81" s="26"/>
      <c r="UFW81" s="26"/>
      <c r="UFX81" s="26"/>
      <c r="UFY81" s="26"/>
      <c r="UFZ81" s="26"/>
      <c r="UGA81" s="26"/>
      <c r="UGB81" s="26"/>
      <c r="UGC81" s="26"/>
      <c r="UGD81" s="26"/>
      <c r="UGE81" s="26"/>
      <c r="UGF81" s="26"/>
      <c r="UGG81" s="26"/>
      <c r="UGH81" s="26"/>
      <c r="UGI81" s="26"/>
      <c r="UGJ81" s="26"/>
      <c r="UGK81" s="26"/>
      <c r="UGL81" s="26"/>
      <c r="UGM81" s="26"/>
      <c r="UGN81" s="26"/>
      <c r="UGO81" s="26"/>
      <c r="UGP81" s="26"/>
      <c r="UGQ81" s="26"/>
      <c r="UGR81" s="26"/>
      <c r="UGS81" s="26"/>
      <c r="UGT81" s="26"/>
      <c r="UGU81" s="26"/>
      <c r="UGV81" s="26"/>
      <c r="UGW81" s="26"/>
      <c r="UGX81" s="26"/>
      <c r="UGY81" s="26"/>
      <c r="UGZ81" s="26"/>
      <c r="UHA81" s="26"/>
      <c r="UHB81" s="26"/>
      <c r="UHC81" s="26"/>
      <c r="UHD81" s="26"/>
      <c r="UHE81" s="26"/>
      <c r="UHF81" s="26"/>
      <c r="UHG81" s="26"/>
      <c r="UHH81" s="26"/>
      <c r="UHI81" s="26"/>
      <c r="UHJ81" s="26"/>
      <c r="UHK81" s="26"/>
      <c r="UHL81" s="26"/>
      <c r="UHM81" s="26"/>
      <c r="UHN81" s="26"/>
      <c r="UHO81" s="26"/>
      <c r="UHP81" s="26"/>
      <c r="UHQ81" s="26"/>
      <c r="UHR81" s="26"/>
      <c r="UHS81" s="26"/>
      <c r="UHT81" s="26"/>
      <c r="UHU81" s="26"/>
      <c r="UHV81" s="26"/>
      <c r="UHW81" s="26"/>
      <c r="UHX81" s="26"/>
      <c r="UHY81" s="26"/>
      <c r="UHZ81" s="26"/>
      <c r="UIA81" s="26"/>
      <c r="UIB81" s="26"/>
      <c r="UIC81" s="26"/>
      <c r="UID81" s="26"/>
      <c r="UIE81" s="26"/>
      <c r="UIF81" s="26"/>
      <c r="UIG81" s="26"/>
      <c r="UIH81" s="26"/>
      <c r="UII81" s="26"/>
      <c r="UIJ81" s="26"/>
      <c r="UIK81" s="26"/>
      <c r="UIL81" s="26"/>
      <c r="UIM81" s="26"/>
      <c r="UIN81" s="26"/>
      <c r="UIO81" s="26"/>
      <c r="UIP81" s="26"/>
      <c r="UIQ81" s="26"/>
      <c r="UIR81" s="26"/>
      <c r="UIS81" s="26"/>
      <c r="UIT81" s="26"/>
      <c r="UIU81" s="26"/>
      <c r="UIV81" s="26"/>
      <c r="UIW81" s="26"/>
      <c r="UIX81" s="26"/>
      <c r="UIY81" s="26"/>
      <c r="UIZ81" s="26"/>
      <c r="UJA81" s="26"/>
      <c r="UJB81" s="26"/>
      <c r="UJC81" s="26"/>
      <c r="UJD81" s="26"/>
      <c r="UJE81" s="26"/>
      <c r="UJF81" s="26"/>
      <c r="UJG81" s="26"/>
      <c r="UJH81" s="26"/>
      <c r="UJI81" s="26"/>
      <c r="UJJ81" s="26"/>
      <c r="UJK81" s="26"/>
      <c r="UJL81" s="26"/>
      <c r="UJM81" s="26"/>
      <c r="UJN81" s="26"/>
      <c r="UJO81" s="26"/>
      <c r="UJP81" s="26"/>
      <c r="UJQ81" s="26"/>
      <c r="UJR81" s="26"/>
      <c r="UJS81" s="26"/>
      <c r="UJT81" s="26"/>
      <c r="UJU81" s="26"/>
      <c r="UJV81" s="26"/>
      <c r="UJW81" s="26"/>
      <c r="UJX81" s="26"/>
      <c r="UJY81" s="26"/>
      <c r="UJZ81" s="26"/>
      <c r="UKA81" s="26"/>
      <c r="UKB81" s="26"/>
      <c r="UKC81" s="26"/>
      <c r="UKD81" s="26"/>
      <c r="UKE81" s="26"/>
      <c r="UKF81" s="26"/>
      <c r="UKG81" s="26"/>
      <c r="UKH81" s="26"/>
      <c r="UKI81" s="26"/>
      <c r="UKJ81" s="26"/>
      <c r="UKK81" s="26"/>
      <c r="UKL81" s="26"/>
      <c r="UKM81" s="26"/>
      <c r="UKN81" s="26"/>
      <c r="UKO81" s="26"/>
      <c r="UKP81" s="26"/>
      <c r="UKQ81" s="26"/>
      <c r="UKR81" s="26"/>
      <c r="UKS81" s="26"/>
      <c r="UKT81" s="26"/>
      <c r="UKU81" s="26"/>
      <c r="UKV81" s="26"/>
      <c r="UKW81" s="26"/>
      <c r="UKX81" s="26"/>
      <c r="UKY81" s="26"/>
      <c r="UKZ81" s="26"/>
      <c r="ULA81" s="26"/>
      <c r="ULB81" s="26"/>
      <c r="ULC81" s="26"/>
      <c r="ULD81" s="26"/>
      <c r="ULE81" s="26"/>
      <c r="ULF81" s="26"/>
      <c r="ULG81" s="26"/>
      <c r="ULH81" s="26"/>
      <c r="ULI81" s="26"/>
      <c r="ULJ81" s="26"/>
      <c r="ULK81" s="26"/>
      <c r="ULL81" s="26"/>
      <c r="ULM81" s="26"/>
      <c r="ULN81" s="26"/>
      <c r="ULO81" s="26"/>
      <c r="ULP81" s="26"/>
      <c r="ULQ81" s="26"/>
      <c r="ULR81" s="26"/>
      <c r="ULS81" s="26"/>
      <c r="ULT81" s="26"/>
      <c r="ULU81" s="26"/>
      <c r="ULV81" s="26"/>
      <c r="ULW81" s="26"/>
      <c r="ULX81" s="26"/>
      <c r="ULY81" s="26"/>
      <c r="ULZ81" s="26"/>
      <c r="UMA81" s="26"/>
      <c r="UMB81" s="26"/>
      <c r="UMC81" s="26"/>
      <c r="UMD81" s="26"/>
      <c r="UME81" s="26"/>
      <c r="UMF81" s="26"/>
      <c r="UMG81" s="26"/>
      <c r="UMH81" s="26"/>
      <c r="UMI81" s="26"/>
      <c r="UMJ81" s="26"/>
      <c r="UMK81" s="26"/>
      <c r="UML81" s="26"/>
      <c r="UMM81" s="26"/>
      <c r="UMN81" s="26"/>
      <c r="UMO81" s="26"/>
      <c r="UMP81" s="26"/>
      <c r="UMQ81" s="26"/>
      <c r="UMR81" s="26"/>
      <c r="UMS81" s="26"/>
      <c r="UMT81" s="26"/>
      <c r="UMU81" s="26"/>
      <c r="UMV81" s="26"/>
      <c r="UMW81" s="26"/>
      <c r="UMX81" s="26"/>
      <c r="UMY81" s="26"/>
      <c r="UMZ81" s="26"/>
      <c r="UNA81" s="26"/>
      <c r="UNB81" s="26"/>
      <c r="UNC81" s="26"/>
      <c r="UND81" s="26"/>
      <c r="UNE81" s="26"/>
      <c r="UNF81" s="26"/>
      <c r="UNG81" s="26"/>
      <c r="UNH81" s="26"/>
      <c r="UNI81" s="26"/>
      <c r="UNJ81" s="26"/>
      <c r="UNK81" s="26"/>
      <c r="UNL81" s="26"/>
      <c r="UNM81" s="26"/>
      <c r="UNN81" s="26"/>
      <c r="UNO81" s="26"/>
      <c r="UNP81" s="26"/>
      <c r="UNQ81" s="26"/>
      <c r="UNR81" s="26"/>
      <c r="UNS81" s="26"/>
      <c r="UNT81" s="26"/>
      <c r="UNU81" s="26"/>
      <c r="UNV81" s="26"/>
      <c r="UNW81" s="26"/>
      <c r="UNX81" s="26"/>
      <c r="UNY81" s="26"/>
      <c r="UNZ81" s="26"/>
      <c r="UOA81" s="26"/>
      <c r="UOB81" s="26"/>
      <c r="UOC81" s="26"/>
      <c r="UOD81" s="26"/>
      <c r="UOE81" s="26"/>
      <c r="UOF81" s="26"/>
      <c r="UOG81" s="26"/>
      <c r="UOH81" s="26"/>
      <c r="UOI81" s="26"/>
      <c r="UOJ81" s="26"/>
      <c r="UOK81" s="26"/>
      <c r="UOL81" s="26"/>
      <c r="UOM81" s="26"/>
      <c r="UON81" s="26"/>
      <c r="UOO81" s="26"/>
      <c r="UOP81" s="26"/>
      <c r="UOQ81" s="26"/>
      <c r="UOR81" s="26"/>
      <c r="UOS81" s="26"/>
      <c r="UOT81" s="26"/>
      <c r="UOU81" s="26"/>
      <c r="UOV81" s="26"/>
      <c r="UOW81" s="26"/>
      <c r="UOX81" s="26"/>
      <c r="UOY81" s="26"/>
      <c r="UOZ81" s="26"/>
      <c r="UPA81" s="26"/>
      <c r="UPB81" s="26"/>
      <c r="UPC81" s="26"/>
      <c r="UPD81" s="26"/>
      <c r="UPE81" s="26"/>
      <c r="UPF81" s="26"/>
      <c r="UPG81" s="26"/>
      <c r="UPH81" s="26"/>
      <c r="UPI81" s="26"/>
      <c r="UPJ81" s="26"/>
      <c r="UPK81" s="26"/>
      <c r="UPL81" s="26"/>
      <c r="UPM81" s="26"/>
      <c r="UPN81" s="26"/>
      <c r="UPO81" s="26"/>
      <c r="UPP81" s="26"/>
      <c r="UPQ81" s="26"/>
      <c r="UPR81" s="26"/>
      <c r="UPS81" s="26"/>
      <c r="UPT81" s="26"/>
      <c r="UPU81" s="26"/>
      <c r="UPV81" s="26"/>
      <c r="UPW81" s="26"/>
      <c r="UPX81" s="26"/>
      <c r="UPY81" s="26"/>
      <c r="UPZ81" s="26"/>
      <c r="UQA81" s="26"/>
      <c r="UQB81" s="26"/>
      <c r="UQC81" s="26"/>
      <c r="UQD81" s="26"/>
      <c r="UQE81" s="26"/>
      <c r="UQF81" s="26"/>
      <c r="UQG81" s="26"/>
      <c r="UQH81" s="26"/>
      <c r="UQI81" s="26"/>
      <c r="UQJ81" s="26"/>
      <c r="UQK81" s="26"/>
      <c r="UQL81" s="26"/>
      <c r="UQM81" s="26"/>
      <c r="UQN81" s="26"/>
      <c r="UQO81" s="26"/>
      <c r="UQP81" s="26"/>
      <c r="UQQ81" s="26"/>
      <c r="UQR81" s="26"/>
      <c r="UQS81" s="26"/>
      <c r="UQT81" s="26"/>
      <c r="UQU81" s="26"/>
      <c r="UQV81" s="26"/>
      <c r="UQW81" s="26"/>
      <c r="UQX81" s="26"/>
      <c r="UQY81" s="26"/>
      <c r="UQZ81" s="26"/>
      <c r="URA81" s="26"/>
      <c r="URB81" s="26"/>
      <c r="URC81" s="26"/>
      <c r="URD81" s="26"/>
      <c r="URE81" s="26"/>
      <c r="URF81" s="26"/>
      <c r="URG81" s="26"/>
      <c r="URH81" s="26"/>
      <c r="URI81" s="26"/>
      <c r="URJ81" s="26"/>
      <c r="URK81" s="26"/>
      <c r="URL81" s="26"/>
      <c r="URM81" s="26"/>
      <c r="URN81" s="26"/>
      <c r="URO81" s="26"/>
      <c r="URP81" s="26"/>
      <c r="URQ81" s="26"/>
      <c r="URR81" s="26"/>
      <c r="URS81" s="26"/>
      <c r="URT81" s="26"/>
      <c r="URU81" s="26"/>
      <c r="URV81" s="26"/>
      <c r="URW81" s="26"/>
      <c r="URX81" s="26"/>
      <c r="URY81" s="26"/>
      <c r="URZ81" s="26"/>
      <c r="USA81" s="26"/>
      <c r="USB81" s="26"/>
      <c r="USC81" s="26"/>
      <c r="USD81" s="26"/>
      <c r="USE81" s="26"/>
      <c r="USF81" s="26"/>
      <c r="USG81" s="26"/>
      <c r="USH81" s="26"/>
      <c r="USI81" s="26"/>
      <c r="USJ81" s="26"/>
      <c r="USK81" s="26"/>
      <c r="USL81" s="26"/>
      <c r="USM81" s="26"/>
      <c r="USN81" s="26"/>
      <c r="USO81" s="26"/>
      <c r="USP81" s="26"/>
      <c r="USQ81" s="26"/>
      <c r="USR81" s="26"/>
      <c r="USS81" s="26"/>
      <c r="UST81" s="26"/>
      <c r="USU81" s="26"/>
      <c r="USV81" s="26"/>
      <c r="USW81" s="26"/>
      <c r="USX81" s="26"/>
      <c r="USY81" s="26"/>
      <c r="USZ81" s="26"/>
      <c r="UTA81" s="26"/>
      <c r="UTB81" s="26"/>
      <c r="UTC81" s="26"/>
      <c r="UTD81" s="26"/>
      <c r="UTE81" s="26"/>
      <c r="UTF81" s="26"/>
      <c r="UTG81" s="26"/>
      <c r="UTH81" s="26"/>
      <c r="UTI81" s="26"/>
      <c r="UTJ81" s="26"/>
      <c r="UTK81" s="26"/>
      <c r="UTL81" s="26"/>
      <c r="UTM81" s="26"/>
      <c r="UTN81" s="26"/>
      <c r="UTO81" s="26"/>
      <c r="UTP81" s="26"/>
      <c r="UTQ81" s="26"/>
      <c r="UTR81" s="26"/>
      <c r="UTS81" s="26"/>
      <c r="UTT81" s="26"/>
      <c r="UTU81" s="26"/>
      <c r="UTV81" s="26"/>
      <c r="UTW81" s="26"/>
      <c r="UTX81" s="26"/>
      <c r="UTY81" s="26"/>
      <c r="UTZ81" s="26"/>
      <c r="UUA81" s="26"/>
      <c r="UUB81" s="26"/>
      <c r="UUC81" s="26"/>
      <c r="UUD81" s="26"/>
      <c r="UUE81" s="26"/>
      <c r="UUF81" s="26"/>
      <c r="UUG81" s="26"/>
      <c r="UUH81" s="26"/>
      <c r="UUI81" s="26"/>
      <c r="UUJ81" s="26"/>
      <c r="UUK81" s="26"/>
      <c r="UUL81" s="26"/>
      <c r="UUM81" s="26"/>
      <c r="UUN81" s="26"/>
      <c r="UUO81" s="26"/>
      <c r="UUP81" s="26"/>
      <c r="UUQ81" s="26"/>
      <c r="UUR81" s="26"/>
      <c r="UUS81" s="26"/>
      <c r="UUT81" s="26"/>
      <c r="UUU81" s="26"/>
      <c r="UUV81" s="26"/>
      <c r="UUW81" s="26"/>
      <c r="UUX81" s="26"/>
      <c r="UUY81" s="26"/>
      <c r="UUZ81" s="26"/>
      <c r="UVA81" s="26"/>
      <c r="UVB81" s="26"/>
      <c r="UVC81" s="26"/>
      <c r="UVD81" s="26"/>
      <c r="UVE81" s="26"/>
      <c r="UVF81" s="26"/>
      <c r="UVG81" s="26"/>
      <c r="UVH81" s="26"/>
      <c r="UVI81" s="26"/>
      <c r="UVJ81" s="26"/>
      <c r="UVK81" s="26"/>
      <c r="UVL81" s="26"/>
      <c r="UVM81" s="26"/>
      <c r="UVN81" s="26"/>
      <c r="UVO81" s="26"/>
      <c r="UVP81" s="26"/>
      <c r="UVQ81" s="26"/>
      <c r="UVR81" s="26"/>
      <c r="UVS81" s="26"/>
      <c r="UVT81" s="26"/>
      <c r="UVU81" s="26"/>
      <c r="UVV81" s="26"/>
      <c r="UVW81" s="26"/>
      <c r="UVX81" s="26"/>
      <c r="UVY81" s="26"/>
      <c r="UVZ81" s="26"/>
      <c r="UWA81" s="26"/>
      <c r="UWB81" s="26"/>
      <c r="UWC81" s="26"/>
      <c r="UWD81" s="26"/>
      <c r="UWE81" s="26"/>
      <c r="UWF81" s="26"/>
      <c r="UWG81" s="26"/>
      <c r="UWH81" s="26"/>
      <c r="UWI81" s="26"/>
      <c r="UWJ81" s="26"/>
      <c r="UWK81" s="26"/>
      <c r="UWL81" s="26"/>
      <c r="UWM81" s="26"/>
      <c r="UWN81" s="26"/>
      <c r="UWO81" s="26"/>
      <c r="UWP81" s="26"/>
      <c r="UWQ81" s="26"/>
      <c r="UWR81" s="26"/>
      <c r="UWS81" s="26"/>
      <c r="UWT81" s="26"/>
      <c r="UWU81" s="26"/>
      <c r="UWV81" s="26"/>
      <c r="UWW81" s="26"/>
      <c r="UWX81" s="26"/>
      <c r="UWY81" s="26"/>
      <c r="UWZ81" s="26"/>
      <c r="UXA81" s="26"/>
      <c r="UXB81" s="26"/>
      <c r="UXC81" s="26"/>
      <c r="UXD81" s="26"/>
      <c r="UXE81" s="26"/>
      <c r="UXF81" s="26"/>
      <c r="UXG81" s="26"/>
      <c r="UXH81" s="26"/>
      <c r="UXI81" s="26"/>
      <c r="UXJ81" s="26"/>
      <c r="UXK81" s="26"/>
      <c r="UXL81" s="26"/>
      <c r="UXM81" s="26"/>
      <c r="UXN81" s="26"/>
      <c r="UXO81" s="26"/>
      <c r="UXP81" s="26"/>
      <c r="UXQ81" s="26"/>
      <c r="UXR81" s="26"/>
      <c r="UXS81" s="26"/>
      <c r="UXT81" s="26"/>
      <c r="UXU81" s="26"/>
      <c r="UXV81" s="26"/>
      <c r="UXW81" s="26"/>
      <c r="UXX81" s="26"/>
      <c r="UXY81" s="26"/>
      <c r="UXZ81" s="26"/>
      <c r="UYA81" s="26"/>
      <c r="UYB81" s="26"/>
      <c r="UYC81" s="26"/>
      <c r="UYD81" s="26"/>
      <c r="UYE81" s="26"/>
      <c r="UYF81" s="26"/>
      <c r="UYG81" s="26"/>
      <c r="UYH81" s="26"/>
      <c r="UYI81" s="26"/>
      <c r="UYJ81" s="26"/>
      <c r="UYK81" s="26"/>
      <c r="UYL81" s="26"/>
      <c r="UYM81" s="26"/>
      <c r="UYN81" s="26"/>
      <c r="UYO81" s="26"/>
      <c r="UYP81" s="26"/>
      <c r="UYQ81" s="26"/>
      <c r="UYR81" s="26"/>
      <c r="UYS81" s="26"/>
      <c r="UYT81" s="26"/>
      <c r="UYU81" s="26"/>
      <c r="UYV81" s="26"/>
      <c r="UYW81" s="26"/>
      <c r="UYX81" s="26"/>
      <c r="UYY81" s="26"/>
      <c r="UYZ81" s="26"/>
      <c r="UZA81" s="26"/>
      <c r="UZB81" s="26"/>
      <c r="UZC81" s="26"/>
      <c r="UZD81" s="26"/>
      <c r="UZE81" s="26"/>
      <c r="UZF81" s="26"/>
      <c r="UZG81" s="26"/>
      <c r="UZH81" s="26"/>
      <c r="UZI81" s="26"/>
      <c r="UZJ81" s="26"/>
      <c r="UZK81" s="26"/>
      <c r="UZL81" s="26"/>
      <c r="UZM81" s="26"/>
      <c r="UZN81" s="26"/>
      <c r="UZO81" s="26"/>
      <c r="UZP81" s="26"/>
      <c r="UZQ81" s="26"/>
      <c r="UZR81" s="26"/>
      <c r="UZS81" s="26"/>
      <c r="UZT81" s="26"/>
      <c r="UZU81" s="26"/>
      <c r="UZV81" s="26"/>
      <c r="UZW81" s="26"/>
      <c r="UZX81" s="26"/>
      <c r="UZY81" s="26"/>
      <c r="UZZ81" s="26"/>
      <c r="VAA81" s="26"/>
      <c r="VAB81" s="26"/>
      <c r="VAC81" s="26"/>
      <c r="VAD81" s="26"/>
      <c r="VAE81" s="26"/>
      <c r="VAF81" s="26"/>
      <c r="VAG81" s="26"/>
      <c r="VAH81" s="26"/>
      <c r="VAI81" s="26"/>
      <c r="VAJ81" s="26"/>
      <c r="VAK81" s="26"/>
      <c r="VAL81" s="26"/>
      <c r="VAM81" s="26"/>
      <c r="VAN81" s="26"/>
      <c r="VAO81" s="26"/>
      <c r="VAP81" s="26"/>
      <c r="VAQ81" s="26"/>
      <c r="VAR81" s="26"/>
      <c r="VAS81" s="26"/>
      <c r="VAT81" s="26"/>
      <c r="VAU81" s="26"/>
      <c r="VAV81" s="26"/>
      <c r="VAW81" s="26"/>
      <c r="VAX81" s="26"/>
      <c r="VAY81" s="26"/>
      <c r="VAZ81" s="26"/>
      <c r="VBA81" s="26"/>
      <c r="VBB81" s="26"/>
      <c r="VBC81" s="26"/>
      <c r="VBD81" s="26"/>
      <c r="VBE81" s="26"/>
      <c r="VBF81" s="26"/>
      <c r="VBG81" s="26"/>
      <c r="VBH81" s="26"/>
      <c r="VBI81" s="26"/>
      <c r="VBJ81" s="26"/>
      <c r="VBK81" s="26"/>
      <c r="VBL81" s="26"/>
      <c r="VBM81" s="26"/>
      <c r="VBN81" s="26"/>
      <c r="VBO81" s="26"/>
      <c r="VBP81" s="26"/>
      <c r="VBQ81" s="26"/>
      <c r="VBR81" s="26"/>
      <c r="VBS81" s="26"/>
      <c r="VBT81" s="26"/>
      <c r="VBU81" s="26"/>
      <c r="VBV81" s="26"/>
      <c r="VBW81" s="26"/>
      <c r="VBX81" s="26"/>
      <c r="VBY81" s="26"/>
      <c r="VBZ81" s="26"/>
      <c r="VCA81" s="26"/>
      <c r="VCB81" s="26"/>
      <c r="VCC81" s="26"/>
      <c r="VCD81" s="26"/>
      <c r="VCE81" s="26"/>
      <c r="VCF81" s="26"/>
      <c r="VCG81" s="26"/>
      <c r="VCH81" s="26"/>
      <c r="VCI81" s="26"/>
      <c r="VCJ81" s="26"/>
      <c r="VCK81" s="26"/>
      <c r="VCL81" s="26"/>
      <c r="VCM81" s="26"/>
      <c r="VCN81" s="26"/>
      <c r="VCO81" s="26"/>
      <c r="VCP81" s="26"/>
      <c r="VCQ81" s="26"/>
      <c r="VCR81" s="26"/>
      <c r="VCS81" s="26"/>
      <c r="VCT81" s="26"/>
      <c r="VCU81" s="26"/>
      <c r="VCV81" s="26"/>
      <c r="VCW81" s="26"/>
      <c r="VCX81" s="26"/>
      <c r="VCY81" s="26"/>
      <c r="VCZ81" s="26"/>
      <c r="VDA81" s="26"/>
      <c r="VDB81" s="26"/>
      <c r="VDC81" s="26"/>
      <c r="VDD81" s="26"/>
      <c r="VDE81" s="26"/>
      <c r="VDF81" s="26"/>
      <c r="VDG81" s="26"/>
      <c r="VDH81" s="26"/>
      <c r="VDI81" s="26"/>
      <c r="VDJ81" s="26"/>
      <c r="VDK81" s="26"/>
      <c r="VDL81" s="26"/>
      <c r="VDM81" s="26"/>
      <c r="VDN81" s="26"/>
      <c r="VDO81" s="26"/>
      <c r="VDP81" s="26"/>
      <c r="VDQ81" s="26"/>
      <c r="VDR81" s="26"/>
      <c r="VDS81" s="26"/>
      <c r="VDT81" s="26"/>
      <c r="VDU81" s="26"/>
      <c r="VDV81" s="26"/>
      <c r="VDW81" s="26"/>
      <c r="VDX81" s="26"/>
      <c r="VDY81" s="26"/>
      <c r="VDZ81" s="26"/>
      <c r="VEA81" s="26"/>
      <c r="VEB81" s="26"/>
      <c r="VEC81" s="26"/>
      <c r="VED81" s="26"/>
      <c r="VEE81" s="26"/>
      <c r="VEF81" s="26"/>
      <c r="VEG81" s="26"/>
      <c r="VEH81" s="26"/>
      <c r="VEI81" s="26"/>
      <c r="VEJ81" s="26"/>
      <c r="VEK81" s="26"/>
      <c r="VEL81" s="26"/>
      <c r="VEM81" s="26"/>
      <c r="VEN81" s="26"/>
      <c r="VEO81" s="26"/>
      <c r="VEP81" s="26"/>
      <c r="VEQ81" s="26"/>
      <c r="VER81" s="26"/>
      <c r="VES81" s="26"/>
      <c r="VET81" s="26"/>
      <c r="VEU81" s="26"/>
      <c r="VEV81" s="26"/>
      <c r="VEW81" s="26"/>
      <c r="VEX81" s="26"/>
      <c r="VEY81" s="26"/>
      <c r="VEZ81" s="26"/>
      <c r="VFA81" s="26"/>
      <c r="VFB81" s="26"/>
      <c r="VFC81" s="26"/>
      <c r="VFD81" s="26"/>
      <c r="VFE81" s="26"/>
      <c r="VFF81" s="26"/>
      <c r="VFG81" s="26"/>
      <c r="VFH81" s="26"/>
      <c r="VFI81" s="26"/>
      <c r="VFJ81" s="26"/>
      <c r="VFK81" s="26"/>
      <c r="VFL81" s="26"/>
      <c r="VFM81" s="26"/>
      <c r="VFN81" s="26"/>
      <c r="VFO81" s="26"/>
      <c r="VFP81" s="26"/>
      <c r="VFQ81" s="26"/>
      <c r="VFR81" s="26"/>
      <c r="VFS81" s="26"/>
      <c r="VFT81" s="26"/>
      <c r="VFU81" s="26"/>
      <c r="VFV81" s="26"/>
      <c r="VFW81" s="26"/>
      <c r="VFX81" s="26"/>
      <c r="VFY81" s="26"/>
      <c r="VFZ81" s="26"/>
      <c r="VGA81" s="26"/>
      <c r="VGB81" s="26"/>
      <c r="VGC81" s="26"/>
      <c r="VGD81" s="26"/>
      <c r="VGE81" s="26"/>
      <c r="VGF81" s="26"/>
      <c r="VGG81" s="26"/>
      <c r="VGH81" s="26"/>
      <c r="VGI81" s="26"/>
      <c r="VGJ81" s="26"/>
      <c r="VGK81" s="26"/>
      <c r="VGL81" s="26"/>
      <c r="VGM81" s="26"/>
      <c r="VGN81" s="26"/>
      <c r="VGO81" s="26"/>
      <c r="VGP81" s="26"/>
      <c r="VGQ81" s="26"/>
      <c r="VGR81" s="26"/>
      <c r="VGS81" s="26"/>
      <c r="VGT81" s="26"/>
      <c r="VGU81" s="26"/>
      <c r="VGV81" s="26"/>
      <c r="VGW81" s="26"/>
      <c r="VGX81" s="26"/>
      <c r="VGY81" s="26"/>
      <c r="VGZ81" s="26"/>
      <c r="VHA81" s="26"/>
      <c r="VHB81" s="26"/>
      <c r="VHC81" s="26"/>
      <c r="VHD81" s="26"/>
      <c r="VHE81" s="26"/>
      <c r="VHF81" s="26"/>
      <c r="VHG81" s="26"/>
      <c r="VHH81" s="26"/>
      <c r="VHI81" s="26"/>
      <c r="VHJ81" s="26"/>
      <c r="VHK81" s="26"/>
      <c r="VHL81" s="26"/>
      <c r="VHM81" s="26"/>
      <c r="VHN81" s="26"/>
      <c r="VHO81" s="26"/>
      <c r="VHP81" s="26"/>
      <c r="VHQ81" s="26"/>
      <c r="VHR81" s="26"/>
      <c r="VHS81" s="26"/>
      <c r="VHT81" s="26"/>
      <c r="VHU81" s="26"/>
      <c r="VHV81" s="26"/>
      <c r="VHW81" s="26"/>
      <c r="VHX81" s="26"/>
      <c r="VHY81" s="26"/>
      <c r="VHZ81" s="26"/>
      <c r="VIA81" s="26"/>
      <c r="VIB81" s="26"/>
      <c r="VIC81" s="26"/>
      <c r="VID81" s="26"/>
      <c r="VIE81" s="26"/>
      <c r="VIF81" s="26"/>
      <c r="VIG81" s="26"/>
      <c r="VIH81" s="26"/>
      <c r="VII81" s="26"/>
      <c r="VIJ81" s="26"/>
      <c r="VIK81" s="26"/>
      <c r="VIL81" s="26"/>
      <c r="VIM81" s="26"/>
      <c r="VIN81" s="26"/>
      <c r="VIO81" s="26"/>
      <c r="VIP81" s="26"/>
      <c r="VIQ81" s="26"/>
      <c r="VIR81" s="26"/>
      <c r="VIS81" s="26"/>
      <c r="VIT81" s="26"/>
      <c r="VIU81" s="26"/>
      <c r="VIV81" s="26"/>
      <c r="VIW81" s="26"/>
      <c r="VIX81" s="26"/>
      <c r="VIY81" s="26"/>
      <c r="VIZ81" s="26"/>
      <c r="VJA81" s="26"/>
      <c r="VJB81" s="26"/>
      <c r="VJC81" s="26"/>
      <c r="VJD81" s="26"/>
      <c r="VJE81" s="26"/>
      <c r="VJF81" s="26"/>
      <c r="VJG81" s="26"/>
      <c r="VJH81" s="26"/>
      <c r="VJI81" s="26"/>
      <c r="VJJ81" s="26"/>
      <c r="VJK81" s="26"/>
      <c r="VJL81" s="26"/>
      <c r="VJM81" s="26"/>
      <c r="VJN81" s="26"/>
      <c r="VJO81" s="26"/>
      <c r="VJP81" s="26"/>
      <c r="VJQ81" s="26"/>
      <c r="VJR81" s="26"/>
      <c r="VJS81" s="26"/>
      <c r="VJT81" s="26"/>
      <c r="VJU81" s="26"/>
      <c r="VJV81" s="26"/>
      <c r="VJW81" s="26"/>
      <c r="VJX81" s="26"/>
      <c r="VJY81" s="26"/>
      <c r="VJZ81" s="26"/>
      <c r="VKA81" s="26"/>
      <c r="VKB81" s="26"/>
      <c r="VKC81" s="26"/>
      <c r="VKD81" s="26"/>
      <c r="VKE81" s="26"/>
      <c r="VKF81" s="26"/>
      <c r="VKG81" s="26"/>
      <c r="VKH81" s="26"/>
      <c r="VKI81" s="26"/>
      <c r="VKJ81" s="26"/>
      <c r="VKK81" s="26"/>
      <c r="VKL81" s="26"/>
      <c r="VKM81" s="26"/>
      <c r="VKN81" s="26"/>
      <c r="VKO81" s="26"/>
      <c r="VKP81" s="26"/>
      <c r="VKQ81" s="26"/>
      <c r="VKR81" s="26"/>
      <c r="VKS81" s="26"/>
      <c r="VKT81" s="26"/>
      <c r="VKU81" s="26"/>
      <c r="VKV81" s="26"/>
      <c r="VKW81" s="26"/>
      <c r="VKX81" s="26"/>
      <c r="VKY81" s="26"/>
      <c r="VKZ81" s="26"/>
      <c r="VLA81" s="26"/>
      <c r="VLB81" s="26"/>
      <c r="VLC81" s="26"/>
      <c r="VLD81" s="26"/>
      <c r="VLE81" s="26"/>
      <c r="VLF81" s="26"/>
      <c r="VLG81" s="26"/>
      <c r="VLH81" s="26"/>
      <c r="VLI81" s="26"/>
      <c r="VLJ81" s="26"/>
      <c r="VLK81" s="26"/>
      <c r="VLL81" s="26"/>
      <c r="VLM81" s="26"/>
      <c r="VLN81" s="26"/>
      <c r="VLO81" s="26"/>
      <c r="VLP81" s="26"/>
      <c r="VLQ81" s="26"/>
      <c r="VLR81" s="26"/>
      <c r="VLS81" s="26"/>
      <c r="VLT81" s="26"/>
      <c r="VLU81" s="26"/>
      <c r="VLV81" s="26"/>
      <c r="VLW81" s="26"/>
      <c r="VLX81" s="26"/>
      <c r="VLY81" s="26"/>
      <c r="VLZ81" s="26"/>
      <c r="VMA81" s="26"/>
      <c r="VMB81" s="26"/>
      <c r="VMC81" s="26"/>
      <c r="VMD81" s="26"/>
      <c r="VME81" s="26"/>
      <c r="VMF81" s="26"/>
      <c r="VMG81" s="26"/>
      <c r="VMH81" s="26"/>
      <c r="VMI81" s="26"/>
      <c r="VMJ81" s="26"/>
      <c r="VMK81" s="26"/>
      <c r="VML81" s="26"/>
      <c r="VMM81" s="26"/>
      <c r="VMN81" s="26"/>
      <c r="VMO81" s="26"/>
      <c r="VMP81" s="26"/>
      <c r="VMQ81" s="26"/>
      <c r="VMR81" s="26"/>
      <c r="VMS81" s="26"/>
      <c r="VMT81" s="26"/>
      <c r="VMU81" s="26"/>
      <c r="VMV81" s="26"/>
      <c r="VMW81" s="26"/>
      <c r="VMX81" s="26"/>
      <c r="VMY81" s="26"/>
      <c r="VMZ81" s="26"/>
      <c r="VNA81" s="26"/>
      <c r="VNB81" s="26"/>
      <c r="VNC81" s="26"/>
      <c r="VND81" s="26"/>
      <c r="VNE81" s="26"/>
      <c r="VNF81" s="26"/>
      <c r="VNG81" s="26"/>
      <c r="VNH81" s="26"/>
      <c r="VNI81" s="26"/>
      <c r="VNJ81" s="26"/>
      <c r="VNK81" s="26"/>
      <c r="VNL81" s="26"/>
      <c r="VNM81" s="26"/>
      <c r="VNN81" s="26"/>
      <c r="VNO81" s="26"/>
      <c r="VNP81" s="26"/>
      <c r="VNQ81" s="26"/>
      <c r="VNR81" s="26"/>
      <c r="VNS81" s="26"/>
      <c r="VNT81" s="26"/>
      <c r="VNU81" s="26"/>
      <c r="VNV81" s="26"/>
      <c r="VNW81" s="26"/>
      <c r="VNX81" s="26"/>
      <c r="VNY81" s="26"/>
      <c r="VNZ81" s="26"/>
      <c r="VOA81" s="26"/>
      <c r="VOB81" s="26"/>
      <c r="VOC81" s="26"/>
      <c r="VOD81" s="26"/>
      <c r="VOE81" s="26"/>
      <c r="VOF81" s="26"/>
      <c r="VOG81" s="26"/>
      <c r="VOH81" s="26"/>
      <c r="VOI81" s="26"/>
      <c r="VOJ81" s="26"/>
      <c r="VOK81" s="26"/>
      <c r="VOL81" s="26"/>
      <c r="VOM81" s="26"/>
      <c r="VON81" s="26"/>
      <c r="VOO81" s="26"/>
      <c r="VOP81" s="26"/>
      <c r="VOQ81" s="26"/>
      <c r="VOR81" s="26"/>
      <c r="VOS81" s="26"/>
      <c r="VOT81" s="26"/>
      <c r="VOU81" s="26"/>
      <c r="VOV81" s="26"/>
      <c r="VOW81" s="26"/>
      <c r="VOX81" s="26"/>
      <c r="VOY81" s="26"/>
      <c r="VOZ81" s="26"/>
      <c r="VPA81" s="26"/>
      <c r="VPB81" s="26"/>
      <c r="VPC81" s="26"/>
      <c r="VPD81" s="26"/>
      <c r="VPE81" s="26"/>
      <c r="VPF81" s="26"/>
      <c r="VPG81" s="26"/>
      <c r="VPH81" s="26"/>
      <c r="VPI81" s="26"/>
      <c r="VPJ81" s="26"/>
      <c r="VPK81" s="26"/>
      <c r="VPL81" s="26"/>
      <c r="VPM81" s="26"/>
      <c r="VPN81" s="26"/>
      <c r="VPO81" s="26"/>
      <c r="VPP81" s="26"/>
      <c r="VPQ81" s="26"/>
      <c r="VPR81" s="26"/>
      <c r="VPS81" s="26"/>
      <c r="VPT81" s="26"/>
      <c r="VPU81" s="26"/>
      <c r="VPV81" s="26"/>
      <c r="VPW81" s="26"/>
      <c r="VPX81" s="26"/>
      <c r="VPY81" s="26"/>
      <c r="VPZ81" s="26"/>
      <c r="VQA81" s="26"/>
      <c r="VQB81" s="26"/>
      <c r="VQC81" s="26"/>
      <c r="VQD81" s="26"/>
      <c r="VQE81" s="26"/>
      <c r="VQF81" s="26"/>
      <c r="VQG81" s="26"/>
      <c r="VQH81" s="26"/>
      <c r="VQI81" s="26"/>
      <c r="VQJ81" s="26"/>
      <c r="VQK81" s="26"/>
      <c r="VQL81" s="26"/>
      <c r="VQM81" s="26"/>
      <c r="VQN81" s="26"/>
      <c r="VQO81" s="26"/>
      <c r="VQP81" s="26"/>
      <c r="VQQ81" s="26"/>
      <c r="VQR81" s="26"/>
      <c r="VQS81" s="26"/>
      <c r="VQT81" s="26"/>
      <c r="VQU81" s="26"/>
      <c r="VQV81" s="26"/>
      <c r="VQW81" s="26"/>
      <c r="VQX81" s="26"/>
      <c r="VQY81" s="26"/>
      <c r="VQZ81" s="26"/>
      <c r="VRA81" s="26"/>
      <c r="VRB81" s="26"/>
      <c r="VRC81" s="26"/>
      <c r="VRD81" s="26"/>
      <c r="VRE81" s="26"/>
      <c r="VRF81" s="26"/>
      <c r="VRG81" s="26"/>
      <c r="VRH81" s="26"/>
      <c r="VRI81" s="26"/>
      <c r="VRJ81" s="26"/>
      <c r="VRK81" s="26"/>
      <c r="VRL81" s="26"/>
      <c r="VRM81" s="26"/>
      <c r="VRN81" s="26"/>
      <c r="VRO81" s="26"/>
      <c r="VRP81" s="26"/>
      <c r="VRQ81" s="26"/>
      <c r="VRR81" s="26"/>
      <c r="VRS81" s="26"/>
      <c r="VRT81" s="26"/>
      <c r="VRU81" s="26"/>
      <c r="VRV81" s="26"/>
      <c r="VRW81" s="26"/>
      <c r="VRX81" s="26"/>
      <c r="VRY81" s="26"/>
      <c r="VRZ81" s="26"/>
      <c r="VSA81" s="26"/>
      <c r="VSB81" s="26"/>
      <c r="VSC81" s="26"/>
      <c r="VSD81" s="26"/>
      <c r="VSE81" s="26"/>
      <c r="VSF81" s="26"/>
      <c r="VSG81" s="26"/>
      <c r="VSH81" s="26"/>
      <c r="VSI81" s="26"/>
      <c r="VSJ81" s="26"/>
      <c r="VSK81" s="26"/>
      <c r="VSL81" s="26"/>
      <c r="VSM81" s="26"/>
      <c r="VSN81" s="26"/>
      <c r="VSO81" s="26"/>
      <c r="VSP81" s="26"/>
      <c r="VSQ81" s="26"/>
      <c r="VSR81" s="26"/>
      <c r="VSS81" s="26"/>
      <c r="VST81" s="26"/>
      <c r="VSU81" s="26"/>
      <c r="VSV81" s="26"/>
      <c r="VSW81" s="26"/>
      <c r="VSX81" s="26"/>
      <c r="VSY81" s="26"/>
      <c r="VSZ81" s="26"/>
      <c r="VTA81" s="26"/>
      <c r="VTB81" s="26"/>
      <c r="VTC81" s="26"/>
      <c r="VTD81" s="26"/>
      <c r="VTE81" s="26"/>
      <c r="VTF81" s="26"/>
      <c r="VTG81" s="26"/>
      <c r="VTH81" s="26"/>
      <c r="VTI81" s="26"/>
      <c r="VTJ81" s="26"/>
      <c r="VTK81" s="26"/>
      <c r="VTL81" s="26"/>
      <c r="VTM81" s="26"/>
      <c r="VTN81" s="26"/>
      <c r="VTO81" s="26"/>
      <c r="VTP81" s="26"/>
      <c r="VTQ81" s="26"/>
      <c r="VTR81" s="26"/>
      <c r="VTS81" s="26"/>
      <c r="VTT81" s="26"/>
      <c r="VTU81" s="26"/>
      <c r="VTV81" s="26"/>
      <c r="VTW81" s="26"/>
      <c r="VTX81" s="26"/>
      <c r="VTY81" s="26"/>
      <c r="VTZ81" s="26"/>
      <c r="VUA81" s="26"/>
      <c r="VUB81" s="26"/>
      <c r="VUC81" s="26"/>
      <c r="VUD81" s="26"/>
      <c r="VUE81" s="26"/>
      <c r="VUF81" s="26"/>
      <c r="VUG81" s="26"/>
      <c r="VUH81" s="26"/>
      <c r="VUI81" s="26"/>
      <c r="VUJ81" s="26"/>
      <c r="VUK81" s="26"/>
      <c r="VUL81" s="26"/>
      <c r="VUM81" s="26"/>
      <c r="VUN81" s="26"/>
      <c r="VUO81" s="26"/>
      <c r="VUP81" s="26"/>
      <c r="VUQ81" s="26"/>
      <c r="VUR81" s="26"/>
      <c r="VUS81" s="26"/>
      <c r="VUT81" s="26"/>
      <c r="VUU81" s="26"/>
      <c r="VUV81" s="26"/>
      <c r="VUW81" s="26"/>
      <c r="VUX81" s="26"/>
      <c r="VUY81" s="26"/>
      <c r="VUZ81" s="26"/>
      <c r="VVA81" s="26"/>
      <c r="VVB81" s="26"/>
      <c r="VVC81" s="26"/>
      <c r="VVD81" s="26"/>
      <c r="VVE81" s="26"/>
      <c r="VVF81" s="26"/>
      <c r="VVG81" s="26"/>
      <c r="VVH81" s="26"/>
      <c r="VVI81" s="26"/>
      <c r="VVJ81" s="26"/>
      <c r="VVK81" s="26"/>
      <c r="VVL81" s="26"/>
      <c r="VVM81" s="26"/>
      <c r="VVN81" s="26"/>
      <c r="VVO81" s="26"/>
      <c r="VVP81" s="26"/>
      <c r="VVQ81" s="26"/>
      <c r="VVR81" s="26"/>
      <c r="VVS81" s="26"/>
      <c r="VVT81" s="26"/>
      <c r="VVU81" s="26"/>
      <c r="VVV81" s="26"/>
      <c r="VVW81" s="26"/>
      <c r="VVX81" s="26"/>
      <c r="VVY81" s="26"/>
      <c r="VVZ81" s="26"/>
      <c r="VWA81" s="26"/>
      <c r="VWB81" s="26"/>
      <c r="VWC81" s="26"/>
      <c r="VWD81" s="26"/>
      <c r="VWE81" s="26"/>
      <c r="VWF81" s="26"/>
      <c r="VWG81" s="26"/>
      <c r="VWH81" s="26"/>
      <c r="VWI81" s="26"/>
      <c r="VWJ81" s="26"/>
      <c r="VWK81" s="26"/>
      <c r="VWL81" s="26"/>
      <c r="VWM81" s="26"/>
      <c r="VWN81" s="26"/>
      <c r="VWO81" s="26"/>
      <c r="VWP81" s="26"/>
      <c r="VWQ81" s="26"/>
      <c r="VWR81" s="26"/>
      <c r="VWS81" s="26"/>
      <c r="VWT81" s="26"/>
      <c r="VWU81" s="26"/>
      <c r="VWV81" s="26"/>
      <c r="VWW81" s="26"/>
      <c r="VWX81" s="26"/>
      <c r="VWY81" s="26"/>
      <c r="VWZ81" s="26"/>
      <c r="VXA81" s="26"/>
      <c r="VXB81" s="26"/>
      <c r="VXC81" s="26"/>
      <c r="VXD81" s="26"/>
      <c r="VXE81" s="26"/>
      <c r="VXF81" s="26"/>
      <c r="VXG81" s="26"/>
      <c r="VXH81" s="26"/>
      <c r="VXI81" s="26"/>
      <c r="VXJ81" s="26"/>
      <c r="VXK81" s="26"/>
      <c r="VXL81" s="26"/>
      <c r="VXM81" s="26"/>
      <c r="VXN81" s="26"/>
      <c r="VXO81" s="26"/>
      <c r="VXP81" s="26"/>
      <c r="VXQ81" s="26"/>
      <c r="VXR81" s="26"/>
      <c r="VXS81" s="26"/>
      <c r="VXT81" s="26"/>
      <c r="VXU81" s="26"/>
      <c r="VXV81" s="26"/>
      <c r="VXW81" s="26"/>
      <c r="VXX81" s="26"/>
      <c r="VXY81" s="26"/>
      <c r="VXZ81" s="26"/>
      <c r="VYA81" s="26"/>
      <c r="VYB81" s="26"/>
      <c r="VYC81" s="26"/>
      <c r="VYD81" s="26"/>
      <c r="VYE81" s="26"/>
      <c r="VYF81" s="26"/>
      <c r="VYG81" s="26"/>
      <c r="VYH81" s="26"/>
      <c r="VYI81" s="26"/>
      <c r="VYJ81" s="26"/>
      <c r="VYK81" s="26"/>
      <c r="VYL81" s="26"/>
      <c r="VYM81" s="26"/>
      <c r="VYN81" s="26"/>
      <c r="VYO81" s="26"/>
      <c r="VYP81" s="26"/>
      <c r="VYQ81" s="26"/>
      <c r="VYR81" s="26"/>
      <c r="VYS81" s="26"/>
      <c r="VYT81" s="26"/>
      <c r="VYU81" s="26"/>
      <c r="VYV81" s="26"/>
      <c r="VYW81" s="26"/>
      <c r="VYX81" s="26"/>
      <c r="VYY81" s="26"/>
      <c r="VYZ81" s="26"/>
      <c r="VZA81" s="26"/>
      <c r="VZB81" s="26"/>
      <c r="VZC81" s="26"/>
      <c r="VZD81" s="26"/>
      <c r="VZE81" s="26"/>
      <c r="VZF81" s="26"/>
      <c r="VZG81" s="26"/>
      <c r="VZH81" s="26"/>
      <c r="VZI81" s="26"/>
      <c r="VZJ81" s="26"/>
      <c r="VZK81" s="26"/>
      <c r="VZL81" s="26"/>
      <c r="VZM81" s="26"/>
      <c r="VZN81" s="26"/>
      <c r="VZO81" s="26"/>
      <c r="VZP81" s="26"/>
      <c r="VZQ81" s="26"/>
      <c r="VZR81" s="26"/>
      <c r="VZS81" s="26"/>
      <c r="VZT81" s="26"/>
      <c r="VZU81" s="26"/>
      <c r="VZV81" s="26"/>
      <c r="VZW81" s="26"/>
      <c r="VZX81" s="26"/>
      <c r="VZY81" s="26"/>
      <c r="VZZ81" s="26"/>
      <c r="WAA81" s="26"/>
      <c r="WAB81" s="26"/>
      <c r="WAC81" s="26"/>
      <c r="WAD81" s="26"/>
      <c r="WAE81" s="26"/>
      <c r="WAF81" s="26"/>
      <c r="WAG81" s="26"/>
      <c r="WAH81" s="26"/>
      <c r="WAI81" s="26"/>
      <c r="WAJ81" s="26"/>
      <c r="WAK81" s="26"/>
      <c r="WAL81" s="26"/>
      <c r="WAM81" s="26"/>
      <c r="WAN81" s="26"/>
      <c r="WAO81" s="26"/>
      <c r="WAP81" s="26"/>
      <c r="WAQ81" s="26"/>
      <c r="WAR81" s="26"/>
      <c r="WAS81" s="26"/>
      <c r="WAT81" s="26"/>
      <c r="WAU81" s="26"/>
      <c r="WAV81" s="26"/>
      <c r="WAW81" s="26"/>
      <c r="WAX81" s="26"/>
      <c r="WAY81" s="26"/>
      <c r="WAZ81" s="26"/>
      <c r="WBA81" s="26"/>
      <c r="WBB81" s="26"/>
      <c r="WBC81" s="26"/>
      <c r="WBD81" s="26"/>
      <c r="WBE81" s="26"/>
      <c r="WBF81" s="26"/>
      <c r="WBG81" s="26"/>
      <c r="WBH81" s="26"/>
      <c r="WBI81" s="26"/>
      <c r="WBJ81" s="26"/>
      <c r="WBK81" s="26"/>
      <c r="WBL81" s="26"/>
      <c r="WBM81" s="26"/>
      <c r="WBN81" s="26"/>
      <c r="WBO81" s="26"/>
      <c r="WBP81" s="26"/>
      <c r="WBQ81" s="26"/>
      <c r="WBR81" s="26"/>
      <c r="WBS81" s="26"/>
      <c r="WBT81" s="26"/>
      <c r="WBU81" s="26"/>
      <c r="WBV81" s="26"/>
      <c r="WBW81" s="26"/>
      <c r="WBX81" s="26"/>
      <c r="WBY81" s="26"/>
      <c r="WBZ81" s="26"/>
      <c r="WCA81" s="26"/>
      <c r="WCB81" s="26"/>
      <c r="WCC81" s="26"/>
      <c r="WCD81" s="26"/>
      <c r="WCE81" s="26"/>
      <c r="WCF81" s="26"/>
      <c r="WCG81" s="26"/>
      <c r="WCH81" s="26"/>
      <c r="WCI81" s="26"/>
      <c r="WCJ81" s="26"/>
      <c r="WCK81" s="26"/>
      <c r="WCL81" s="26"/>
      <c r="WCM81" s="26"/>
      <c r="WCN81" s="26"/>
      <c r="WCO81" s="26"/>
      <c r="WCP81" s="26"/>
      <c r="WCQ81" s="26"/>
      <c r="WCR81" s="26"/>
      <c r="WCS81" s="26"/>
      <c r="WCT81" s="26"/>
      <c r="WCU81" s="26"/>
      <c r="WCV81" s="26"/>
      <c r="WCW81" s="26"/>
      <c r="WCX81" s="26"/>
      <c r="WCY81" s="26"/>
      <c r="WCZ81" s="26"/>
      <c r="WDA81" s="26"/>
      <c r="WDB81" s="26"/>
      <c r="WDC81" s="26"/>
      <c r="WDD81" s="26"/>
      <c r="WDE81" s="26"/>
      <c r="WDF81" s="26"/>
      <c r="WDG81" s="26"/>
      <c r="WDH81" s="26"/>
      <c r="WDI81" s="26"/>
      <c r="WDJ81" s="26"/>
      <c r="WDK81" s="26"/>
      <c r="WDL81" s="26"/>
      <c r="WDM81" s="26"/>
      <c r="WDN81" s="26"/>
      <c r="WDO81" s="26"/>
      <c r="WDP81" s="26"/>
      <c r="WDQ81" s="26"/>
      <c r="WDR81" s="26"/>
      <c r="WDS81" s="26"/>
      <c r="WDT81" s="26"/>
      <c r="WDU81" s="26"/>
      <c r="WDV81" s="26"/>
      <c r="WDW81" s="26"/>
      <c r="WDX81" s="26"/>
      <c r="WDY81" s="26"/>
      <c r="WDZ81" s="26"/>
      <c r="WEA81" s="26"/>
      <c r="WEB81" s="26"/>
      <c r="WEC81" s="26"/>
      <c r="WED81" s="26"/>
      <c r="WEE81" s="26"/>
      <c r="WEF81" s="26"/>
      <c r="WEG81" s="26"/>
      <c r="WEH81" s="26"/>
      <c r="WEI81" s="26"/>
      <c r="WEJ81" s="26"/>
      <c r="WEK81" s="26"/>
      <c r="WEL81" s="26"/>
      <c r="WEM81" s="26"/>
      <c r="WEN81" s="26"/>
      <c r="WEO81" s="26"/>
      <c r="WEP81" s="26"/>
      <c r="WEQ81" s="26"/>
      <c r="WER81" s="26"/>
      <c r="WES81" s="26"/>
      <c r="WET81" s="26"/>
      <c r="WEU81" s="26"/>
      <c r="WEV81" s="26"/>
      <c r="WEW81" s="26"/>
      <c r="WEX81" s="26"/>
      <c r="WEY81" s="26"/>
      <c r="WEZ81" s="26"/>
      <c r="WFA81" s="26"/>
      <c r="WFB81" s="26"/>
      <c r="WFC81" s="26"/>
      <c r="WFD81" s="26"/>
      <c r="WFE81" s="26"/>
      <c r="WFF81" s="26"/>
      <c r="WFG81" s="26"/>
      <c r="WFH81" s="26"/>
      <c r="WFI81" s="26"/>
      <c r="WFJ81" s="26"/>
      <c r="WFK81" s="26"/>
      <c r="WFL81" s="26"/>
      <c r="WFM81" s="26"/>
      <c r="WFN81" s="26"/>
      <c r="WFO81" s="26"/>
      <c r="WFP81" s="26"/>
      <c r="WFQ81" s="26"/>
      <c r="WFR81" s="26"/>
      <c r="WFS81" s="26"/>
      <c r="WFT81" s="26"/>
      <c r="WFU81" s="26"/>
      <c r="WFV81" s="26"/>
      <c r="WFW81" s="26"/>
      <c r="WFX81" s="26"/>
      <c r="WFY81" s="26"/>
      <c r="WFZ81" s="26"/>
      <c r="WGA81" s="26"/>
      <c r="WGB81" s="26"/>
      <c r="WGC81" s="26"/>
      <c r="WGD81" s="26"/>
      <c r="WGE81" s="26"/>
      <c r="WGF81" s="26"/>
      <c r="WGG81" s="26"/>
      <c r="WGH81" s="26"/>
      <c r="WGI81" s="26"/>
      <c r="WGJ81" s="26"/>
      <c r="WGK81" s="26"/>
      <c r="WGL81" s="26"/>
      <c r="WGM81" s="26"/>
      <c r="WGN81" s="26"/>
      <c r="WGO81" s="26"/>
      <c r="WGP81" s="26"/>
      <c r="WGQ81" s="26"/>
      <c r="WGR81" s="26"/>
      <c r="WGS81" s="26"/>
      <c r="WGT81" s="26"/>
      <c r="WGU81" s="26"/>
      <c r="WGV81" s="26"/>
      <c r="WGW81" s="26"/>
      <c r="WGX81" s="26"/>
      <c r="WGY81" s="26"/>
      <c r="WGZ81" s="26"/>
      <c r="WHA81" s="26"/>
      <c r="WHB81" s="26"/>
      <c r="WHC81" s="26"/>
      <c r="WHD81" s="26"/>
      <c r="WHE81" s="26"/>
      <c r="WHF81" s="26"/>
      <c r="WHG81" s="26"/>
      <c r="WHH81" s="26"/>
      <c r="WHI81" s="26"/>
      <c r="WHJ81" s="26"/>
      <c r="WHK81" s="26"/>
      <c r="WHL81" s="26"/>
      <c r="WHM81" s="26"/>
      <c r="WHN81" s="26"/>
      <c r="WHO81" s="26"/>
      <c r="WHP81" s="26"/>
      <c r="WHQ81" s="26"/>
      <c r="WHR81" s="26"/>
      <c r="WHS81" s="26"/>
      <c r="WHT81" s="26"/>
      <c r="WHU81" s="26"/>
      <c r="WHV81" s="26"/>
      <c r="WHW81" s="26"/>
      <c r="WHX81" s="26"/>
      <c r="WHY81" s="26"/>
      <c r="WHZ81" s="26"/>
      <c r="WIA81" s="26"/>
      <c r="WIB81" s="26"/>
      <c r="WIC81" s="26"/>
      <c r="WID81" s="26"/>
      <c r="WIE81" s="26"/>
      <c r="WIF81" s="26"/>
      <c r="WIG81" s="26"/>
      <c r="WIH81" s="26"/>
      <c r="WII81" s="26"/>
      <c r="WIJ81" s="26"/>
      <c r="WIK81" s="26"/>
      <c r="WIL81" s="26"/>
      <c r="WIM81" s="26"/>
      <c r="WIN81" s="26"/>
      <c r="WIO81" s="26"/>
      <c r="WIP81" s="26"/>
      <c r="WIQ81" s="26"/>
      <c r="WIR81" s="26"/>
      <c r="WIS81" s="26"/>
      <c r="WIT81" s="26"/>
      <c r="WIU81" s="26"/>
      <c r="WIV81" s="26"/>
      <c r="WIW81" s="26"/>
      <c r="WIX81" s="26"/>
      <c r="WIY81" s="26"/>
      <c r="WIZ81" s="26"/>
      <c r="WJA81" s="26"/>
      <c r="WJB81" s="26"/>
      <c r="WJC81" s="26"/>
      <c r="WJD81" s="26"/>
      <c r="WJE81" s="26"/>
      <c r="WJF81" s="26"/>
      <c r="WJG81" s="26"/>
      <c r="WJH81" s="26"/>
      <c r="WJI81" s="26"/>
      <c r="WJJ81" s="26"/>
      <c r="WJK81" s="26"/>
      <c r="WJL81" s="26"/>
      <c r="WJM81" s="26"/>
      <c r="WJN81" s="26"/>
      <c r="WJO81" s="26"/>
      <c r="WJP81" s="26"/>
      <c r="WJQ81" s="26"/>
      <c r="WJR81" s="26"/>
      <c r="WJS81" s="26"/>
      <c r="WJT81" s="26"/>
      <c r="WJU81" s="26"/>
      <c r="WJV81" s="26"/>
      <c r="WJW81" s="26"/>
      <c r="WJX81" s="26"/>
      <c r="WJY81" s="26"/>
      <c r="WJZ81" s="26"/>
      <c r="WKA81" s="26"/>
      <c r="WKB81" s="26"/>
      <c r="WKC81" s="26"/>
      <c r="WKD81" s="26"/>
      <c r="WKE81" s="26"/>
      <c r="WKF81" s="26"/>
      <c r="WKG81" s="26"/>
      <c r="WKH81" s="26"/>
      <c r="WKI81" s="26"/>
      <c r="WKJ81" s="26"/>
      <c r="WKK81" s="26"/>
      <c r="WKL81" s="26"/>
      <c r="WKM81" s="26"/>
      <c r="WKN81" s="26"/>
      <c r="WKO81" s="26"/>
      <c r="WKP81" s="26"/>
      <c r="WKQ81" s="26"/>
      <c r="WKR81" s="26"/>
      <c r="WKS81" s="26"/>
      <c r="WKT81" s="26"/>
      <c r="WKU81" s="26"/>
      <c r="WKV81" s="26"/>
      <c r="WKW81" s="26"/>
      <c r="WKX81" s="26"/>
      <c r="WKY81" s="26"/>
      <c r="WKZ81" s="26"/>
      <c r="WLA81" s="26"/>
      <c r="WLB81" s="26"/>
      <c r="WLC81" s="26"/>
      <c r="WLD81" s="26"/>
      <c r="WLE81" s="26"/>
      <c r="WLF81" s="26"/>
      <c r="WLG81" s="26"/>
      <c r="WLH81" s="26"/>
      <c r="WLI81" s="26"/>
      <c r="WLJ81" s="26"/>
      <c r="WLK81" s="26"/>
      <c r="WLL81" s="26"/>
      <c r="WLM81" s="26"/>
      <c r="WLN81" s="26"/>
      <c r="WLO81" s="26"/>
      <c r="WLP81" s="26"/>
      <c r="WLQ81" s="26"/>
      <c r="WLR81" s="26"/>
      <c r="WLS81" s="26"/>
      <c r="WLT81" s="26"/>
      <c r="WLU81" s="26"/>
      <c r="WLV81" s="26"/>
      <c r="WLW81" s="26"/>
      <c r="WLX81" s="26"/>
      <c r="WLY81" s="26"/>
      <c r="WLZ81" s="26"/>
      <c r="WMA81" s="26"/>
      <c r="WMB81" s="26"/>
      <c r="WMC81" s="26"/>
      <c r="WMD81" s="26"/>
      <c r="WME81" s="26"/>
      <c r="WMF81" s="26"/>
      <c r="WMG81" s="26"/>
      <c r="WMH81" s="26"/>
      <c r="WMI81" s="26"/>
      <c r="WMJ81" s="26"/>
      <c r="WMK81" s="26"/>
      <c r="WML81" s="26"/>
      <c r="WMM81" s="26"/>
      <c r="WMN81" s="26"/>
      <c r="WMO81" s="26"/>
      <c r="WMP81" s="26"/>
      <c r="WMQ81" s="26"/>
      <c r="WMR81" s="26"/>
      <c r="WMS81" s="26"/>
      <c r="WMT81" s="26"/>
      <c r="WMU81" s="26"/>
      <c r="WMV81" s="26"/>
      <c r="WMW81" s="26"/>
      <c r="WMX81" s="26"/>
      <c r="WMY81" s="26"/>
      <c r="WMZ81" s="26"/>
      <c r="WNA81" s="26"/>
      <c r="WNB81" s="26"/>
      <c r="WNC81" s="26"/>
      <c r="WND81" s="26"/>
      <c r="WNE81" s="26"/>
      <c r="WNF81" s="26"/>
      <c r="WNG81" s="26"/>
      <c r="WNH81" s="26"/>
      <c r="WNI81" s="26"/>
      <c r="WNJ81" s="26"/>
      <c r="WNK81" s="26"/>
      <c r="WNL81" s="26"/>
      <c r="WNM81" s="26"/>
      <c r="WNN81" s="26"/>
      <c r="WNO81" s="26"/>
      <c r="WNP81" s="26"/>
      <c r="WNQ81" s="26"/>
      <c r="WNR81" s="26"/>
      <c r="WNS81" s="26"/>
      <c r="WNT81" s="26"/>
      <c r="WNU81" s="26"/>
      <c r="WNV81" s="26"/>
      <c r="WNW81" s="26"/>
      <c r="WNX81" s="26"/>
      <c r="WNY81" s="26"/>
      <c r="WNZ81" s="26"/>
      <c r="WOA81" s="26"/>
      <c r="WOB81" s="26"/>
      <c r="WOC81" s="26"/>
      <c r="WOD81" s="26"/>
      <c r="WOE81" s="26"/>
      <c r="WOF81" s="26"/>
      <c r="WOG81" s="26"/>
      <c r="WOH81" s="26"/>
      <c r="WOI81" s="26"/>
      <c r="WOJ81" s="26"/>
      <c r="WOK81" s="26"/>
      <c r="WOL81" s="26"/>
      <c r="WOM81" s="26"/>
      <c r="WON81" s="26"/>
      <c r="WOO81" s="26"/>
      <c r="WOP81" s="26"/>
      <c r="WOQ81" s="26"/>
      <c r="WOR81" s="26"/>
      <c r="WOS81" s="26"/>
      <c r="WOT81" s="26"/>
      <c r="WOU81" s="26"/>
      <c r="WOV81" s="26"/>
      <c r="WOW81" s="26"/>
      <c r="WOX81" s="26"/>
      <c r="WOY81" s="26"/>
      <c r="WOZ81" s="26"/>
      <c r="WPA81" s="26"/>
      <c r="WPB81" s="26"/>
      <c r="WPC81" s="26"/>
      <c r="WPD81" s="26"/>
      <c r="WPE81" s="26"/>
      <c r="WPF81" s="26"/>
      <c r="WPG81" s="26"/>
      <c r="WPH81" s="26"/>
      <c r="WPI81" s="26"/>
      <c r="WPJ81" s="26"/>
      <c r="WPK81" s="26"/>
      <c r="WPL81" s="26"/>
      <c r="WPM81" s="26"/>
      <c r="WPN81" s="26"/>
      <c r="WPO81" s="26"/>
      <c r="WPP81" s="26"/>
      <c r="WPQ81" s="26"/>
      <c r="WPR81" s="26"/>
      <c r="WPS81" s="26"/>
      <c r="WPT81" s="26"/>
      <c r="WPU81" s="26"/>
      <c r="WPV81" s="26"/>
      <c r="WPW81" s="26"/>
      <c r="WPX81" s="26"/>
      <c r="WPY81" s="26"/>
      <c r="WPZ81" s="26"/>
      <c r="WQA81" s="26"/>
      <c r="WQB81" s="26"/>
      <c r="WQC81" s="26"/>
      <c r="WQD81" s="26"/>
      <c r="WQE81" s="26"/>
      <c r="WQF81" s="26"/>
      <c r="WQG81" s="26"/>
      <c r="WQH81" s="26"/>
      <c r="WQI81" s="26"/>
      <c r="WQJ81" s="26"/>
      <c r="WQK81" s="26"/>
      <c r="WQL81" s="26"/>
      <c r="WQM81" s="26"/>
      <c r="WQN81" s="26"/>
      <c r="WQO81" s="26"/>
      <c r="WQP81" s="26"/>
      <c r="WQQ81" s="26"/>
      <c r="WQR81" s="26"/>
      <c r="WQS81" s="26"/>
      <c r="WQT81" s="26"/>
      <c r="WQU81" s="26"/>
      <c r="WQV81" s="26"/>
      <c r="WQW81" s="26"/>
      <c r="WQX81" s="26"/>
      <c r="WQY81" s="26"/>
      <c r="WQZ81" s="26"/>
      <c r="WRA81" s="26"/>
      <c r="WRB81" s="26"/>
      <c r="WRC81" s="26"/>
      <c r="WRD81" s="26"/>
      <c r="WRE81" s="26"/>
      <c r="WRF81" s="26"/>
      <c r="WRG81" s="26"/>
      <c r="WRH81" s="26"/>
      <c r="WRI81" s="26"/>
      <c r="WRJ81" s="26"/>
      <c r="WRK81" s="26"/>
      <c r="WRL81" s="26"/>
      <c r="WRM81" s="26"/>
      <c r="WRN81" s="26"/>
      <c r="WRO81" s="26"/>
      <c r="WRP81" s="26"/>
      <c r="WRQ81" s="26"/>
      <c r="WRR81" s="26"/>
      <c r="WRS81" s="26"/>
      <c r="WRT81" s="26"/>
      <c r="WRU81" s="26"/>
      <c r="WRV81" s="26"/>
      <c r="WRW81" s="26"/>
      <c r="WRX81" s="26"/>
      <c r="WRY81" s="26"/>
      <c r="WRZ81" s="26"/>
      <c r="WSA81" s="26"/>
      <c r="WSB81" s="26"/>
      <c r="WSC81" s="26"/>
      <c r="WSD81" s="26"/>
      <c r="WSE81" s="26"/>
      <c r="WSF81" s="26"/>
      <c r="WSG81" s="26"/>
      <c r="WSH81" s="26"/>
      <c r="WSI81" s="26"/>
      <c r="WSJ81" s="26"/>
      <c r="WSK81" s="26"/>
      <c r="WSL81" s="26"/>
      <c r="WSM81" s="26"/>
      <c r="WSN81" s="26"/>
      <c r="WSO81" s="26"/>
      <c r="WSP81" s="26"/>
      <c r="WSQ81" s="26"/>
      <c r="WSR81" s="26"/>
      <c r="WSS81" s="26"/>
      <c r="WST81" s="26"/>
      <c r="WSU81" s="26"/>
      <c r="WSV81" s="26"/>
      <c r="WSW81" s="26"/>
      <c r="WSX81" s="26"/>
      <c r="WSY81" s="26"/>
      <c r="WSZ81" s="26"/>
      <c r="WTA81" s="26"/>
      <c r="WTB81" s="26"/>
      <c r="WTC81" s="26"/>
      <c r="WTD81" s="26"/>
      <c r="WTE81" s="26"/>
      <c r="WTF81" s="26"/>
      <c r="WTG81" s="26"/>
      <c r="WTH81" s="26"/>
      <c r="WTI81" s="26"/>
      <c r="WTJ81" s="26"/>
      <c r="WTK81" s="26"/>
      <c r="WTL81" s="26"/>
      <c r="WTM81" s="26"/>
      <c r="WTN81" s="26"/>
      <c r="WTO81" s="26"/>
      <c r="WTP81" s="26"/>
      <c r="WTQ81" s="26"/>
      <c r="WTR81" s="26"/>
      <c r="WTS81" s="26"/>
      <c r="WTT81" s="26"/>
      <c r="WTU81" s="26"/>
      <c r="WTV81" s="26"/>
      <c r="WTW81" s="26"/>
      <c r="WTX81" s="26"/>
      <c r="WTY81" s="26"/>
      <c r="WTZ81" s="26"/>
      <c r="WUA81" s="26"/>
      <c r="WUB81" s="26"/>
      <c r="WUC81" s="26"/>
      <c r="WUD81" s="26"/>
      <c r="WUE81" s="26"/>
      <c r="WUF81" s="26"/>
      <c r="WUG81" s="26"/>
      <c r="WUH81" s="26"/>
      <c r="WUI81" s="26"/>
      <c r="WUJ81" s="26"/>
      <c r="WUK81" s="26"/>
      <c r="WUL81" s="26"/>
      <c r="WUM81" s="26"/>
      <c r="WUN81" s="26"/>
      <c r="WUO81" s="26"/>
      <c r="WUP81" s="26"/>
      <c r="WUQ81" s="26"/>
      <c r="WUR81" s="26"/>
      <c r="WUS81" s="26"/>
      <c r="WUT81" s="26"/>
      <c r="WUU81" s="26"/>
      <c r="WUV81" s="26"/>
      <c r="WUW81" s="26"/>
      <c r="WUX81" s="26"/>
      <c r="WUY81" s="26"/>
      <c r="WUZ81" s="26"/>
      <c r="WVA81" s="26"/>
      <c r="WVB81" s="26"/>
      <c r="WVC81" s="26"/>
      <c r="WVD81" s="26"/>
      <c r="WVE81" s="26"/>
      <c r="WVF81" s="26"/>
      <c r="WVG81" s="26"/>
      <c r="WVH81" s="26"/>
      <c r="WVI81" s="26"/>
      <c r="WVJ81" s="26"/>
      <c r="WVK81" s="26"/>
      <c r="WVL81" s="26"/>
      <c r="WVM81" s="26"/>
      <c r="WVN81" s="26"/>
      <c r="WVO81" s="26"/>
      <c r="WVP81" s="26"/>
      <c r="WVQ81" s="26"/>
      <c r="WVR81" s="26"/>
      <c r="WVS81" s="26"/>
      <c r="WVT81" s="26"/>
      <c r="WVU81" s="26"/>
      <c r="WVV81" s="26"/>
      <c r="WVW81" s="26"/>
      <c r="WVX81" s="26"/>
      <c r="WVY81" s="26"/>
      <c r="WVZ81" s="26"/>
      <c r="WWA81" s="26"/>
      <c r="WWB81" s="26"/>
      <c r="WWC81" s="26"/>
      <c r="WWD81" s="26"/>
      <c r="WWE81" s="26"/>
      <c r="WWF81" s="26"/>
      <c r="WWG81" s="26"/>
      <c r="WWH81" s="26"/>
      <c r="WWI81" s="26"/>
      <c r="WWJ81" s="26"/>
      <c r="WWK81" s="26"/>
      <c r="WWL81" s="26"/>
      <c r="WWM81" s="26"/>
      <c r="WWN81" s="26"/>
      <c r="WWO81" s="26"/>
      <c r="WWP81" s="26"/>
      <c r="WWQ81" s="26"/>
      <c r="WWR81" s="26"/>
      <c r="WWS81" s="26"/>
      <c r="WWT81" s="26"/>
      <c r="WWU81" s="26"/>
      <c r="WWV81" s="26"/>
      <c r="WWW81" s="26"/>
      <c r="WWX81" s="26"/>
      <c r="WWY81" s="26"/>
      <c r="WWZ81" s="26"/>
      <c r="WXA81" s="26"/>
      <c r="WXB81" s="26"/>
      <c r="WXC81" s="26"/>
      <c r="WXD81" s="26"/>
      <c r="WXE81" s="26"/>
      <c r="WXF81" s="26"/>
      <c r="WXG81" s="26"/>
      <c r="WXH81" s="26"/>
      <c r="WXI81" s="26"/>
      <c r="WXJ81" s="26"/>
      <c r="WXK81" s="26"/>
      <c r="WXL81" s="26"/>
      <c r="WXM81" s="26"/>
      <c r="WXN81" s="26"/>
      <c r="WXO81" s="26"/>
      <c r="WXP81" s="26"/>
      <c r="WXQ81" s="26"/>
      <c r="WXR81" s="26"/>
      <c r="WXS81" s="26"/>
      <c r="WXT81" s="26"/>
      <c r="WXU81" s="26"/>
      <c r="WXV81" s="26"/>
      <c r="WXW81" s="26"/>
      <c r="WXX81" s="26"/>
      <c r="WXY81" s="26"/>
      <c r="WXZ81" s="26"/>
      <c r="WYA81" s="26"/>
      <c r="WYB81" s="26"/>
      <c r="WYC81" s="26"/>
      <c r="WYD81" s="26"/>
      <c r="WYE81" s="26"/>
      <c r="WYF81" s="26"/>
      <c r="WYG81" s="26"/>
      <c r="WYH81" s="26"/>
      <c r="WYI81" s="26"/>
      <c r="WYJ81" s="26"/>
      <c r="WYK81" s="26"/>
      <c r="WYL81" s="26"/>
      <c r="WYM81" s="26"/>
      <c r="WYN81" s="26"/>
      <c r="WYO81" s="26"/>
      <c r="WYP81" s="26"/>
      <c r="WYQ81" s="26"/>
      <c r="WYR81" s="26"/>
      <c r="WYS81" s="26"/>
      <c r="WYT81" s="26"/>
      <c r="WYU81" s="26"/>
      <c r="WYV81" s="26"/>
      <c r="WYW81" s="26"/>
      <c r="WYX81" s="26"/>
      <c r="WYY81" s="26"/>
      <c r="WYZ81" s="26"/>
      <c r="WZA81" s="26"/>
      <c r="WZB81" s="26"/>
      <c r="WZC81" s="26"/>
      <c r="WZD81" s="26"/>
      <c r="WZE81" s="26"/>
      <c r="WZF81" s="26"/>
      <c r="WZG81" s="26"/>
      <c r="WZH81" s="26"/>
      <c r="WZI81" s="26"/>
      <c r="WZJ81" s="26"/>
      <c r="WZK81" s="26"/>
      <c r="WZL81" s="26"/>
      <c r="WZM81" s="26"/>
      <c r="WZN81" s="26"/>
      <c r="WZO81" s="26"/>
      <c r="WZP81" s="26"/>
      <c r="WZQ81" s="26"/>
      <c r="WZR81" s="26"/>
      <c r="WZS81" s="26"/>
      <c r="WZT81" s="26"/>
      <c r="WZU81" s="26"/>
      <c r="WZV81" s="26"/>
      <c r="WZW81" s="26"/>
      <c r="WZX81" s="26"/>
      <c r="WZY81" s="26"/>
      <c r="WZZ81" s="26"/>
      <c r="XAA81" s="26"/>
      <c r="XAB81" s="26"/>
      <c r="XAC81" s="26"/>
      <c r="XAD81" s="26"/>
      <c r="XAE81" s="26"/>
      <c r="XAF81" s="26"/>
      <c r="XAG81" s="26"/>
      <c r="XAH81" s="26"/>
      <c r="XAI81" s="26"/>
      <c r="XAJ81" s="26"/>
      <c r="XAK81" s="26"/>
      <c r="XAL81" s="26"/>
      <c r="XAM81" s="26"/>
      <c r="XAN81" s="26"/>
      <c r="XAO81" s="26"/>
      <c r="XAP81" s="26"/>
      <c r="XAQ81" s="26"/>
      <c r="XAR81" s="26"/>
      <c r="XAS81" s="26"/>
      <c r="XAT81" s="26"/>
      <c r="XAU81" s="26"/>
      <c r="XAV81" s="26"/>
      <c r="XAW81" s="26"/>
      <c r="XAX81" s="26"/>
      <c r="XAY81" s="26"/>
      <c r="XAZ81" s="26"/>
      <c r="XBA81" s="26"/>
      <c r="XBB81" s="26"/>
      <c r="XBC81" s="26"/>
      <c r="XBD81" s="26"/>
      <c r="XBE81" s="26"/>
      <c r="XBF81" s="26"/>
      <c r="XBG81" s="26"/>
      <c r="XBH81" s="26"/>
      <c r="XBI81" s="26"/>
      <c r="XBJ81" s="26"/>
      <c r="XBK81" s="26"/>
      <c r="XBL81" s="26"/>
      <c r="XBM81" s="26"/>
      <c r="XBN81" s="26"/>
      <c r="XBO81" s="26"/>
      <c r="XBP81" s="26"/>
      <c r="XBQ81" s="26"/>
      <c r="XBR81" s="26"/>
      <c r="XBS81" s="26"/>
      <c r="XBT81" s="26"/>
      <c r="XBU81" s="26"/>
      <c r="XBV81" s="26"/>
      <c r="XBW81" s="26"/>
      <c r="XBX81" s="26"/>
      <c r="XBY81" s="26"/>
      <c r="XBZ81" s="26"/>
      <c r="XCA81" s="26"/>
      <c r="XCB81" s="26"/>
      <c r="XCC81" s="26"/>
      <c r="XCD81" s="26"/>
      <c r="XCE81" s="26"/>
      <c r="XCF81" s="26"/>
      <c r="XCG81" s="26"/>
      <c r="XCH81" s="26"/>
      <c r="XCI81" s="26"/>
      <c r="XCJ81" s="26"/>
      <c r="XCK81" s="26"/>
      <c r="XCL81" s="26"/>
      <c r="XCM81" s="26"/>
      <c r="XCN81" s="26"/>
      <c r="XCO81" s="26"/>
      <c r="XCP81" s="26"/>
      <c r="XCQ81" s="26"/>
      <c r="XCR81" s="26"/>
      <c r="XCS81" s="26"/>
      <c r="XCT81" s="26"/>
      <c r="XCU81" s="26"/>
      <c r="XCV81" s="26"/>
      <c r="XCW81" s="26"/>
      <c r="XCX81" s="26"/>
      <c r="XCY81" s="26"/>
      <c r="XCZ81" s="26"/>
      <c r="XDA81" s="26"/>
      <c r="XDB81" s="26"/>
      <c r="XDC81" s="26"/>
      <c r="XDD81" s="26"/>
      <c r="XDE81" s="26"/>
      <c r="XDF81" s="26"/>
      <c r="XDG81" s="26"/>
      <c r="XDH81" s="26"/>
      <c r="XDI81" s="26"/>
      <c r="XDJ81" s="26"/>
      <c r="XDK81" s="26"/>
      <c r="XDL81" s="26"/>
      <c r="XDM81" s="26"/>
      <c r="XDN81" s="26"/>
      <c r="XDO81" s="26"/>
      <c r="XDP81" s="26"/>
      <c r="XDQ81" s="26"/>
      <c r="XDR81" s="26"/>
      <c r="XDS81" s="26"/>
      <c r="XDT81" s="26"/>
      <c r="XDU81" s="26"/>
      <c r="XDV81" s="26"/>
      <c r="XDW81" s="26"/>
      <c r="XDX81" s="26"/>
      <c r="XDY81" s="26"/>
      <c r="XDZ81" s="26"/>
      <c r="XEA81" s="26"/>
      <c r="XEB81" s="26"/>
      <c r="XEC81" s="26"/>
      <c r="XED81" s="26"/>
      <c r="XEE81" s="26"/>
      <c r="XEF81" s="26"/>
      <c r="XEG81" s="26"/>
      <c r="XEH81" s="26"/>
      <c r="XEI81" s="26"/>
      <c r="XEJ81" s="26"/>
      <c r="XEK81" s="26"/>
      <c r="XEL81" s="26"/>
      <c r="XEM81" s="26"/>
      <c r="XEN81" s="26"/>
      <c r="XEO81" s="26"/>
      <c r="XEP81" s="26"/>
      <c r="XEQ81" s="26"/>
      <c r="XER81" s="26"/>
      <c r="XES81" s="26"/>
      <c r="XET81" s="26"/>
      <c r="XEU81" s="26"/>
      <c r="XEV81" s="26"/>
      <c r="XEW81" s="26"/>
      <c r="XEX81" s="26"/>
      <c r="XEY81" s="26"/>
      <c r="XEZ81" s="26"/>
      <c r="XFA81" s="26"/>
      <c r="XFB81" s="26"/>
    </row>
    <row r="82" spans="1:4431 13124:16382" x14ac:dyDescent="0.3">
      <c r="A82" s="124"/>
      <c r="B82" s="52"/>
      <c r="C82" s="47"/>
      <c r="D82" s="48"/>
      <c r="E82" s="47"/>
      <c r="F82" s="49"/>
      <c r="G82" s="43"/>
      <c r="H82" s="44"/>
      <c r="I82" s="233">
        <f>IF(G82="",H82,H82*G82)</f>
        <v>0</v>
      </c>
      <c r="J82" s="233">
        <f ca="1">IF(I82&lt;0,"",IF(OFFSET(I82,1,0)&lt;0,OFFSET(I82,1,0)+I82,I82))</f>
        <v>0</v>
      </c>
      <c r="K82" s="233">
        <f t="shared" ca="1" si="62"/>
        <v>0</v>
      </c>
      <c r="L82" s="233">
        <f ca="1">IF(K82="","",K82*$I$165)</f>
        <v>0</v>
      </c>
      <c r="M82" s="233">
        <f ca="1">IFERROR(IF(($I$164*$I$165)&gt;$I$167,((L82/($I$164*$I$165))*$I$167),L82),"")</f>
        <v>0</v>
      </c>
      <c r="N82" s="236"/>
      <c r="O82" s="233">
        <f ca="1">IF(M82="","",M82-N82)</f>
        <v>0</v>
      </c>
      <c r="P82" s="237"/>
      <c r="Q82" s="233">
        <f t="shared" ca="1" si="63"/>
        <v>0</v>
      </c>
      <c r="R82" s="234">
        <f t="shared" ca="1" si="64"/>
        <v>0</v>
      </c>
      <c r="S82" s="26"/>
      <c r="T82" s="26"/>
      <c r="U82" s="26"/>
      <c r="V82" s="26"/>
      <c r="FNH82" s="16"/>
      <c r="FNI82" s="16"/>
      <c r="FNJ82" s="16"/>
      <c r="FNK82" s="16"/>
      <c r="SJT82" s="26"/>
      <c r="SJU82" s="26"/>
      <c r="SJV82" s="26"/>
      <c r="SJW82" s="26"/>
      <c r="SJX82" s="26"/>
      <c r="SJY82" s="26"/>
      <c r="SJZ82" s="26"/>
      <c r="SKA82" s="26"/>
      <c r="SKB82" s="26"/>
      <c r="SKC82" s="26"/>
      <c r="SKD82" s="26"/>
      <c r="SKE82" s="26"/>
      <c r="SKF82" s="26"/>
      <c r="SKG82" s="26"/>
      <c r="SKH82" s="26"/>
      <c r="SKI82" s="26"/>
      <c r="SKJ82" s="26"/>
      <c r="SKK82" s="26"/>
      <c r="SKL82" s="26"/>
      <c r="SKM82" s="26"/>
      <c r="SKN82" s="26"/>
      <c r="SKO82" s="26"/>
      <c r="SKP82" s="26"/>
      <c r="SKQ82" s="26"/>
      <c r="SKR82" s="26"/>
      <c r="SKS82" s="26"/>
      <c r="SKT82" s="26"/>
      <c r="SKU82" s="26"/>
      <c r="SKV82" s="26"/>
      <c r="SKW82" s="26"/>
      <c r="SKX82" s="26"/>
      <c r="SKY82" s="26"/>
      <c r="SKZ82" s="26"/>
      <c r="SLA82" s="26"/>
      <c r="SLB82" s="26"/>
      <c r="SLC82" s="26"/>
      <c r="SLD82" s="26"/>
      <c r="SLE82" s="26"/>
      <c r="SLF82" s="26"/>
      <c r="SLG82" s="26"/>
      <c r="SLH82" s="26"/>
      <c r="SLI82" s="26"/>
      <c r="SLJ82" s="26"/>
      <c r="SLK82" s="26"/>
      <c r="SLL82" s="26"/>
      <c r="SLM82" s="26"/>
      <c r="SLN82" s="26"/>
      <c r="SLO82" s="26"/>
      <c r="SLP82" s="26"/>
      <c r="SLQ82" s="26"/>
      <c r="SLR82" s="26"/>
      <c r="SLS82" s="26"/>
      <c r="SLT82" s="26"/>
      <c r="SLU82" s="26"/>
      <c r="SLV82" s="26"/>
      <c r="SLW82" s="26"/>
      <c r="SLX82" s="26"/>
      <c r="SLY82" s="26"/>
      <c r="SLZ82" s="26"/>
      <c r="SMA82" s="26"/>
      <c r="SMB82" s="26"/>
      <c r="SMC82" s="26"/>
      <c r="SMD82" s="26"/>
      <c r="SME82" s="26"/>
      <c r="SMF82" s="26"/>
      <c r="SMG82" s="26"/>
      <c r="SMH82" s="26"/>
      <c r="SMI82" s="26"/>
      <c r="SMJ82" s="26"/>
      <c r="SMK82" s="26"/>
      <c r="SML82" s="26"/>
      <c r="SMM82" s="26"/>
      <c r="SMN82" s="26"/>
      <c r="SMO82" s="26"/>
      <c r="SMP82" s="26"/>
      <c r="SMQ82" s="26"/>
      <c r="SMR82" s="26"/>
      <c r="SMS82" s="26"/>
      <c r="SMT82" s="26"/>
      <c r="SMU82" s="26"/>
      <c r="SMV82" s="26"/>
      <c r="SMW82" s="26"/>
      <c r="SMX82" s="26"/>
      <c r="SMY82" s="26"/>
      <c r="SMZ82" s="26"/>
      <c r="SNA82" s="26"/>
      <c r="SNB82" s="26"/>
      <c r="SNC82" s="26"/>
      <c r="SND82" s="26"/>
      <c r="SNE82" s="26"/>
      <c r="SNF82" s="26"/>
      <c r="SNG82" s="26"/>
      <c r="SNH82" s="26"/>
      <c r="SNI82" s="26"/>
      <c r="SNJ82" s="26"/>
      <c r="SNK82" s="26"/>
      <c r="SNL82" s="26"/>
      <c r="SNM82" s="26"/>
      <c r="SNN82" s="26"/>
      <c r="SNO82" s="26"/>
      <c r="SNP82" s="26"/>
      <c r="SNQ82" s="26"/>
      <c r="SNR82" s="26"/>
      <c r="SNS82" s="26"/>
      <c r="SNT82" s="26"/>
      <c r="SNU82" s="26"/>
      <c r="SNV82" s="26"/>
      <c r="SNW82" s="26"/>
      <c r="SNX82" s="26"/>
      <c r="SNY82" s="26"/>
      <c r="SNZ82" s="26"/>
      <c r="SOA82" s="26"/>
      <c r="SOB82" s="26"/>
      <c r="SOC82" s="26"/>
      <c r="SOD82" s="26"/>
      <c r="SOE82" s="26"/>
      <c r="SOF82" s="26"/>
      <c r="SOG82" s="26"/>
      <c r="SOH82" s="26"/>
      <c r="SOI82" s="26"/>
      <c r="SOJ82" s="26"/>
      <c r="SOK82" s="26"/>
      <c r="SOL82" s="26"/>
      <c r="SOM82" s="26"/>
      <c r="SON82" s="26"/>
      <c r="SOO82" s="26"/>
      <c r="SOP82" s="26"/>
      <c r="SOQ82" s="26"/>
      <c r="SOR82" s="26"/>
      <c r="SOS82" s="26"/>
      <c r="SOT82" s="26"/>
      <c r="SOU82" s="26"/>
      <c r="SOV82" s="26"/>
      <c r="SOW82" s="26"/>
      <c r="SOX82" s="26"/>
      <c r="SOY82" s="26"/>
      <c r="SOZ82" s="26"/>
      <c r="SPA82" s="26"/>
      <c r="SPB82" s="26"/>
      <c r="SPC82" s="26"/>
      <c r="SPD82" s="26"/>
      <c r="SPE82" s="26"/>
      <c r="SPF82" s="26"/>
      <c r="SPG82" s="26"/>
      <c r="SPH82" s="26"/>
      <c r="SPI82" s="26"/>
      <c r="SPJ82" s="26"/>
      <c r="SPK82" s="26"/>
      <c r="SPL82" s="26"/>
      <c r="SPM82" s="26"/>
      <c r="SPN82" s="26"/>
      <c r="SPO82" s="26"/>
      <c r="SPP82" s="26"/>
      <c r="SPQ82" s="26"/>
      <c r="SPR82" s="26"/>
      <c r="SPS82" s="26"/>
      <c r="SPT82" s="26"/>
      <c r="SPU82" s="26"/>
      <c r="SPV82" s="26"/>
      <c r="SPW82" s="26"/>
      <c r="SPX82" s="26"/>
      <c r="SPY82" s="26"/>
      <c r="SPZ82" s="26"/>
      <c r="SQA82" s="26"/>
      <c r="SQB82" s="26"/>
      <c r="SQC82" s="26"/>
      <c r="SQD82" s="26"/>
      <c r="SQE82" s="26"/>
      <c r="SQF82" s="26"/>
      <c r="SQG82" s="26"/>
      <c r="SQH82" s="26"/>
      <c r="SQI82" s="26"/>
      <c r="SQJ82" s="26"/>
      <c r="SQK82" s="26"/>
      <c r="SQL82" s="26"/>
      <c r="SQM82" s="26"/>
      <c r="SQN82" s="26"/>
      <c r="SQO82" s="26"/>
      <c r="SQP82" s="26"/>
      <c r="SQQ82" s="26"/>
      <c r="SQR82" s="26"/>
      <c r="SQS82" s="26"/>
      <c r="SQT82" s="26"/>
      <c r="SQU82" s="26"/>
      <c r="SQV82" s="26"/>
      <c r="SQW82" s="26"/>
      <c r="SQX82" s="26"/>
      <c r="SQY82" s="26"/>
      <c r="SQZ82" s="26"/>
      <c r="SRA82" s="26"/>
      <c r="SRB82" s="26"/>
      <c r="SRC82" s="26"/>
      <c r="SRD82" s="26"/>
      <c r="SRE82" s="26"/>
      <c r="SRF82" s="26"/>
      <c r="SRG82" s="26"/>
      <c r="SRH82" s="26"/>
      <c r="SRI82" s="26"/>
      <c r="SRJ82" s="26"/>
      <c r="SRK82" s="26"/>
      <c r="SRL82" s="26"/>
      <c r="SRM82" s="26"/>
      <c r="SRN82" s="26"/>
      <c r="SRO82" s="26"/>
      <c r="SRP82" s="26"/>
      <c r="SRQ82" s="26"/>
      <c r="SRR82" s="26"/>
      <c r="SRS82" s="26"/>
      <c r="SRT82" s="26"/>
      <c r="SRU82" s="26"/>
      <c r="SRV82" s="26"/>
      <c r="SRW82" s="26"/>
      <c r="SRX82" s="26"/>
      <c r="SRY82" s="26"/>
      <c r="SRZ82" s="26"/>
      <c r="SSA82" s="26"/>
      <c r="SSB82" s="26"/>
      <c r="SSC82" s="26"/>
      <c r="SSD82" s="26"/>
      <c r="SSE82" s="26"/>
      <c r="SSF82" s="26"/>
      <c r="SSG82" s="26"/>
      <c r="SSH82" s="26"/>
      <c r="SSI82" s="26"/>
      <c r="SSJ82" s="26"/>
      <c r="SSK82" s="26"/>
      <c r="SSL82" s="26"/>
      <c r="SSM82" s="26"/>
      <c r="SSN82" s="26"/>
      <c r="SSO82" s="26"/>
      <c r="SSP82" s="26"/>
      <c r="SSQ82" s="26"/>
      <c r="SSR82" s="26"/>
      <c r="SSS82" s="26"/>
      <c r="SST82" s="26"/>
      <c r="SSU82" s="26"/>
      <c r="SSV82" s="26"/>
      <c r="SSW82" s="26"/>
      <c r="SSX82" s="26"/>
      <c r="SSY82" s="26"/>
      <c r="SSZ82" s="26"/>
      <c r="STA82" s="26"/>
      <c r="STB82" s="26"/>
      <c r="STC82" s="26"/>
      <c r="STD82" s="26"/>
      <c r="STE82" s="26"/>
      <c r="STF82" s="26"/>
      <c r="STG82" s="26"/>
      <c r="STH82" s="26"/>
      <c r="STI82" s="26"/>
      <c r="STJ82" s="26"/>
      <c r="STK82" s="26"/>
      <c r="STL82" s="26"/>
      <c r="STM82" s="26"/>
      <c r="STN82" s="26"/>
      <c r="STO82" s="26"/>
      <c r="STP82" s="26"/>
      <c r="STQ82" s="26"/>
      <c r="STR82" s="26"/>
      <c r="STS82" s="26"/>
      <c r="STT82" s="26"/>
      <c r="STU82" s="26"/>
      <c r="STV82" s="26"/>
      <c r="STW82" s="26"/>
      <c r="STX82" s="26"/>
      <c r="STY82" s="26"/>
      <c r="STZ82" s="26"/>
      <c r="SUA82" s="26"/>
      <c r="SUB82" s="26"/>
      <c r="SUC82" s="26"/>
      <c r="SUD82" s="26"/>
      <c r="SUE82" s="26"/>
      <c r="SUF82" s="26"/>
      <c r="SUG82" s="26"/>
      <c r="SUH82" s="26"/>
      <c r="SUI82" s="26"/>
      <c r="SUJ82" s="26"/>
      <c r="SUK82" s="26"/>
      <c r="SUL82" s="26"/>
      <c r="SUM82" s="26"/>
      <c r="SUN82" s="26"/>
      <c r="SUO82" s="26"/>
      <c r="SUP82" s="26"/>
      <c r="SUQ82" s="26"/>
      <c r="SUR82" s="26"/>
      <c r="SUS82" s="26"/>
      <c r="SUT82" s="26"/>
      <c r="SUU82" s="26"/>
      <c r="SUV82" s="26"/>
      <c r="SUW82" s="26"/>
      <c r="SUX82" s="26"/>
      <c r="SUY82" s="26"/>
      <c r="SUZ82" s="26"/>
      <c r="SVA82" s="26"/>
      <c r="SVB82" s="26"/>
      <c r="SVC82" s="26"/>
      <c r="SVD82" s="26"/>
      <c r="SVE82" s="26"/>
      <c r="SVF82" s="26"/>
      <c r="SVG82" s="26"/>
      <c r="SVH82" s="26"/>
      <c r="SVI82" s="26"/>
      <c r="SVJ82" s="26"/>
      <c r="SVK82" s="26"/>
      <c r="SVL82" s="26"/>
      <c r="SVM82" s="26"/>
      <c r="SVN82" s="26"/>
      <c r="SVO82" s="26"/>
      <c r="SVP82" s="26"/>
      <c r="SVQ82" s="26"/>
      <c r="SVR82" s="26"/>
      <c r="SVS82" s="26"/>
      <c r="SVT82" s="26"/>
      <c r="SVU82" s="26"/>
      <c r="SVV82" s="26"/>
      <c r="SVW82" s="26"/>
      <c r="SVX82" s="26"/>
      <c r="SVY82" s="26"/>
      <c r="SVZ82" s="26"/>
      <c r="SWA82" s="26"/>
      <c r="SWB82" s="26"/>
      <c r="SWC82" s="26"/>
      <c r="SWD82" s="26"/>
      <c r="SWE82" s="26"/>
      <c r="SWF82" s="26"/>
      <c r="SWG82" s="26"/>
      <c r="SWH82" s="26"/>
      <c r="SWI82" s="26"/>
      <c r="SWJ82" s="26"/>
      <c r="SWK82" s="26"/>
      <c r="SWL82" s="26"/>
      <c r="SWM82" s="26"/>
      <c r="SWN82" s="26"/>
      <c r="SWO82" s="26"/>
      <c r="SWP82" s="26"/>
      <c r="SWQ82" s="26"/>
      <c r="SWR82" s="26"/>
      <c r="SWS82" s="26"/>
      <c r="SWT82" s="26"/>
      <c r="SWU82" s="26"/>
      <c r="SWV82" s="26"/>
      <c r="SWW82" s="26"/>
      <c r="SWX82" s="26"/>
      <c r="SWY82" s="26"/>
      <c r="SWZ82" s="26"/>
      <c r="SXA82" s="26"/>
      <c r="SXB82" s="26"/>
      <c r="SXC82" s="26"/>
      <c r="SXD82" s="26"/>
      <c r="SXE82" s="26"/>
      <c r="SXF82" s="26"/>
      <c r="SXG82" s="26"/>
      <c r="SXH82" s="26"/>
      <c r="SXI82" s="26"/>
      <c r="SXJ82" s="26"/>
      <c r="SXK82" s="26"/>
      <c r="SXL82" s="26"/>
      <c r="SXM82" s="26"/>
      <c r="SXN82" s="26"/>
      <c r="SXO82" s="26"/>
      <c r="SXP82" s="26"/>
      <c r="SXQ82" s="26"/>
      <c r="SXR82" s="26"/>
      <c r="SXS82" s="26"/>
      <c r="SXT82" s="26"/>
      <c r="SXU82" s="26"/>
      <c r="SXV82" s="26"/>
      <c r="SXW82" s="26"/>
      <c r="SXX82" s="26"/>
      <c r="SXY82" s="26"/>
      <c r="SXZ82" s="26"/>
      <c r="SYA82" s="26"/>
      <c r="SYB82" s="26"/>
      <c r="SYC82" s="26"/>
      <c r="SYD82" s="26"/>
      <c r="SYE82" s="26"/>
      <c r="SYF82" s="26"/>
      <c r="SYG82" s="26"/>
      <c r="SYH82" s="26"/>
      <c r="SYI82" s="26"/>
      <c r="SYJ82" s="26"/>
      <c r="SYK82" s="26"/>
      <c r="SYL82" s="26"/>
      <c r="SYM82" s="26"/>
      <c r="SYN82" s="26"/>
      <c r="SYO82" s="26"/>
      <c r="SYP82" s="26"/>
      <c r="SYQ82" s="26"/>
      <c r="SYR82" s="26"/>
      <c r="SYS82" s="26"/>
      <c r="SYT82" s="26"/>
      <c r="SYU82" s="26"/>
      <c r="SYV82" s="26"/>
      <c r="SYW82" s="26"/>
      <c r="SYX82" s="26"/>
      <c r="SYY82" s="26"/>
      <c r="SYZ82" s="26"/>
      <c r="SZA82" s="26"/>
      <c r="SZB82" s="26"/>
      <c r="SZC82" s="26"/>
      <c r="SZD82" s="26"/>
      <c r="SZE82" s="26"/>
      <c r="SZF82" s="26"/>
      <c r="SZG82" s="26"/>
      <c r="SZH82" s="26"/>
      <c r="SZI82" s="26"/>
      <c r="SZJ82" s="26"/>
      <c r="SZK82" s="26"/>
      <c r="SZL82" s="26"/>
      <c r="SZM82" s="26"/>
      <c r="SZN82" s="26"/>
      <c r="SZO82" s="26"/>
      <c r="SZP82" s="26"/>
      <c r="SZQ82" s="26"/>
      <c r="SZR82" s="26"/>
      <c r="SZS82" s="26"/>
      <c r="SZT82" s="26"/>
      <c r="SZU82" s="26"/>
      <c r="SZV82" s="26"/>
      <c r="SZW82" s="26"/>
      <c r="SZX82" s="26"/>
      <c r="SZY82" s="26"/>
      <c r="SZZ82" s="26"/>
      <c r="TAA82" s="26"/>
      <c r="TAB82" s="26"/>
      <c r="TAC82" s="26"/>
      <c r="TAD82" s="26"/>
      <c r="TAE82" s="26"/>
      <c r="TAF82" s="26"/>
      <c r="TAG82" s="26"/>
      <c r="TAH82" s="26"/>
      <c r="TAI82" s="26"/>
      <c r="TAJ82" s="26"/>
      <c r="TAK82" s="26"/>
      <c r="TAL82" s="26"/>
      <c r="TAM82" s="26"/>
      <c r="TAN82" s="26"/>
      <c r="TAO82" s="26"/>
      <c r="TAP82" s="26"/>
      <c r="TAQ82" s="26"/>
      <c r="TAR82" s="26"/>
      <c r="TAS82" s="26"/>
      <c r="TAT82" s="26"/>
      <c r="TAU82" s="26"/>
      <c r="TAV82" s="26"/>
      <c r="TAW82" s="26"/>
      <c r="TAX82" s="26"/>
      <c r="TAY82" s="26"/>
      <c r="TAZ82" s="26"/>
      <c r="TBA82" s="26"/>
      <c r="TBB82" s="26"/>
      <c r="TBC82" s="26"/>
      <c r="TBD82" s="26"/>
      <c r="TBE82" s="26"/>
      <c r="TBF82" s="26"/>
      <c r="TBG82" s="26"/>
      <c r="TBH82" s="26"/>
      <c r="TBI82" s="26"/>
      <c r="TBJ82" s="26"/>
      <c r="TBK82" s="26"/>
      <c r="TBL82" s="26"/>
      <c r="TBM82" s="26"/>
      <c r="TBN82" s="26"/>
      <c r="TBO82" s="26"/>
      <c r="TBP82" s="26"/>
      <c r="TBQ82" s="26"/>
      <c r="TBR82" s="26"/>
      <c r="TBS82" s="26"/>
      <c r="TBT82" s="26"/>
      <c r="TBU82" s="26"/>
      <c r="TBV82" s="26"/>
      <c r="TBW82" s="26"/>
      <c r="TBX82" s="26"/>
      <c r="TBY82" s="26"/>
      <c r="TBZ82" s="26"/>
      <c r="TCA82" s="26"/>
      <c r="TCB82" s="26"/>
      <c r="TCC82" s="26"/>
      <c r="TCD82" s="26"/>
      <c r="TCE82" s="26"/>
      <c r="TCF82" s="26"/>
      <c r="TCG82" s="26"/>
      <c r="TCH82" s="26"/>
      <c r="TCI82" s="26"/>
      <c r="TCJ82" s="26"/>
      <c r="TCK82" s="26"/>
      <c r="TCL82" s="26"/>
      <c r="TCM82" s="26"/>
      <c r="TCN82" s="26"/>
      <c r="TCO82" s="26"/>
      <c r="TCP82" s="26"/>
      <c r="TCQ82" s="26"/>
      <c r="TCR82" s="26"/>
      <c r="TCS82" s="26"/>
      <c r="TCT82" s="26"/>
      <c r="TCU82" s="26"/>
      <c r="TCV82" s="26"/>
      <c r="TCW82" s="26"/>
      <c r="TCX82" s="26"/>
      <c r="TCY82" s="26"/>
      <c r="TCZ82" s="26"/>
      <c r="TDA82" s="26"/>
      <c r="TDB82" s="26"/>
      <c r="TDC82" s="26"/>
      <c r="TDD82" s="26"/>
      <c r="TDE82" s="26"/>
      <c r="TDF82" s="26"/>
      <c r="TDG82" s="26"/>
      <c r="TDH82" s="26"/>
      <c r="TDI82" s="26"/>
      <c r="TDJ82" s="26"/>
      <c r="TDK82" s="26"/>
      <c r="TDL82" s="26"/>
      <c r="TDM82" s="26"/>
      <c r="TDN82" s="26"/>
      <c r="TDO82" s="26"/>
      <c r="TDP82" s="26"/>
      <c r="TDQ82" s="26"/>
      <c r="TDR82" s="26"/>
      <c r="TDS82" s="26"/>
      <c r="TDT82" s="26"/>
      <c r="TDU82" s="26"/>
      <c r="TDV82" s="26"/>
      <c r="TDW82" s="26"/>
      <c r="TDX82" s="26"/>
      <c r="TDY82" s="26"/>
      <c r="TDZ82" s="26"/>
      <c r="TEA82" s="26"/>
      <c r="TEB82" s="26"/>
      <c r="TEC82" s="26"/>
      <c r="TED82" s="26"/>
      <c r="TEE82" s="26"/>
      <c r="TEF82" s="26"/>
      <c r="TEG82" s="26"/>
      <c r="TEH82" s="26"/>
      <c r="TEI82" s="26"/>
      <c r="TEJ82" s="26"/>
      <c r="TEK82" s="26"/>
      <c r="TEL82" s="26"/>
      <c r="TEM82" s="26"/>
      <c r="TEN82" s="26"/>
      <c r="TEO82" s="26"/>
      <c r="TEP82" s="26"/>
      <c r="TEQ82" s="26"/>
      <c r="TER82" s="26"/>
      <c r="TES82" s="26"/>
      <c r="TET82" s="26"/>
      <c r="TEU82" s="26"/>
      <c r="TEV82" s="26"/>
      <c r="TEW82" s="26"/>
      <c r="TEX82" s="26"/>
      <c r="TEY82" s="26"/>
      <c r="TEZ82" s="26"/>
      <c r="TFA82" s="26"/>
      <c r="TFB82" s="26"/>
      <c r="TFC82" s="26"/>
      <c r="TFD82" s="26"/>
      <c r="TFE82" s="26"/>
      <c r="TFF82" s="26"/>
      <c r="TFG82" s="26"/>
      <c r="TFH82" s="26"/>
      <c r="TFI82" s="26"/>
      <c r="TFJ82" s="26"/>
      <c r="TFK82" s="26"/>
      <c r="TFL82" s="26"/>
      <c r="TFM82" s="26"/>
      <c r="TFN82" s="26"/>
      <c r="TFO82" s="26"/>
      <c r="TFP82" s="26"/>
      <c r="TFQ82" s="26"/>
      <c r="TFR82" s="26"/>
      <c r="TFS82" s="26"/>
      <c r="TFT82" s="26"/>
      <c r="TFU82" s="26"/>
      <c r="TFV82" s="26"/>
      <c r="TFW82" s="26"/>
      <c r="TFX82" s="26"/>
      <c r="TFY82" s="26"/>
      <c r="TFZ82" s="26"/>
      <c r="TGA82" s="26"/>
      <c r="TGB82" s="26"/>
      <c r="TGC82" s="26"/>
      <c r="TGD82" s="26"/>
      <c r="TGE82" s="26"/>
      <c r="TGF82" s="26"/>
      <c r="TGG82" s="26"/>
      <c r="TGH82" s="26"/>
      <c r="TGI82" s="26"/>
      <c r="TGJ82" s="26"/>
      <c r="TGK82" s="26"/>
      <c r="TGL82" s="26"/>
      <c r="TGM82" s="26"/>
      <c r="TGN82" s="26"/>
      <c r="TGO82" s="26"/>
      <c r="TGP82" s="26"/>
      <c r="TGQ82" s="26"/>
      <c r="TGR82" s="26"/>
      <c r="TGS82" s="26"/>
      <c r="TGT82" s="26"/>
      <c r="TGU82" s="26"/>
      <c r="TGV82" s="26"/>
      <c r="TGW82" s="26"/>
      <c r="TGX82" s="26"/>
      <c r="TGY82" s="26"/>
      <c r="TGZ82" s="26"/>
      <c r="THA82" s="26"/>
      <c r="THB82" s="26"/>
      <c r="THC82" s="26"/>
      <c r="THD82" s="26"/>
      <c r="THE82" s="26"/>
      <c r="THF82" s="26"/>
      <c r="THG82" s="26"/>
      <c r="THH82" s="26"/>
      <c r="THI82" s="26"/>
      <c r="THJ82" s="26"/>
      <c r="THK82" s="26"/>
      <c r="THL82" s="26"/>
      <c r="THM82" s="26"/>
      <c r="THN82" s="26"/>
      <c r="THO82" s="26"/>
      <c r="THP82" s="26"/>
      <c r="THQ82" s="26"/>
      <c r="THR82" s="26"/>
      <c r="THS82" s="26"/>
      <c r="THT82" s="26"/>
      <c r="THU82" s="26"/>
      <c r="THV82" s="26"/>
      <c r="THW82" s="26"/>
      <c r="THX82" s="26"/>
      <c r="THY82" s="26"/>
      <c r="THZ82" s="26"/>
      <c r="TIA82" s="26"/>
      <c r="TIB82" s="26"/>
      <c r="TIC82" s="26"/>
      <c r="TID82" s="26"/>
      <c r="TIE82" s="26"/>
      <c r="TIF82" s="26"/>
      <c r="TIG82" s="26"/>
      <c r="TIH82" s="26"/>
      <c r="TII82" s="26"/>
      <c r="TIJ82" s="26"/>
      <c r="TIK82" s="26"/>
      <c r="TIL82" s="26"/>
      <c r="TIM82" s="26"/>
      <c r="TIN82" s="26"/>
      <c r="TIO82" s="26"/>
      <c r="TIP82" s="26"/>
      <c r="TIQ82" s="26"/>
      <c r="TIR82" s="26"/>
      <c r="TIS82" s="26"/>
      <c r="TIT82" s="26"/>
      <c r="TIU82" s="26"/>
      <c r="TIV82" s="26"/>
      <c r="TIW82" s="26"/>
      <c r="TIX82" s="26"/>
      <c r="TIY82" s="26"/>
      <c r="TIZ82" s="26"/>
      <c r="TJA82" s="26"/>
      <c r="TJB82" s="26"/>
      <c r="TJC82" s="26"/>
      <c r="TJD82" s="26"/>
      <c r="TJE82" s="26"/>
      <c r="TJF82" s="26"/>
      <c r="TJG82" s="26"/>
      <c r="TJH82" s="26"/>
      <c r="TJI82" s="26"/>
      <c r="TJJ82" s="26"/>
      <c r="TJK82" s="26"/>
      <c r="TJL82" s="26"/>
      <c r="TJM82" s="26"/>
      <c r="TJN82" s="26"/>
      <c r="TJO82" s="26"/>
      <c r="TJP82" s="26"/>
      <c r="TJQ82" s="26"/>
      <c r="TJR82" s="26"/>
      <c r="TJS82" s="26"/>
      <c r="TJT82" s="26"/>
      <c r="TJU82" s="26"/>
      <c r="TJV82" s="26"/>
      <c r="TJW82" s="26"/>
      <c r="TJX82" s="26"/>
      <c r="TJY82" s="26"/>
      <c r="TJZ82" s="26"/>
      <c r="TKA82" s="26"/>
      <c r="TKB82" s="26"/>
      <c r="TKC82" s="26"/>
      <c r="TKD82" s="26"/>
      <c r="TKE82" s="26"/>
      <c r="TKF82" s="26"/>
      <c r="TKG82" s="26"/>
      <c r="TKH82" s="26"/>
      <c r="TKI82" s="26"/>
      <c r="TKJ82" s="26"/>
      <c r="TKK82" s="26"/>
      <c r="TKL82" s="26"/>
      <c r="TKM82" s="26"/>
      <c r="TKN82" s="26"/>
      <c r="TKO82" s="26"/>
      <c r="TKP82" s="26"/>
      <c r="TKQ82" s="26"/>
      <c r="TKR82" s="26"/>
      <c r="TKS82" s="26"/>
      <c r="TKT82" s="26"/>
      <c r="TKU82" s="26"/>
      <c r="TKV82" s="26"/>
      <c r="TKW82" s="26"/>
      <c r="TKX82" s="26"/>
      <c r="TKY82" s="26"/>
      <c r="TKZ82" s="26"/>
      <c r="TLA82" s="26"/>
      <c r="TLB82" s="26"/>
      <c r="TLC82" s="26"/>
      <c r="TLD82" s="26"/>
      <c r="TLE82" s="26"/>
      <c r="TLF82" s="26"/>
      <c r="TLG82" s="26"/>
      <c r="TLH82" s="26"/>
      <c r="TLI82" s="26"/>
      <c r="TLJ82" s="26"/>
      <c r="TLK82" s="26"/>
      <c r="TLL82" s="26"/>
      <c r="TLM82" s="26"/>
      <c r="TLN82" s="26"/>
      <c r="TLO82" s="26"/>
      <c r="TLP82" s="26"/>
      <c r="TLQ82" s="26"/>
      <c r="TLR82" s="26"/>
      <c r="TLS82" s="26"/>
      <c r="TLT82" s="26"/>
      <c r="TLU82" s="26"/>
      <c r="TLV82" s="26"/>
      <c r="TLW82" s="26"/>
      <c r="TLX82" s="26"/>
      <c r="TLY82" s="26"/>
      <c r="TLZ82" s="26"/>
      <c r="TMA82" s="26"/>
      <c r="TMB82" s="26"/>
      <c r="TMC82" s="26"/>
      <c r="TMD82" s="26"/>
      <c r="TME82" s="26"/>
      <c r="TMF82" s="26"/>
      <c r="TMG82" s="26"/>
      <c r="TMH82" s="26"/>
      <c r="TMI82" s="26"/>
      <c r="TMJ82" s="26"/>
      <c r="TMK82" s="26"/>
      <c r="TML82" s="26"/>
      <c r="TMM82" s="26"/>
      <c r="TMN82" s="26"/>
      <c r="TMO82" s="26"/>
      <c r="TMP82" s="26"/>
      <c r="TMQ82" s="26"/>
      <c r="TMR82" s="26"/>
      <c r="TMS82" s="26"/>
      <c r="TMT82" s="26"/>
      <c r="TMU82" s="26"/>
      <c r="TMV82" s="26"/>
      <c r="TMW82" s="26"/>
      <c r="TMX82" s="26"/>
      <c r="TMY82" s="26"/>
      <c r="TMZ82" s="26"/>
      <c r="TNA82" s="26"/>
      <c r="TNB82" s="26"/>
      <c r="TNC82" s="26"/>
      <c r="TND82" s="26"/>
      <c r="TNE82" s="26"/>
      <c r="TNF82" s="26"/>
      <c r="TNG82" s="26"/>
      <c r="TNH82" s="26"/>
      <c r="TNI82" s="26"/>
      <c r="TNJ82" s="26"/>
      <c r="TNK82" s="26"/>
      <c r="TNL82" s="26"/>
      <c r="TNM82" s="26"/>
      <c r="TNN82" s="26"/>
      <c r="TNO82" s="26"/>
      <c r="TNP82" s="26"/>
      <c r="TNQ82" s="26"/>
      <c r="TNR82" s="26"/>
      <c r="TNS82" s="26"/>
      <c r="TNT82" s="26"/>
      <c r="TNU82" s="26"/>
      <c r="TNV82" s="26"/>
      <c r="TNW82" s="26"/>
      <c r="TNX82" s="26"/>
      <c r="TNY82" s="26"/>
      <c r="TNZ82" s="26"/>
      <c r="TOA82" s="26"/>
      <c r="TOB82" s="26"/>
      <c r="TOC82" s="26"/>
      <c r="TOD82" s="26"/>
      <c r="TOE82" s="26"/>
      <c r="TOF82" s="26"/>
      <c r="TOG82" s="26"/>
      <c r="TOH82" s="26"/>
      <c r="TOI82" s="26"/>
      <c r="TOJ82" s="26"/>
      <c r="TOK82" s="26"/>
      <c r="TOL82" s="26"/>
      <c r="TOM82" s="26"/>
      <c r="TON82" s="26"/>
      <c r="TOO82" s="26"/>
      <c r="TOP82" s="26"/>
      <c r="TOQ82" s="26"/>
      <c r="TOR82" s="26"/>
      <c r="TOS82" s="26"/>
      <c r="TOT82" s="26"/>
      <c r="TOU82" s="26"/>
      <c r="TOV82" s="26"/>
      <c r="TOW82" s="26"/>
      <c r="TOX82" s="26"/>
      <c r="TOY82" s="26"/>
      <c r="TOZ82" s="26"/>
      <c r="TPA82" s="26"/>
      <c r="TPB82" s="26"/>
      <c r="TPC82" s="26"/>
      <c r="TPD82" s="26"/>
      <c r="TPE82" s="26"/>
      <c r="TPF82" s="26"/>
      <c r="TPG82" s="26"/>
      <c r="TPH82" s="26"/>
      <c r="TPI82" s="26"/>
      <c r="TPJ82" s="26"/>
      <c r="TPK82" s="26"/>
      <c r="TPL82" s="26"/>
      <c r="TPM82" s="26"/>
      <c r="TPN82" s="26"/>
      <c r="TPO82" s="26"/>
      <c r="TPP82" s="26"/>
      <c r="TPQ82" s="26"/>
      <c r="TPR82" s="26"/>
      <c r="TPS82" s="26"/>
      <c r="TPT82" s="26"/>
      <c r="TPU82" s="26"/>
      <c r="TPV82" s="26"/>
      <c r="TPW82" s="26"/>
      <c r="TPX82" s="26"/>
      <c r="TPY82" s="26"/>
      <c r="TPZ82" s="26"/>
      <c r="TQA82" s="26"/>
      <c r="TQB82" s="26"/>
      <c r="TQC82" s="26"/>
      <c r="TQD82" s="26"/>
      <c r="TQE82" s="26"/>
      <c r="TQF82" s="26"/>
      <c r="TQG82" s="26"/>
      <c r="TQH82" s="26"/>
      <c r="TQI82" s="26"/>
      <c r="TQJ82" s="26"/>
      <c r="TQK82" s="26"/>
      <c r="TQL82" s="26"/>
      <c r="TQM82" s="26"/>
      <c r="TQN82" s="26"/>
      <c r="TQO82" s="26"/>
      <c r="TQP82" s="26"/>
      <c r="TQQ82" s="26"/>
      <c r="TQR82" s="26"/>
      <c r="TQS82" s="26"/>
      <c r="TQT82" s="26"/>
      <c r="TQU82" s="26"/>
      <c r="TQV82" s="26"/>
      <c r="TQW82" s="26"/>
      <c r="TQX82" s="26"/>
      <c r="TQY82" s="26"/>
      <c r="TQZ82" s="26"/>
      <c r="TRA82" s="26"/>
      <c r="TRB82" s="26"/>
      <c r="TRC82" s="26"/>
      <c r="TRD82" s="26"/>
      <c r="TRE82" s="26"/>
      <c r="TRF82" s="26"/>
      <c r="TRG82" s="26"/>
      <c r="TRH82" s="26"/>
      <c r="TRI82" s="26"/>
      <c r="TRJ82" s="26"/>
      <c r="TRK82" s="26"/>
      <c r="TRL82" s="26"/>
      <c r="TRM82" s="26"/>
      <c r="TRN82" s="26"/>
      <c r="TRO82" s="26"/>
      <c r="TRP82" s="26"/>
      <c r="TRQ82" s="26"/>
      <c r="TRR82" s="26"/>
      <c r="TRS82" s="26"/>
      <c r="TRT82" s="26"/>
      <c r="TRU82" s="26"/>
      <c r="TRV82" s="26"/>
      <c r="TRW82" s="26"/>
      <c r="TRX82" s="26"/>
      <c r="TRY82" s="26"/>
      <c r="TRZ82" s="26"/>
      <c r="TSA82" s="26"/>
      <c r="TSB82" s="26"/>
      <c r="TSC82" s="26"/>
      <c r="TSD82" s="26"/>
      <c r="TSE82" s="26"/>
      <c r="TSF82" s="26"/>
      <c r="TSG82" s="26"/>
      <c r="TSH82" s="26"/>
      <c r="TSI82" s="26"/>
      <c r="TSJ82" s="26"/>
      <c r="TSK82" s="26"/>
      <c r="TSL82" s="26"/>
      <c r="TSM82" s="26"/>
      <c r="TSN82" s="26"/>
      <c r="TSO82" s="26"/>
      <c r="TSP82" s="26"/>
      <c r="TSQ82" s="26"/>
      <c r="TSR82" s="26"/>
      <c r="TSS82" s="26"/>
      <c r="TST82" s="26"/>
      <c r="TSU82" s="26"/>
      <c r="TSV82" s="26"/>
      <c r="TSW82" s="26"/>
      <c r="TSX82" s="26"/>
      <c r="TSY82" s="26"/>
      <c r="TSZ82" s="26"/>
      <c r="TTA82" s="26"/>
      <c r="TTB82" s="26"/>
      <c r="TTC82" s="26"/>
      <c r="TTD82" s="26"/>
      <c r="TTE82" s="26"/>
      <c r="TTF82" s="26"/>
      <c r="TTG82" s="26"/>
      <c r="TTH82" s="26"/>
      <c r="TTI82" s="26"/>
      <c r="TTJ82" s="26"/>
      <c r="TTK82" s="26"/>
      <c r="TTL82" s="26"/>
      <c r="TTM82" s="26"/>
      <c r="TTN82" s="26"/>
      <c r="TTO82" s="26"/>
      <c r="TTP82" s="26"/>
      <c r="TTQ82" s="26"/>
      <c r="TTR82" s="26"/>
      <c r="TTS82" s="26"/>
      <c r="TTT82" s="26"/>
      <c r="TTU82" s="26"/>
      <c r="TTV82" s="26"/>
      <c r="TTW82" s="26"/>
      <c r="TTX82" s="26"/>
      <c r="TTY82" s="26"/>
      <c r="TTZ82" s="26"/>
      <c r="TUA82" s="26"/>
      <c r="TUB82" s="26"/>
      <c r="TUC82" s="26"/>
      <c r="TUD82" s="26"/>
      <c r="TUE82" s="26"/>
      <c r="TUF82" s="26"/>
      <c r="TUG82" s="26"/>
      <c r="TUH82" s="26"/>
      <c r="TUI82" s="26"/>
      <c r="TUJ82" s="26"/>
      <c r="TUK82" s="26"/>
      <c r="TUL82" s="26"/>
      <c r="TUM82" s="26"/>
      <c r="TUN82" s="26"/>
      <c r="TUO82" s="26"/>
      <c r="TUP82" s="26"/>
      <c r="TUQ82" s="26"/>
      <c r="TUR82" s="26"/>
      <c r="TUS82" s="26"/>
      <c r="TUT82" s="26"/>
      <c r="TUU82" s="26"/>
      <c r="TUV82" s="26"/>
      <c r="TUW82" s="26"/>
      <c r="TUX82" s="26"/>
      <c r="TUY82" s="26"/>
      <c r="TUZ82" s="26"/>
      <c r="TVA82" s="26"/>
      <c r="TVB82" s="26"/>
      <c r="TVC82" s="26"/>
      <c r="TVD82" s="26"/>
      <c r="TVE82" s="26"/>
      <c r="TVF82" s="26"/>
      <c r="TVG82" s="26"/>
      <c r="TVH82" s="26"/>
      <c r="TVI82" s="26"/>
      <c r="TVJ82" s="26"/>
      <c r="TVK82" s="26"/>
      <c r="TVL82" s="26"/>
      <c r="TVM82" s="26"/>
      <c r="TVN82" s="26"/>
      <c r="TVO82" s="26"/>
      <c r="TVP82" s="26"/>
      <c r="TVQ82" s="26"/>
      <c r="TVR82" s="26"/>
      <c r="TVS82" s="26"/>
      <c r="TVT82" s="26"/>
      <c r="TVU82" s="26"/>
      <c r="TVV82" s="26"/>
      <c r="TVW82" s="26"/>
      <c r="TVX82" s="26"/>
      <c r="TVY82" s="26"/>
      <c r="TVZ82" s="26"/>
      <c r="TWA82" s="26"/>
      <c r="TWB82" s="26"/>
      <c r="TWC82" s="26"/>
      <c r="TWD82" s="26"/>
      <c r="TWE82" s="26"/>
      <c r="TWF82" s="26"/>
      <c r="TWG82" s="26"/>
      <c r="TWH82" s="26"/>
      <c r="TWI82" s="26"/>
      <c r="TWJ82" s="26"/>
      <c r="TWK82" s="26"/>
      <c r="TWL82" s="26"/>
      <c r="TWM82" s="26"/>
      <c r="TWN82" s="26"/>
      <c r="TWO82" s="26"/>
      <c r="TWP82" s="26"/>
      <c r="TWQ82" s="26"/>
      <c r="TWR82" s="26"/>
      <c r="TWS82" s="26"/>
      <c r="TWT82" s="26"/>
      <c r="TWU82" s="26"/>
      <c r="TWV82" s="26"/>
      <c r="TWW82" s="26"/>
      <c r="TWX82" s="26"/>
      <c r="TWY82" s="26"/>
      <c r="TWZ82" s="26"/>
      <c r="TXA82" s="26"/>
      <c r="TXB82" s="26"/>
      <c r="TXC82" s="26"/>
      <c r="TXD82" s="26"/>
      <c r="TXE82" s="26"/>
      <c r="TXF82" s="26"/>
      <c r="TXG82" s="26"/>
      <c r="TXH82" s="26"/>
      <c r="TXI82" s="26"/>
      <c r="TXJ82" s="26"/>
      <c r="TXK82" s="26"/>
      <c r="TXL82" s="26"/>
      <c r="TXM82" s="26"/>
      <c r="TXN82" s="26"/>
      <c r="TXO82" s="26"/>
      <c r="TXP82" s="26"/>
      <c r="TXQ82" s="26"/>
      <c r="TXR82" s="26"/>
      <c r="TXS82" s="26"/>
      <c r="TXT82" s="26"/>
      <c r="TXU82" s="26"/>
      <c r="TXV82" s="26"/>
      <c r="TXW82" s="26"/>
      <c r="TXX82" s="26"/>
      <c r="TXY82" s="26"/>
      <c r="TXZ82" s="26"/>
      <c r="TYA82" s="26"/>
      <c r="TYB82" s="26"/>
      <c r="TYC82" s="26"/>
      <c r="TYD82" s="26"/>
      <c r="TYE82" s="26"/>
      <c r="TYF82" s="26"/>
      <c r="TYG82" s="26"/>
      <c r="TYH82" s="26"/>
      <c r="TYI82" s="26"/>
      <c r="TYJ82" s="26"/>
      <c r="TYK82" s="26"/>
      <c r="TYL82" s="26"/>
      <c r="TYM82" s="26"/>
      <c r="TYN82" s="26"/>
      <c r="TYO82" s="26"/>
      <c r="TYP82" s="26"/>
      <c r="TYQ82" s="26"/>
      <c r="TYR82" s="26"/>
      <c r="TYS82" s="26"/>
      <c r="TYT82" s="26"/>
      <c r="TYU82" s="26"/>
      <c r="TYV82" s="26"/>
      <c r="TYW82" s="26"/>
      <c r="TYX82" s="26"/>
      <c r="TYY82" s="26"/>
      <c r="TYZ82" s="26"/>
      <c r="TZA82" s="26"/>
      <c r="TZB82" s="26"/>
      <c r="TZC82" s="26"/>
      <c r="TZD82" s="26"/>
      <c r="TZE82" s="26"/>
      <c r="TZF82" s="26"/>
      <c r="TZG82" s="26"/>
      <c r="TZH82" s="26"/>
      <c r="TZI82" s="26"/>
      <c r="TZJ82" s="26"/>
      <c r="TZK82" s="26"/>
      <c r="TZL82" s="26"/>
      <c r="TZM82" s="26"/>
      <c r="TZN82" s="26"/>
      <c r="TZO82" s="26"/>
      <c r="TZP82" s="26"/>
      <c r="TZQ82" s="26"/>
      <c r="TZR82" s="26"/>
      <c r="TZS82" s="26"/>
      <c r="TZT82" s="26"/>
      <c r="TZU82" s="26"/>
      <c r="TZV82" s="26"/>
      <c r="TZW82" s="26"/>
      <c r="TZX82" s="26"/>
      <c r="TZY82" s="26"/>
      <c r="TZZ82" s="26"/>
      <c r="UAA82" s="26"/>
      <c r="UAB82" s="26"/>
      <c r="UAC82" s="26"/>
      <c r="UAD82" s="26"/>
      <c r="UAE82" s="26"/>
      <c r="UAF82" s="26"/>
      <c r="UAG82" s="26"/>
      <c r="UAH82" s="26"/>
      <c r="UAI82" s="26"/>
      <c r="UAJ82" s="26"/>
      <c r="UAK82" s="26"/>
      <c r="UAL82" s="26"/>
      <c r="UAM82" s="26"/>
      <c r="UAN82" s="26"/>
      <c r="UAO82" s="26"/>
      <c r="UAP82" s="26"/>
      <c r="UAQ82" s="26"/>
      <c r="UAR82" s="26"/>
      <c r="UAS82" s="26"/>
      <c r="UAT82" s="26"/>
      <c r="UAU82" s="26"/>
      <c r="UAV82" s="26"/>
      <c r="UAW82" s="26"/>
      <c r="UAX82" s="26"/>
      <c r="UAY82" s="26"/>
      <c r="UAZ82" s="26"/>
      <c r="UBA82" s="26"/>
      <c r="UBB82" s="26"/>
      <c r="UBC82" s="26"/>
      <c r="UBD82" s="26"/>
      <c r="UBE82" s="26"/>
      <c r="UBF82" s="26"/>
      <c r="UBG82" s="26"/>
      <c r="UBH82" s="26"/>
      <c r="UBI82" s="26"/>
      <c r="UBJ82" s="26"/>
      <c r="UBK82" s="26"/>
      <c r="UBL82" s="26"/>
      <c r="UBM82" s="26"/>
      <c r="UBN82" s="26"/>
      <c r="UBO82" s="26"/>
      <c r="UBP82" s="26"/>
      <c r="UBQ82" s="26"/>
      <c r="UBR82" s="26"/>
      <c r="UBS82" s="26"/>
      <c r="UBT82" s="26"/>
      <c r="UBU82" s="26"/>
      <c r="UBV82" s="26"/>
      <c r="UBW82" s="26"/>
      <c r="UBX82" s="26"/>
      <c r="UBY82" s="26"/>
      <c r="UBZ82" s="26"/>
      <c r="UCA82" s="26"/>
      <c r="UCB82" s="26"/>
      <c r="UCC82" s="26"/>
      <c r="UCD82" s="26"/>
      <c r="UCE82" s="26"/>
      <c r="UCF82" s="26"/>
      <c r="UCG82" s="26"/>
      <c r="UCH82" s="26"/>
      <c r="UCI82" s="26"/>
      <c r="UCJ82" s="26"/>
      <c r="UCK82" s="26"/>
      <c r="UCL82" s="26"/>
      <c r="UCM82" s="26"/>
      <c r="UCN82" s="26"/>
      <c r="UCO82" s="26"/>
      <c r="UCP82" s="26"/>
      <c r="UCQ82" s="26"/>
      <c r="UCR82" s="26"/>
      <c r="UCS82" s="26"/>
      <c r="UCT82" s="26"/>
      <c r="UCU82" s="26"/>
      <c r="UCV82" s="26"/>
      <c r="UCW82" s="26"/>
      <c r="UCX82" s="26"/>
      <c r="UCY82" s="26"/>
      <c r="UCZ82" s="26"/>
      <c r="UDA82" s="26"/>
      <c r="UDB82" s="26"/>
      <c r="UDC82" s="26"/>
      <c r="UDD82" s="26"/>
      <c r="UDE82" s="26"/>
      <c r="UDF82" s="26"/>
      <c r="UDG82" s="26"/>
      <c r="UDH82" s="26"/>
      <c r="UDI82" s="26"/>
      <c r="UDJ82" s="26"/>
      <c r="UDK82" s="26"/>
      <c r="UDL82" s="26"/>
      <c r="UDM82" s="26"/>
      <c r="UDN82" s="26"/>
      <c r="UDO82" s="26"/>
      <c r="UDP82" s="26"/>
      <c r="UDQ82" s="26"/>
      <c r="UDR82" s="26"/>
      <c r="UDS82" s="26"/>
      <c r="UDT82" s="26"/>
      <c r="UDU82" s="26"/>
      <c r="UDV82" s="26"/>
      <c r="UDW82" s="26"/>
      <c r="UDX82" s="26"/>
      <c r="UDY82" s="26"/>
      <c r="UDZ82" s="26"/>
      <c r="UEA82" s="26"/>
      <c r="UEB82" s="26"/>
      <c r="UEC82" s="26"/>
      <c r="UED82" s="26"/>
      <c r="UEE82" s="26"/>
      <c r="UEF82" s="26"/>
      <c r="UEG82" s="26"/>
      <c r="UEH82" s="26"/>
      <c r="UEI82" s="26"/>
      <c r="UEJ82" s="26"/>
      <c r="UEK82" s="26"/>
      <c r="UEL82" s="26"/>
      <c r="UEM82" s="26"/>
      <c r="UEN82" s="26"/>
      <c r="UEO82" s="26"/>
      <c r="UEP82" s="26"/>
      <c r="UEQ82" s="26"/>
      <c r="UER82" s="26"/>
      <c r="UES82" s="26"/>
      <c r="UET82" s="26"/>
      <c r="UEU82" s="26"/>
      <c r="UEV82" s="26"/>
      <c r="UEW82" s="26"/>
      <c r="UEX82" s="26"/>
      <c r="UEY82" s="26"/>
      <c r="UEZ82" s="26"/>
      <c r="UFA82" s="26"/>
      <c r="UFB82" s="26"/>
      <c r="UFC82" s="26"/>
      <c r="UFD82" s="26"/>
      <c r="UFE82" s="26"/>
      <c r="UFF82" s="26"/>
      <c r="UFG82" s="26"/>
      <c r="UFH82" s="26"/>
      <c r="UFI82" s="26"/>
      <c r="UFJ82" s="26"/>
      <c r="UFK82" s="26"/>
      <c r="UFL82" s="26"/>
      <c r="UFM82" s="26"/>
      <c r="UFN82" s="26"/>
      <c r="UFO82" s="26"/>
      <c r="UFP82" s="26"/>
      <c r="UFQ82" s="26"/>
      <c r="UFR82" s="26"/>
      <c r="UFS82" s="26"/>
      <c r="UFT82" s="26"/>
      <c r="UFU82" s="26"/>
      <c r="UFV82" s="26"/>
      <c r="UFW82" s="26"/>
      <c r="UFX82" s="26"/>
      <c r="UFY82" s="26"/>
      <c r="UFZ82" s="26"/>
      <c r="UGA82" s="26"/>
      <c r="UGB82" s="26"/>
      <c r="UGC82" s="26"/>
      <c r="UGD82" s="26"/>
      <c r="UGE82" s="26"/>
      <c r="UGF82" s="26"/>
      <c r="UGG82" s="26"/>
      <c r="UGH82" s="26"/>
      <c r="UGI82" s="26"/>
      <c r="UGJ82" s="26"/>
      <c r="UGK82" s="26"/>
      <c r="UGL82" s="26"/>
      <c r="UGM82" s="26"/>
      <c r="UGN82" s="26"/>
      <c r="UGO82" s="26"/>
      <c r="UGP82" s="26"/>
      <c r="UGQ82" s="26"/>
      <c r="UGR82" s="26"/>
      <c r="UGS82" s="26"/>
      <c r="UGT82" s="26"/>
      <c r="UGU82" s="26"/>
      <c r="UGV82" s="26"/>
      <c r="UGW82" s="26"/>
      <c r="UGX82" s="26"/>
      <c r="UGY82" s="26"/>
      <c r="UGZ82" s="26"/>
      <c r="UHA82" s="26"/>
      <c r="UHB82" s="26"/>
      <c r="UHC82" s="26"/>
      <c r="UHD82" s="26"/>
      <c r="UHE82" s="26"/>
      <c r="UHF82" s="26"/>
      <c r="UHG82" s="26"/>
      <c r="UHH82" s="26"/>
      <c r="UHI82" s="26"/>
      <c r="UHJ82" s="26"/>
      <c r="UHK82" s="26"/>
      <c r="UHL82" s="26"/>
      <c r="UHM82" s="26"/>
      <c r="UHN82" s="26"/>
      <c r="UHO82" s="26"/>
      <c r="UHP82" s="26"/>
      <c r="UHQ82" s="26"/>
      <c r="UHR82" s="26"/>
      <c r="UHS82" s="26"/>
      <c r="UHT82" s="26"/>
      <c r="UHU82" s="26"/>
      <c r="UHV82" s="26"/>
      <c r="UHW82" s="26"/>
      <c r="UHX82" s="26"/>
      <c r="UHY82" s="26"/>
      <c r="UHZ82" s="26"/>
      <c r="UIA82" s="26"/>
      <c r="UIB82" s="26"/>
      <c r="UIC82" s="26"/>
      <c r="UID82" s="26"/>
      <c r="UIE82" s="26"/>
      <c r="UIF82" s="26"/>
      <c r="UIG82" s="26"/>
      <c r="UIH82" s="26"/>
      <c r="UII82" s="26"/>
      <c r="UIJ82" s="26"/>
      <c r="UIK82" s="26"/>
      <c r="UIL82" s="26"/>
      <c r="UIM82" s="26"/>
      <c r="UIN82" s="26"/>
      <c r="UIO82" s="26"/>
      <c r="UIP82" s="26"/>
      <c r="UIQ82" s="26"/>
      <c r="UIR82" s="26"/>
      <c r="UIS82" s="26"/>
      <c r="UIT82" s="26"/>
      <c r="UIU82" s="26"/>
      <c r="UIV82" s="26"/>
      <c r="UIW82" s="26"/>
      <c r="UIX82" s="26"/>
      <c r="UIY82" s="26"/>
      <c r="UIZ82" s="26"/>
      <c r="UJA82" s="26"/>
      <c r="UJB82" s="26"/>
      <c r="UJC82" s="26"/>
      <c r="UJD82" s="26"/>
      <c r="UJE82" s="26"/>
      <c r="UJF82" s="26"/>
      <c r="UJG82" s="26"/>
      <c r="UJH82" s="26"/>
      <c r="UJI82" s="26"/>
      <c r="UJJ82" s="26"/>
      <c r="UJK82" s="26"/>
      <c r="UJL82" s="26"/>
      <c r="UJM82" s="26"/>
      <c r="UJN82" s="26"/>
      <c r="UJO82" s="26"/>
      <c r="UJP82" s="26"/>
      <c r="UJQ82" s="26"/>
      <c r="UJR82" s="26"/>
      <c r="UJS82" s="26"/>
      <c r="UJT82" s="26"/>
      <c r="UJU82" s="26"/>
      <c r="UJV82" s="26"/>
      <c r="UJW82" s="26"/>
      <c r="UJX82" s="26"/>
      <c r="UJY82" s="26"/>
      <c r="UJZ82" s="26"/>
      <c r="UKA82" s="26"/>
      <c r="UKB82" s="26"/>
      <c r="UKC82" s="26"/>
      <c r="UKD82" s="26"/>
      <c r="UKE82" s="26"/>
      <c r="UKF82" s="26"/>
      <c r="UKG82" s="26"/>
      <c r="UKH82" s="26"/>
      <c r="UKI82" s="26"/>
      <c r="UKJ82" s="26"/>
      <c r="UKK82" s="26"/>
      <c r="UKL82" s="26"/>
      <c r="UKM82" s="26"/>
      <c r="UKN82" s="26"/>
      <c r="UKO82" s="26"/>
      <c r="UKP82" s="26"/>
      <c r="UKQ82" s="26"/>
      <c r="UKR82" s="26"/>
      <c r="UKS82" s="26"/>
      <c r="UKT82" s="26"/>
      <c r="UKU82" s="26"/>
      <c r="UKV82" s="26"/>
      <c r="UKW82" s="26"/>
      <c r="UKX82" s="26"/>
      <c r="UKY82" s="26"/>
      <c r="UKZ82" s="26"/>
      <c r="ULA82" s="26"/>
      <c r="ULB82" s="26"/>
      <c r="ULC82" s="26"/>
      <c r="ULD82" s="26"/>
      <c r="ULE82" s="26"/>
      <c r="ULF82" s="26"/>
      <c r="ULG82" s="26"/>
      <c r="ULH82" s="26"/>
      <c r="ULI82" s="26"/>
      <c r="ULJ82" s="26"/>
      <c r="ULK82" s="26"/>
      <c r="ULL82" s="26"/>
      <c r="ULM82" s="26"/>
      <c r="ULN82" s="26"/>
      <c r="ULO82" s="26"/>
      <c r="ULP82" s="26"/>
      <c r="ULQ82" s="26"/>
      <c r="ULR82" s="26"/>
      <c r="ULS82" s="26"/>
      <c r="ULT82" s="26"/>
      <c r="ULU82" s="26"/>
      <c r="ULV82" s="26"/>
      <c r="ULW82" s="26"/>
      <c r="ULX82" s="26"/>
      <c r="ULY82" s="26"/>
      <c r="ULZ82" s="26"/>
      <c r="UMA82" s="26"/>
      <c r="UMB82" s="26"/>
      <c r="UMC82" s="26"/>
      <c r="UMD82" s="26"/>
      <c r="UME82" s="26"/>
      <c r="UMF82" s="26"/>
      <c r="UMG82" s="26"/>
      <c r="UMH82" s="26"/>
      <c r="UMI82" s="26"/>
      <c r="UMJ82" s="26"/>
      <c r="UMK82" s="26"/>
      <c r="UML82" s="26"/>
      <c r="UMM82" s="26"/>
      <c r="UMN82" s="26"/>
      <c r="UMO82" s="26"/>
      <c r="UMP82" s="26"/>
      <c r="UMQ82" s="26"/>
      <c r="UMR82" s="26"/>
      <c r="UMS82" s="26"/>
      <c r="UMT82" s="26"/>
      <c r="UMU82" s="26"/>
      <c r="UMV82" s="26"/>
      <c r="UMW82" s="26"/>
      <c r="UMX82" s="26"/>
      <c r="UMY82" s="26"/>
      <c r="UMZ82" s="26"/>
      <c r="UNA82" s="26"/>
      <c r="UNB82" s="26"/>
      <c r="UNC82" s="26"/>
      <c r="UND82" s="26"/>
      <c r="UNE82" s="26"/>
      <c r="UNF82" s="26"/>
      <c r="UNG82" s="26"/>
      <c r="UNH82" s="26"/>
      <c r="UNI82" s="26"/>
      <c r="UNJ82" s="26"/>
      <c r="UNK82" s="26"/>
      <c r="UNL82" s="26"/>
      <c r="UNM82" s="26"/>
      <c r="UNN82" s="26"/>
      <c r="UNO82" s="26"/>
      <c r="UNP82" s="26"/>
      <c r="UNQ82" s="26"/>
      <c r="UNR82" s="26"/>
      <c r="UNS82" s="26"/>
      <c r="UNT82" s="26"/>
      <c r="UNU82" s="26"/>
      <c r="UNV82" s="26"/>
      <c r="UNW82" s="26"/>
      <c r="UNX82" s="26"/>
      <c r="UNY82" s="26"/>
      <c r="UNZ82" s="26"/>
      <c r="UOA82" s="26"/>
      <c r="UOB82" s="26"/>
      <c r="UOC82" s="26"/>
      <c r="UOD82" s="26"/>
      <c r="UOE82" s="26"/>
      <c r="UOF82" s="26"/>
      <c r="UOG82" s="26"/>
      <c r="UOH82" s="26"/>
      <c r="UOI82" s="26"/>
      <c r="UOJ82" s="26"/>
      <c r="UOK82" s="26"/>
      <c r="UOL82" s="26"/>
      <c r="UOM82" s="26"/>
      <c r="UON82" s="26"/>
      <c r="UOO82" s="26"/>
      <c r="UOP82" s="26"/>
      <c r="UOQ82" s="26"/>
      <c r="UOR82" s="26"/>
      <c r="UOS82" s="26"/>
      <c r="UOT82" s="26"/>
      <c r="UOU82" s="26"/>
      <c r="UOV82" s="26"/>
      <c r="UOW82" s="26"/>
      <c r="UOX82" s="26"/>
      <c r="UOY82" s="26"/>
      <c r="UOZ82" s="26"/>
      <c r="UPA82" s="26"/>
      <c r="UPB82" s="26"/>
      <c r="UPC82" s="26"/>
      <c r="UPD82" s="26"/>
      <c r="UPE82" s="26"/>
      <c r="UPF82" s="26"/>
      <c r="UPG82" s="26"/>
      <c r="UPH82" s="26"/>
      <c r="UPI82" s="26"/>
      <c r="UPJ82" s="26"/>
      <c r="UPK82" s="26"/>
      <c r="UPL82" s="26"/>
      <c r="UPM82" s="26"/>
      <c r="UPN82" s="26"/>
      <c r="UPO82" s="26"/>
      <c r="UPP82" s="26"/>
      <c r="UPQ82" s="26"/>
      <c r="UPR82" s="26"/>
      <c r="UPS82" s="26"/>
      <c r="UPT82" s="26"/>
      <c r="UPU82" s="26"/>
      <c r="UPV82" s="26"/>
      <c r="UPW82" s="26"/>
      <c r="UPX82" s="26"/>
      <c r="UPY82" s="26"/>
      <c r="UPZ82" s="26"/>
      <c r="UQA82" s="26"/>
      <c r="UQB82" s="26"/>
      <c r="UQC82" s="26"/>
      <c r="UQD82" s="26"/>
      <c r="UQE82" s="26"/>
      <c r="UQF82" s="26"/>
      <c r="UQG82" s="26"/>
      <c r="UQH82" s="26"/>
      <c r="UQI82" s="26"/>
      <c r="UQJ82" s="26"/>
      <c r="UQK82" s="26"/>
      <c r="UQL82" s="26"/>
      <c r="UQM82" s="26"/>
      <c r="UQN82" s="26"/>
      <c r="UQO82" s="26"/>
      <c r="UQP82" s="26"/>
      <c r="UQQ82" s="26"/>
      <c r="UQR82" s="26"/>
      <c r="UQS82" s="26"/>
      <c r="UQT82" s="26"/>
      <c r="UQU82" s="26"/>
      <c r="UQV82" s="26"/>
      <c r="UQW82" s="26"/>
      <c r="UQX82" s="26"/>
      <c r="UQY82" s="26"/>
      <c r="UQZ82" s="26"/>
      <c r="URA82" s="26"/>
      <c r="URB82" s="26"/>
      <c r="URC82" s="26"/>
      <c r="URD82" s="26"/>
      <c r="URE82" s="26"/>
      <c r="URF82" s="26"/>
      <c r="URG82" s="26"/>
      <c r="URH82" s="26"/>
      <c r="URI82" s="26"/>
      <c r="URJ82" s="26"/>
      <c r="URK82" s="26"/>
      <c r="URL82" s="26"/>
      <c r="URM82" s="26"/>
      <c r="URN82" s="26"/>
      <c r="URO82" s="26"/>
      <c r="URP82" s="26"/>
      <c r="URQ82" s="26"/>
      <c r="URR82" s="26"/>
      <c r="URS82" s="26"/>
      <c r="URT82" s="26"/>
      <c r="URU82" s="26"/>
      <c r="URV82" s="26"/>
      <c r="URW82" s="26"/>
      <c r="URX82" s="26"/>
      <c r="URY82" s="26"/>
      <c r="URZ82" s="26"/>
      <c r="USA82" s="26"/>
      <c r="USB82" s="26"/>
      <c r="USC82" s="26"/>
      <c r="USD82" s="26"/>
      <c r="USE82" s="26"/>
      <c r="USF82" s="26"/>
      <c r="USG82" s="26"/>
      <c r="USH82" s="26"/>
      <c r="USI82" s="26"/>
      <c r="USJ82" s="26"/>
      <c r="USK82" s="26"/>
      <c r="USL82" s="26"/>
      <c r="USM82" s="26"/>
      <c r="USN82" s="26"/>
      <c r="USO82" s="26"/>
      <c r="USP82" s="26"/>
      <c r="USQ82" s="26"/>
      <c r="USR82" s="26"/>
      <c r="USS82" s="26"/>
      <c r="UST82" s="26"/>
      <c r="USU82" s="26"/>
      <c r="USV82" s="26"/>
      <c r="USW82" s="26"/>
      <c r="USX82" s="26"/>
      <c r="USY82" s="26"/>
      <c r="USZ82" s="26"/>
      <c r="UTA82" s="26"/>
      <c r="UTB82" s="26"/>
      <c r="UTC82" s="26"/>
      <c r="UTD82" s="26"/>
      <c r="UTE82" s="26"/>
      <c r="UTF82" s="26"/>
      <c r="UTG82" s="26"/>
      <c r="UTH82" s="26"/>
      <c r="UTI82" s="26"/>
      <c r="UTJ82" s="26"/>
      <c r="UTK82" s="26"/>
      <c r="UTL82" s="26"/>
      <c r="UTM82" s="26"/>
      <c r="UTN82" s="26"/>
      <c r="UTO82" s="26"/>
      <c r="UTP82" s="26"/>
      <c r="UTQ82" s="26"/>
      <c r="UTR82" s="26"/>
      <c r="UTS82" s="26"/>
      <c r="UTT82" s="26"/>
      <c r="UTU82" s="26"/>
      <c r="UTV82" s="26"/>
      <c r="UTW82" s="26"/>
      <c r="UTX82" s="26"/>
      <c r="UTY82" s="26"/>
      <c r="UTZ82" s="26"/>
      <c r="UUA82" s="26"/>
      <c r="UUB82" s="26"/>
      <c r="UUC82" s="26"/>
      <c r="UUD82" s="26"/>
      <c r="UUE82" s="26"/>
      <c r="UUF82" s="26"/>
      <c r="UUG82" s="26"/>
      <c r="UUH82" s="26"/>
      <c r="UUI82" s="26"/>
      <c r="UUJ82" s="26"/>
      <c r="UUK82" s="26"/>
      <c r="UUL82" s="26"/>
      <c r="UUM82" s="26"/>
      <c r="UUN82" s="26"/>
      <c r="UUO82" s="26"/>
      <c r="UUP82" s="26"/>
      <c r="UUQ82" s="26"/>
      <c r="UUR82" s="26"/>
      <c r="UUS82" s="26"/>
      <c r="UUT82" s="26"/>
      <c r="UUU82" s="26"/>
      <c r="UUV82" s="26"/>
      <c r="UUW82" s="26"/>
      <c r="UUX82" s="26"/>
      <c r="UUY82" s="26"/>
      <c r="UUZ82" s="26"/>
      <c r="UVA82" s="26"/>
      <c r="UVB82" s="26"/>
      <c r="UVC82" s="26"/>
      <c r="UVD82" s="26"/>
      <c r="UVE82" s="26"/>
      <c r="UVF82" s="26"/>
      <c r="UVG82" s="26"/>
      <c r="UVH82" s="26"/>
      <c r="UVI82" s="26"/>
      <c r="UVJ82" s="26"/>
      <c r="UVK82" s="26"/>
      <c r="UVL82" s="26"/>
      <c r="UVM82" s="26"/>
      <c r="UVN82" s="26"/>
      <c r="UVO82" s="26"/>
      <c r="UVP82" s="26"/>
      <c r="UVQ82" s="26"/>
      <c r="UVR82" s="26"/>
      <c r="UVS82" s="26"/>
      <c r="UVT82" s="26"/>
      <c r="UVU82" s="26"/>
      <c r="UVV82" s="26"/>
      <c r="UVW82" s="26"/>
      <c r="UVX82" s="26"/>
      <c r="UVY82" s="26"/>
      <c r="UVZ82" s="26"/>
      <c r="UWA82" s="26"/>
      <c r="UWB82" s="26"/>
      <c r="UWC82" s="26"/>
      <c r="UWD82" s="26"/>
      <c r="UWE82" s="26"/>
      <c r="UWF82" s="26"/>
      <c r="UWG82" s="26"/>
      <c r="UWH82" s="26"/>
      <c r="UWI82" s="26"/>
      <c r="UWJ82" s="26"/>
      <c r="UWK82" s="26"/>
      <c r="UWL82" s="26"/>
      <c r="UWM82" s="26"/>
      <c r="UWN82" s="26"/>
      <c r="UWO82" s="26"/>
      <c r="UWP82" s="26"/>
      <c r="UWQ82" s="26"/>
      <c r="UWR82" s="26"/>
      <c r="UWS82" s="26"/>
      <c r="UWT82" s="26"/>
      <c r="UWU82" s="26"/>
      <c r="UWV82" s="26"/>
      <c r="UWW82" s="26"/>
      <c r="UWX82" s="26"/>
      <c r="UWY82" s="26"/>
      <c r="UWZ82" s="26"/>
      <c r="UXA82" s="26"/>
      <c r="UXB82" s="26"/>
      <c r="UXC82" s="26"/>
      <c r="UXD82" s="26"/>
      <c r="UXE82" s="26"/>
      <c r="UXF82" s="26"/>
      <c r="UXG82" s="26"/>
      <c r="UXH82" s="26"/>
      <c r="UXI82" s="26"/>
      <c r="UXJ82" s="26"/>
      <c r="UXK82" s="26"/>
      <c r="UXL82" s="26"/>
      <c r="UXM82" s="26"/>
      <c r="UXN82" s="26"/>
      <c r="UXO82" s="26"/>
      <c r="UXP82" s="26"/>
      <c r="UXQ82" s="26"/>
      <c r="UXR82" s="26"/>
      <c r="UXS82" s="26"/>
      <c r="UXT82" s="26"/>
      <c r="UXU82" s="26"/>
      <c r="UXV82" s="26"/>
      <c r="UXW82" s="26"/>
      <c r="UXX82" s="26"/>
      <c r="UXY82" s="26"/>
      <c r="UXZ82" s="26"/>
      <c r="UYA82" s="26"/>
      <c r="UYB82" s="26"/>
      <c r="UYC82" s="26"/>
      <c r="UYD82" s="26"/>
      <c r="UYE82" s="26"/>
      <c r="UYF82" s="26"/>
      <c r="UYG82" s="26"/>
      <c r="UYH82" s="26"/>
      <c r="UYI82" s="26"/>
      <c r="UYJ82" s="26"/>
      <c r="UYK82" s="26"/>
      <c r="UYL82" s="26"/>
      <c r="UYM82" s="26"/>
      <c r="UYN82" s="26"/>
      <c r="UYO82" s="26"/>
      <c r="UYP82" s="26"/>
      <c r="UYQ82" s="26"/>
      <c r="UYR82" s="26"/>
      <c r="UYS82" s="26"/>
      <c r="UYT82" s="26"/>
      <c r="UYU82" s="26"/>
      <c r="UYV82" s="26"/>
      <c r="UYW82" s="26"/>
      <c r="UYX82" s="26"/>
      <c r="UYY82" s="26"/>
      <c r="UYZ82" s="26"/>
      <c r="UZA82" s="26"/>
      <c r="UZB82" s="26"/>
      <c r="UZC82" s="26"/>
      <c r="UZD82" s="26"/>
      <c r="UZE82" s="26"/>
      <c r="UZF82" s="26"/>
      <c r="UZG82" s="26"/>
      <c r="UZH82" s="26"/>
      <c r="UZI82" s="26"/>
      <c r="UZJ82" s="26"/>
      <c r="UZK82" s="26"/>
      <c r="UZL82" s="26"/>
      <c r="UZM82" s="26"/>
      <c r="UZN82" s="26"/>
      <c r="UZO82" s="26"/>
      <c r="UZP82" s="26"/>
      <c r="UZQ82" s="26"/>
      <c r="UZR82" s="26"/>
      <c r="UZS82" s="26"/>
      <c r="UZT82" s="26"/>
      <c r="UZU82" s="26"/>
      <c r="UZV82" s="26"/>
      <c r="UZW82" s="26"/>
      <c r="UZX82" s="26"/>
      <c r="UZY82" s="26"/>
      <c r="UZZ82" s="26"/>
      <c r="VAA82" s="26"/>
      <c r="VAB82" s="26"/>
      <c r="VAC82" s="26"/>
      <c r="VAD82" s="26"/>
      <c r="VAE82" s="26"/>
      <c r="VAF82" s="26"/>
      <c r="VAG82" s="26"/>
      <c r="VAH82" s="26"/>
      <c r="VAI82" s="26"/>
      <c r="VAJ82" s="26"/>
      <c r="VAK82" s="26"/>
      <c r="VAL82" s="26"/>
      <c r="VAM82" s="26"/>
      <c r="VAN82" s="26"/>
      <c r="VAO82" s="26"/>
      <c r="VAP82" s="26"/>
      <c r="VAQ82" s="26"/>
      <c r="VAR82" s="26"/>
      <c r="VAS82" s="26"/>
      <c r="VAT82" s="26"/>
      <c r="VAU82" s="26"/>
      <c r="VAV82" s="26"/>
      <c r="VAW82" s="26"/>
      <c r="VAX82" s="26"/>
      <c r="VAY82" s="26"/>
      <c r="VAZ82" s="26"/>
      <c r="VBA82" s="26"/>
      <c r="VBB82" s="26"/>
      <c r="VBC82" s="26"/>
      <c r="VBD82" s="26"/>
      <c r="VBE82" s="26"/>
      <c r="VBF82" s="26"/>
      <c r="VBG82" s="26"/>
      <c r="VBH82" s="26"/>
      <c r="VBI82" s="26"/>
      <c r="VBJ82" s="26"/>
      <c r="VBK82" s="26"/>
      <c r="VBL82" s="26"/>
      <c r="VBM82" s="26"/>
      <c r="VBN82" s="26"/>
      <c r="VBO82" s="26"/>
      <c r="VBP82" s="26"/>
      <c r="VBQ82" s="26"/>
      <c r="VBR82" s="26"/>
      <c r="VBS82" s="26"/>
      <c r="VBT82" s="26"/>
      <c r="VBU82" s="26"/>
      <c r="VBV82" s="26"/>
      <c r="VBW82" s="26"/>
      <c r="VBX82" s="26"/>
      <c r="VBY82" s="26"/>
      <c r="VBZ82" s="26"/>
      <c r="VCA82" s="26"/>
      <c r="VCB82" s="26"/>
      <c r="VCC82" s="26"/>
      <c r="VCD82" s="26"/>
      <c r="VCE82" s="26"/>
      <c r="VCF82" s="26"/>
      <c r="VCG82" s="26"/>
      <c r="VCH82" s="26"/>
      <c r="VCI82" s="26"/>
      <c r="VCJ82" s="26"/>
      <c r="VCK82" s="26"/>
      <c r="VCL82" s="26"/>
      <c r="VCM82" s="26"/>
      <c r="VCN82" s="26"/>
      <c r="VCO82" s="26"/>
      <c r="VCP82" s="26"/>
      <c r="VCQ82" s="26"/>
      <c r="VCR82" s="26"/>
      <c r="VCS82" s="26"/>
      <c r="VCT82" s="26"/>
      <c r="VCU82" s="26"/>
      <c r="VCV82" s="26"/>
      <c r="VCW82" s="26"/>
      <c r="VCX82" s="26"/>
      <c r="VCY82" s="26"/>
      <c r="VCZ82" s="26"/>
      <c r="VDA82" s="26"/>
      <c r="VDB82" s="26"/>
      <c r="VDC82" s="26"/>
      <c r="VDD82" s="26"/>
      <c r="VDE82" s="26"/>
      <c r="VDF82" s="26"/>
      <c r="VDG82" s="26"/>
      <c r="VDH82" s="26"/>
      <c r="VDI82" s="26"/>
      <c r="VDJ82" s="26"/>
      <c r="VDK82" s="26"/>
      <c r="VDL82" s="26"/>
      <c r="VDM82" s="26"/>
      <c r="VDN82" s="26"/>
      <c r="VDO82" s="26"/>
      <c r="VDP82" s="26"/>
      <c r="VDQ82" s="26"/>
      <c r="VDR82" s="26"/>
      <c r="VDS82" s="26"/>
      <c r="VDT82" s="26"/>
      <c r="VDU82" s="26"/>
      <c r="VDV82" s="26"/>
      <c r="VDW82" s="26"/>
      <c r="VDX82" s="26"/>
      <c r="VDY82" s="26"/>
      <c r="VDZ82" s="26"/>
      <c r="VEA82" s="26"/>
      <c r="VEB82" s="26"/>
      <c r="VEC82" s="26"/>
      <c r="VED82" s="26"/>
      <c r="VEE82" s="26"/>
      <c r="VEF82" s="26"/>
      <c r="VEG82" s="26"/>
      <c r="VEH82" s="26"/>
      <c r="VEI82" s="26"/>
      <c r="VEJ82" s="26"/>
      <c r="VEK82" s="26"/>
      <c r="VEL82" s="26"/>
      <c r="VEM82" s="26"/>
      <c r="VEN82" s="26"/>
      <c r="VEO82" s="26"/>
      <c r="VEP82" s="26"/>
      <c r="VEQ82" s="26"/>
      <c r="VER82" s="26"/>
      <c r="VES82" s="26"/>
      <c r="VET82" s="26"/>
      <c r="VEU82" s="26"/>
      <c r="VEV82" s="26"/>
      <c r="VEW82" s="26"/>
      <c r="VEX82" s="26"/>
      <c r="VEY82" s="26"/>
      <c r="VEZ82" s="26"/>
      <c r="VFA82" s="26"/>
      <c r="VFB82" s="26"/>
      <c r="VFC82" s="26"/>
      <c r="VFD82" s="26"/>
      <c r="VFE82" s="26"/>
      <c r="VFF82" s="26"/>
      <c r="VFG82" s="26"/>
      <c r="VFH82" s="26"/>
      <c r="VFI82" s="26"/>
      <c r="VFJ82" s="26"/>
      <c r="VFK82" s="26"/>
      <c r="VFL82" s="26"/>
      <c r="VFM82" s="26"/>
      <c r="VFN82" s="26"/>
      <c r="VFO82" s="26"/>
      <c r="VFP82" s="26"/>
      <c r="VFQ82" s="26"/>
      <c r="VFR82" s="26"/>
      <c r="VFS82" s="26"/>
      <c r="VFT82" s="26"/>
      <c r="VFU82" s="26"/>
      <c r="VFV82" s="26"/>
      <c r="VFW82" s="26"/>
      <c r="VFX82" s="26"/>
      <c r="VFY82" s="26"/>
      <c r="VFZ82" s="26"/>
      <c r="VGA82" s="26"/>
      <c r="VGB82" s="26"/>
      <c r="VGC82" s="26"/>
      <c r="VGD82" s="26"/>
      <c r="VGE82" s="26"/>
      <c r="VGF82" s="26"/>
      <c r="VGG82" s="26"/>
      <c r="VGH82" s="26"/>
      <c r="VGI82" s="26"/>
      <c r="VGJ82" s="26"/>
      <c r="VGK82" s="26"/>
      <c r="VGL82" s="26"/>
      <c r="VGM82" s="26"/>
      <c r="VGN82" s="26"/>
      <c r="VGO82" s="26"/>
      <c r="VGP82" s="26"/>
      <c r="VGQ82" s="26"/>
      <c r="VGR82" s="26"/>
      <c r="VGS82" s="26"/>
      <c r="VGT82" s="26"/>
      <c r="VGU82" s="26"/>
      <c r="VGV82" s="26"/>
      <c r="VGW82" s="26"/>
      <c r="VGX82" s="26"/>
      <c r="VGY82" s="26"/>
      <c r="VGZ82" s="26"/>
      <c r="VHA82" s="26"/>
      <c r="VHB82" s="26"/>
      <c r="VHC82" s="26"/>
      <c r="VHD82" s="26"/>
      <c r="VHE82" s="26"/>
      <c r="VHF82" s="26"/>
      <c r="VHG82" s="26"/>
      <c r="VHH82" s="26"/>
      <c r="VHI82" s="26"/>
      <c r="VHJ82" s="26"/>
      <c r="VHK82" s="26"/>
      <c r="VHL82" s="26"/>
      <c r="VHM82" s="26"/>
      <c r="VHN82" s="26"/>
      <c r="VHO82" s="26"/>
      <c r="VHP82" s="26"/>
      <c r="VHQ82" s="26"/>
      <c r="VHR82" s="26"/>
      <c r="VHS82" s="26"/>
      <c r="VHT82" s="26"/>
      <c r="VHU82" s="26"/>
      <c r="VHV82" s="26"/>
      <c r="VHW82" s="26"/>
      <c r="VHX82" s="26"/>
      <c r="VHY82" s="26"/>
      <c r="VHZ82" s="26"/>
      <c r="VIA82" s="26"/>
      <c r="VIB82" s="26"/>
      <c r="VIC82" s="26"/>
      <c r="VID82" s="26"/>
      <c r="VIE82" s="26"/>
      <c r="VIF82" s="26"/>
      <c r="VIG82" s="26"/>
      <c r="VIH82" s="26"/>
      <c r="VII82" s="26"/>
      <c r="VIJ82" s="26"/>
      <c r="VIK82" s="26"/>
      <c r="VIL82" s="26"/>
      <c r="VIM82" s="26"/>
      <c r="VIN82" s="26"/>
      <c r="VIO82" s="26"/>
      <c r="VIP82" s="26"/>
      <c r="VIQ82" s="26"/>
      <c r="VIR82" s="26"/>
      <c r="VIS82" s="26"/>
      <c r="VIT82" s="26"/>
      <c r="VIU82" s="26"/>
      <c r="VIV82" s="26"/>
      <c r="VIW82" s="26"/>
      <c r="VIX82" s="26"/>
      <c r="VIY82" s="26"/>
      <c r="VIZ82" s="26"/>
      <c r="VJA82" s="26"/>
      <c r="VJB82" s="26"/>
      <c r="VJC82" s="26"/>
      <c r="VJD82" s="26"/>
      <c r="VJE82" s="26"/>
      <c r="VJF82" s="26"/>
      <c r="VJG82" s="26"/>
      <c r="VJH82" s="26"/>
      <c r="VJI82" s="26"/>
      <c r="VJJ82" s="26"/>
      <c r="VJK82" s="26"/>
      <c r="VJL82" s="26"/>
      <c r="VJM82" s="26"/>
      <c r="VJN82" s="26"/>
      <c r="VJO82" s="26"/>
      <c r="VJP82" s="26"/>
      <c r="VJQ82" s="26"/>
      <c r="VJR82" s="26"/>
      <c r="VJS82" s="26"/>
      <c r="VJT82" s="26"/>
      <c r="VJU82" s="26"/>
      <c r="VJV82" s="26"/>
      <c r="VJW82" s="26"/>
      <c r="VJX82" s="26"/>
      <c r="VJY82" s="26"/>
      <c r="VJZ82" s="26"/>
      <c r="VKA82" s="26"/>
      <c r="VKB82" s="26"/>
      <c r="VKC82" s="26"/>
      <c r="VKD82" s="26"/>
      <c r="VKE82" s="26"/>
      <c r="VKF82" s="26"/>
      <c r="VKG82" s="26"/>
      <c r="VKH82" s="26"/>
      <c r="VKI82" s="26"/>
      <c r="VKJ82" s="26"/>
      <c r="VKK82" s="26"/>
      <c r="VKL82" s="26"/>
      <c r="VKM82" s="26"/>
      <c r="VKN82" s="26"/>
      <c r="VKO82" s="26"/>
      <c r="VKP82" s="26"/>
      <c r="VKQ82" s="26"/>
      <c r="VKR82" s="26"/>
      <c r="VKS82" s="26"/>
      <c r="VKT82" s="26"/>
      <c r="VKU82" s="26"/>
      <c r="VKV82" s="26"/>
      <c r="VKW82" s="26"/>
      <c r="VKX82" s="26"/>
      <c r="VKY82" s="26"/>
      <c r="VKZ82" s="26"/>
      <c r="VLA82" s="26"/>
      <c r="VLB82" s="26"/>
      <c r="VLC82" s="26"/>
      <c r="VLD82" s="26"/>
      <c r="VLE82" s="26"/>
      <c r="VLF82" s="26"/>
      <c r="VLG82" s="26"/>
      <c r="VLH82" s="26"/>
      <c r="VLI82" s="26"/>
      <c r="VLJ82" s="26"/>
      <c r="VLK82" s="26"/>
      <c r="VLL82" s="26"/>
      <c r="VLM82" s="26"/>
      <c r="VLN82" s="26"/>
      <c r="VLO82" s="26"/>
      <c r="VLP82" s="26"/>
      <c r="VLQ82" s="26"/>
      <c r="VLR82" s="26"/>
      <c r="VLS82" s="26"/>
      <c r="VLT82" s="26"/>
      <c r="VLU82" s="26"/>
      <c r="VLV82" s="26"/>
      <c r="VLW82" s="26"/>
      <c r="VLX82" s="26"/>
      <c r="VLY82" s="26"/>
      <c r="VLZ82" s="26"/>
      <c r="VMA82" s="26"/>
      <c r="VMB82" s="26"/>
      <c r="VMC82" s="26"/>
      <c r="VMD82" s="26"/>
      <c r="VME82" s="26"/>
      <c r="VMF82" s="26"/>
      <c r="VMG82" s="26"/>
      <c r="VMH82" s="26"/>
      <c r="VMI82" s="26"/>
      <c r="VMJ82" s="26"/>
      <c r="VMK82" s="26"/>
      <c r="VML82" s="26"/>
      <c r="VMM82" s="26"/>
      <c r="VMN82" s="26"/>
      <c r="VMO82" s="26"/>
      <c r="VMP82" s="26"/>
      <c r="VMQ82" s="26"/>
      <c r="VMR82" s="26"/>
      <c r="VMS82" s="26"/>
      <c r="VMT82" s="26"/>
      <c r="VMU82" s="26"/>
      <c r="VMV82" s="26"/>
      <c r="VMW82" s="26"/>
      <c r="VMX82" s="26"/>
      <c r="VMY82" s="26"/>
      <c r="VMZ82" s="26"/>
      <c r="VNA82" s="26"/>
      <c r="VNB82" s="26"/>
      <c r="VNC82" s="26"/>
      <c r="VND82" s="26"/>
      <c r="VNE82" s="26"/>
      <c r="VNF82" s="26"/>
      <c r="VNG82" s="26"/>
      <c r="VNH82" s="26"/>
      <c r="VNI82" s="26"/>
      <c r="VNJ82" s="26"/>
      <c r="VNK82" s="26"/>
      <c r="VNL82" s="26"/>
      <c r="VNM82" s="26"/>
      <c r="VNN82" s="26"/>
      <c r="VNO82" s="26"/>
      <c r="VNP82" s="26"/>
      <c r="VNQ82" s="26"/>
      <c r="VNR82" s="26"/>
      <c r="VNS82" s="26"/>
      <c r="VNT82" s="26"/>
      <c r="VNU82" s="26"/>
      <c r="VNV82" s="26"/>
      <c r="VNW82" s="26"/>
      <c r="VNX82" s="26"/>
      <c r="VNY82" s="26"/>
      <c r="VNZ82" s="26"/>
      <c r="VOA82" s="26"/>
      <c r="VOB82" s="26"/>
      <c r="VOC82" s="26"/>
      <c r="VOD82" s="26"/>
      <c r="VOE82" s="26"/>
      <c r="VOF82" s="26"/>
      <c r="VOG82" s="26"/>
      <c r="VOH82" s="26"/>
      <c r="VOI82" s="26"/>
      <c r="VOJ82" s="26"/>
      <c r="VOK82" s="26"/>
      <c r="VOL82" s="26"/>
      <c r="VOM82" s="26"/>
      <c r="VON82" s="26"/>
      <c r="VOO82" s="26"/>
      <c r="VOP82" s="26"/>
      <c r="VOQ82" s="26"/>
      <c r="VOR82" s="26"/>
      <c r="VOS82" s="26"/>
      <c r="VOT82" s="26"/>
      <c r="VOU82" s="26"/>
      <c r="VOV82" s="26"/>
      <c r="VOW82" s="26"/>
      <c r="VOX82" s="26"/>
      <c r="VOY82" s="26"/>
      <c r="VOZ82" s="26"/>
      <c r="VPA82" s="26"/>
      <c r="VPB82" s="26"/>
      <c r="VPC82" s="26"/>
      <c r="VPD82" s="26"/>
      <c r="VPE82" s="26"/>
      <c r="VPF82" s="26"/>
      <c r="VPG82" s="26"/>
      <c r="VPH82" s="26"/>
      <c r="VPI82" s="26"/>
      <c r="VPJ82" s="26"/>
      <c r="VPK82" s="26"/>
      <c r="VPL82" s="26"/>
      <c r="VPM82" s="26"/>
      <c r="VPN82" s="26"/>
      <c r="VPO82" s="26"/>
      <c r="VPP82" s="26"/>
      <c r="VPQ82" s="26"/>
      <c r="VPR82" s="26"/>
      <c r="VPS82" s="26"/>
      <c r="VPT82" s="26"/>
      <c r="VPU82" s="26"/>
      <c r="VPV82" s="26"/>
      <c r="VPW82" s="26"/>
      <c r="VPX82" s="26"/>
      <c r="VPY82" s="26"/>
      <c r="VPZ82" s="26"/>
      <c r="VQA82" s="26"/>
      <c r="VQB82" s="26"/>
      <c r="VQC82" s="26"/>
      <c r="VQD82" s="26"/>
      <c r="VQE82" s="26"/>
      <c r="VQF82" s="26"/>
      <c r="VQG82" s="26"/>
      <c r="VQH82" s="26"/>
      <c r="VQI82" s="26"/>
      <c r="VQJ82" s="26"/>
      <c r="VQK82" s="26"/>
      <c r="VQL82" s="26"/>
      <c r="VQM82" s="26"/>
      <c r="VQN82" s="26"/>
      <c r="VQO82" s="26"/>
      <c r="VQP82" s="26"/>
      <c r="VQQ82" s="26"/>
      <c r="VQR82" s="26"/>
      <c r="VQS82" s="26"/>
      <c r="VQT82" s="26"/>
      <c r="VQU82" s="26"/>
      <c r="VQV82" s="26"/>
      <c r="VQW82" s="26"/>
      <c r="VQX82" s="26"/>
      <c r="VQY82" s="26"/>
      <c r="VQZ82" s="26"/>
      <c r="VRA82" s="26"/>
      <c r="VRB82" s="26"/>
      <c r="VRC82" s="26"/>
      <c r="VRD82" s="26"/>
      <c r="VRE82" s="26"/>
      <c r="VRF82" s="26"/>
      <c r="VRG82" s="26"/>
      <c r="VRH82" s="26"/>
      <c r="VRI82" s="26"/>
      <c r="VRJ82" s="26"/>
      <c r="VRK82" s="26"/>
      <c r="VRL82" s="26"/>
      <c r="VRM82" s="26"/>
      <c r="VRN82" s="26"/>
      <c r="VRO82" s="26"/>
      <c r="VRP82" s="26"/>
      <c r="VRQ82" s="26"/>
      <c r="VRR82" s="26"/>
      <c r="VRS82" s="26"/>
      <c r="VRT82" s="26"/>
      <c r="VRU82" s="26"/>
      <c r="VRV82" s="26"/>
      <c r="VRW82" s="26"/>
      <c r="VRX82" s="26"/>
      <c r="VRY82" s="26"/>
      <c r="VRZ82" s="26"/>
      <c r="VSA82" s="26"/>
      <c r="VSB82" s="26"/>
      <c r="VSC82" s="26"/>
      <c r="VSD82" s="26"/>
      <c r="VSE82" s="26"/>
      <c r="VSF82" s="26"/>
      <c r="VSG82" s="26"/>
      <c r="VSH82" s="26"/>
      <c r="VSI82" s="26"/>
      <c r="VSJ82" s="26"/>
      <c r="VSK82" s="26"/>
      <c r="VSL82" s="26"/>
      <c r="VSM82" s="26"/>
      <c r="VSN82" s="26"/>
      <c r="VSO82" s="26"/>
      <c r="VSP82" s="26"/>
      <c r="VSQ82" s="26"/>
      <c r="VSR82" s="26"/>
      <c r="VSS82" s="26"/>
      <c r="VST82" s="26"/>
      <c r="VSU82" s="26"/>
      <c r="VSV82" s="26"/>
      <c r="VSW82" s="26"/>
      <c r="VSX82" s="26"/>
      <c r="VSY82" s="26"/>
      <c r="VSZ82" s="26"/>
      <c r="VTA82" s="26"/>
      <c r="VTB82" s="26"/>
      <c r="VTC82" s="26"/>
      <c r="VTD82" s="26"/>
      <c r="VTE82" s="26"/>
      <c r="VTF82" s="26"/>
      <c r="VTG82" s="26"/>
      <c r="VTH82" s="26"/>
      <c r="VTI82" s="26"/>
      <c r="VTJ82" s="26"/>
      <c r="VTK82" s="26"/>
      <c r="VTL82" s="26"/>
      <c r="VTM82" s="26"/>
      <c r="VTN82" s="26"/>
      <c r="VTO82" s="26"/>
      <c r="VTP82" s="26"/>
      <c r="VTQ82" s="26"/>
      <c r="VTR82" s="26"/>
      <c r="VTS82" s="26"/>
      <c r="VTT82" s="26"/>
      <c r="VTU82" s="26"/>
      <c r="VTV82" s="26"/>
      <c r="VTW82" s="26"/>
      <c r="VTX82" s="26"/>
      <c r="VTY82" s="26"/>
      <c r="VTZ82" s="26"/>
      <c r="VUA82" s="26"/>
      <c r="VUB82" s="26"/>
      <c r="VUC82" s="26"/>
      <c r="VUD82" s="26"/>
      <c r="VUE82" s="26"/>
      <c r="VUF82" s="26"/>
      <c r="VUG82" s="26"/>
      <c r="VUH82" s="26"/>
      <c r="VUI82" s="26"/>
      <c r="VUJ82" s="26"/>
      <c r="VUK82" s="26"/>
      <c r="VUL82" s="26"/>
      <c r="VUM82" s="26"/>
      <c r="VUN82" s="26"/>
      <c r="VUO82" s="26"/>
      <c r="VUP82" s="26"/>
      <c r="VUQ82" s="26"/>
      <c r="VUR82" s="26"/>
      <c r="VUS82" s="26"/>
      <c r="VUT82" s="26"/>
      <c r="VUU82" s="26"/>
      <c r="VUV82" s="26"/>
      <c r="VUW82" s="26"/>
      <c r="VUX82" s="26"/>
      <c r="VUY82" s="26"/>
      <c r="VUZ82" s="26"/>
      <c r="VVA82" s="26"/>
      <c r="VVB82" s="26"/>
      <c r="VVC82" s="26"/>
      <c r="VVD82" s="26"/>
      <c r="VVE82" s="26"/>
      <c r="VVF82" s="26"/>
      <c r="VVG82" s="26"/>
      <c r="VVH82" s="26"/>
      <c r="VVI82" s="26"/>
      <c r="VVJ82" s="26"/>
      <c r="VVK82" s="26"/>
      <c r="VVL82" s="26"/>
      <c r="VVM82" s="26"/>
      <c r="VVN82" s="26"/>
      <c r="VVO82" s="26"/>
      <c r="VVP82" s="26"/>
      <c r="VVQ82" s="26"/>
      <c r="VVR82" s="26"/>
      <c r="VVS82" s="26"/>
      <c r="VVT82" s="26"/>
      <c r="VVU82" s="26"/>
      <c r="VVV82" s="26"/>
      <c r="VVW82" s="26"/>
      <c r="VVX82" s="26"/>
      <c r="VVY82" s="26"/>
      <c r="VVZ82" s="26"/>
      <c r="VWA82" s="26"/>
      <c r="VWB82" s="26"/>
      <c r="VWC82" s="26"/>
      <c r="VWD82" s="26"/>
      <c r="VWE82" s="26"/>
      <c r="VWF82" s="26"/>
      <c r="VWG82" s="26"/>
      <c r="VWH82" s="26"/>
      <c r="VWI82" s="26"/>
      <c r="VWJ82" s="26"/>
      <c r="VWK82" s="26"/>
      <c r="VWL82" s="26"/>
      <c r="VWM82" s="26"/>
      <c r="VWN82" s="26"/>
      <c r="VWO82" s="26"/>
      <c r="VWP82" s="26"/>
      <c r="VWQ82" s="26"/>
      <c r="VWR82" s="26"/>
      <c r="VWS82" s="26"/>
      <c r="VWT82" s="26"/>
      <c r="VWU82" s="26"/>
      <c r="VWV82" s="26"/>
      <c r="VWW82" s="26"/>
      <c r="VWX82" s="26"/>
      <c r="VWY82" s="26"/>
      <c r="VWZ82" s="26"/>
      <c r="VXA82" s="26"/>
      <c r="VXB82" s="26"/>
      <c r="VXC82" s="26"/>
      <c r="VXD82" s="26"/>
      <c r="VXE82" s="26"/>
      <c r="VXF82" s="26"/>
      <c r="VXG82" s="26"/>
      <c r="VXH82" s="26"/>
      <c r="VXI82" s="26"/>
      <c r="VXJ82" s="26"/>
      <c r="VXK82" s="26"/>
      <c r="VXL82" s="26"/>
      <c r="VXM82" s="26"/>
      <c r="VXN82" s="26"/>
      <c r="VXO82" s="26"/>
      <c r="VXP82" s="26"/>
      <c r="VXQ82" s="26"/>
      <c r="VXR82" s="26"/>
      <c r="VXS82" s="26"/>
      <c r="VXT82" s="26"/>
      <c r="VXU82" s="26"/>
      <c r="VXV82" s="26"/>
      <c r="VXW82" s="26"/>
      <c r="VXX82" s="26"/>
      <c r="VXY82" s="26"/>
      <c r="VXZ82" s="26"/>
      <c r="VYA82" s="26"/>
      <c r="VYB82" s="26"/>
      <c r="VYC82" s="26"/>
      <c r="VYD82" s="26"/>
      <c r="VYE82" s="26"/>
      <c r="VYF82" s="26"/>
      <c r="VYG82" s="26"/>
      <c r="VYH82" s="26"/>
      <c r="VYI82" s="26"/>
      <c r="VYJ82" s="26"/>
      <c r="VYK82" s="26"/>
      <c r="VYL82" s="26"/>
      <c r="VYM82" s="26"/>
      <c r="VYN82" s="26"/>
      <c r="VYO82" s="26"/>
      <c r="VYP82" s="26"/>
      <c r="VYQ82" s="26"/>
      <c r="VYR82" s="26"/>
      <c r="VYS82" s="26"/>
      <c r="VYT82" s="26"/>
      <c r="VYU82" s="26"/>
      <c r="VYV82" s="26"/>
      <c r="VYW82" s="26"/>
      <c r="VYX82" s="26"/>
      <c r="VYY82" s="26"/>
      <c r="VYZ82" s="26"/>
      <c r="VZA82" s="26"/>
      <c r="VZB82" s="26"/>
      <c r="VZC82" s="26"/>
      <c r="VZD82" s="26"/>
      <c r="VZE82" s="26"/>
      <c r="VZF82" s="26"/>
      <c r="VZG82" s="26"/>
      <c r="VZH82" s="26"/>
      <c r="VZI82" s="26"/>
      <c r="VZJ82" s="26"/>
      <c r="VZK82" s="26"/>
      <c r="VZL82" s="26"/>
      <c r="VZM82" s="26"/>
      <c r="VZN82" s="26"/>
      <c r="VZO82" s="26"/>
      <c r="VZP82" s="26"/>
      <c r="VZQ82" s="26"/>
      <c r="VZR82" s="26"/>
      <c r="VZS82" s="26"/>
      <c r="VZT82" s="26"/>
      <c r="VZU82" s="26"/>
      <c r="VZV82" s="26"/>
      <c r="VZW82" s="26"/>
      <c r="VZX82" s="26"/>
      <c r="VZY82" s="26"/>
      <c r="VZZ82" s="26"/>
      <c r="WAA82" s="26"/>
      <c r="WAB82" s="26"/>
      <c r="WAC82" s="26"/>
      <c r="WAD82" s="26"/>
      <c r="WAE82" s="26"/>
      <c r="WAF82" s="26"/>
      <c r="WAG82" s="26"/>
      <c r="WAH82" s="26"/>
      <c r="WAI82" s="26"/>
      <c r="WAJ82" s="26"/>
      <c r="WAK82" s="26"/>
      <c r="WAL82" s="26"/>
      <c r="WAM82" s="26"/>
      <c r="WAN82" s="26"/>
      <c r="WAO82" s="26"/>
      <c r="WAP82" s="26"/>
      <c r="WAQ82" s="26"/>
      <c r="WAR82" s="26"/>
      <c r="WAS82" s="26"/>
      <c r="WAT82" s="26"/>
      <c r="WAU82" s="26"/>
      <c r="WAV82" s="26"/>
      <c r="WAW82" s="26"/>
      <c r="WAX82" s="26"/>
      <c r="WAY82" s="26"/>
      <c r="WAZ82" s="26"/>
      <c r="WBA82" s="26"/>
      <c r="WBB82" s="26"/>
      <c r="WBC82" s="26"/>
      <c r="WBD82" s="26"/>
      <c r="WBE82" s="26"/>
      <c r="WBF82" s="26"/>
      <c r="WBG82" s="26"/>
      <c r="WBH82" s="26"/>
      <c r="WBI82" s="26"/>
      <c r="WBJ82" s="26"/>
      <c r="WBK82" s="26"/>
      <c r="WBL82" s="26"/>
      <c r="WBM82" s="26"/>
      <c r="WBN82" s="26"/>
      <c r="WBO82" s="26"/>
      <c r="WBP82" s="26"/>
      <c r="WBQ82" s="26"/>
      <c r="WBR82" s="26"/>
      <c r="WBS82" s="26"/>
      <c r="WBT82" s="26"/>
      <c r="WBU82" s="26"/>
      <c r="WBV82" s="26"/>
      <c r="WBW82" s="26"/>
      <c r="WBX82" s="26"/>
      <c r="WBY82" s="26"/>
      <c r="WBZ82" s="26"/>
      <c r="WCA82" s="26"/>
      <c r="WCB82" s="26"/>
      <c r="WCC82" s="26"/>
      <c r="WCD82" s="26"/>
      <c r="WCE82" s="26"/>
      <c r="WCF82" s="26"/>
      <c r="WCG82" s="26"/>
      <c r="WCH82" s="26"/>
      <c r="WCI82" s="26"/>
      <c r="WCJ82" s="26"/>
      <c r="WCK82" s="26"/>
      <c r="WCL82" s="26"/>
      <c r="WCM82" s="26"/>
      <c r="WCN82" s="26"/>
      <c r="WCO82" s="26"/>
      <c r="WCP82" s="26"/>
      <c r="WCQ82" s="26"/>
      <c r="WCR82" s="26"/>
      <c r="WCS82" s="26"/>
      <c r="WCT82" s="26"/>
      <c r="WCU82" s="26"/>
      <c r="WCV82" s="26"/>
      <c r="WCW82" s="26"/>
      <c r="WCX82" s="26"/>
      <c r="WCY82" s="26"/>
      <c r="WCZ82" s="26"/>
      <c r="WDA82" s="26"/>
      <c r="WDB82" s="26"/>
      <c r="WDC82" s="26"/>
      <c r="WDD82" s="26"/>
      <c r="WDE82" s="26"/>
      <c r="WDF82" s="26"/>
      <c r="WDG82" s="26"/>
      <c r="WDH82" s="26"/>
      <c r="WDI82" s="26"/>
      <c r="WDJ82" s="26"/>
      <c r="WDK82" s="26"/>
      <c r="WDL82" s="26"/>
      <c r="WDM82" s="26"/>
      <c r="WDN82" s="26"/>
      <c r="WDO82" s="26"/>
      <c r="WDP82" s="26"/>
      <c r="WDQ82" s="26"/>
      <c r="WDR82" s="26"/>
      <c r="WDS82" s="26"/>
      <c r="WDT82" s="26"/>
      <c r="WDU82" s="26"/>
      <c r="WDV82" s="26"/>
      <c r="WDW82" s="26"/>
      <c r="WDX82" s="26"/>
      <c r="WDY82" s="26"/>
      <c r="WDZ82" s="26"/>
      <c r="WEA82" s="26"/>
      <c r="WEB82" s="26"/>
      <c r="WEC82" s="26"/>
      <c r="WED82" s="26"/>
      <c r="WEE82" s="26"/>
      <c r="WEF82" s="26"/>
      <c r="WEG82" s="26"/>
      <c r="WEH82" s="26"/>
      <c r="WEI82" s="26"/>
      <c r="WEJ82" s="26"/>
      <c r="WEK82" s="26"/>
      <c r="WEL82" s="26"/>
      <c r="WEM82" s="26"/>
      <c r="WEN82" s="26"/>
      <c r="WEO82" s="26"/>
      <c r="WEP82" s="26"/>
      <c r="WEQ82" s="26"/>
      <c r="WER82" s="26"/>
      <c r="WES82" s="26"/>
      <c r="WET82" s="26"/>
      <c r="WEU82" s="26"/>
      <c r="WEV82" s="26"/>
      <c r="WEW82" s="26"/>
      <c r="WEX82" s="26"/>
      <c r="WEY82" s="26"/>
      <c r="WEZ82" s="26"/>
      <c r="WFA82" s="26"/>
      <c r="WFB82" s="26"/>
      <c r="WFC82" s="26"/>
      <c r="WFD82" s="26"/>
      <c r="WFE82" s="26"/>
      <c r="WFF82" s="26"/>
      <c r="WFG82" s="26"/>
      <c r="WFH82" s="26"/>
      <c r="WFI82" s="26"/>
      <c r="WFJ82" s="26"/>
      <c r="WFK82" s="26"/>
      <c r="WFL82" s="26"/>
      <c r="WFM82" s="26"/>
      <c r="WFN82" s="26"/>
      <c r="WFO82" s="26"/>
      <c r="WFP82" s="26"/>
      <c r="WFQ82" s="26"/>
      <c r="WFR82" s="26"/>
      <c r="WFS82" s="26"/>
      <c r="WFT82" s="26"/>
      <c r="WFU82" s="26"/>
      <c r="WFV82" s="26"/>
      <c r="WFW82" s="26"/>
      <c r="WFX82" s="26"/>
      <c r="WFY82" s="26"/>
      <c r="WFZ82" s="26"/>
      <c r="WGA82" s="26"/>
      <c r="WGB82" s="26"/>
      <c r="WGC82" s="26"/>
      <c r="WGD82" s="26"/>
      <c r="WGE82" s="26"/>
      <c r="WGF82" s="26"/>
      <c r="WGG82" s="26"/>
      <c r="WGH82" s="26"/>
      <c r="WGI82" s="26"/>
      <c r="WGJ82" s="26"/>
      <c r="WGK82" s="26"/>
      <c r="WGL82" s="26"/>
      <c r="WGM82" s="26"/>
      <c r="WGN82" s="26"/>
      <c r="WGO82" s="26"/>
      <c r="WGP82" s="26"/>
      <c r="WGQ82" s="26"/>
      <c r="WGR82" s="26"/>
      <c r="WGS82" s="26"/>
      <c r="WGT82" s="26"/>
      <c r="WGU82" s="26"/>
      <c r="WGV82" s="26"/>
      <c r="WGW82" s="26"/>
      <c r="WGX82" s="26"/>
      <c r="WGY82" s="26"/>
      <c r="WGZ82" s="26"/>
      <c r="WHA82" s="26"/>
      <c r="WHB82" s="26"/>
      <c r="WHC82" s="26"/>
      <c r="WHD82" s="26"/>
      <c r="WHE82" s="26"/>
      <c r="WHF82" s="26"/>
      <c r="WHG82" s="26"/>
      <c r="WHH82" s="26"/>
      <c r="WHI82" s="26"/>
      <c r="WHJ82" s="26"/>
      <c r="WHK82" s="26"/>
      <c r="WHL82" s="26"/>
      <c r="WHM82" s="26"/>
      <c r="WHN82" s="26"/>
      <c r="WHO82" s="26"/>
      <c r="WHP82" s="26"/>
      <c r="WHQ82" s="26"/>
      <c r="WHR82" s="26"/>
      <c r="WHS82" s="26"/>
      <c r="WHT82" s="26"/>
      <c r="WHU82" s="26"/>
      <c r="WHV82" s="26"/>
      <c r="WHW82" s="26"/>
      <c r="WHX82" s="26"/>
      <c r="WHY82" s="26"/>
      <c r="WHZ82" s="26"/>
      <c r="WIA82" s="26"/>
      <c r="WIB82" s="26"/>
      <c r="WIC82" s="26"/>
      <c r="WID82" s="26"/>
      <c r="WIE82" s="26"/>
      <c r="WIF82" s="26"/>
      <c r="WIG82" s="26"/>
      <c r="WIH82" s="26"/>
      <c r="WII82" s="26"/>
      <c r="WIJ82" s="26"/>
      <c r="WIK82" s="26"/>
      <c r="WIL82" s="26"/>
      <c r="WIM82" s="26"/>
      <c r="WIN82" s="26"/>
      <c r="WIO82" s="26"/>
      <c r="WIP82" s="26"/>
      <c r="WIQ82" s="26"/>
      <c r="WIR82" s="26"/>
      <c r="WIS82" s="26"/>
      <c r="WIT82" s="26"/>
      <c r="WIU82" s="26"/>
      <c r="WIV82" s="26"/>
      <c r="WIW82" s="26"/>
      <c r="WIX82" s="26"/>
      <c r="WIY82" s="26"/>
      <c r="WIZ82" s="26"/>
      <c r="WJA82" s="26"/>
      <c r="WJB82" s="26"/>
      <c r="WJC82" s="26"/>
      <c r="WJD82" s="26"/>
      <c r="WJE82" s="26"/>
      <c r="WJF82" s="26"/>
      <c r="WJG82" s="26"/>
      <c r="WJH82" s="26"/>
      <c r="WJI82" s="26"/>
      <c r="WJJ82" s="26"/>
      <c r="WJK82" s="26"/>
      <c r="WJL82" s="26"/>
      <c r="WJM82" s="26"/>
      <c r="WJN82" s="26"/>
      <c r="WJO82" s="26"/>
      <c r="WJP82" s="26"/>
      <c r="WJQ82" s="26"/>
      <c r="WJR82" s="26"/>
      <c r="WJS82" s="26"/>
      <c r="WJT82" s="26"/>
      <c r="WJU82" s="26"/>
      <c r="WJV82" s="26"/>
      <c r="WJW82" s="26"/>
      <c r="WJX82" s="26"/>
      <c r="WJY82" s="26"/>
      <c r="WJZ82" s="26"/>
      <c r="WKA82" s="26"/>
      <c r="WKB82" s="26"/>
      <c r="WKC82" s="26"/>
      <c r="WKD82" s="26"/>
      <c r="WKE82" s="26"/>
      <c r="WKF82" s="26"/>
      <c r="WKG82" s="26"/>
      <c r="WKH82" s="26"/>
      <c r="WKI82" s="26"/>
      <c r="WKJ82" s="26"/>
      <c r="WKK82" s="26"/>
      <c r="WKL82" s="26"/>
      <c r="WKM82" s="26"/>
      <c r="WKN82" s="26"/>
      <c r="WKO82" s="26"/>
      <c r="WKP82" s="26"/>
      <c r="WKQ82" s="26"/>
      <c r="WKR82" s="26"/>
      <c r="WKS82" s="26"/>
      <c r="WKT82" s="26"/>
      <c r="WKU82" s="26"/>
      <c r="WKV82" s="26"/>
      <c r="WKW82" s="26"/>
      <c r="WKX82" s="26"/>
      <c r="WKY82" s="26"/>
      <c r="WKZ82" s="26"/>
      <c r="WLA82" s="26"/>
      <c r="WLB82" s="26"/>
      <c r="WLC82" s="26"/>
      <c r="WLD82" s="26"/>
      <c r="WLE82" s="26"/>
      <c r="WLF82" s="26"/>
      <c r="WLG82" s="26"/>
      <c r="WLH82" s="26"/>
      <c r="WLI82" s="26"/>
      <c r="WLJ82" s="26"/>
      <c r="WLK82" s="26"/>
      <c r="WLL82" s="26"/>
      <c r="WLM82" s="26"/>
      <c r="WLN82" s="26"/>
      <c r="WLO82" s="26"/>
      <c r="WLP82" s="26"/>
      <c r="WLQ82" s="26"/>
      <c r="WLR82" s="26"/>
      <c r="WLS82" s="26"/>
      <c r="WLT82" s="26"/>
      <c r="WLU82" s="26"/>
      <c r="WLV82" s="26"/>
      <c r="WLW82" s="26"/>
      <c r="WLX82" s="26"/>
      <c r="WLY82" s="26"/>
      <c r="WLZ82" s="26"/>
      <c r="WMA82" s="26"/>
      <c r="WMB82" s="26"/>
      <c r="WMC82" s="26"/>
      <c r="WMD82" s="26"/>
      <c r="WME82" s="26"/>
      <c r="WMF82" s="26"/>
      <c r="WMG82" s="26"/>
      <c r="WMH82" s="26"/>
      <c r="WMI82" s="26"/>
      <c r="WMJ82" s="26"/>
      <c r="WMK82" s="26"/>
      <c r="WML82" s="26"/>
      <c r="WMM82" s="26"/>
      <c r="WMN82" s="26"/>
      <c r="WMO82" s="26"/>
      <c r="WMP82" s="26"/>
      <c r="WMQ82" s="26"/>
      <c r="WMR82" s="26"/>
      <c r="WMS82" s="26"/>
      <c r="WMT82" s="26"/>
      <c r="WMU82" s="26"/>
      <c r="WMV82" s="26"/>
      <c r="WMW82" s="26"/>
      <c r="WMX82" s="26"/>
      <c r="WMY82" s="26"/>
      <c r="WMZ82" s="26"/>
      <c r="WNA82" s="26"/>
      <c r="WNB82" s="26"/>
      <c r="WNC82" s="26"/>
      <c r="WND82" s="26"/>
      <c r="WNE82" s="26"/>
      <c r="WNF82" s="26"/>
      <c r="WNG82" s="26"/>
      <c r="WNH82" s="26"/>
      <c r="WNI82" s="26"/>
      <c r="WNJ82" s="26"/>
      <c r="WNK82" s="26"/>
      <c r="WNL82" s="26"/>
      <c r="WNM82" s="26"/>
      <c r="WNN82" s="26"/>
      <c r="WNO82" s="26"/>
      <c r="WNP82" s="26"/>
      <c r="WNQ82" s="26"/>
      <c r="WNR82" s="26"/>
      <c r="WNS82" s="26"/>
      <c r="WNT82" s="26"/>
      <c r="WNU82" s="26"/>
      <c r="WNV82" s="26"/>
      <c r="WNW82" s="26"/>
      <c r="WNX82" s="26"/>
      <c r="WNY82" s="26"/>
      <c r="WNZ82" s="26"/>
      <c r="WOA82" s="26"/>
      <c r="WOB82" s="26"/>
      <c r="WOC82" s="26"/>
      <c r="WOD82" s="26"/>
      <c r="WOE82" s="26"/>
      <c r="WOF82" s="26"/>
      <c r="WOG82" s="26"/>
      <c r="WOH82" s="26"/>
      <c r="WOI82" s="26"/>
      <c r="WOJ82" s="26"/>
      <c r="WOK82" s="26"/>
      <c r="WOL82" s="26"/>
      <c r="WOM82" s="26"/>
      <c r="WON82" s="26"/>
      <c r="WOO82" s="26"/>
      <c r="WOP82" s="26"/>
      <c r="WOQ82" s="26"/>
      <c r="WOR82" s="26"/>
      <c r="WOS82" s="26"/>
      <c r="WOT82" s="26"/>
      <c r="WOU82" s="26"/>
      <c r="WOV82" s="26"/>
      <c r="WOW82" s="26"/>
      <c r="WOX82" s="26"/>
      <c r="WOY82" s="26"/>
      <c r="WOZ82" s="26"/>
      <c r="WPA82" s="26"/>
      <c r="WPB82" s="26"/>
      <c r="WPC82" s="26"/>
      <c r="WPD82" s="26"/>
      <c r="WPE82" s="26"/>
      <c r="WPF82" s="26"/>
      <c r="WPG82" s="26"/>
      <c r="WPH82" s="26"/>
      <c r="WPI82" s="26"/>
      <c r="WPJ82" s="26"/>
      <c r="WPK82" s="26"/>
      <c r="WPL82" s="26"/>
      <c r="WPM82" s="26"/>
      <c r="WPN82" s="26"/>
      <c r="WPO82" s="26"/>
      <c r="WPP82" s="26"/>
      <c r="WPQ82" s="26"/>
      <c r="WPR82" s="26"/>
      <c r="WPS82" s="26"/>
      <c r="WPT82" s="26"/>
      <c r="WPU82" s="26"/>
      <c r="WPV82" s="26"/>
      <c r="WPW82" s="26"/>
      <c r="WPX82" s="26"/>
      <c r="WPY82" s="26"/>
      <c r="WPZ82" s="26"/>
      <c r="WQA82" s="26"/>
      <c r="WQB82" s="26"/>
      <c r="WQC82" s="26"/>
      <c r="WQD82" s="26"/>
      <c r="WQE82" s="26"/>
      <c r="WQF82" s="26"/>
      <c r="WQG82" s="26"/>
      <c r="WQH82" s="26"/>
      <c r="WQI82" s="26"/>
      <c r="WQJ82" s="26"/>
      <c r="WQK82" s="26"/>
      <c r="WQL82" s="26"/>
      <c r="WQM82" s="26"/>
      <c r="WQN82" s="26"/>
      <c r="WQO82" s="26"/>
      <c r="WQP82" s="26"/>
      <c r="WQQ82" s="26"/>
      <c r="WQR82" s="26"/>
      <c r="WQS82" s="26"/>
      <c r="WQT82" s="26"/>
      <c r="WQU82" s="26"/>
      <c r="WQV82" s="26"/>
      <c r="WQW82" s="26"/>
      <c r="WQX82" s="26"/>
      <c r="WQY82" s="26"/>
      <c r="WQZ82" s="26"/>
      <c r="WRA82" s="26"/>
      <c r="WRB82" s="26"/>
      <c r="WRC82" s="26"/>
      <c r="WRD82" s="26"/>
      <c r="WRE82" s="26"/>
      <c r="WRF82" s="26"/>
      <c r="WRG82" s="26"/>
      <c r="WRH82" s="26"/>
      <c r="WRI82" s="26"/>
      <c r="WRJ82" s="26"/>
      <c r="WRK82" s="26"/>
      <c r="WRL82" s="26"/>
      <c r="WRM82" s="26"/>
      <c r="WRN82" s="26"/>
      <c r="WRO82" s="26"/>
      <c r="WRP82" s="26"/>
      <c r="WRQ82" s="26"/>
      <c r="WRR82" s="26"/>
      <c r="WRS82" s="26"/>
      <c r="WRT82" s="26"/>
      <c r="WRU82" s="26"/>
      <c r="WRV82" s="26"/>
      <c r="WRW82" s="26"/>
      <c r="WRX82" s="26"/>
      <c r="WRY82" s="26"/>
      <c r="WRZ82" s="26"/>
      <c r="WSA82" s="26"/>
      <c r="WSB82" s="26"/>
      <c r="WSC82" s="26"/>
      <c r="WSD82" s="26"/>
      <c r="WSE82" s="26"/>
      <c r="WSF82" s="26"/>
      <c r="WSG82" s="26"/>
      <c r="WSH82" s="26"/>
      <c r="WSI82" s="26"/>
      <c r="WSJ82" s="26"/>
      <c r="WSK82" s="26"/>
      <c r="WSL82" s="26"/>
      <c r="WSM82" s="26"/>
      <c r="WSN82" s="26"/>
      <c r="WSO82" s="26"/>
      <c r="WSP82" s="26"/>
      <c r="WSQ82" s="26"/>
      <c r="WSR82" s="26"/>
      <c r="WSS82" s="26"/>
      <c r="WST82" s="26"/>
      <c r="WSU82" s="26"/>
      <c r="WSV82" s="26"/>
      <c r="WSW82" s="26"/>
      <c r="WSX82" s="26"/>
      <c r="WSY82" s="26"/>
      <c r="WSZ82" s="26"/>
      <c r="WTA82" s="26"/>
      <c r="WTB82" s="26"/>
      <c r="WTC82" s="26"/>
      <c r="WTD82" s="26"/>
      <c r="WTE82" s="26"/>
      <c r="WTF82" s="26"/>
      <c r="WTG82" s="26"/>
      <c r="WTH82" s="26"/>
      <c r="WTI82" s="26"/>
      <c r="WTJ82" s="26"/>
      <c r="WTK82" s="26"/>
      <c r="WTL82" s="26"/>
      <c r="WTM82" s="26"/>
      <c r="WTN82" s="26"/>
      <c r="WTO82" s="26"/>
      <c r="WTP82" s="26"/>
      <c r="WTQ82" s="26"/>
      <c r="WTR82" s="26"/>
      <c r="WTS82" s="26"/>
      <c r="WTT82" s="26"/>
      <c r="WTU82" s="26"/>
      <c r="WTV82" s="26"/>
      <c r="WTW82" s="26"/>
      <c r="WTX82" s="26"/>
      <c r="WTY82" s="26"/>
      <c r="WTZ82" s="26"/>
      <c r="WUA82" s="26"/>
      <c r="WUB82" s="26"/>
      <c r="WUC82" s="26"/>
      <c r="WUD82" s="26"/>
      <c r="WUE82" s="26"/>
      <c r="WUF82" s="26"/>
      <c r="WUG82" s="26"/>
      <c r="WUH82" s="26"/>
      <c r="WUI82" s="26"/>
      <c r="WUJ82" s="26"/>
      <c r="WUK82" s="26"/>
      <c r="WUL82" s="26"/>
      <c r="WUM82" s="26"/>
      <c r="WUN82" s="26"/>
      <c r="WUO82" s="26"/>
      <c r="WUP82" s="26"/>
      <c r="WUQ82" s="26"/>
      <c r="WUR82" s="26"/>
      <c r="WUS82" s="26"/>
      <c r="WUT82" s="26"/>
      <c r="WUU82" s="26"/>
      <c r="WUV82" s="26"/>
      <c r="WUW82" s="26"/>
      <c r="WUX82" s="26"/>
      <c r="WUY82" s="26"/>
      <c r="WUZ82" s="26"/>
      <c r="WVA82" s="26"/>
      <c r="WVB82" s="26"/>
      <c r="WVC82" s="26"/>
      <c r="WVD82" s="26"/>
      <c r="WVE82" s="26"/>
      <c r="WVF82" s="26"/>
      <c r="WVG82" s="26"/>
      <c r="WVH82" s="26"/>
      <c r="WVI82" s="26"/>
      <c r="WVJ82" s="26"/>
      <c r="WVK82" s="26"/>
      <c r="WVL82" s="26"/>
      <c r="WVM82" s="26"/>
      <c r="WVN82" s="26"/>
      <c r="WVO82" s="26"/>
      <c r="WVP82" s="26"/>
      <c r="WVQ82" s="26"/>
      <c r="WVR82" s="26"/>
      <c r="WVS82" s="26"/>
      <c r="WVT82" s="26"/>
      <c r="WVU82" s="26"/>
      <c r="WVV82" s="26"/>
      <c r="WVW82" s="26"/>
      <c r="WVX82" s="26"/>
      <c r="WVY82" s="26"/>
      <c r="WVZ82" s="26"/>
      <c r="WWA82" s="26"/>
      <c r="WWB82" s="26"/>
      <c r="WWC82" s="26"/>
      <c r="WWD82" s="26"/>
      <c r="WWE82" s="26"/>
      <c r="WWF82" s="26"/>
      <c r="WWG82" s="26"/>
      <c r="WWH82" s="26"/>
      <c r="WWI82" s="26"/>
      <c r="WWJ82" s="26"/>
      <c r="WWK82" s="26"/>
      <c r="WWL82" s="26"/>
      <c r="WWM82" s="26"/>
      <c r="WWN82" s="26"/>
      <c r="WWO82" s="26"/>
      <c r="WWP82" s="26"/>
      <c r="WWQ82" s="26"/>
      <c r="WWR82" s="26"/>
      <c r="WWS82" s="26"/>
      <c r="WWT82" s="26"/>
      <c r="WWU82" s="26"/>
      <c r="WWV82" s="26"/>
      <c r="WWW82" s="26"/>
      <c r="WWX82" s="26"/>
      <c r="WWY82" s="26"/>
      <c r="WWZ82" s="26"/>
      <c r="WXA82" s="26"/>
      <c r="WXB82" s="26"/>
      <c r="WXC82" s="26"/>
      <c r="WXD82" s="26"/>
      <c r="WXE82" s="26"/>
      <c r="WXF82" s="26"/>
      <c r="WXG82" s="26"/>
      <c r="WXH82" s="26"/>
      <c r="WXI82" s="26"/>
      <c r="WXJ82" s="26"/>
      <c r="WXK82" s="26"/>
      <c r="WXL82" s="26"/>
      <c r="WXM82" s="26"/>
      <c r="WXN82" s="26"/>
      <c r="WXO82" s="26"/>
      <c r="WXP82" s="26"/>
      <c r="WXQ82" s="26"/>
      <c r="WXR82" s="26"/>
      <c r="WXS82" s="26"/>
      <c r="WXT82" s="26"/>
      <c r="WXU82" s="26"/>
      <c r="WXV82" s="26"/>
      <c r="WXW82" s="26"/>
      <c r="WXX82" s="26"/>
      <c r="WXY82" s="26"/>
      <c r="WXZ82" s="26"/>
      <c r="WYA82" s="26"/>
      <c r="WYB82" s="26"/>
      <c r="WYC82" s="26"/>
      <c r="WYD82" s="26"/>
      <c r="WYE82" s="26"/>
      <c r="WYF82" s="26"/>
      <c r="WYG82" s="26"/>
      <c r="WYH82" s="26"/>
      <c r="WYI82" s="26"/>
      <c r="WYJ82" s="26"/>
      <c r="WYK82" s="26"/>
      <c r="WYL82" s="26"/>
      <c r="WYM82" s="26"/>
      <c r="WYN82" s="26"/>
      <c r="WYO82" s="26"/>
      <c r="WYP82" s="26"/>
      <c r="WYQ82" s="26"/>
      <c r="WYR82" s="26"/>
      <c r="WYS82" s="26"/>
      <c r="WYT82" s="26"/>
      <c r="WYU82" s="26"/>
      <c r="WYV82" s="26"/>
      <c r="WYW82" s="26"/>
      <c r="WYX82" s="26"/>
      <c r="WYY82" s="26"/>
      <c r="WYZ82" s="26"/>
      <c r="WZA82" s="26"/>
      <c r="WZB82" s="26"/>
      <c r="WZC82" s="26"/>
      <c r="WZD82" s="26"/>
      <c r="WZE82" s="26"/>
      <c r="WZF82" s="26"/>
      <c r="WZG82" s="26"/>
      <c r="WZH82" s="26"/>
      <c r="WZI82" s="26"/>
      <c r="WZJ82" s="26"/>
      <c r="WZK82" s="26"/>
      <c r="WZL82" s="26"/>
      <c r="WZM82" s="26"/>
      <c r="WZN82" s="26"/>
      <c r="WZO82" s="26"/>
      <c r="WZP82" s="26"/>
      <c r="WZQ82" s="26"/>
      <c r="WZR82" s="26"/>
      <c r="WZS82" s="26"/>
      <c r="WZT82" s="26"/>
      <c r="WZU82" s="26"/>
      <c r="WZV82" s="26"/>
      <c r="WZW82" s="26"/>
      <c r="WZX82" s="26"/>
      <c r="WZY82" s="26"/>
      <c r="WZZ82" s="26"/>
      <c r="XAA82" s="26"/>
      <c r="XAB82" s="26"/>
      <c r="XAC82" s="26"/>
      <c r="XAD82" s="26"/>
      <c r="XAE82" s="26"/>
      <c r="XAF82" s="26"/>
      <c r="XAG82" s="26"/>
      <c r="XAH82" s="26"/>
      <c r="XAI82" s="26"/>
      <c r="XAJ82" s="26"/>
      <c r="XAK82" s="26"/>
      <c r="XAL82" s="26"/>
      <c r="XAM82" s="26"/>
      <c r="XAN82" s="26"/>
      <c r="XAO82" s="26"/>
      <c r="XAP82" s="26"/>
      <c r="XAQ82" s="26"/>
      <c r="XAR82" s="26"/>
      <c r="XAS82" s="26"/>
      <c r="XAT82" s="26"/>
      <c r="XAU82" s="26"/>
      <c r="XAV82" s="26"/>
      <c r="XAW82" s="26"/>
      <c r="XAX82" s="26"/>
      <c r="XAY82" s="26"/>
      <c r="XAZ82" s="26"/>
      <c r="XBA82" s="26"/>
      <c r="XBB82" s="26"/>
      <c r="XBC82" s="26"/>
      <c r="XBD82" s="26"/>
      <c r="XBE82" s="26"/>
      <c r="XBF82" s="26"/>
      <c r="XBG82" s="26"/>
      <c r="XBH82" s="26"/>
      <c r="XBI82" s="26"/>
      <c r="XBJ82" s="26"/>
      <c r="XBK82" s="26"/>
      <c r="XBL82" s="26"/>
      <c r="XBM82" s="26"/>
      <c r="XBN82" s="26"/>
      <c r="XBO82" s="26"/>
      <c r="XBP82" s="26"/>
      <c r="XBQ82" s="26"/>
      <c r="XBR82" s="26"/>
      <c r="XBS82" s="26"/>
      <c r="XBT82" s="26"/>
      <c r="XBU82" s="26"/>
      <c r="XBV82" s="26"/>
      <c r="XBW82" s="26"/>
      <c r="XBX82" s="26"/>
      <c r="XBY82" s="26"/>
      <c r="XBZ82" s="26"/>
      <c r="XCA82" s="26"/>
      <c r="XCB82" s="26"/>
      <c r="XCC82" s="26"/>
      <c r="XCD82" s="26"/>
      <c r="XCE82" s="26"/>
      <c r="XCF82" s="26"/>
      <c r="XCG82" s="26"/>
      <c r="XCH82" s="26"/>
      <c r="XCI82" s="26"/>
      <c r="XCJ82" s="26"/>
      <c r="XCK82" s="26"/>
      <c r="XCL82" s="26"/>
      <c r="XCM82" s="26"/>
      <c r="XCN82" s="26"/>
      <c r="XCO82" s="26"/>
      <c r="XCP82" s="26"/>
      <c r="XCQ82" s="26"/>
      <c r="XCR82" s="26"/>
      <c r="XCS82" s="26"/>
      <c r="XCT82" s="26"/>
      <c r="XCU82" s="26"/>
      <c r="XCV82" s="26"/>
      <c r="XCW82" s="26"/>
      <c r="XCX82" s="26"/>
      <c r="XCY82" s="26"/>
      <c r="XCZ82" s="26"/>
      <c r="XDA82" s="26"/>
      <c r="XDB82" s="26"/>
      <c r="XDC82" s="26"/>
      <c r="XDD82" s="26"/>
      <c r="XDE82" s="26"/>
      <c r="XDF82" s="26"/>
      <c r="XDG82" s="26"/>
      <c r="XDH82" s="26"/>
      <c r="XDI82" s="26"/>
      <c r="XDJ82" s="26"/>
      <c r="XDK82" s="26"/>
      <c r="XDL82" s="26"/>
      <c r="XDM82" s="26"/>
      <c r="XDN82" s="26"/>
      <c r="XDO82" s="26"/>
      <c r="XDP82" s="26"/>
      <c r="XDQ82" s="26"/>
      <c r="XDR82" s="26"/>
      <c r="XDS82" s="26"/>
      <c r="XDT82" s="26"/>
      <c r="XDU82" s="26"/>
      <c r="XDV82" s="26"/>
      <c r="XDW82" s="26"/>
      <c r="XDX82" s="26"/>
      <c r="XDY82" s="26"/>
      <c r="XDZ82" s="26"/>
      <c r="XEA82" s="26"/>
      <c r="XEB82" s="26"/>
      <c r="XEC82" s="26"/>
      <c r="XED82" s="26"/>
      <c r="XEE82" s="26"/>
      <c r="XEF82" s="26"/>
      <c r="XEG82" s="26"/>
      <c r="XEH82" s="26"/>
      <c r="XEI82" s="26"/>
      <c r="XEJ82" s="26"/>
      <c r="XEK82" s="26"/>
      <c r="XEL82" s="26"/>
      <c r="XEM82" s="26"/>
      <c r="XEN82" s="26"/>
      <c r="XEO82" s="26"/>
      <c r="XEP82" s="26"/>
      <c r="XEQ82" s="26"/>
      <c r="XER82" s="26"/>
      <c r="XES82" s="26"/>
      <c r="XET82" s="26"/>
      <c r="XEU82" s="26"/>
      <c r="XEV82" s="26"/>
      <c r="XEW82" s="26"/>
      <c r="XEX82" s="26"/>
      <c r="XEY82" s="26"/>
      <c r="XEZ82" s="26"/>
      <c r="XFA82" s="26"/>
      <c r="XFB82" s="26"/>
    </row>
    <row r="83" spans="1:4431 13124:16382" ht="30.75" customHeight="1" x14ac:dyDescent="0.3">
      <c r="A83" s="124"/>
      <c r="B83" s="80" t="s">
        <v>101</v>
      </c>
      <c r="C83" s="172"/>
      <c r="D83" s="173"/>
      <c r="E83" s="172"/>
      <c r="F83" s="174"/>
      <c r="G83" s="175"/>
      <c r="H83" s="176"/>
      <c r="I83" s="177"/>
      <c r="J83" s="177"/>
      <c r="K83" s="242"/>
      <c r="L83" s="242"/>
      <c r="M83" s="242"/>
      <c r="N83" s="242"/>
      <c r="O83" s="242"/>
      <c r="P83" s="243"/>
      <c r="Q83" s="242"/>
      <c r="R83" s="244"/>
      <c r="S83" s="26"/>
      <c r="T83" s="26"/>
      <c r="U83" s="26"/>
      <c r="V83" s="26"/>
      <c r="FNH83" s="16"/>
      <c r="FNI83" s="16"/>
      <c r="FNJ83" s="16"/>
      <c r="FNK83" s="16"/>
    </row>
    <row r="84" spans="1:4431 13124:16382" s="30" customFormat="1" ht="144" x14ac:dyDescent="0.3">
      <c r="A84" s="125"/>
      <c r="B84" s="55" t="s">
        <v>105</v>
      </c>
      <c r="C84" s="126"/>
      <c r="D84" s="127"/>
      <c r="E84" s="126"/>
      <c r="F84" s="126"/>
      <c r="G84" s="126"/>
      <c r="H84" s="130"/>
      <c r="I84" s="136">
        <f>SUM(I85:I87)</f>
        <v>0</v>
      </c>
      <c r="J84" s="136">
        <f ca="1">SUM(J85:J87)</f>
        <v>0</v>
      </c>
      <c r="K84" s="198">
        <f t="shared" ref="K84:R84" ca="1" si="65">SUM(K85:K87)</f>
        <v>0</v>
      </c>
      <c r="L84" s="198">
        <f t="shared" ca="1" si="65"/>
        <v>0</v>
      </c>
      <c r="M84" s="198">
        <f t="shared" ca="1" si="65"/>
        <v>0</v>
      </c>
      <c r="N84" s="198">
        <f t="shared" si="65"/>
        <v>0</v>
      </c>
      <c r="O84" s="198">
        <f t="shared" ca="1" si="65"/>
        <v>0</v>
      </c>
      <c r="P84" s="199"/>
      <c r="Q84" s="198">
        <f t="shared" ca="1" si="65"/>
        <v>0</v>
      </c>
      <c r="R84" s="200">
        <f t="shared" ca="1" si="65"/>
        <v>0</v>
      </c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  <c r="FY84" s="29"/>
      <c r="FZ84" s="29"/>
      <c r="GA84" s="29"/>
      <c r="GB84" s="29"/>
      <c r="GC84" s="29"/>
      <c r="GD84" s="29"/>
      <c r="GE84" s="29"/>
      <c r="GF84" s="29"/>
      <c r="GG84" s="29"/>
      <c r="GH84" s="29"/>
      <c r="GI84" s="29"/>
      <c r="GJ84" s="29"/>
      <c r="GK84" s="29"/>
      <c r="GL84" s="29"/>
      <c r="GM84" s="29"/>
      <c r="GN84" s="29"/>
      <c r="GO84" s="29"/>
      <c r="GP84" s="29"/>
      <c r="GQ84" s="29"/>
      <c r="GR84" s="29"/>
      <c r="GS84" s="29"/>
      <c r="GT84" s="29"/>
      <c r="GU84" s="29"/>
      <c r="GV84" s="29"/>
      <c r="GW84" s="29"/>
      <c r="GX84" s="29"/>
      <c r="GY84" s="29"/>
      <c r="GZ84" s="29"/>
      <c r="HA84" s="29"/>
      <c r="HB84" s="29"/>
      <c r="HC84" s="29"/>
      <c r="HD84" s="29"/>
      <c r="HE84" s="29"/>
      <c r="HF84" s="29"/>
      <c r="HG84" s="29"/>
      <c r="HH84" s="29"/>
      <c r="HI84" s="29"/>
      <c r="HJ84" s="29"/>
      <c r="HK84" s="29"/>
      <c r="HL84" s="29"/>
      <c r="HM84" s="29"/>
      <c r="HN84" s="29"/>
      <c r="HO84" s="29"/>
      <c r="HP84" s="29"/>
      <c r="HQ84" s="29"/>
      <c r="HR84" s="29"/>
      <c r="HS84" s="29"/>
      <c r="HT84" s="29"/>
      <c r="HU84" s="29"/>
      <c r="HV84" s="29"/>
      <c r="HW84" s="29"/>
      <c r="HX84" s="29"/>
      <c r="HY84" s="29"/>
      <c r="HZ84" s="29"/>
      <c r="IA84" s="29"/>
      <c r="IB84" s="29"/>
      <c r="IC84" s="29"/>
      <c r="ID84" s="29"/>
      <c r="IE84" s="29"/>
      <c r="IF84" s="29"/>
      <c r="IG84" s="29"/>
      <c r="IH84" s="29"/>
      <c r="II84" s="29"/>
      <c r="IJ84" s="29"/>
      <c r="IK84" s="29"/>
      <c r="IL84" s="29"/>
      <c r="IM84" s="29"/>
      <c r="IN84" s="29"/>
      <c r="IO84" s="29"/>
      <c r="IP84" s="29"/>
      <c r="IQ84" s="29"/>
      <c r="IR84" s="29"/>
      <c r="IS84" s="29"/>
      <c r="IT84" s="29"/>
      <c r="IU84" s="29"/>
      <c r="IV84" s="29"/>
      <c r="IW84" s="29"/>
      <c r="IX84" s="29"/>
      <c r="IY84" s="29"/>
      <c r="IZ84" s="29"/>
      <c r="JA84" s="29"/>
      <c r="JB84" s="29"/>
      <c r="JC84" s="29"/>
      <c r="JD84" s="29"/>
      <c r="JE84" s="29"/>
      <c r="JF84" s="29"/>
      <c r="JG84" s="29"/>
      <c r="JH84" s="29"/>
      <c r="JI84" s="29"/>
      <c r="JJ84" s="29"/>
      <c r="JK84" s="29"/>
      <c r="JL84" s="29"/>
      <c r="JM84" s="29"/>
      <c r="JN84" s="29"/>
      <c r="JO84" s="29"/>
      <c r="JP84" s="29"/>
      <c r="JQ84" s="29"/>
      <c r="JR84" s="29"/>
      <c r="JS84" s="29"/>
      <c r="JT84" s="29"/>
      <c r="JU84" s="29"/>
      <c r="JV84" s="29"/>
      <c r="JW84" s="29"/>
      <c r="JX84" s="29"/>
      <c r="JY84" s="29"/>
      <c r="JZ84" s="29"/>
      <c r="KA84" s="29"/>
      <c r="KB84" s="29"/>
      <c r="KC84" s="29"/>
      <c r="KD84" s="29"/>
      <c r="KE84" s="29"/>
      <c r="KF84" s="29"/>
      <c r="KG84" s="29"/>
      <c r="KH84" s="29"/>
      <c r="KI84" s="29"/>
      <c r="KJ84" s="29"/>
      <c r="KK84" s="29"/>
      <c r="KL84" s="29"/>
      <c r="KM84" s="29"/>
      <c r="KN84" s="29"/>
      <c r="KO84" s="29"/>
      <c r="KP84" s="29"/>
      <c r="KQ84" s="29"/>
      <c r="KR84" s="29"/>
      <c r="KS84" s="29"/>
      <c r="KT84" s="29"/>
      <c r="KU84" s="29"/>
      <c r="KV84" s="29"/>
      <c r="KW84" s="29"/>
      <c r="KX84" s="29"/>
      <c r="KY84" s="29"/>
      <c r="KZ84" s="29"/>
      <c r="LA84" s="29"/>
      <c r="LB84" s="29"/>
      <c r="LC84" s="29"/>
      <c r="LD84" s="29"/>
      <c r="LE84" s="29"/>
      <c r="LF84" s="29"/>
      <c r="LG84" s="29"/>
      <c r="LH84" s="29"/>
      <c r="LI84" s="29"/>
      <c r="LJ84" s="29"/>
      <c r="LK84" s="29"/>
      <c r="LL84" s="29"/>
      <c r="LM84" s="29"/>
      <c r="LN84" s="29"/>
      <c r="LO84" s="29"/>
      <c r="LP84" s="29"/>
      <c r="LQ84" s="29"/>
      <c r="LR84" s="29"/>
      <c r="LS84" s="29"/>
      <c r="LT84" s="29"/>
      <c r="LU84" s="29"/>
      <c r="LV84" s="29"/>
      <c r="LW84" s="29"/>
      <c r="LX84" s="29"/>
      <c r="LY84" s="29"/>
      <c r="LZ84" s="29"/>
      <c r="MA84" s="29"/>
      <c r="MB84" s="29"/>
      <c r="MC84" s="29"/>
      <c r="MD84" s="29"/>
      <c r="ME84" s="29"/>
      <c r="MF84" s="29"/>
      <c r="MG84" s="29"/>
      <c r="MH84" s="29"/>
      <c r="MI84" s="29"/>
      <c r="MJ84" s="29"/>
      <c r="MK84" s="29"/>
      <c r="ML84" s="29"/>
      <c r="MM84" s="29"/>
      <c r="MN84" s="29"/>
      <c r="MO84" s="29"/>
      <c r="MP84" s="29"/>
      <c r="MQ84" s="29"/>
      <c r="MR84" s="29"/>
      <c r="MS84" s="29"/>
      <c r="MT84" s="29"/>
      <c r="MU84" s="29"/>
      <c r="MV84" s="29"/>
      <c r="MW84" s="29"/>
      <c r="MX84" s="29"/>
      <c r="MY84" s="29"/>
      <c r="MZ84" s="29"/>
      <c r="NA84" s="29"/>
      <c r="NB84" s="29"/>
      <c r="NC84" s="29"/>
      <c r="ND84" s="29"/>
      <c r="NE84" s="29"/>
      <c r="NF84" s="29"/>
      <c r="NG84" s="29"/>
      <c r="NH84" s="29"/>
      <c r="NI84" s="29"/>
      <c r="NJ84" s="29"/>
      <c r="NK84" s="29"/>
      <c r="NL84" s="29"/>
      <c r="NM84" s="29"/>
      <c r="NN84" s="29"/>
      <c r="NO84" s="29"/>
      <c r="NP84" s="29"/>
      <c r="NQ84" s="29"/>
      <c r="NR84" s="29"/>
      <c r="NS84" s="29"/>
      <c r="NT84" s="29"/>
      <c r="NU84" s="29"/>
      <c r="NV84" s="29"/>
      <c r="NW84" s="29"/>
      <c r="NX84" s="29"/>
      <c r="NY84" s="29"/>
      <c r="NZ84" s="29"/>
      <c r="OA84" s="29"/>
      <c r="OB84" s="29"/>
      <c r="OC84" s="29"/>
      <c r="OD84" s="29"/>
      <c r="OE84" s="29"/>
      <c r="OF84" s="29"/>
      <c r="OG84" s="29"/>
      <c r="OH84" s="29"/>
      <c r="OI84" s="29"/>
      <c r="OJ84" s="29"/>
      <c r="OK84" s="29"/>
      <c r="OL84" s="29"/>
      <c r="OM84" s="29"/>
      <c r="ON84" s="29"/>
      <c r="OO84" s="29"/>
      <c r="OP84" s="29"/>
      <c r="OQ84" s="29"/>
      <c r="OR84" s="29"/>
      <c r="OS84" s="29"/>
      <c r="OT84" s="29"/>
      <c r="OU84" s="29"/>
      <c r="OV84" s="29"/>
      <c r="OW84" s="29"/>
      <c r="OX84" s="29"/>
      <c r="OY84" s="29"/>
      <c r="OZ84" s="29"/>
      <c r="PA84" s="29"/>
      <c r="PB84" s="29"/>
      <c r="PC84" s="29"/>
      <c r="PD84" s="29"/>
      <c r="PE84" s="29"/>
      <c r="PF84" s="29"/>
      <c r="PG84" s="29"/>
      <c r="PH84" s="29"/>
      <c r="PI84" s="29"/>
      <c r="PJ84" s="29"/>
      <c r="PK84" s="29"/>
      <c r="PL84" s="29"/>
      <c r="PM84" s="29"/>
      <c r="PN84" s="29"/>
      <c r="PO84" s="29"/>
      <c r="PP84" s="29"/>
      <c r="PQ84" s="29"/>
      <c r="PR84" s="29"/>
      <c r="PS84" s="29"/>
      <c r="PT84" s="29"/>
      <c r="PU84" s="29"/>
      <c r="PV84" s="29"/>
      <c r="PW84" s="29"/>
      <c r="PX84" s="29"/>
      <c r="PY84" s="29"/>
      <c r="PZ84" s="29"/>
      <c r="QA84" s="29"/>
      <c r="QB84" s="29"/>
      <c r="QC84" s="29"/>
      <c r="QD84" s="29"/>
      <c r="QE84" s="29"/>
      <c r="QF84" s="29"/>
      <c r="QG84" s="29"/>
      <c r="QH84" s="29"/>
      <c r="QI84" s="29"/>
      <c r="QJ84" s="29"/>
      <c r="QK84" s="29"/>
      <c r="QL84" s="29"/>
      <c r="QM84" s="29"/>
      <c r="QN84" s="29"/>
      <c r="QO84" s="29"/>
      <c r="QP84" s="29"/>
      <c r="QQ84" s="29"/>
      <c r="QR84" s="29"/>
      <c r="QS84" s="29"/>
      <c r="QT84" s="29"/>
      <c r="QU84" s="29"/>
      <c r="QV84" s="29"/>
      <c r="QW84" s="29"/>
      <c r="QX84" s="29"/>
      <c r="QY84" s="29"/>
      <c r="QZ84" s="29"/>
      <c r="RA84" s="29"/>
      <c r="RB84" s="29"/>
      <c r="RC84" s="29"/>
      <c r="RD84" s="29"/>
      <c r="RE84" s="29"/>
      <c r="RF84" s="29"/>
      <c r="RG84" s="29"/>
      <c r="RH84" s="29"/>
      <c r="RI84" s="29"/>
      <c r="RJ84" s="29"/>
      <c r="RK84" s="29"/>
      <c r="RL84" s="29"/>
      <c r="RM84" s="29"/>
      <c r="RN84" s="29"/>
      <c r="RO84" s="29"/>
      <c r="RP84" s="29"/>
      <c r="RQ84" s="29"/>
      <c r="RR84" s="29"/>
      <c r="RS84" s="29"/>
      <c r="RT84" s="29"/>
      <c r="RU84" s="29"/>
      <c r="RV84" s="29"/>
      <c r="RW84" s="29"/>
      <c r="RX84" s="29"/>
      <c r="RY84" s="29"/>
      <c r="RZ84" s="29"/>
      <c r="SA84" s="29"/>
      <c r="SB84" s="29"/>
      <c r="SC84" s="29"/>
      <c r="SD84" s="29"/>
      <c r="SE84" s="29"/>
      <c r="SF84" s="29"/>
      <c r="SG84" s="29"/>
      <c r="SH84" s="29"/>
      <c r="SI84" s="29"/>
      <c r="SJ84" s="29"/>
      <c r="SK84" s="29"/>
      <c r="SL84" s="29"/>
      <c r="SM84" s="29"/>
      <c r="SN84" s="29"/>
      <c r="SO84" s="29"/>
      <c r="SP84" s="29"/>
      <c r="SQ84" s="29"/>
      <c r="SR84" s="29"/>
      <c r="SS84" s="29"/>
      <c r="ST84" s="29"/>
      <c r="SU84" s="29"/>
      <c r="SV84" s="29"/>
      <c r="SW84" s="29"/>
      <c r="SX84" s="29"/>
      <c r="SY84" s="29"/>
      <c r="SZ84" s="29"/>
      <c r="TA84" s="29"/>
      <c r="TB84" s="29"/>
      <c r="TC84" s="29"/>
      <c r="TD84" s="29"/>
      <c r="TE84" s="29"/>
      <c r="TF84" s="29"/>
      <c r="TG84" s="29"/>
      <c r="TH84" s="29"/>
      <c r="TI84" s="29"/>
      <c r="TJ84" s="29"/>
      <c r="TK84" s="29"/>
      <c r="TL84" s="29"/>
      <c r="TM84" s="29"/>
      <c r="TN84" s="29"/>
      <c r="TO84" s="29"/>
      <c r="TP84" s="29"/>
      <c r="TQ84" s="29"/>
      <c r="TR84" s="29"/>
      <c r="TS84" s="29"/>
      <c r="TT84" s="29"/>
      <c r="TU84" s="29"/>
      <c r="TV84" s="29"/>
      <c r="TW84" s="29"/>
      <c r="TX84" s="29"/>
      <c r="TY84" s="29"/>
      <c r="TZ84" s="29"/>
      <c r="UA84" s="29"/>
      <c r="UB84" s="29"/>
      <c r="UC84" s="29"/>
      <c r="UD84" s="29"/>
      <c r="UE84" s="29"/>
      <c r="UF84" s="29"/>
      <c r="UG84" s="29"/>
      <c r="UH84" s="29"/>
      <c r="UI84" s="29"/>
      <c r="UJ84" s="29"/>
      <c r="UK84" s="29"/>
      <c r="UL84" s="29"/>
      <c r="UM84" s="29"/>
      <c r="UN84" s="29"/>
      <c r="UO84" s="29"/>
      <c r="UP84" s="29"/>
      <c r="UQ84" s="29"/>
      <c r="UR84" s="29"/>
      <c r="US84" s="29"/>
      <c r="UT84" s="29"/>
      <c r="UU84" s="29"/>
      <c r="UV84" s="29"/>
      <c r="UW84" s="29"/>
      <c r="UX84" s="29"/>
      <c r="UY84" s="29"/>
      <c r="UZ84" s="29"/>
      <c r="VA84" s="29"/>
      <c r="VB84" s="29"/>
      <c r="VC84" s="29"/>
      <c r="VD84" s="29"/>
      <c r="VE84" s="29"/>
      <c r="VF84" s="29"/>
      <c r="VG84" s="29"/>
      <c r="VH84" s="29"/>
      <c r="VI84" s="29"/>
      <c r="VJ84" s="29"/>
      <c r="VK84" s="29"/>
      <c r="VL84" s="29"/>
      <c r="VM84" s="29"/>
      <c r="VN84" s="29"/>
      <c r="VO84" s="29"/>
      <c r="VP84" s="29"/>
      <c r="VQ84" s="29"/>
      <c r="VR84" s="29"/>
      <c r="VS84" s="29"/>
      <c r="VT84" s="29"/>
      <c r="VU84" s="29"/>
      <c r="VV84" s="29"/>
      <c r="VW84" s="29"/>
      <c r="VX84" s="29"/>
      <c r="VY84" s="29"/>
      <c r="VZ84" s="29"/>
      <c r="WA84" s="29"/>
      <c r="WB84" s="29"/>
      <c r="WC84" s="29"/>
      <c r="WD84" s="29"/>
      <c r="WE84" s="29"/>
      <c r="WF84" s="29"/>
      <c r="WG84" s="29"/>
      <c r="WH84" s="29"/>
      <c r="WI84" s="29"/>
      <c r="WJ84" s="29"/>
      <c r="WK84" s="29"/>
      <c r="WL84" s="29"/>
      <c r="WM84" s="29"/>
      <c r="WN84" s="29"/>
      <c r="WO84" s="29"/>
      <c r="WP84" s="29"/>
      <c r="WQ84" s="29"/>
      <c r="WR84" s="29"/>
      <c r="WS84" s="29"/>
      <c r="WT84" s="29"/>
      <c r="WU84" s="29"/>
      <c r="WV84" s="29"/>
      <c r="WW84" s="29"/>
      <c r="WX84" s="29"/>
      <c r="WY84" s="29"/>
      <c r="WZ84" s="29"/>
      <c r="XA84" s="29"/>
      <c r="XB84" s="29"/>
      <c r="XC84" s="29"/>
      <c r="XD84" s="29"/>
      <c r="XE84" s="29"/>
      <c r="XF84" s="29"/>
      <c r="XG84" s="29"/>
      <c r="XH84" s="29"/>
      <c r="XI84" s="29"/>
      <c r="XJ84" s="29"/>
      <c r="XK84" s="29"/>
      <c r="XL84" s="29"/>
      <c r="XM84" s="29"/>
      <c r="XN84" s="29"/>
      <c r="XO84" s="29"/>
      <c r="XP84" s="29"/>
      <c r="XQ84" s="29"/>
      <c r="XR84" s="29"/>
      <c r="XS84" s="29"/>
      <c r="XT84" s="29"/>
      <c r="XU84" s="29"/>
      <c r="XV84" s="29"/>
      <c r="XW84" s="29"/>
      <c r="XX84" s="29"/>
      <c r="XY84" s="29"/>
      <c r="XZ84" s="29"/>
      <c r="YA84" s="29"/>
      <c r="YB84" s="29"/>
      <c r="YC84" s="29"/>
      <c r="YD84" s="29"/>
      <c r="YE84" s="29"/>
      <c r="YF84" s="29"/>
      <c r="YG84" s="29"/>
      <c r="YH84" s="29"/>
      <c r="YI84" s="29"/>
      <c r="YJ84" s="29"/>
      <c r="YK84" s="29"/>
      <c r="YL84" s="29"/>
      <c r="YM84" s="29"/>
      <c r="YN84" s="29"/>
      <c r="YO84" s="29"/>
      <c r="YP84" s="29"/>
      <c r="YQ84" s="29"/>
      <c r="YR84" s="29"/>
      <c r="YS84" s="29"/>
      <c r="YT84" s="29"/>
      <c r="YU84" s="29"/>
      <c r="YV84" s="29"/>
      <c r="YW84" s="29"/>
      <c r="YX84" s="29"/>
      <c r="YY84" s="29"/>
      <c r="YZ84" s="29"/>
      <c r="ZA84" s="29"/>
      <c r="ZB84" s="29"/>
      <c r="ZC84" s="29"/>
      <c r="ZD84" s="29"/>
      <c r="ZE84" s="29"/>
      <c r="ZF84" s="29"/>
      <c r="ZG84" s="29"/>
      <c r="ZH84" s="29"/>
      <c r="ZI84" s="29"/>
      <c r="ZJ84" s="29"/>
      <c r="ZK84" s="29"/>
      <c r="ZL84" s="29"/>
      <c r="ZM84" s="29"/>
      <c r="ZN84" s="29"/>
      <c r="ZO84" s="29"/>
      <c r="ZP84" s="29"/>
      <c r="ZQ84" s="29"/>
      <c r="ZR84" s="29"/>
      <c r="ZS84" s="29"/>
      <c r="ZT84" s="29"/>
      <c r="ZU84" s="29"/>
      <c r="ZV84" s="29"/>
      <c r="ZW84" s="29"/>
      <c r="ZX84" s="29"/>
      <c r="ZY84" s="29"/>
      <c r="ZZ84" s="29"/>
      <c r="AAA84" s="29"/>
      <c r="AAB84" s="29"/>
      <c r="AAC84" s="29"/>
      <c r="AAD84" s="29"/>
      <c r="AAE84" s="29"/>
      <c r="AAF84" s="29"/>
      <c r="AAG84" s="29"/>
      <c r="AAH84" s="29"/>
      <c r="AAI84" s="29"/>
      <c r="AAJ84" s="29"/>
      <c r="AAK84" s="29"/>
      <c r="AAL84" s="29"/>
      <c r="AAM84" s="29"/>
      <c r="AAN84" s="29"/>
      <c r="AAO84" s="29"/>
      <c r="AAP84" s="29"/>
      <c r="AAQ84" s="29"/>
      <c r="AAR84" s="29"/>
      <c r="AAS84" s="29"/>
      <c r="AAT84" s="29"/>
      <c r="AAU84" s="29"/>
      <c r="AAV84" s="29"/>
      <c r="AAW84" s="29"/>
      <c r="AAX84" s="29"/>
      <c r="AAY84" s="29"/>
      <c r="AAZ84" s="29"/>
      <c r="ABA84" s="29"/>
      <c r="ABB84" s="29"/>
      <c r="ABC84" s="29"/>
      <c r="ABD84" s="29"/>
      <c r="ABE84" s="29"/>
      <c r="ABF84" s="29"/>
      <c r="ABG84" s="29"/>
      <c r="ABH84" s="29"/>
      <c r="ABI84" s="29"/>
      <c r="ABJ84" s="29"/>
      <c r="ABK84" s="29"/>
      <c r="ABL84" s="29"/>
      <c r="ABM84" s="29"/>
      <c r="ABN84" s="29"/>
      <c r="ABO84" s="29"/>
      <c r="ABP84" s="29"/>
      <c r="ABQ84" s="29"/>
      <c r="ABR84" s="29"/>
      <c r="ABS84" s="29"/>
      <c r="ABT84" s="29"/>
      <c r="ABU84" s="29"/>
      <c r="ABV84" s="29"/>
      <c r="ABW84" s="29"/>
      <c r="ABX84" s="29"/>
      <c r="ABY84" s="29"/>
      <c r="ABZ84" s="29"/>
      <c r="ACA84" s="29"/>
      <c r="ACB84" s="29"/>
      <c r="ACC84" s="29"/>
      <c r="ACD84" s="29"/>
      <c r="ACE84" s="29"/>
      <c r="ACF84" s="29"/>
      <c r="ACG84" s="29"/>
      <c r="ACH84" s="29"/>
      <c r="ACI84" s="29"/>
      <c r="ACJ84" s="29"/>
      <c r="ACK84" s="29"/>
      <c r="ACL84" s="29"/>
      <c r="ACM84" s="29"/>
      <c r="ACN84" s="29"/>
      <c r="ACO84" s="29"/>
      <c r="ACP84" s="29"/>
      <c r="ACQ84" s="29"/>
      <c r="ACR84" s="29"/>
      <c r="ACS84" s="29"/>
      <c r="ACT84" s="29"/>
      <c r="ACU84" s="29"/>
      <c r="ACV84" s="29"/>
      <c r="ACW84" s="29"/>
      <c r="ACX84" s="29"/>
      <c r="ACY84" s="29"/>
      <c r="ACZ84" s="29"/>
      <c r="ADA84" s="29"/>
      <c r="ADB84" s="29"/>
      <c r="ADC84" s="29"/>
      <c r="ADD84" s="29"/>
      <c r="ADE84" s="29"/>
      <c r="ADF84" s="29"/>
      <c r="ADG84" s="29"/>
      <c r="ADH84" s="29"/>
      <c r="ADI84" s="29"/>
      <c r="ADJ84" s="29"/>
      <c r="ADK84" s="29"/>
      <c r="ADL84" s="29"/>
      <c r="ADM84" s="29"/>
      <c r="ADN84" s="29"/>
      <c r="ADO84" s="29"/>
      <c r="ADP84" s="29"/>
      <c r="ADQ84" s="29"/>
      <c r="ADR84" s="29"/>
      <c r="ADS84" s="29"/>
      <c r="ADT84" s="29"/>
      <c r="ADU84" s="29"/>
      <c r="ADV84" s="29"/>
      <c r="ADW84" s="29"/>
      <c r="ADX84" s="29"/>
      <c r="ADY84" s="29"/>
      <c r="ADZ84" s="29"/>
      <c r="AEA84" s="29"/>
      <c r="AEB84" s="29"/>
      <c r="AEC84" s="29"/>
      <c r="AED84" s="29"/>
      <c r="AEE84" s="29"/>
      <c r="AEF84" s="29"/>
      <c r="AEG84" s="29"/>
      <c r="AEH84" s="29"/>
      <c r="AEI84" s="29"/>
      <c r="AEJ84" s="29"/>
      <c r="AEK84" s="29"/>
      <c r="AEL84" s="29"/>
      <c r="AEM84" s="29"/>
      <c r="AEN84" s="29"/>
      <c r="AEO84" s="29"/>
      <c r="AEP84" s="29"/>
      <c r="AEQ84" s="29"/>
      <c r="AER84" s="29"/>
      <c r="AES84" s="29"/>
      <c r="AET84" s="29"/>
      <c r="AEU84" s="29"/>
      <c r="AEV84" s="29"/>
      <c r="AEW84" s="29"/>
      <c r="AEX84" s="29"/>
      <c r="AEY84" s="29"/>
      <c r="AEZ84" s="29"/>
      <c r="AFA84" s="29"/>
      <c r="AFB84" s="29"/>
      <c r="AFC84" s="29"/>
      <c r="AFD84" s="29"/>
      <c r="AFE84" s="29"/>
      <c r="AFF84" s="29"/>
      <c r="AFG84" s="29"/>
      <c r="AFH84" s="29"/>
      <c r="AFI84" s="29"/>
      <c r="AFJ84" s="29"/>
      <c r="AFK84" s="29"/>
      <c r="AFL84" s="29"/>
      <c r="AFM84" s="29"/>
      <c r="AFN84" s="29"/>
      <c r="AFO84" s="29"/>
      <c r="AFP84" s="29"/>
      <c r="AFQ84" s="29"/>
      <c r="AFR84" s="29"/>
      <c r="AFS84" s="29"/>
      <c r="AFT84" s="29"/>
      <c r="AFU84" s="29"/>
      <c r="AFV84" s="29"/>
      <c r="AFW84" s="29"/>
      <c r="AFX84" s="29"/>
      <c r="AFY84" s="29"/>
      <c r="AFZ84" s="29"/>
      <c r="AGA84" s="29"/>
      <c r="AGB84" s="29"/>
      <c r="AGC84" s="29"/>
      <c r="AGD84" s="29"/>
      <c r="AGE84" s="29"/>
      <c r="AGF84" s="29"/>
      <c r="AGG84" s="29"/>
      <c r="AGH84" s="29"/>
      <c r="AGI84" s="29"/>
      <c r="AGJ84" s="29"/>
      <c r="AGK84" s="29"/>
      <c r="AGL84" s="29"/>
      <c r="AGM84" s="29"/>
      <c r="AGN84" s="29"/>
      <c r="AGO84" s="29"/>
      <c r="AGP84" s="29"/>
      <c r="AGQ84" s="29"/>
      <c r="AGR84" s="29"/>
      <c r="AGS84" s="29"/>
      <c r="AGT84" s="29"/>
      <c r="AGU84" s="29"/>
      <c r="AGV84" s="29"/>
      <c r="AGW84" s="29"/>
      <c r="AGX84" s="29"/>
      <c r="AGY84" s="29"/>
      <c r="AGZ84" s="29"/>
      <c r="AHA84" s="29"/>
      <c r="AHB84" s="29"/>
      <c r="AHC84" s="29"/>
      <c r="AHD84" s="29"/>
      <c r="AHE84" s="29"/>
      <c r="AHF84" s="29"/>
      <c r="AHG84" s="29"/>
      <c r="AHH84" s="29"/>
      <c r="AHI84" s="29"/>
      <c r="AHJ84" s="29"/>
      <c r="AHK84" s="29"/>
      <c r="AHL84" s="29"/>
      <c r="AHM84" s="29"/>
      <c r="AHN84" s="29"/>
      <c r="AHO84" s="29"/>
      <c r="AHP84" s="29"/>
      <c r="AHQ84" s="29"/>
      <c r="AHR84" s="29"/>
      <c r="AHS84" s="29"/>
      <c r="AHT84" s="29"/>
      <c r="AHU84" s="29"/>
      <c r="AHV84" s="29"/>
      <c r="AHW84" s="29"/>
      <c r="AHX84" s="29"/>
      <c r="AHY84" s="29"/>
      <c r="AHZ84" s="29"/>
      <c r="AIA84" s="29"/>
      <c r="AIB84" s="29"/>
      <c r="AIC84" s="29"/>
      <c r="AID84" s="29"/>
      <c r="AIE84" s="29"/>
      <c r="AIF84" s="29"/>
      <c r="AIG84" s="29"/>
      <c r="AIH84" s="29"/>
      <c r="AII84" s="29"/>
      <c r="AIJ84" s="29"/>
      <c r="AIK84" s="29"/>
      <c r="AIL84" s="29"/>
      <c r="AIM84" s="29"/>
      <c r="AIN84" s="29"/>
      <c r="AIO84" s="29"/>
      <c r="AIP84" s="29"/>
      <c r="AIQ84" s="29"/>
      <c r="AIR84" s="29"/>
      <c r="AIS84" s="29"/>
      <c r="AIT84" s="29"/>
      <c r="AIU84" s="29"/>
      <c r="AIV84" s="29"/>
      <c r="AIW84" s="29"/>
      <c r="AIX84" s="29"/>
      <c r="AIY84" s="29"/>
      <c r="AIZ84" s="29"/>
      <c r="AJA84" s="29"/>
      <c r="AJB84" s="29"/>
      <c r="AJC84" s="29"/>
      <c r="AJD84" s="29"/>
      <c r="AJE84" s="29"/>
      <c r="AJF84" s="29"/>
      <c r="AJG84" s="29"/>
      <c r="AJH84" s="29"/>
      <c r="AJI84" s="29"/>
      <c r="AJJ84" s="29"/>
      <c r="AJK84" s="29"/>
      <c r="AJL84" s="29"/>
      <c r="AJM84" s="29"/>
      <c r="AJN84" s="29"/>
      <c r="AJO84" s="29"/>
      <c r="AJP84" s="29"/>
      <c r="AJQ84" s="29"/>
      <c r="AJR84" s="29"/>
      <c r="AJS84" s="29"/>
      <c r="AJT84" s="29"/>
      <c r="AJU84" s="29"/>
      <c r="AJV84" s="29"/>
      <c r="AJW84" s="29"/>
      <c r="AJX84" s="29"/>
      <c r="AJY84" s="29"/>
      <c r="AJZ84" s="29"/>
      <c r="AKA84" s="29"/>
      <c r="AKB84" s="29"/>
      <c r="AKC84" s="29"/>
      <c r="AKD84" s="29"/>
      <c r="AKE84" s="29"/>
      <c r="AKF84" s="29"/>
      <c r="AKG84" s="29"/>
      <c r="AKH84" s="29"/>
      <c r="AKI84" s="29"/>
      <c r="AKJ84" s="29"/>
      <c r="AKK84" s="29"/>
      <c r="AKL84" s="29"/>
      <c r="AKM84" s="29"/>
      <c r="AKN84" s="29"/>
      <c r="AKO84" s="29"/>
      <c r="AKP84" s="29"/>
      <c r="AKQ84" s="29"/>
      <c r="AKR84" s="29"/>
      <c r="AKS84" s="29"/>
      <c r="AKT84" s="29"/>
      <c r="AKU84" s="29"/>
      <c r="AKV84" s="29"/>
      <c r="AKW84" s="29"/>
      <c r="AKX84" s="29"/>
      <c r="AKY84" s="29"/>
      <c r="AKZ84" s="29"/>
      <c r="ALA84" s="29"/>
      <c r="ALB84" s="29"/>
      <c r="ALC84" s="29"/>
      <c r="ALD84" s="29"/>
      <c r="ALE84" s="29"/>
      <c r="ALF84" s="29"/>
      <c r="ALG84" s="29"/>
      <c r="ALH84" s="29"/>
      <c r="ALI84" s="29"/>
      <c r="ALJ84" s="29"/>
      <c r="ALK84" s="29"/>
      <c r="ALL84" s="29"/>
      <c r="ALM84" s="29"/>
      <c r="ALN84" s="29"/>
      <c r="ALO84" s="29"/>
      <c r="ALP84" s="29"/>
      <c r="ALQ84" s="29"/>
      <c r="ALR84" s="29"/>
      <c r="ALS84" s="29"/>
      <c r="ALT84" s="29"/>
      <c r="ALU84" s="29"/>
      <c r="ALV84" s="29"/>
      <c r="ALW84" s="29"/>
      <c r="ALX84" s="29"/>
      <c r="ALY84" s="29"/>
      <c r="ALZ84" s="29"/>
      <c r="AMA84" s="29"/>
      <c r="AMB84" s="29"/>
      <c r="AMC84" s="29"/>
      <c r="AMD84" s="29"/>
      <c r="AME84" s="29"/>
      <c r="AMF84" s="29"/>
      <c r="AMG84" s="29"/>
      <c r="AMH84" s="29"/>
      <c r="AMI84" s="29"/>
      <c r="AMJ84" s="29"/>
      <c r="AMK84" s="29"/>
      <c r="AML84" s="29"/>
      <c r="AMM84" s="29"/>
      <c r="AMN84" s="29"/>
      <c r="AMO84" s="29"/>
      <c r="AMP84" s="29"/>
      <c r="AMQ84" s="29"/>
      <c r="AMR84" s="29"/>
      <c r="AMS84" s="29"/>
      <c r="AMT84" s="29"/>
      <c r="AMU84" s="29"/>
      <c r="AMV84" s="29"/>
      <c r="AMW84" s="29"/>
      <c r="AMX84" s="29"/>
      <c r="AMY84" s="29"/>
      <c r="AMZ84" s="29"/>
      <c r="ANA84" s="29"/>
      <c r="ANB84" s="29"/>
      <c r="ANC84" s="29"/>
      <c r="AND84" s="29"/>
      <c r="ANE84" s="29"/>
      <c r="ANF84" s="29"/>
      <c r="ANG84" s="29"/>
      <c r="ANH84" s="29"/>
      <c r="ANI84" s="29"/>
      <c r="ANJ84" s="29"/>
      <c r="ANK84" s="29"/>
      <c r="ANL84" s="29"/>
      <c r="ANM84" s="29"/>
      <c r="ANN84" s="29"/>
      <c r="ANO84" s="29"/>
      <c r="ANP84" s="29"/>
      <c r="ANQ84" s="29"/>
      <c r="ANR84" s="29"/>
      <c r="ANS84" s="29"/>
      <c r="ANT84" s="29"/>
      <c r="ANU84" s="29"/>
      <c r="ANV84" s="29"/>
      <c r="ANW84" s="29"/>
      <c r="ANX84" s="29"/>
      <c r="ANY84" s="29"/>
      <c r="ANZ84" s="29"/>
      <c r="AOA84" s="29"/>
      <c r="AOB84" s="29"/>
      <c r="AOC84" s="29"/>
      <c r="AOD84" s="29"/>
      <c r="AOE84" s="29"/>
      <c r="AOF84" s="29"/>
      <c r="AOG84" s="29"/>
      <c r="AOH84" s="29"/>
      <c r="AOI84" s="29"/>
      <c r="AOJ84" s="29"/>
      <c r="AOK84" s="29"/>
      <c r="AOL84" s="29"/>
      <c r="AOM84" s="29"/>
      <c r="AON84" s="29"/>
      <c r="AOO84" s="29"/>
      <c r="AOP84" s="29"/>
      <c r="AOQ84" s="29"/>
      <c r="AOR84" s="29"/>
      <c r="AOS84" s="29"/>
      <c r="AOT84" s="29"/>
      <c r="AOU84" s="29"/>
      <c r="AOV84" s="29"/>
      <c r="AOW84" s="29"/>
      <c r="AOX84" s="29"/>
      <c r="AOY84" s="29"/>
      <c r="AOZ84" s="29"/>
      <c r="APA84" s="29"/>
      <c r="APB84" s="29"/>
      <c r="APC84" s="29"/>
      <c r="APD84" s="29"/>
      <c r="APE84" s="29"/>
      <c r="APF84" s="29"/>
      <c r="APG84" s="29"/>
      <c r="APH84" s="29"/>
      <c r="API84" s="29"/>
      <c r="APJ84" s="29"/>
      <c r="APK84" s="29"/>
      <c r="APL84" s="29"/>
      <c r="APM84" s="29"/>
      <c r="APN84" s="29"/>
      <c r="APO84" s="29"/>
      <c r="APP84" s="29"/>
      <c r="APQ84" s="29"/>
      <c r="APR84" s="29"/>
      <c r="APS84" s="29"/>
      <c r="APT84" s="29"/>
      <c r="APU84" s="29"/>
      <c r="APV84" s="29"/>
      <c r="APW84" s="29"/>
      <c r="APX84" s="29"/>
      <c r="APY84" s="29"/>
      <c r="APZ84" s="29"/>
      <c r="AQA84" s="29"/>
      <c r="AQB84" s="29"/>
      <c r="AQC84" s="29"/>
      <c r="AQD84" s="29"/>
      <c r="AQE84" s="29"/>
      <c r="AQF84" s="29"/>
      <c r="AQG84" s="29"/>
      <c r="AQH84" s="29"/>
      <c r="AQI84" s="29"/>
      <c r="AQJ84" s="29"/>
      <c r="AQK84" s="29"/>
      <c r="AQL84" s="29"/>
      <c r="AQM84" s="29"/>
      <c r="AQN84" s="29"/>
      <c r="AQO84" s="29"/>
      <c r="AQP84" s="29"/>
      <c r="AQQ84" s="29"/>
      <c r="AQR84" s="29"/>
      <c r="AQS84" s="29"/>
      <c r="AQT84" s="29"/>
      <c r="AQU84" s="29"/>
      <c r="AQV84" s="29"/>
      <c r="AQW84" s="29"/>
      <c r="AQX84" s="29"/>
      <c r="AQY84" s="29"/>
      <c r="AQZ84" s="29"/>
      <c r="ARA84" s="29"/>
      <c r="ARB84" s="29"/>
      <c r="ARC84" s="29"/>
      <c r="ARD84" s="29"/>
      <c r="ARE84" s="29"/>
      <c r="ARF84" s="29"/>
      <c r="ARG84" s="29"/>
      <c r="ARH84" s="29"/>
      <c r="ARI84" s="29"/>
      <c r="ARJ84" s="29"/>
      <c r="ARK84" s="29"/>
      <c r="ARL84" s="29"/>
      <c r="ARM84" s="29"/>
      <c r="ARN84" s="29"/>
      <c r="ARO84" s="29"/>
      <c r="ARP84" s="29"/>
      <c r="ARQ84" s="29"/>
      <c r="ARR84" s="29"/>
      <c r="ARS84" s="29"/>
      <c r="ART84" s="29"/>
      <c r="ARU84" s="29"/>
      <c r="ARV84" s="29"/>
      <c r="ARW84" s="29"/>
      <c r="ARX84" s="29"/>
      <c r="ARY84" s="29"/>
      <c r="ARZ84" s="29"/>
      <c r="ASA84" s="29"/>
      <c r="ASB84" s="29"/>
      <c r="ASC84" s="29"/>
      <c r="ASD84" s="29"/>
      <c r="ASE84" s="29"/>
      <c r="ASF84" s="29"/>
      <c r="ASG84" s="29"/>
      <c r="ASH84" s="29"/>
      <c r="ASI84" s="29"/>
      <c r="ASJ84" s="29"/>
      <c r="ASK84" s="29"/>
      <c r="ASL84" s="29"/>
      <c r="ASM84" s="29"/>
      <c r="ASN84" s="29"/>
      <c r="ASO84" s="29"/>
      <c r="ASP84" s="29"/>
      <c r="ASQ84" s="29"/>
      <c r="ASR84" s="29"/>
      <c r="ASS84" s="29"/>
      <c r="AST84" s="29"/>
      <c r="ASU84" s="29"/>
      <c r="ASV84" s="29"/>
      <c r="ASW84" s="29"/>
      <c r="ASX84" s="29"/>
      <c r="ASY84" s="29"/>
      <c r="ASZ84" s="29"/>
      <c r="ATA84" s="29"/>
      <c r="ATB84" s="29"/>
      <c r="ATC84" s="29"/>
      <c r="ATD84" s="29"/>
      <c r="ATE84" s="29"/>
      <c r="ATF84" s="29"/>
      <c r="ATG84" s="29"/>
      <c r="ATH84" s="29"/>
      <c r="ATI84" s="29"/>
      <c r="ATJ84" s="29"/>
      <c r="ATK84" s="29"/>
      <c r="ATL84" s="29"/>
      <c r="ATM84" s="29"/>
      <c r="ATN84" s="29"/>
      <c r="ATO84" s="29"/>
      <c r="ATP84" s="29"/>
      <c r="ATQ84" s="29"/>
      <c r="ATR84" s="29"/>
      <c r="ATS84" s="29"/>
      <c r="ATT84" s="29"/>
      <c r="ATU84" s="29"/>
      <c r="ATV84" s="29"/>
      <c r="ATW84" s="29"/>
      <c r="ATX84" s="29"/>
      <c r="ATY84" s="29"/>
      <c r="ATZ84" s="29"/>
      <c r="AUA84" s="29"/>
      <c r="AUB84" s="29"/>
      <c r="AUC84" s="29"/>
      <c r="AUD84" s="29"/>
      <c r="AUE84" s="29"/>
      <c r="AUF84" s="29"/>
      <c r="AUG84" s="29"/>
      <c r="AUH84" s="29"/>
      <c r="AUI84" s="29"/>
      <c r="AUJ84" s="29"/>
      <c r="AUK84" s="29"/>
      <c r="AUL84" s="29"/>
      <c r="AUM84" s="29"/>
      <c r="AUN84" s="29"/>
      <c r="AUO84" s="29"/>
      <c r="AUP84" s="29"/>
      <c r="AUQ84" s="29"/>
      <c r="AUR84" s="29"/>
      <c r="AUS84" s="29"/>
      <c r="AUT84" s="29"/>
      <c r="AUU84" s="29"/>
      <c r="AUV84" s="29"/>
      <c r="AUW84" s="29"/>
      <c r="AUX84" s="29"/>
      <c r="AUY84" s="29"/>
      <c r="AUZ84" s="29"/>
      <c r="AVA84" s="29"/>
      <c r="AVB84" s="29"/>
      <c r="AVC84" s="29"/>
      <c r="AVD84" s="29"/>
      <c r="AVE84" s="29"/>
      <c r="AVF84" s="29"/>
      <c r="AVG84" s="29"/>
      <c r="AVH84" s="29"/>
      <c r="AVI84" s="29"/>
      <c r="AVJ84" s="29"/>
      <c r="AVK84" s="29"/>
      <c r="AVL84" s="29"/>
      <c r="AVM84" s="29"/>
      <c r="AVN84" s="29"/>
      <c r="AVO84" s="29"/>
      <c r="AVP84" s="29"/>
      <c r="AVQ84" s="29"/>
      <c r="AVR84" s="29"/>
      <c r="AVS84" s="29"/>
      <c r="AVT84" s="29"/>
      <c r="AVU84" s="29"/>
      <c r="AVV84" s="29"/>
      <c r="AVW84" s="29"/>
      <c r="AVX84" s="29"/>
      <c r="AVY84" s="29"/>
      <c r="AVZ84" s="29"/>
      <c r="AWA84" s="29"/>
      <c r="AWB84" s="29"/>
      <c r="AWC84" s="29"/>
      <c r="AWD84" s="29"/>
      <c r="AWE84" s="29"/>
      <c r="AWF84" s="29"/>
      <c r="AWG84" s="29"/>
      <c r="AWH84" s="29"/>
      <c r="AWI84" s="29"/>
      <c r="AWJ84" s="29"/>
      <c r="AWK84" s="29"/>
      <c r="AWL84" s="29"/>
      <c r="AWM84" s="29"/>
      <c r="AWN84" s="29"/>
      <c r="AWO84" s="29"/>
      <c r="AWP84" s="29"/>
      <c r="AWQ84" s="29"/>
      <c r="AWR84" s="29"/>
      <c r="AWS84" s="29"/>
      <c r="AWT84" s="29"/>
      <c r="AWU84" s="29"/>
      <c r="AWV84" s="29"/>
      <c r="AWW84" s="29"/>
      <c r="AWX84" s="29"/>
      <c r="AWY84" s="29"/>
      <c r="AWZ84" s="29"/>
      <c r="AXA84" s="29"/>
      <c r="AXB84" s="29"/>
      <c r="AXC84" s="29"/>
      <c r="AXD84" s="29"/>
      <c r="AXE84" s="29"/>
      <c r="AXF84" s="29"/>
      <c r="AXG84" s="29"/>
      <c r="AXH84" s="29"/>
      <c r="AXI84" s="29"/>
      <c r="AXJ84" s="29"/>
      <c r="AXK84" s="29"/>
      <c r="AXL84" s="29"/>
      <c r="AXM84" s="29"/>
      <c r="AXN84" s="29"/>
      <c r="AXO84" s="29"/>
      <c r="AXP84" s="29"/>
      <c r="AXQ84" s="29"/>
      <c r="AXR84" s="29"/>
      <c r="AXS84" s="29"/>
      <c r="AXT84" s="29"/>
      <c r="AXU84" s="29"/>
      <c r="AXV84" s="29"/>
      <c r="AXW84" s="29"/>
      <c r="AXX84" s="29"/>
      <c r="AXY84" s="29"/>
      <c r="AXZ84" s="29"/>
      <c r="AYA84" s="29"/>
      <c r="AYB84" s="29"/>
      <c r="AYC84" s="29"/>
      <c r="AYD84" s="29"/>
      <c r="AYE84" s="29"/>
      <c r="AYF84" s="29"/>
      <c r="AYG84" s="29"/>
      <c r="AYH84" s="29"/>
      <c r="AYI84" s="29"/>
      <c r="AYJ84" s="29"/>
      <c r="AYK84" s="29"/>
      <c r="AYL84" s="29"/>
      <c r="AYM84" s="29"/>
      <c r="AYN84" s="29"/>
      <c r="AYO84" s="29"/>
      <c r="AYP84" s="29"/>
      <c r="AYQ84" s="29"/>
      <c r="AYR84" s="29"/>
      <c r="AYS84" s="29"/>
      <c r="AYT84" s="29"/>
      <c r="AYU84" s="29"/>
      <c r="AYV84" s="29"/>
      <c r="AYW84" s="29"/>
      <c r="AYX84" s="29"/>
      <c r="AYY84" s="29"/>
      <c r="AYZ84" s="29"/>
      <c r="AZA84" s="29"/>
      <c r="AZB84" s="29"/>
      <c r="AZC84" s="29"/>
      <c r="AZD84" s="29"/>
      <c r="AZE84" s="29"/>
      <c r="AZF84" s="29"/>
      <c r="AZG84" s="29"/>
      <c r="AZH84" s="29"/>
      <c r="AZI84" s="29"/>
      <c r="AZJ84" s="29"/>
      <c r="AZK84" s="29"/>
      <c r="AZL84" s="29"/>
      <c r="AZM84" s="29"/>
      <c r="AZN84" s="29"/>
      <c r="AZO84" s="29"/>
      <c r="AZP84" s="29"/>
      <c r="AZQ84" s="29"/>
      <c r="AZR84" s="29"/>
      <c r="AZS84" s="29"/>
      <c r="AZT84" s="29"/>
      <c r="AZU84" s="29"/>
      <c r="AZV84" s="29"/>
      <c r="AZW84" s="29"/>
      <c r="AZX84" s="29"/>
      <c r="AZY84" s="29"/>
      <c r="AZZ84" s="29"/>
      <c r="BAA84" s="29"/>
      <c r="BAB84" s="29"/>
      <c r="BAC84" s="29"/>
      <c r="BAD84" s="29"/>
      <c r="BAE84" s="29"/>
      <c r="BAF84" s="29"/>
      <c r="BAG84" s="29"/>
      <c r="BAH84" s="29"/>
      <c r="BAI84" s="29"/>
      <c r="BAJ84" s="29"/>
      <c r="BAK84" s="29"/>
      <c r="BAL84" s="29"/>
      <c r="BAM84" s="29"/>
      <c r="BAN84" s="29"/>
      <c r="BAO84" s="29"/>
      <c r="BAP84" s="29"/>
      <c r="BAQ84" s="29"/>
      <c r="BAR84" s="29"/>
      <c r="BAS84" s="29"/>
      <c r="BAT84" s="29"/>
      <c r="BAU84" s="29"/>
      <c r="BAV84" s="29"/>
      <c r="BAW84" s="29"/>
      <c r="BAX84" s="29"/>
      <c r="BAY84" s="29"/>
      <c r="BAZ84" s="29"/>
      <c r="BBA84" s="29"/>
      <c r="BBB84" s="29"/>
      <c r="BBC84" s="29"/>
      <c r="BBD84" s="29"/>
      <c r="BBE84" s="29"/>
      <c r="BBF84" s="29"/>
      <c r="BBG84" s="29"/>
      <c r="BBH84" s="29"/>
      <c r="BBI84" s="29"/>
      <c r="BBJ84" s="29"/>
      <c r="BBK84" s="29"/>
      <c r="BBL84" s="29"/>
      <c r="BBM84" s="29"/>
      <c r="BBN84" s="29"/>
      <c r="BBO84" s="29"/>
      <c r="BBP84" s="29"/>
      <c r="BBQ84" s="29"/>
      <c r="BBR84" s="29"/>
      <c r="BBS84" s="29"/>
      <c r="BBT84" s="29"/>
      <c r="BBU84" s="29"/>
      <c r="BBV84" s="29"/>
      <c r="BBW84" s="29"/>
      <c r="BBX84" s="29"/>
      <c r="BBY84" s="29"/>
      <c r="BBZ84" s="29"/>
      <c r="BCA84" s="29"/>
      <c r="BCB84" s="29"/>
      <c r="BCC84" s="29"/>
      <c r="BCD84" s="29"/>
      <c r="BCE84" s="29"/>
      <c r="BCF84" s="29"/>
      <c r="BCG84" s="29"/>
      <c r="BCH84" s="29"/>
      <c r="BCI84" s="29"/>
      <c r="BCJ84" s="29"/>
      <c r="BCK84" s="29"/>
      <c r="BCL84" s="29"/>
      <c r="BCM84" s="29"/>
      <c r="BCN84" s="29"/>
      <c r="BCO84" s="29"/>
      <c r="BCP84" s="29"/>
      <c r="BCQ84" s="29"/>
      <c r="BCR84" s="29"/>
      <c r="BCS84" s="29"/>
      <c r="BCT84" s="29"/>
      <c r="BCU84" s="29"/>
      <c r="BCV84" s="29"/>
      <c r="BCW84" s="29"/>
      <c r="BCX84" s="29"/>
      <c r="BCY84" s="29"/>
      <c r="BCZ84" s="29"/>
      <c r="BDA84" s="29"/>
      <c r="BDB84" s="29"/>
      <c r="BDC84" s="29"/>
      <c r="BDD84" s="29"/>
      <c r="BDE84" s="29"/>
      <c r="BDF84" s="29"/>
      <c r="BDG84" s="29"/>
      <c r="BDH84" s="29"/>
      <c r="BDI84" s="29"/>
      <c r="BDJ84" s="29"/>
      <c r="BDK84" s="29"/>
      <c r="BDL84" s="29"/>
      <c r="BDM84" s="29"/>
      <c r="BDN84" s="29"/>
      <c r="BDO84" s="29"/>
      <c r="BDP84" s="29"/>
      <c r="BDQ84" s="29"/>
      <c r="BDR84" s="29"/>
      <c r="BDS84" s="29"/>
      <c r="BDT84" s="29"/>
      <c r="BDU84" s="29"/>
      <c r="BDV84" s="29"/>
      <c r="BDW84" s="29"/>
      <c r="BDX84" s="29"/>
      <c r="BDY84" s="29"/>
      <c r="BDZ84" s="29"/>
      <c r="BEA84" s="29"/>
      <c r="BEB84" s="29"/>
      <c r="BEC84" s="29"/>
      <c r="BED84" s="29"/>
      <c r="BEE84" s="29"/>
      <c r="BEF84" s="29"/>
      <c r="BEG84" s="29"/>
      <c r="BEH84" s="29"/>
      <c r="BEI84" s="29"/>
      <c r="BEJ84" s="29"/>
      <c r="BEK84" s="29"/>
      <c r="BEL84" s="29"/>
      <c r="BEM84" s="29"/>
      <c r="BEN84" s="29"/>
      <c r="BEO84" s="29"/>
      <c r="BEP84" s="29"/>
      <c r="BEQ84" s="29"/>
      <c r="BER84" s="29"/>
      <c r="BES84" s="29"/>
      <c r="BET84" s="29"/>
      <c r="BEU84" s="29"/>
      <c r="BEV84" s="29"/>
      <c r="BEW84" s="29"/>
      <c r="BEX84" s="29"/>
      <c r="BEY84" s="29"/>
      <c r="BEZ84" s="29"/>
      <c r="BFA84" s="29"/>
      <c r="BFB84" s="29"/>
      <c r="BFC84" s="29"/>
      <c r="BFD84" s="29"/>
      <c r="BFE84" s="29"/>
      <c r="BFF84" s="29"/>
      <c r="BFG84" s="29"/>
      <c r="BFH84" s="29"/>
      <c r="BFI84" s="29"/>
      <c r="BFJ84" s="29"/>
      <c r="BFK84" s="29"/>
      <c r="BFL84" s="29"/>
      <c r="BFM84" s="29"/>
      <c r="BFN84" s="29"/>
      <c r="BFO84" s="29"/>
      <c r="BFP84" s="29"/>
      <c r="BFQ84" s="29"/>
      <c r="BFR84" s="29"/>
      <c r="BFS84" s="29"/>
      <c r="BFT84" s="29"/>
      <c r="BFU84" s="29"/>
      <c r="BFV84" s="29"/>
      <c r="BFW84" s="29"/>
      <c r="BFX84" s="29"/>
      <c r="BFY84" s="29"/>
      <c r="BFZ84" s="29"/>
      <c r="BGA84" s="29"/>
      <c r="BGB84" s="29"/>
      <c r="BGC84" s="29"/>
      <c r="BGD84" s="29"/>
      <c r="BGE84" s="29"/>
      <c r="BGF84" s="29"/>
      <c r="BGG84" s="29"/>
      <c r="BGH84" s="29"/>
      <c r="BGI84" s="29"/>
      <c r="BGJ84" s="29"/>
      <c r="BGK84" s="29"/>
      <c r="BGL84" s="29"/>
      <c r="BGM84" s="29"/>
      <c r="BGN84" s="29"/>
      <c r="BGO84" s="29"/>
      <c r="BGP84" s="29"/>
      <c r="BGQ84" s="29"/>
      <c r="BGR84" s="29"/>
      <c r="BGS84" s="29"/>
      <c r="BGT84" s="29"/>
      <c r="BGU84" s="29"/>
      <c r="BGV84" s="29"/>
      <c r="BGW84" s="29"/>
      <c r="BGX84" s="29"/>
      <c r="BGY84" s="29"/>
      <c r="BGZ84" s="29"/>
      <c r="BHA84" s="29"/>
      <c r="BHB84" s="29"/>
      <c r="BHC84" s="29"/>
      <c r="BHD84" s="29"/>
      <c r="BHE84" s="29"/>
      <c r="BHF84" s="29"/>
      <c r="BHG84" s="29"/>
      <c r="BHH84" s="29"/>
      <c r="BHI84" s="29"/>
      <c r="BHJ84" s="29"/>
      <c r="BHK84" s="29"/>
      <c r="BHL84" s="29"/>
      <c r="BHM84" s="29"/>
      <c r="BHN84" s="29"/>
      <c r="BHO84" s="29"/>
      <c r="BHP84" s="29"/>
      <c r="BHQ84" s="29"/>
      <c r="BHR84" s="29"/>
      <c r="BHS84" s="29"/>
      <c r="BHT84" s="29"/>
      <c r="BHU84" s="29"/>
      <c r="BHV84" s="29"/>
      <c r="BHW84" s="29"/>
      <c r="BHX84" s="29"/>
      <c r="BHY84" s="29"/>
      <c r="BHZ84" s="29"/>
      <c r="BIA84" s="29"/>
      <c r="BIB84" s="29"/>
      <c r="BIC84" s="29"/>
      <c r="BID84" s="29"/>
      <c r="BIE84" s="29"/>
      <c r="BIF84" s="29"/>
      <c r="BIG84" s="29"/>
      <c r="BIH84" s="29"/>
      <c r="BII84" s="29"/>
      <c r="BIJ84" s="29"/>
      <c r="BIK84" s="29"/>
      <c r="BIL84" s="29"/>
      <c r="BIM84" s="29"/>
      <c r="BIN84" s="29"/>
      <c r="BIO84" s="29"/>
      <c r="BIP84" s="29"/>
      <c r="BIQ84" s="29"/>
      <c r="BIR84" s="29"/>
      <c r="BIS84" s="29"/>
      <c r="BIT84" s="29"/>
      <c r="BIU84" s="29"/>
      <c r="BIV84" s="29"/>
      <c r="BIW84" s="29"/>
      <c r="BIX84" s="29"/>
      <c r="BIY84" s="29"/>
      <c r="BIZ84" s="29"/>
      <c r="BJA84" s="29"/>
      <c r="BJB84" s="29"/>
      <c r="BJC84" s="29"/>
      <c r="BJD84" s="29"/>
      <c r="BJE84" s="29"/>
      <c r="BJF84" s="29"/>
      <c r="BJG84" s="29"/>
      <c r="BJH84" s="29"/>
      <c r="BJI84" s="29"/>
      <c r="BJJ84" s="29"/>
      <c r="BJK84" s="29"/>
      <c r="BJL84" s="29"/>
      <c r="BJM84" s="29"/>
      <c r="BJN84" s="29"/>
      <c r="BJO84" s="29"/>
      <c r="BJP84" s="29"/>
      <c r="BJQ84" s="29"/>
      <c r="BJR84" s="29"/>
      <c r="BJS84" s="29"/>
      <c r="BJT84" s="29"/>
      <c r="BJU84" s="29"/>
      <c r="BJV84" s="29"/>
      <c r="BJW84" s="29"/>
      <c r="BJX84" s="29"/>
      <c r="BJY84" s="29"/>
      <c r="BJZ84" s="29"/>
      <c r="BKA84" s="29"/>
      <c r="BKB84" s="29"/>
      <c r="BKC84" s="29"/>
      <c r="BKD84" s="29"/>
      <c r="BKE84" s="29"/>
      <c r="BKF84" s="29"/>
      <c r="BKG84" s="29"/>
      <c r="BKH84" s="29"/>
      <c r="BKI84" s="29"/>
      <c r="BKJ84" s="29"/>
      <c r="BKK84" s="29"/>
      <c r="BKL84" s="29"/>
      <c r="BKM84" s="29"/>
      <c r="BKN84" s="29"/>
      <c r="BKO84" s="29"/>
      <c r="BKP84" s="29"/>
      <c r="BKQ84" s="29"/>
      <c r="BKR84" s="29"/>
      <c r="BKS84" s="29"/>
      <c r="BKT84" s="29"/>
      <c r="BKU84" s="29"/>
      <c r="BKV84" s="29"/>
      <c r="BKW84" s="29"/>
      <c r="BKX84" s="29"/>
      <c r="BKY84" s="29"/>
      <c r="BKZ84" s="29"/>
      <c r="BLA84" s="29"/>
      <c r="BLB84" s="29"/>
      <c r="BLC84" s="29"/>
      <c r="BLD84" s="29"/>
      <c r="BLE84" s="29"/>
      <c r="BLF84" s="29"/>
      <c r="BLG84" s="29"/>
      <c r="BLH84" s="29"/>
      <c r="BLI84" s="29"/>
      <c r="BLJ84" s="29"/>
      <c r="BLK84" s="29"/>
      <c r="BLL84" s="29"/>
      <c r="BLM84" s="29"/>
      <c r="BLN84" s="29"/>
      <c r="BLO84" s="29"/>
      <c r="BLP84" s="29"/>
      <c r="BLQ84" s="29"/>
      <c r="BLR84" s="29"/>
      <c r="BLS84" s="29"/>
      <c r="BLT84" s="29"/>
      <c r="BLU84" s="29"/>
      <c r="BLV84" s="29"/>
      <c r="BLW84" s="29"/>
      <c r="BLX84" s="29"/>
      <c r="BLY84" s="29"/>
      <c r="BLZ84" s="29"/>
      <c r="BMA84" s="29"/>
      <c r="BMB84" s="29"/>
      <c r="BMC84" s="29"/>
      <c r="BMD84" s="29"/>
      <c r="BME84" s="29"/>
      <c r="BMF84" s="29"/>
      <c r="BMG84" s="29"/>
      <c r="BMH84" s="29"/>
      <c r="BMI84" s="29"/>
      <c r="BMJ84" s="29"/>
      <c r="BMK84" s="29"/>
      <c r="BML84" s="29"/>
      <c r="BMM84" s="29"/>
      <c r="BMN84" s="29"/>
      <c r="BMO84" s="29"/>
      <c r="BMP84" s="29"/>
      <c r="BMQ84" s="29"/>
      <c r="BMR84" s="29"/>
      <c r="BMS84" s="29"/>
      <c r="BMT84" s="29"/>
      <c r="BMU84" s="29"/>
      <c r="BMV84" s="29"/>
      <c r="BMW84" s="29"/>
      <c r="BMX84" s="29"/>
      <c r="BMY84" s="29"/>
      <c r="BMZ84" s="29"/>
      <c r="BNA84" s="29"/>
      <c r="BNB84" s="29"/>
      <c r="BNC84" s="29"/>
      <c r="BND84" s="29"/>
      <c r="BNE84" s="29"/>
      <c r="BNF84" s="29"/>
      <c r="BNG84" s="29"/>
      <c r="BNH84" s="29"/>
      <c r="BNI84" s="29"/>
      <c r="BNJ84" s="29"/>
      <c r="BNK84" s="29"/>
      <c r="BNL84" s="29"/>
      <c r="BNM84" s="29"/>
      <c r="BNN84" s="29"/>
      <c r="BNO84" s="29"/>
      <c r="BNP84" s="29"/>
      <c r="BNQ84" s="29"/>
      <c r="BNR84" s="29"/>
      <c r="BNS84" s="29"/>
      <c r="BNT84" s="29"/>
      <c r="BNU84" s="29"/>
      <c r="BNV84" s="29"/>
      <c r="BNW84" s="29"/>
      <c r="BNX84" s="29"/>
      <c r="BNY84" s="29"/>
      <c r="BNZ84" s="29"/>
      <c r="BOA84" s="29"/>
      <c r="BOB84" s="29"/>
      <c r="BOC84" s="29"/>
      <c r="BOD84" s="29"/>
      <c r="BOE84" s="29"/>
      <c r="BOF84" s="29"/>
      <c r="BOG84" s="29"/>
      <c r="BOH84" s="29"/>
      <c r="BOI84" s="29"/>
      <c r="BOJ84" s="29"/>
      <c r="BOK84" s="29"/>
      <c r="BOL84" s="29"/>
      <c r="BOM84" s="29"/>
      <c r="BON84" s="29"/>
      <c r="BOO84" s="29"/>
      <c r="BOP84" s="29"/>
      <c r="BOQ84" s="29"/>
      <c r="BOR84" s="29"/>
      <c r="BOS84" s="29"/>
      <c r="BOT84" s="29"/>
      <c r="BOU84" s="29"/>
      <c r="BOV84" s="29"/>
      <c r="BOW84" s="29"/>
      <c r="BOX84" s="29"/>
      <c r="BOY84" s="29"/>
      <c r="BOZ84" s="29"/>
      <c r="BPA84" s="29"/>
      <c r="BPB84" s="29"/>
      <c r="BPC84" s="29"/>
      <c r="BPD84" s="29"/>
      <c r="BPE84" s="29"/>
      <c r="BPF84" s="29"/>
      <c r="BPG84" s="29"/>
      <c r="BPH84" s="29"/>
      <c r="BPI84" s="29"/>
      <c r="BPJ84" s="29"/>
      <c r="BPK84" s="29"/>
      <c r="BPL84" s="29"/>
      <c r="BPM84" s="29"/>
      <c r="BPN84" s="29"/>
      <c r="BPO84" s="29"/>
      <c r="BPP84" s="29"/>
      <c r="BPQ84" s="29"/>
      <c r="BPR84" s="29"/>
      <c r="BPS84" s="29"/>
      <c r="BPT84" s="29"/>
      <c r="BPU84" s="29"/>
      <c r="BPV84" s="29"/>
      <c r="BPW84" s="29"/>
      <c r="BPX84" s="29"/>
      <c r="BPY84" s="29"/>
      <c r="BPZ84" s="29"/>
      <c r="BQA84" s="29"/>
      <c r="BQB84" s="29"/>
      <c r="BQC84" s="29"/>
      <c r="BQD84" s="29"/>
      <c r="BQE84" s="29"/>
      <c r="BQF84" s="29"/>
      <c r="BQG84" s="29"/>
      <c r="BQH84" s="29"/>
      <c r="BQI84" s="29"/>
      <c r="BQJ84" s="29"/>
      <c r="BQK84" s="29"/>
      <c r="BQL84" s="29"/>
      <c r="BQM84" s="29"/>
      <c r="BQN84" s="29"/>
      <c r="BQO84" s="29"/>
      <c r="BQP84" s="29"/>
      <c r="BQQ84" s="29"/>
      <c r="BQR84" s="29"/>
      <c r="BQS84" s="29"/>
      <c r="BQT84" s="29"/>
      <c r="BQU84" s="29"/>
      <c r="BQV84" s="29"/>
      <c r="BQW84" s="29"/>
      <c r="BQX84" s="29"/>
      <c r="BQY84" s="29"/>
      <c r="BQZ84" s="29"/>
      <c r="BRA84" s="29"/>
      <c r="BRB84" s="29"/>
      <c r="BRC84" s="29"/>
      <c r="BRD84" s="29"/>
      <c r="BRE84" s="29"/>
      <c r="BRF84" s="29"/>
      <c r="BRG84" s="29"/>
      <c r="BRH84" s="29"/>
      <c r="BRI84" s="29"/>
      <c r="BRJ84" s="29"/>
      <c r="BRK84" s="29"/>
      <c r="BRL84" s="29"/>
      <c r="BRM84" s="29"/>
      <c r="BRN84" s="29"/>
      <c r="BRO84" s="29"/>
      <c r="BRP84" s="29"/>
      <c r="BRQ84" s="29"/>
      <c r="BRR84" s="29"/>
      <c r="BRS84" s="29"/>
      <c r="BRT84" s="29"/>
      <c r="BRU84" s="29"/>
      <c r="BRV84" s="29"/>
      <c r="BRW84" s="29"/>
      <c r="BRX84" s="29"/>
      <c r="BRY84" s="29"/>
      <c r="BRZ84" s="29"/>
      <c r="BSA84" s="29"/>
      <c r="BSB84" s="29"/>
      <c r="BSC84" s="29"/>
      <c r="BSD84" s="29"/>
      <c r="BSE84" s="29"/>
      <c r="BSF84" s="29"/>
      <c r="BSG84" s="29"/>
      <c r="BSH84" s="29"/>
      <c r="BSI84" s="29"/>
      <c r="BSJ84" s="29"/>
      <c r="BSK84" s="29"/>
      <c r="BSL84" s="29"/>
      <c r="BSM84" s="29"/>
      <c r="BSN84" s="29"/>
      <c r="BSO84" s="29"/>
      <c r="BSP84" s="29"/>
      <c r="BSQ84" s="29"/>
      <c r="BSR84" s="29"/>
      <c r="BSS84" s="29"/>
      <c r="BST84" s="29"/>
      <c r="BSU84" s="29"/>
      <c r="BSV84" s="29"/>
      <c r="BSW84" s="29"/>
      <c r="BSX84" s="29"/>
      <c r="BSY84" s="29"/>
      <c r="BSZ84" s="29"/>
      <c r="BTA84" s="29"/>
      <c r="BTB84" s="29"/>
      <c r="BTC84" s="29"/>
      <c r="BTD84" s="29"/>
      <c r="BTE84" s="29"/>
      <c r="BTF84" s="29"/>
      <c r="BTG84" s="29"/>
      <c r="BTH84" s="29"/>
      <c r="BTI84" s="29"/>
      <c r="BTJ84" s="29"/>
      <c r="BTK84" s="29"/>
      <c r="BTL84" s="29"/>
      <c r="BTM84" s="29"/>
      <c r="BTN84" s="29"/>
      <c r="BTO84" s="29"/>
      <c r="BTP84" s="29"/>
      <c r="BTQ84" s="29"/>
      <c r="BTR84" s="29"/>
      <c r="BTS84" s="29"/>
      <c r="BTT84" s="29"/>
      <c r="BTU84" s="29"/>
      <c r="BTV84" s="29"/>
      <c r="BTW84" s="29"/>
      <c r="BTX84" s="29"/>
      <c r="BTY84" s="29"/>
      <c r="BTZ84" s="29"/>
      <c r="BUA84" s="29"/>
      <c r="BUB84" s="29"/>
      <c r="BUC84" s="29"/>
      <c r="BUD84" s="29"/>
      <c r="BUE84" s="29"/>
      <c r="BUF84" s="29"/>
      <c r="BUG84" s="29"/>
      <c r="BUH84" s="29"/>
      <c r="BUI84" s="29"/>
      <c r="BUJ84" s="29"/>
      <c r="BUK84" s="29"/>
      <c r="BUL84" s="29"/>
      <c r="BUM84" s="29"/>
      <c r="BUN84" s="29"/>
      <c r="BUO84" s="29"/>
      <c r="BUP84" s="29"/>
      <c r="BUQ84" s="29"/>
      <c r="BUR84" s="29"/>
      <c r="BUS84" s="29"/>
      <c r="BUT84" s="29"/>
      <c r="BUU84" s="29"/>
      <c r="BUV84" s="29"/>
      <c r="BUW84" s="29"/>
      <c r="BUX84" s="29"/>
      <c r="BUY84" s="29"/>
      <c r="BUZ84" s="29"/>
      <c r="BVA84" s="29"/>
      <c r="BVB84" s="29"/>
      <c r="BVC84" s="29"/>
      <c r="BVD84" s="29"/>
      <c r="BVE84" s="29"/>
      <c r="BVF84" s="29"/>
      <c r="BVG84" s="29"/>
      <c r="BVH84" s="29"/>
      <c r="BVI84" s="29"/>
      <c r="BVJ84" s="29"/>
      <c r="BVK84" s="29"/>
      <c r="BVL84" s="29"/>
      <c r="BVM84" s="29"/>
      <c r="BVN84" s="29"/>
      <c r="BVO84" s="29"/>
      <c r="BVP84" s="29"/>
      <c r="BVQ84" s="29"/>
      <c r="BVR84" s="29"/>
      <c r="BVS84" s="29"/>
      <c r="BVT84" s="29"/>
      <c r="BVU84" s="29"/>
      <c r="BVV84" s="29"/>
      <c r="BVW84" s="29"/>
      <c r="BVX84" s="29"/>
      <c r="BVY84" s="29"/>
      <c r="BVZ84" s="29"/>
      <c r="BWA84" s="29"/>
      <c r="BWB84" s="29"/>
      <c r="BWC84" s="29"/>
      <c r="BWD84" s="29"/>
      <c r="BWE84" s="29"/>
      <c r="BWF84" s="29"/>
      <c r="BWG84" s="29"/>
      <c r="BWH84" s="29"/>
      <c r="BWI84" s="29"/>
      <c r="BWJ84" s="29"/>
      <c r="BWK84" s="29"/>
      <c r="BWL84" s="29"/>
      <c r="BWM84" s="29"/>
      <c r="BWN84" s="29"/>
      <c r="BWO84" s="29"/>
      <c r="BWP84" s="29"/>
      <c r="BWQ84" s="29"/>
      <c r="BWR84" s="29"/>
      <c r="BWS84" s="29"/>
      <c r="BWT84" s="29"/>
      <c r="BWU84" s="29"/>
      <c r="BWV84" s="29"/>
      <c r="BWW84" s="29"/>
      <c r="BWX84" s="29"/>
      <c r="BWY84" s="29"/>
      <c r="BWZ84" s="29"/>
      <c r="BXA84" s="29"/>
      <c r="BXB84" s="29"/>
      <c r="BXC84" s="29"/>
      <c r="BXD84" s="29"/>
      <c r="BXE84" s="29"/>
      <c r="BXF84" s="29"/>
      <c r="BXG84" s="29"/>
      <c r="BXH84" s="29"/>
      <c r="BXI84" s="29"/>
      <c r="BXJ84" s="29"/>
      <c r="BXK84" s="29"/>
      <c r="BXL84" s="29"/>
      <c r="BXM84" s="29"/>
      <c r="BXN84" s="29"/>
      <c r="BXO84" s="29"/>
      <c r="BXP84" s="29"/>
      <c r="BXQ84" s="29"/>
      <c r="BXR84" s="29"/>
      <c r="BXS84" s="29"/>
      <c r="BXT84" s="29"/>
      <c r="BXU84" s="29"/>
      <c r="BXV84" s="29"/>
      <c r="BXW84" s="29"/>
      <c r="BXX84" s="29"/>
      <c r="BXY84" s="29"/>
      <c r="BXZ84" s="29"/>
      <c r="BYA84" s="29"/>
      <c r="BYB84" s="29"/>
      <c r="BYC84" s="29"/>
      <c r="BYD84" s="29"/>
      <c r="BYE84" s="29"/>
      <c r="BYF84" s="29"/>
      <c r="BYG84" s="29"/>
      <c r="BYH84" s="29"/>
      <c r="BYI84" s="29"/>
      <c r="BYJ84" s="29"/>
      <c r="BYK84" s="29"/>
      <c r="BYL84" s="29"/>
      <c r="BYM84" s="29"/>
      <c r="BYN84" s="29"/>
      <c r="BYO84" s="29"/>
      <c r="BYP84" s="29"/>
      <c r="BYQ84" s="29"/>
      <c r="BYR84" s="29"/>
      <c r="BYS84" s="29"/>
      <c r="BYT84" s="29"/>
      <c r="BYU84" s="29"/>
      <c r="BYV84" s="29"/>
      <c r="BYW84" s="29"/>
      <c r="BYX84" s="29"/>
      <c r="BYY84" s="29"/>
      <c r="BYZ84" s="29"/>
      <c r="BZA84" s="29"/>
      <c r="BZB84" s="29"/>
      <c r="BZC84" s="29"/>
      <c r="BZD84" s="29"/>
      <c r="BZE84" s="29"/>
      <c r="BZF84" s="29"/>
      <c r="BZG84" s="29"/>
      <c r="BZH84" s="29"/>
      <c r="BZI84" s="29"/>
      <c r="BZJ84" s="29"/>
      <c r="BZK84" s="29"/>
      <c r="BZL84" s="29"/>
      <c r="BZM84" s="29"/>
      <c r="BZN84" s="29"/>
      <c r="BZO84" s="29"/>
      <c r="BZP84" s="29"/>
      <c r="BZQ84" s="29"/>
      <c r="BZR84" s="29"/>
      <c r="BZS84" s="29"/>
      <c r="BZT84" s="29"/>
      <c r="BZU84" s="29"/>
      <c r="BZV84" s="29"/>
      <c r="BZW84" s="29"/>
      <c r="BZX84" s="29"/>
      <c r="BZY84" s="29"/>
      <c r="BZZ84" s="29"/>
      <c r="CAA84" s="29"/>
      <c r="CAB84" s="29"/>
      <c r="CAC84" s="29"/>
      <c r="CAD84" s="29"/>
      <c r="CAE84" s="29"/>
      <c r="CAF84" s="29"/>
      <c r="CAG84" s="29"/>
      <c r="CAH84" s="29"/>
      <c r="CAI84" s="29"/>
      <c r="CAJ84" s="29"/>
      <c r="CAK84" s="29"/>
      <c r="CAL84" s="29"/>
      <c r="CAM84" s="29"/>
      <c r="CAN84" s="29"/>
      <c r="CAO84" s="29"/>
      <c r="CAP84" s="29"/>
      <c r="CAQ84" s="29"/>
      <c r="CAR84" s="29"/>
      <c r="CAS84" s="29"/>
      <c r="CAT84" s="29"/>
      <c r="CAU84" s="29"/>
      <c r="CAV84" s="29"/>
      <c r="CAW84" s="29"/>
      <c r="CAX84" s="29"/>
      <c r="CAY84" s="29"/>
      <c r="CAZ84" s="29"/>
      <c r="CBA84" s="29"/>
      <c r="CBB84" s="29"/>
      <c r="CBC84" s="29"/>
      <c r="CBD84" s="29"/>
      <c r="CBE84" s="29"/>
      <c r="CBF84" s="29"/>
      <c r="CBG84" s="29"/>
      <c r="CBH84" s="29"/>
      <c r="CBI84" s="29"/>
      <c r="CBJ84" s="29"/>
      <c r="CBK84" s="29"/>
      <c r="CBL84" s="29"/>
      <c r="CBM84" s="29"/>
      <c r="CBN84" s="29"/>
      <c r="CBO84" s="29"/>
      <c r="CBP84" s="29"/>
      <c r="CBQ84" s="29"/>
      <c r="CBR84" s="29"/>
      <c r="CBS84" s="29"/>
      <c r="CBT84" s="29"/>
      <c r="CBU84" s="29"/>
      <c r="CBV84" s="29"/>
      <c r="CBW84" s="29"/>
      <c r="CBX84" s="29"/>
      <c r="CBY84" s="29"/>
      <c r="CBZ84" s="29"/>
      <c r="CCA84" s="29"/>
      <c r="CCB84" s="29"/>
      <c r="CCC84" s="29"/>
      <c r="CCD84" s="29"/>
      <c r="CCE84" s="29"/>
      <c r="CCF84" s="29"/>
      <c r="CCG84" s="29"/>
      <c r="CCH84" s="29"/>
      <c r="CCI84" s="29"/>
      <c r="CCJ84" s="29"/>
      <c r="CCK84" s="29"/>
      <c r="CCL84" s="29"/>
      <c r="CCM84" s="29"/>
      <c r="CCN84" s="29"/>
      <c r="CCO84" s="29"/>
      <c r="CCP84" s="29"/>
      <c r="CCQ84" s="29"/>
      <c r="CCR84" s="29"/>
      <c r="CCS84" s="29"/>
      <c r="CCT84" s="29"/>
      <c r="CCU84" s="29"/>
      <c r="CCV84" s="29"/>
      <c r="CCW84" s="29"/>
      <c r="CCX84" s="29"/>
      <c r="CCY84" s="29"/>
      <c r="CCZ84" s="29"/>
      <c r="CDA84" s="29"/>
      <c r="CDB84" s="29"/>
      <c r="CDC84" s="29"/>
      <c r="CDD84" s="29"/>
      <c r="CDE84" s="29"/>
      <c r="CDF84" s="29"/>
      <c r="CDG84" s="29"/>
      <c r="CDH84" s="29"/>
      <c r="CDI84" s="29"/>
      <c r="CDJ84" s="29"/>
      <c r="CDK84" s="29"/>
      <c r="CDL84" s="29"/>
      <c r="CDM84" s="29"/>
      <c r="CDN84" s="29"/>
      <c r="CDO84" s="29"/>
      <c r="CDP84" s="29"/>
      <c r="CDQ84" s="29"/>
      <c r="CDR84" s="29"/>
      <c r="CDS84" s="29"/>
      <c r="CDT84" s="29"/>
      <c r="CDU84" s="29"/>
      <c r="CDV84" s="29"/>
      <c r="CDW84" s="29"/>
      <c r="CDX84" s="29"/>
      <c r="CDY84" s="29"/>
      <c r="CDZ84" s="29"/>
      <c r="CEA84" s="29"/>
      <c r="CEB84" s="29"/>
      <c r="CEC84" s="29"/>
      <c r="CED84" s="29"/>
      <c r="CEE84" s="29"/>
      <c r="CEF84" s="29"/>
      <c r="CEG84" s="29"/>
      <c r="CEH84" s="29"/>
      <c r="CEI84" s="29"/>
      <c r="CEJ84" s="29"/>
      <c r="CEK84" s="29"/>
      <c r="CEL84" s="29"/>
      <c r="CEM84" s="29"/>
      <c r="CEN84" s="29"/>
      <c r="CEO84" s="29"/>
      <c r="CEP84" s="29"/>
      <c r="CEQ84" s="29"/>
      <c r="CER84" s="29"/>
      <c r="CES84" s="29"/>
      <c r="CET84" s="29"/>
      <c r="CEU84" s="29"/>
      <c r="CEV84" s="29"/>
      <c r="CEW84" s="29"/>
      <c r="CEX84" s="29"/>
      <c r="CEY84" s="29"/>
      <c r="CEZ84" s="29"/>
      <c r="CFA84" s="29"/>
      <c r="CFB84" s="29"/>
      <c r="CFC84" s="29"/>
      <c r="CFD84" s="29"/>
      <c r="CFE84" s="29"/>
      <c r="CFF84" s="29"/>
      <c r="CFG84" s="29"/>
      <c r="CFH84" s="29"/>
      <c r="CFI84" s="29"/>
      <c r="CFJ84" s="29"/>
      <c r="CFK84" s="29"/>
      <c r="CFL84" s="29"/>
      <c r="CFM84" s="29"/>
      <c r="CFN84" s="29"/>
      <c r="CFO84" s="29"/>
      <c r="CFP84" s="29"/>
      <c r="CFQ84" s="29"/>
      <c r="CFR84" s="29"/>
      <c r="CFS84" s="29"/>
      <c r="CFT84" s="29"/>
      <c r="CFU84" s="29"/>
      <c r="CFV84" s="29"/>
      <c r="CFW84" s="29"/>
      <c r="CFX84" s="29"/>
      <c r="CFY84" s="29"/>
      <c r="CFZ84" s="29"/>
      <c r="CGA84" s="29"/>
      <c r="CGB84" s="29"/>
      <c r="CGC84" s="29"/>
      <c r="CGD84" s="29"/>
      <c r="CGE84" s="29"/>
      <c r="CGF84" s="29"/>
      <c r="CGG84" s="29"/>
      <c r="CGH84" s="29"/>
      <c r="CGI84" s="29"/>
      <c r="CGJ84" s="29"/>
      <c r="CGK84" s="29"/>
      <c r="CGL84" s="29"/>
      <c r="CGM84" s="29"/>
      <c r="CGN84" s="29"/>
      <c r="CGO84" s="29"/>
      <c r="CGP84" s="29"/>
      <c r="CGQ84" s="29"/>
      <c r="CGR84" s="29"/>
      <c r="CGS84" s="29"/>
      <c r="CGT84" s="29"/>
      <c r="CGU84" s="29"/>
      <c r="CGV84" s="29"/>
      <c r="CGW84" s="29"/>
      <c r="CGX84" s="29"/>
      <c r="CGY84" s="29"/>
      <c r="CGZ84" s="29"/>
      <c r="CHA84" s="29"/>
      <c r="CHB84" s="29"/>
      <c r="CHC84" s="29"/>
      <c r="CHD84" s="29"/>
      <c r="CHE84" s="29"/>
      <c r="CHF84" s="29"/>
      <c r="CHG84" s="29"/>
      <c r="CHH84" s="29"/>
      <c r="CHI84" s="29"/>
      <c r="CHJ84" s="29"/>
      <c r="CHK84" s="29"/>
      <c r="CHL84" s="29"/>
      <c r="CHM84" s="29"/>
      <c r="CHN84" s="29"/>
      <c r="CHO84" s="29"/>
      <c r="CHP84" s="29"/>
      <c r="CHQ84" s="29"/>
      <c r="CHR84" s="29"/>
      <c r="CHS84" s="29"/>
      <c r="CHT84" s="29"/>
      <c r="CHU84" s="29"/>
      <c r="CHV84" s="29"/>
      <c r="CHW84" s="29"/>
      <c r="CHX84" s="29"/>
      <c r="CHY84" s="29"/>
      <c r="CHZ84" s="29"/>
      <c r="CIA84" s="29"/>
      <c r="CIB84" s="29"/>
      <c r="CIC84" s="29"/>
      <c r="CID84" s="29"/>
      <c r="CIE84" s="29"/>
      <c r="CIF84" s="29"/>
      <c r="CIG84" s="29"/>
      <c r="CIH84" s="29"/>
      <c r="CII84" s="29"/>
      <c r="CIJ84" s="29"/>
      <c r="CIK84" s="29"/>
      <c r="CIL84" s="29"/>
      <c r="CIM84" s="29"/>
      <c r="CIN84" s="29"/>
      <c r="CIO84" s="29"/>
      <c r="CIP84" s="29"/>
      <c r="CIQ84" s="29"/>
      <c r="CIR84" s="29"/>
      <c r="CIS84" s="29"/>
      <c r="CIT84" s="29"/>
      <c r="CIU84" s="29"/>
      <c r="CIV84" s="29"/>
      <c r="CIW84" s="29"/>
      <c r="CIX84" s="29"/>
      <c r="CIY84" s="29"/>
      <c r="CIZ84" s="29"/>
      <c r="CJA84" s="29"/>
      <c r="CJB84" s="29"/>
      <c r="CJC84" s="29"/>
      <c r="CJD84" s="29"/>
      <c r="CJE84" s="29"/>
      <c r="CJF84" s="29"/>
      <c r="CJG84" s="29"/>
      <c r="CJH84" s="29"/>
      <c r="CJI84" s="29"/>
      <c r="CJJ84" s="29"/>
      <c r="CJK84" s="29"/>
      <c r="CJL84" s="29"/>
      <c r="CJM84" s="29"/>
      <c r="CJN84" s="29"/>
      <c r="CJO84" s="29"/>
      <c r="CJP84" s="29"/>
      <c r="CJQ84" s="29"/>
      <c r="CJR84" s="29"/>
      <c r="CJS84" s="29"/>
      <c r="CJT84" s="29"/>
      <c r="CJU84" s="29"/>
      <c r="CJV84" s="29"/>
      <c r="CJW84" s="29"/>
      <c r="CJX84" s="29"/>
      <c r="CJY84" s="29"/>
      <c r="CJZ84" s="29"/>
      <c r="CKA84" s="29"/>
      <c r="CKB84" s="29"/>
      <c r="CKC84" s="29"/>
      <c r="CKD84" s="29"/>
      <c r="CKE84" s="29"/>
      <c r="CKF84" s="29"/>
      <c r="CKG84" s="29"/>
      <c r="CKH84" s="29"/>
      <c r="CKI84" s="29"/>
      <c r="CKJ84" s="29"/>
      <c r="CKK84" s="29"/>
      <c r="CKL84" s="29"/>
      <c r="CKM84" s="29"/>
      <c r="CKN84" s="29"/>
      <c r="CKO84" s="29"/>
      <c r="CKP84" s="29"/>
      <c r="CKQ84" s="29"/>
      <c r="CKR84" s="29"/>
      <c r="CKS84" s="29"/>
      <c r="CKT84" s="29"/>
      <c r="CKU84" s="29"/>
      <c r="CKV84" s="29"/>
      <c r="CKW84" s="29"/>
      <c r="CKX84" s="29"/>
      <c r="CKY84" s="29"/>
      <c r="CKZ84" s="29"/>
      <c r="CLA84" s="29"/>
      <c r="CLB84" s="29"/>
      <c r="CLC84" s="29"/>
      <c r="CLD84" s="29"/>
      <c r="CLE84" s="29"/>
      <c r="CLF84" s="29"/>
      <c r="CLG84" s="29"/>
      <c r="CLH84" s="29"/>
      <c r="CLI84" s="29"/>
      <c r="CLJ84" s="29"/>
      <c r="CLK84" s="29"/>
      <c r="CLL84" s="29"/>
      <c r="CLM84" s="29"/>
      <c r="CLN84" s="29"/>
      <c r="CLO84" s="29"/>
      <c r="CLP84" s="29"/>
      <c r="CLQ84" s="29"/>
      <c r="CLR84" s="29"/>
      <c r="CLS84" s="29"/>
      <c r="CLT84" s="29"/>
      <c r="CLU84" s="29"/>
      <c r="CLV84" s="29"/>
      <c r="CLW84" s="29"/>
      <c r="CLX84" s="29"/>
      <c r="CLY84" s="29"/>
      <c r="CLZ84" s="29"/>
      <c r="CMA84" s="29"/>
      <c r="CMB84" s="29"/>
      <c r="CMC84" s="29"/>
      <c r="CMD84" s="29"/>
      <c r="CME84" s="29"/>
      <c r="CMF84" s="29"/>
      <c r="CMG84" s="29"/>
      <c r="CMH84" s="29"/>
      <c r="CMI84" s="29"/>
      <c r="CMJ84" s="29"/>
      <c r="CMK84" s="29"/>
      <c r="CML84" s="29"/>
      <c r="CMM84" s="29"/>
      <c r="CMN84" s="29"/>
      <c r="CMO84" s="29"/>
      <c r="CMP84" s="29"/>
      <c r="CMQ84" s="29"/>
      <c r="CMR84" s="29"/>
      <c r="CMS84" s="29"/>
      <c r="CMT84" s="29"/>
      <c r="CMU84" s="29"/>
      <c r="CMV84" s="29"/>
      <c r="CMW84" s="29"/>
      <c r="CMX84" s="29"/>
      <c r="CMY84" s="29"/>
      <c r="CMZ84" s="29"/>
      <c r="CNA84" s="29"/>
      <c r="CNB84" s="29"/>
      <c r="CNC84" s="29"/>
      <c r="CND84" s="29"/>
      <c r="CNE84" s="29"/>
      <c r="CNF84" s="29"/>
      <c r="CNG84" s="29"/>
      <c r="CNH84" s="29"/>
      <c r="CNI84" s="29"/>
      <c r="CNJ84" s="29"/>
      <c r="CNK84" s="29"/>
      <c r="CNL84" s="29"/>
      <c r="CNM84" s="29"/>
      <c r="CNN84" s="29"/>
      <c r="CNO84" s="29"/>
      <c r="CNP84" s="29"/>
      <c r="CNQ84" s="29"/>
      <c r="CNR84" s="29"/>
      <c r="CNS84" s="29"/>
      <c r="CNT84" s="29"/>
      <c r="CNU84" s="29"/>
      <c r="CNV84" s="29"/>
      <c r="CNW84" s="29"/>
      <c r="CNX84" s="29"/>
      <c r="CNY84" s="29"/>
      <c r="CNZ84" s="29"/>
      <c r="COA84" s="29"/>
      <c r="COB84" s="29"/>
      <c r="COC84" s="29"/>
      <c r="COD84" s="29"/>
      <c r="COE84" s="29"/>
      <c r="COF84" s="29"/>
      <c r="COG84" s="29"/>
      <c r="COH84" s="29"/>
      <c r="COI84" s="29"/>
      <c r="COJ84" s="29"/>
      <c r="COK84" s="29"/>
      <c r="COL84" s="29"/>
      <c r="COM84" s="29"/>
      <c r="CON84" s="29"/>
      <c r="COO84" s="29"/>
      <c r="COP84" s="29"/>
      <c r="COQ84" s="29"/>
      <c r="COR84" s="29"/>
      <c r="COS84" s="29"/>
      <c r="COT84" s="29"/>
      <c r="COU84" s="29"/>
      <c r="COV84" s="29"/>
      <c r="COW84" s="29"/>
      <c r="COX84" s="29"/>
      <c r="COY84" s="29"/>
      <c r="COZ84" s="29"/>
      <c r="CPA84" s="29"/>
      <c r="CPB84" s="29"/>
      <c r="CPC84" s="29"/>
      <c r="CPD84" s="29"/>
      <c r="CPE84" s="29"/>
      <c r="CPF84" s="29"/>
      <c r="CPG84" s="29"/>
      <c r="CPH84" s="29"/>
      <c r="CPI84" s="29"/>
      <c r="CPJ84" s="29"/>
      <c r="CPK84" s="29"/>
      <c r="CPL84" s="29"/>
      <c r="CPM84" s="29"/>
      <c r="CPN84" s="29"/>
      <c r="CPO84" s="29"/>
      <c r="CPP84" s="29"/>
      <c r="CPQ84" s="29"/>
      <c r="CPR84" s="29"/>
      <c r="CPS84" s="29"/>
      <c r="CPT84" s="29"/>
      <c r="CPU84" s="29"/>
      <c r="CPV84" s="29"/>
      <c r="CPW84" s="29"/>
      <c r="CPX84" s="29"/>
      <c r="CPY84" s="29"/>
      <c r="CPZ84" s="29"/>
      <c r="CQA84" s="29"/>
      <c r="CQB84" s="29"/>
      <c r="CQC84" s="29"/>
      <c r="CQD84" s="29"/>
      <c r="CQE84" s="29"/>
      <c r="CQF84" s="29"/>
      <c r="CQG84" s="29"/>
      <c r="CQH84" s="29"/>
      <c r="CQI84" s="29"/>
      <c r="CQJ84" s="29"/>
      <c r="CQK84" s="29"/>
      <c r="CQL84" s="29"/>
      <c r="CQM84" s="29"/>
      <c r="CQN84" s="29"/>
      <c r="CQO84" s="29"/>
      <c r="CQP84" s="29"/>
      <c r="CQQ84" s="29"/>
      <c r="CQR84" s="29"/>
      <c r="CQS84" s="29"/>
      <c r="CQT84" s="29"/>
      <c r="CQU84" s="29"/>
      <c r="CQV84" s="29"/>
      <c r="CQW84" s="29"/>
      <c r="CQX84" s="29"/>
      <c r="CQY84" s="29"/>
      <c r="CQZ84" s="29"/>
      <c r="CRA84" s="29"/>
      <c r="CRB84" s="29"/>
      <c r="CRC84" s="29"/>
      <c r="CRD84" s="29"/>
      <c r="CRE84" s="29"/>
      <c r="CRF84" s="29"/>
      <c r="CRG84" s="29"/>
      <c r="CRH84" s="29"/>
      <c r="CRI84" s="29"/>
      <c r="CRJ84" s="29"/>
      <c r="CRK84" s="29"/>
      <c r="CRL84" s="29"/>
      <c r="CRM84" s="29"/>
      <c r="CRN84" s="29"/>
      <c r="CRO84" s="29"/>
      <c r="CRP84" s="29"/>
      <c r="CRQ84" s="29"/>
      <c r="CRR84" s="29"/>
      <c r="CRS84" s="29"/>
      <c r="CRT84" s="29"/>
      <c r="CRU84" s="29"/>
      <c r="CRV84" s="29"/>
      <c r="CRW84" s="29"/>
      <c r="CRX84" s="29"/>
      <c r="CRY84" s="29"/>
      <c r="CRZ84" s="29"/>
      <c r="CSA84" s="29"/>
      <c r="CSB84" s="29"/>
      <c r="CSC84" s="29"/>
      <c r="CSD84" s="29"/>
      <c r="CSE84" s="29"/>
      <c r="CSF84" s="29"/>
      <c r="CSG84" s="29"/>
      <c r="CSH84" s="29"/>
      <c r="CSI84" s="29"/>
      <c r="CSJ84" s="29"/>
      <c r="CSK84" s="29"/>
      <c r="CSL84" s="29"/>
      <c r="CSM84" s="29"/>
      <c r="CSN84" s="29"/>
      <c r="CSO84" s="29"/>
      <c r="CSP84" s="29"/>
      <c r="CSQ84" s="29"/>
      <c r="CSR84" s="29"/>
      <c r="CSS84" s="29"/>
      <c r="CST84" s="29"/>
      <c r="CSU84" s="29"/>
      <c r="CSV84" s="29"/>
      <c r="CSW84" s="29"/>
      <c r="CSX84" s="29"/>
      <c r="CSY84" s="29"/>
      <c r="CSZ84" s="29"/>
      <c r="CTA84" s="29"/>
      <c r="CTB84" s="29"/>
      <c r="CTC84" s="29"/>
      <c r="CTD84" s="29"/>
      <c r="CTE84" s="29"/>
      <c r="CTF84" s="29"/>
      <c r="CTG84" s="29"/>
      <c r="CTH84" s="29"/>
      <c r="CTI84" s="29"/>
      <c r="CTJ84" s="29"/>
      <c r="CTK84" s="29"/>
      <c r="CTL84" s="29"/>
      <c r="CTM84" s="29"/>
      <c r="CTN84" s="29"/>
      <c r="CTO84" s="29"/>
      <c r="CTP84" s="29"/>
      <c r="CTQ84" s="29"/>
      <c r="CTR84" s="29"/>
      <c r="CTS84" s="29"/>
      <c r="CTT84" s="29"/>
      <c r="CTU84" s="29"/>
      <c r="CTV84" s="29"/>
      <c r="CTW84" s="29"/>
      <c r="CTX84" s="29"/>
      <c r="CTY84" s="29"/>
      <c r="CTZ84" s="29"/>
      <c r="CUA84" s="29"/>
      <c r="CUB84" s="29"/>
      <c r="CUC84" s="29"/>
      <c r="CUD84" s="29"/>
      <c r="CUE84" s="29"/>
      <c r="CUF84" s="29"/>
      <c r="CUG84" s="29"/>
      <c r="CUH84" s="29"/>
      <c r="CUI84" s="29"/>
      <c r="CUJ84" s="29"/>
      <c r="CUK84" s="29"/>
      <c r="CUL84" s="29"/>
      <c r="CUM84" s="29"/>
      <c r="CUN84" s="29"/>
      <c r="CUO84" s="29"/>
      <c r="CUP84" s="29"/>
      <c r="CUQ84" s="29"/>
      <c r="CUR84" s="29"/>
      <c r="CUS84" s="29"/>
      <c r="CUT84" s="29"/>
      <c r="CUU84" s="29"/>
      <c r="CUV84" s="29"/>
      <c r="CUW84" s="29"/>
      <c r="CUX84" s="29"/>
      <c r="CUY84" s="29"/>
      <c r="CUZ84" s="29"/>
      <c r="CVA84" s="29"/>
      <c r="CVB84" s="29"/>
      <c r="CVC84" s="29"/>
      <c r="CVD84" s="29"/>
      <c r="CVE84" s="29"/>
      <c r="CVF84" s="29"/>
      <c r="CVG84" s="29"/>
      <c r="CVH84" s="29"/>
      <c r="CVI84" s="29"/>
      <c r="CVJ84" s="29"/>
      <c r="CVK84" s="29"/>
      <c r="CVL84" s="29"/>
      <c r="CVM84" s="29"/>
      <c r="CVN84" s="29"/>
      <c r="CVO84" s="29"/>
      <c r="CVP84" s="29"/>
      <c r="CVQ84" s="29"/>
      <c r="CVR84" s="29"/>
      <c r="CVS84" s="29"/>
      <c r="CVT84" s="29"/>
      <c r="CVU84" s="29"/>
      <c r="CVV84" s="29"/>
      <c r="CVW84" s="29"/>
      <c r="CVX84" s="29"/>
      <c r="CVY84" s="29"/>
      <c r="CVZ84" s="29"/>
      <c r="CWA84" s="29"/>
      <c r="CWB84" s="29"/>
      <c r="CWC84" s="29"/>
      <c r="CWD84" s="29"/>
      <c r="CWE84" s="29"/>
      <c r="CWF84" s="29"/>
      <c r="CWG84" s="29"/>
      <c r="CWH84" s="29"/>
      <c r="CWI84" s="29"/>
      <c r="CWJ84" s="29"/>
      <c r="CWK84" s="29"/>
      <c r="CWL84" s="29"/>
      <c r="CWM84" s="29"/>
      <c r="CWN84" s="29"/>
      <c r="CWO84" s="29"/>
      <c r="CWP84" s="29"/>
      <c r="CWQ84" s="29"/>
      <c r="CWR84" s="29"/>
      <c r="CWS84" s="29"/>
      <c r="CWT84" s="29"/>
      <c r="CWU84" s="29"/>
      <c r="CWV84" s="29"/>
      <c r="CWW84" s="29"/>
      <c r="CWX84" s="29"/>
      <c r="CWY84" s="29"/>
      <c r="CWZ84" s="29"/>
      <c r="CXA84" s="29"/>
      <c r="CXB84" s="29"/>
      <c r="CXC84" s="29"/>
      <c r="CXD84" s="29"/>
      <c r="CXE84" s="29"/>
      <c r="CXF84" s="29"/>
      <c r="CXG84" s="29"/>
      <c r="CXH84" s="29"/>
      <c r="CXI84" s="29"/>
      <c r="CXJ84" s="29"/>
      <c r="CXK84" s="29"/>
      <c r="CXL84" s="29"/>
      <c r="CXM84" s="29"/>
      <c r="CXN84" s="29"/>
      <c r="CXO84" s="29"/>
      <c r="CXP84" s="29"/>
      <c r="CXQ84" s="29"/>
      <c r="CXR84" s="29"/>
      <c r="CXS84" s="29"/>
      <c r="CXT84" s="29"/>
      <c r="CXU84" s="29"/>
      <c r="CXV84" s="29"/>
      <c r="CXW84" s="29"/>
      <c r="CXX84" s="29"/>
      <c r="CXY84" s="29"/>
      <c r="CXZ84" s="29"/>
      <c r="CYA84" s="29"/>
      <c r="CYB84" s="29"/>
      <c r="CYC84" s="29"/>
      <c r="CYD84" s="29"/>
      <c r="CYE84" s="29"/>
      <c r="CYF84" s="29"/>
      <c r="CYG84" s="29"/>
      <c r="CYH84" s="29"/>
      <c r="CYI84" s="29"/>
      <c r="CYJ84" s="29"/>
      <c r="CYK84" s="29"/>
      <c r="CYL84" s="29"/>
      <c r="CYM84" s="29"/>
      <c r="CYN84" s="29"/>
      <c r="CYO84" s="29"/>
      <c r="CYP84" s="29"/>
      <c r="CYQ84" s="29"/>
      <c r="CYR84" s="29"/>
      <c r="CYS84" s="29"/>
      <c r="CYT84" s="29"/>
      <c r="CYU84" s="29"/>
      <c r="CYV84" s="29"/>
      <c r="CYW84" s="29"/>
      <c r="CYX84" s="29"/>
      <c r="CYY84" s="29"/>
      <c r="CYZ84" s="29"/>
      <c r="CZA84" s="29"/>
      <c r="CZB84" s="29"/>
      <c r="CZC84" s="29"/>
      <c r="CZD84" s="29"/>
      <c r="CZE84" s="29"/>
      <c r="CZF84" s="29"/>
      <c r="CZG84" s="29"/>
      <c r="CZH84" s="29"/>
      <c r="CZI84" s="29"/>
      <c r="CZJ84" s="29"/>
      <c r="CZK84" s="29"/>
      <c r="CZL84" s="29"/>
      <c r="CZM84" s="29"/>
      <c r="CZN84" s="29"/>
      <c r="CZO84" s="29"/>
      <c r="CZP84" s="29"/>
      <c r="CZQ84" s="29"/>
      <c r="CZR84" s="29"/>
      <c r="CZS84" s="29"/>
      <c r="CZT84" s="29"/>
      <c r="CZU84" s="29"/>
      <c r="CZV84" s="29"/>
      <c r="CZW84" s="29"/>
      <c r="CZX84" s="29"/>
      <c r="CZY84" s="29"/>
      <c r="CZZ84" s="29"/>
      <c r="DAA84" s="29"/>
      <c r="DAB84" s="29"/>
      <c r="DAC84" s="29"/>
      <c r="DAD84" s="29"/>
      <c r="DAE84" s="29"/>
      <c r="DAF84" s="29"/>
      <c r="DAG84" s="29"/>
      <c r="DAH84" s="29"/>
      <c r="DAI84" s="29"/>
      <c r="DAJ84" s="29"/>
      <c r="DAK84" s="29"/>
      <c r="DAL84" s="29"/>
      <c r="DAM84" s="29"/>
      <c r="DAN84" s="29"/>
      <c r="DAO84" s="29"/>
      <c r="DAP84" s="29"/>
      <c r="DAQ84" s="29"/>
      <c r="DAR84" s="29"/>
      <c r="DAS84" s="29"/>
      <c r="DAT84" s="29"/>
      <c r="DAU84" s="29"/>
      <c r="DAV84" s="29"/>
      <c r="DAW84" s="29"/>
      <c r="DAX84" s="29"/>
      <c r="DAY84" s="29"/>
      <c r="DAZ84" s="29"/>
      <c r="DBA84" s="29"/>
      <c r="DBB84" s="29"/>
      <c r="DBC84" s="29"/>
      <c r="DBD84" s="29"/>
      <c r="DBE84" s="29"/>
      <c r="DBF84" s="29"/>
      <c r="DBG84" s="29"/>
      <c r="DBH84" s="29"/>
      <c r="DBI84" s="29"/>
      <c r="DBJ84" s="29"/>
      <c r="DBK84" s="29"/>
      <c r="DBL84" s="29"/>
      <c r="DBM84" s="29"/>
      <c r="DBN84" s="29"/>
      <c r="DBO84" s="29"/>
      <c r="DBP84" s="29"/>
      <c r="DBQ84" s="29"/>
      <c r="DBR84" s="29"/>
      <c r="DBS84" s="29"/>
      <c r="DBT84" s="29"/>
      <c r="DBU84" s="29"/>
      <c r="DBV84" s="29"/>
      <c r="DBW84" s="29"/>
      <c r="DBX84" s="29"/>
      <c r="DBY84" s="29"/>
      <c r="DBZ84" s="29"/>
      <c r="DCA84" s="29"/>
      <c r="DCB84" s="29"/>
      <c r="DCC84" s="29"/>
      <c r="DCD84" s="29"/>
      <c r="DCE84" s="29"/>
      <c r="DCF84" s="29"/>
      <c r="DCG84" s="29"/>
      <c r="DCH84" s="29"/>
      <c r="DCI84" s="29"/>
      <c r="DCJ84" s="29"/>
      <c r="DCK84" s="29"/>
      <c r="DCL84" s="29"/>
      <c r="DCM84" s="29"/>
      <c r="DCN84" s="29"/>
      <c r="DCO84" s="29"/>
      <c r="DCP84" s="29"/>
      <c r="DCQ84" s="29"/>
      <c r="DCR84" s="29"/>
      <c r="DCS84" s="29"/>
      <c r="DCT84" s="29"/>
      <c r="DCU84" s="29"/>
      <c r="DCV84" s="29"/>
      <c r="DCW84" s="29"/>
      <c r="DCX84" s="29"/>
      <c r="DCY84" s="29"/>
      <c r="DCZ84" s="29"/>
      <c r="DDA84" s="29"/>
      <c r="DDB84" s="29"/>
      <c r="DDC84" s="29"/>
      <c r="DDD84" s="29"/>
      <c r="DDE84" s="29"/>
      <c r="DDF84" s="29"/>
      <c r="DDG84" s="29"/>
      <c r="DDH84" s="29"/>
      <c r="DDI84" s="29"/>
      <c r="DDJ84" s="29"/>
      <c r="DDK84" s="29"/>
      <c r="DDL84" s="29"/>
      <c r="DDM84" s="29"/>
      <c r="DDN84" s="29"/>
      <c r="DDO84" s="29"/>
      <c r="DDP84" s="29"/>
      <c r="DDQ84" s="29"/>
      <c r="DDR84" s="29"/>
      <c r="DDS84" s="29"/>
      <c r="DDT84" s="29"/>
      <c r="DDU84" s="29"/>
      <c r="DDV84" s="29"/>
      <c r="DDW84" s="29"/>
      <c r="DDX84" s="29"/>
      <c r="DDY84" s="29"/>
      <c r="DDZ84" s="29"/>
      <c r="DEA84" s="29"/>
      <c r="DEB84" s="29"/>
      <c r="DEC84" s="29"/>
      <c r="DED84" s="29"/>
      <c r="DEE84" s="29"/>
      <c r="DEF84" s="29"/>
      <c r="DEG84" s="29"/>
      <c r="DEH84" s="29"/>
      <c r="DEI84" s="29"/>
      <c r="DEJ84" s="29"/>
      <c r="DEK84" s="29"/>
      <c r="DEL84" s="29"/>
      <c r="DEM84" s="29"/>
      <c r="DEN84" s="29"/>
      <c r="DEO84" s="29"/>
      <c r="DEP84" s="29"/>
      <c r="DEQ84" s="29"/>
      <c r="DER84" s="29"/>
      <c r="DES84" s="29"/>
      <c r="DET84" s="29"/>
      <c r="DEU84" s="29"/>
      <c r="DEV84" s="29"/>
      <c r="DEW84" s="29"/>
      <c r="DEX84" s="29"/>
      <c r="DEY84" s="29"/>
      <c r="DEZ84" s="29"/>
      <c r="DFA84" s="29"/>
      <c r="DFB84" s="29"/>
      <c r="DFC84" s="29"/>
      <c r="DFD84" s="29"/>
      <c r="DFE84" s="29"/>
      <c r="DFF84" s="29"/>
      <c r="DFG84" s="29"/>
      <c r="DFH84" s="29"/>
      <c r="DFI84" s="29"/>
      <c r="DFJ84" s="29"/>
      <c r="DFK84" s="29"/>
      <c r="DFL84" s="29"/>
      <c r="DFM84" s="29"/>
      <c r="DFN84" s="29"/>
      <c r="DFO84" s="29"/>
      <c r="DFP84" s="29"/>
      <c r="DFQ84" s="29"/>
      <c r="DFR84" s="29"/>
      <c r="DFS84" s="29"/>
      <c r="DFT84" s="29"/>
      <c r="DFU84" s="29"/>
      <c r="DFV84" s="29"/>
      <c r="DFW84" s="29"/>
      <c r="DFX84" s="29"/>
      <c r="DFY84" s="29"/>
      <c r="DFZ84" s="29"/>
      <c r="DGA84" s="29"/>
      <c r="DGB84" s="29"/>
      <c r="DGC84" s="29"/>
      <c r="DGD84" s="29"/>
      <c r="DGE84" s="29"/>
      <c r="DGF84" s="29"/>
      <c r="DGG84" s="29"/>
      <c r="DGH84" s="29"/>
      <c r="DGI84" s="29"/>
      <c r="DGJ84" s="29"/>
      <c r="DGK84" s="29"/>
      <c r="DGL84" s="29"/>
      <c r="DGM84" s="29"/>
      <c r="DGN84" s="29"/>
      <c r="DGO84" s="29"/>
      <c r="DGP84" s="29"/>
      <c r="DGQ84" s="29"/>
      <c r="DGR84" s="29"/>
      <c r="DGS84" s="29"/>
      <c r="DGT84" s="29"/>
      <c r="DGU84" s="29"/>
      <c r="DGV84" s="29"/>
      <c r="DGW84" s="29"/>
      <c r="DGX84" s="29"/>
      <c r="DGY84" s="29"/>
      <c r="DGZ84" s="29"/>
      <c r="DHA84" s="29"/>
      <c r="DHB84" s="29"/>
      <c r="DHC84" s="29"/>
      <c r="DHD84" s="29"/>
      <c r="DHE84" s="29"/>
      <c r="DHF84" s="29"/>
      <c r="DHG84" s="29"/>
      <c r="DHH84" s="29"/>
      <c r="DHI84" s="29"/>
      <c r="DHJ84" s="29"/>
      <c r="DHK84" s="29"/>
      <c r="DHL84" s="29"/>
      <c r="DHM84" s="29"/>
      <c r="DHN84" s="29"/>
      <c r="DHO84" s="29"/>
      <c r="DHP84" s="29"/>
      <c r="DHQ84" s="29"/>
      <c r="DHR84" s="29"/>
      <c r="DHS84" s="29"/>
      <c r="DHT84" s="29"/>
      <c r="DHU84" s="29"/>
      <c r="DHV84" s="29"/>
      <c r="DHW84" s="29"/>
      <c r="DHX84" s="29"/>
      <c r="DHY84" s="29"/>
      <c r="DHZ84" s="29"/>
      <c r="DIA84" s="29"/>
      <c r="DIB84" s="29"/>
      <c r="DIC84" s="29"/>
      <c r="DID84" s="29"/>
      <c r="DIE84" s="29"/>
      <c r="DIF84" s="29"/>
      <c r="DIG84" s="29"/>
      <c r="DIH84" s="29"/>
      <c r="DII84" s="29"/>
      <c r="DIJ84" s="29"/>
      <c r="DIK84" s="29"/>
      <c r="DIL84" s="29"/>
      <c r="DIM84" s="29"/>
      <c r="DIN84" s="29"/>
      <c r="DIO84" s="29"/>
      <c r="DIP84" s="29"/>
      <c r="DIQ84" s="29"/>
      <c r="DIR84" s="29"/>
      <c r="DIS84" s="29"/>
      <c r="DIT84" s="29"/>
      <c r="DIU84" s="29"/>
      <c r="DIV84" s="29"/>
      <c r="DIW84" s="29"/>
      <c r="DIX84" s="29"/>
      <c r="DIY84" s="29"/>
      <c r="DIZ84" s="29"/>
      <c r="DJA84" s="29"/>
      <c r="DJB84" s="29"/>
      <c r="DJC84" s="29"/>
      <c r="DJD84" s="29"/>
      <c r="DJE84" s="29"/>
      <c r="DJF84" s="29"/>
      <c r="DJG84" s="29"/>
      <c r="DJH84" s="29"/>
      <c r="DJI84" s="29"/>
      <c r="DJJ84" s="29"/>
      <c r="DJK84" s="29"/>
      <c r="DJL84" s="29"/>
      <c r="DJM84" s="29"/>
      <c r="DJN84" s="29"/>
      <c r="DJO84" s="29"/>
      <c r="DJP84" s="29"/>
      <c r="DJQ84" s="29"/>
      <c r="DJR84" s="29"/>
      <c r="DJS84" s="29"/>
      <c r="DJT84" s="29"/>
      <c r="DJU84" s="29"/>
      <c r="DJV84" s="29"/>
      <c r="DJW84" s="29"/>
      <c r="DJX84" s="29"/>
      <c r="DJY84" s="29"/>
      <c r="DJZ84" s="29"/>
      <c r="DKA84" s="29"/>
      <c r="DKB84" s="29"/>
      <c r="DKC84" s="29"/>
      <c r="DKD84" s="29"/>
      <c r="DKE84" s="29"/>
      <c r="DKF84" s="29"/>
      <c r="DKG84" s="29"/>
      <c r="DKH84" s="29"/>
      <c r="DKI84" s="29"/>
      <c r="DKJ84" s="29"/>
      <c r="DKK84" s="29"/>
      <c r="DKL84" s="29"/>
      <c r="DKM84" s="29"/>
      <c r="DKN84" s="29"/>
      <c r="DKO84" s="29"/>
      <c r="DKP84" s="29"/>
      <c r="DKQ84" s="29"/>
      <c r="DKR84" s="29"/>
      <c r="DKS84" s="29"/>
      <c r="DKT84" s="29"/>
      <c r="DKU84" s="29"/>
      <c r="DKV84" s="29"/>
      <c r="DKW84" s="29"/>
      <c r="DKX84" s="29"/>
      <c r="DKY84" s="29"/>
      <c r="DKZ84" s="29"/>
      <c r="DLA84" s="29"/>
      <c r="DLB84" s="29"/>
      <c r="DLC84" s="29"/>
      <c r="DLD84" s="29"/>
      <c r="DLE84" s="29"/>
      <c r="DLF84" s="29"/>
      <c r="DLG84" s="29"/>
      <c r="DLH84" s="29"/>
      <c r="DLI84" s="29"/>
      <c r="DLJ84" s="29"/>
      <c r="DLK84" s="29"/>
      <c r="DLL84" s="29"/>
      <c r="DLM84" s="29"/>
      <c r="DLN84" s="29"/>
      <c r="DLO84" s="29"/>
      <c r="DLP84" s="29"/>
      <c r="DLQ84" s="29"/>
      <c r="DLR84" s="29"/>
      <c r="DLS84" s="29"/>
      <c r="DLT84" s="29"/>
      <c r="DLU84" s="29"/>
      <c r="DLV84" s="29"/>
      <c r="DLW84" s="29"/>
      <c r="DLX84" s="29"/>
      <c r="DLY84" s="29"/>
      <c r="DLZ84" s="29"/>
      <c r="DMA84" s="29"/>
      <c r="DMB84" s="29"/>
      <c r="DMC84" s="29"/>
      <c r="DMD84" s="29"/>
      <c r="DME84" s="29"/>
      <c r="DMF84" s="29"/>
      <c r="DMG84" s="29"/>
      <c r="DMH84" s="29"/>
      <c r="DMI84" s="29"/>
      <c r="DMJ84" s="29"/>
      <c r="DMK84" s="29"/>
      <c r="DML84" s="29"/>
      <c r="DMM84" s="29"/>
      <c r="DMN84" s="29"/>
      <c r="DMO84" s="29"/>
      <c r="DMP84" s="29"/>
      <c r="DMQ84" s="29"/>
      <c r="DMR84" s="29"/>
      <c r="DMS84" s="29"/>
      <c r="DMT84" s="29"/>
      <c r="DMU84" s="29"/>
      <c r="DMV84" s="29"/>
      <c r="DMW84" s="29"/>
      <c r="DMX84" s="29"/>
      <c r="DMY84" s="29"/>
      <c r="DMZ84" s="29"/>
      <c r="DNA84" s="29"/>
      <c r="DNB84" s="29"/>
      <c r="DNC84" s="29"/>
      <c r="DND84" s="29"/>
      <c r="DNE84" s="29"/>
      <c r="DNF84" s="29"/>
      <c r="DNG84" s="29"/>
      <c r="DNH84" s="29"/>
      <c r="DNI84" s="29"/>
      <c r="DNJ84" s="29"/>
      <c r="DNK84" s="29"/>
      <c r="DNL84" s="29"/>
      <c r="DNM84" s="29"/>
      <c r="DNN84" s="29"/>
      <c r="DNO84" s="29"/>
      <c r="DNP84" s="29"/>
      <c r="DNQ84" s="29"/>
      <c r="DNR84" s="29"/>
      <c r="DNS84" s="29"/>
      <c r="DNT84" s="29"/>
      <c r="DNU84" s="29"/>
      <c r="DNV84" s="29"/>
      <c r="DNW84" s="29"/>
      <c r="DNX84" s="29"/>
      <c r="DNY84" s="29"/>
      <c r="DNZ84" s="29"/>
      <c r="DOA84" s="29"/>
      <c r="DOB84" s="29"/>
      <c r="DOC84" s="29"/>
      <c r="DOD84" s="29"/>
      <c r="DOE84" s="29"/>
      <c r="DOF84" s="29"/>
      <c r="DOG84" s="29"/>
      <c r="DOH84" s="29"/>
      <c r="DOI84" s="29"/>
      <c r="DOJ84" s="29"/>
      <c r="DOK84" s="29"/>
      <c r="DOL84" s="29"/>
      <c r="DOM84" s="29"/>
      <c r="DON84" s="29"/>
      <c r="DOO84" s="29"/>
      <c r="DOP84" s="29"/>
      <c r="DOQ84" s="29"/>
      <c r="DOR84" s="29"/>
      <c r="DOS84" s="29"/>
      <c r="DOT84" s="29"/>
      <c r="DOU84" s="29"/>
      <c r="DOV84" s="29"/>
      <c r="DOW84" s="29"/>
      <c r="DOX84" s="29"/>
      <c r="DOY84" s="29"/>
      <c r="DOZ84" s="29"/>
      <c r="DPA84" s="29"/>
      <c r="DPB84" s="29"/>
      <c r="DPC84" s="29"/>
      <c r="DPD84" s="29"/>
      <c r="DPE84" s="29"/>
      <c r="DPF84" s="29"/>
      <c r="DPG84" s="29"/>
      <c r="DPH84" s="29"/>
      <c r="DPI84" s="29"/>
      <c r="DPJ84" s="29"/>
      <c r="DPK84" s="29"/>
      <c r="DPL84" s="29"/>
      <c r="DPM84" s="29"/>
      <c r="DPN84" s="29"/>
      <c r="DPO84" s="29"/>
      <c r="DPP84" s="29"/>
      <c r="DPQ84" s="29"/>
      <c r="DPR84" s="29"/>
      <c r="DPS84" s="29"/>
      <c r="DPT84" s="29"/>
      <c r="DPU84" s="29"/>
      <c r="DPV84" s="29"/>
      <c r="DPW84" s="29"/>
      <c r="DPX84" s="29"/>
      <c r="DPY84" s="29"/>
      <c r="DPZ84" s="29"/>
      <c r="DQA84" s="29"/>
      <c r="DQB84" s="29"/>
      <c r="DQC84" s="29"/>
      <c r="DQD84" s="29"/>
      <c r="DQE84" s="29"/>
      <c r="DQF84" s="29"/>
      <c r="DQG84" s="29"/>
      <c r="DQH84" s="29"/>
      <c r="DQI84" s="29"/>
      <c r="DQJ84" s="29"/>
      <c r="DQK84" s="29"/>
      <c r="DQL84" s="29"/>
      <c r="DQM84" s="29"/>
      <c r="DQN84" s="29"/>
      <c r="DQO84" s="29"/>
      <c r="DQP84" s="29"/>
      <c r="DQQ84" s="29"/>
      <c r="DQR84" s="29"/>
      <c r="DQS84" s="29"/>
      <c r="DQT84" s="29"/>
      <c r="DQU84" s="29"/>
      <c r="DQV84" s="29"/>
      <c r="DQW84" s="29"/>
      <c r="DQX84" s="29"/>
      <c r="DQY84" s="29"/>
      <c r="DQZ84" s="29"/>
      <c r="DRA84" s="29"/>
      <c r="DRB84" s="29"/>
      <c r="DRC84" s="29"/>
      <c r="DRD84" s="29"/>
      <c r="DRE84" s="29"/>
      <c r="DRF84" s="29"/>
      <c r="DRG84" s="29"/>
      <c r="DRH84" s="29"/>
      <c r="DRI84" s="29"/>
      <c r="DRJ84" s="29"/>
      <c r="DRK84" s="29"/>
      <c r="DRL84" s="29"/>
      <c r="DRM84" s="29"/>
      <c r="DRN84" s="29"/>
      <c r="DRO84" s="29"/>
      <c r="DRP84" s="29"/>
      <c r="DRQ84" s="29"/>
      <c r="DRR84" s="29"/>
      <c r="DRS84" s="29"/>
      <c r="DRT84" s="29"/>
      <c r="DRU84" s="29"/>
      <c r="DRV84" s="29"/>
      <c r="DRW84" s="29"/>
      <c r="DRX84" s="29"/>
      <c r="DRY84" s="29"/>
      <c r="DRZ84" s="29"/>
      <c r="DSA84" s="29"/>
      <c r="DSB84" s="29"/>
      <c r="DSC84" s="29"/>
      <c r="DSD84" s="29"/>
      <c r="DSE84" s="29"/>
      <c r="DSF84" s="29"/>
      <c r="DSG84" s="29"/>
      <c r="DSH84" s="29"/>
      <c r="DSI84" s="29"/>
      <c r="DSJ84" s="29"/>
      <c r="DSK84" s="29"/>
      <c r="DSL84" s="29"/>
      <c r="DSM84" s="29"/>
      <c r="DSN84" s="29"/>
      <c r="DSO84" s="29"/>
      <c r="DSP84" s="29"/>
      <c r="DSQ84" s="29"/>
      <c r="DSR84" s="29"/>
      <c r="DSS84" s="29"/>
      <c r="DST84" s="29"/>
      <c r="DSU84" s="29"/>
      <c r="DSV84" s="29"/>
      <c r="DSW84" s="29"/>
      <c r="DSX84" s="29"/>
      <c r="DSY84" s="29"/>
      <c r="DSZ84" s="29"/>
      <c r="DTA84" s="29"/>
      <c r="DTB84" s="29"/>
      <c r="DTC84" s="29"/>
      <c r="DTD84" s="29"/>
      <c r="DTE84" s="29"/>
      <c r="DTF84" s="29"/>
      <c r="DTG84" s="29"/>
      <c r="DTH84" s="29"/>
      <c r="DTI84" s="29"/>
      <c r="DTJ84" s="29"/>
      <c r="DTK84" s="29"/>
      <c r="DTL84" s="29"/>
      <c r="DTM84" s="29"/>
      <c r="DTN84" s="29"/>
      <c r="DTO84" s="29"/>
      <c r="DTP84" s="29"/>
      <c r="DTQ84" s="29"/>
      <c r="DTR84" s="29"/>
      <c r="DTS84" s="29"/>
      <c r="DTT84" s="29"/>
      <c r="DTU84" s="29"/>
      <c r="DTV84" s="29"/>
      <c r="DTW84" s="29"/>
      <c r="DTX84" s="29"/>
      <c r="DTY84" s="29"/>
      <c r="DTZ84" s="29"/>
      <c r="DUA84" s="29"/>
      <c r="DUB84" s="29"/>
      <c r="DUC84" s="29"/>
      <c r="DUD84" s="29"/>
      <c r="DUE84" s="29"/>
      <c r="DUF84" s="29"/>
      <c r="DUG84" s="29"/>
      <c r="DUH84" s="29"/>
      <c r="DUI84" s="29"/>
      <c r="DUJ84" s="29"/>
      <c r="DUK84" s="29"/>
      <c r="DUL84" s="29"/>
      <c r="DUM84" s="29"/>
      <c r="DUN84" s="29"/>
      <c r="DUO84" s="29"/>
      <c r="DUP84" s="29"/>
      <c r="DUQ84" s="29"/>
      <c r="DUR84" s="29"/>
      <c r="DUS84" s="29"/>
      <c r="DUT84" s="29"/>
      <c r="DUU84" s="29"/>
      <c r="DUV84" s="29"/>
      <c r="DUW84" s="29"/>
      <c r="DUX84" s="29"/>
      <c r="DUY84" s="29"/>
      <c r="DUZ84" s="29"/>
      <c r="DVA84" s="29"/>
      <c r="DVB84" s="29"/>
      <c r="DVC84" s="29"/>
      <c r="DVD84" s="29"/>
      <c r="DVE84" s="29"/>
      <c r="DVF84" s="29"/>
      <c r="DVG84" s="29"/>
      <c r="DVH84" s="29"/>
      <c r="DVI84" s="29"/>
      <c r="DVJ84" s="29"/>
      <c r="DVK84" s="29"/>
      <c r="DVL84" s="29"/>
      <c r="DVM84" s="29"/>
      <c r="DVN84" s="29"/>
      <c r="DVO84" s="29"/>
      <c r="DVP84" s="29"/>
      <c r="DVQ84" s="29"/>
      <c r="DVR84" s="29"/>
      <c r="DVS84" s="29"/>
      <c r="DVT84" s="29"/>
      <c r="DVU84" s="29"/>
      <c r="DVV84" s="29"/>
      <c r="DVW84" s="29"/>
      <c r="DVX84" s="29"/>
      <c r="DVY84" s="29"/>
      <c r="DVZ84" s="29"/>
      <c r="DWA84" s="29"/>
      <c r="DWB84" s="29"/>
      <c r="DWC84" s="29"/>
      <c r="DWD84" s="29"/>
      <c r="DWE84" s="29"/>
      <c r="DWF84" s="29"/>
      <c r="DWG84" s="29"/>
      <c r="DWH84" s="29"/>
      <c r="DWI84" s="29"/>
      <c r="DWJ84" s="29"/>
      <c r="DWK84" s="29"/>
      <c r="DWL84" s="29"/>
      <c r="DWM84" s="29"/>
      <c r="DWN84" s="29"/>
      <c r="DWO84" s="29"/>
      <c r="DWP84" s="29"/>
      <c r="DWQ84" s="29"/>
      <c r="DWR84" s="29"/>
      <c r="DWS84" s="29"/>
      <c r="DWT84" s="29"/>
      <c r="DWU84" s="29"/>
      <c r="DWV84" s="29"/>
      <c r="DWW84" s="29"/>
      <c r="DWX84" s="29"/>
      <c r="DWY84" s="29"/>
      <c r="DWZ84" s="29"/>
      <c r="DXA84" s="29"/>
      <c r="DXB84" s="29"/>
      <c r="DXC84" s="29"/>
      <c r="DXD84" s="29"/>
      <c r="DXE84" s="29"/>
      <c r="DXF84" s="29"/>
      <c r="DXG84" s="29"/>
      <c r="DXH84" s="29"/>
      <c r="DXI84" s="29"/>
      <c r="DXJ84" s="29"/>
      <c r="DXK84" s="29"/>
      <c r="DXL84" s="29"/>
      <c r="DXM84" s="29"/>
      <c r="DXN84" s="29"/>
      <c r="DXO84" s="29"/>
      <c r="DXP84" s="29"/>
      <c r="DXQ84" s="29"/>
      <c r="DXR84" s="29"/>
      <c r="DXS84" s="29"/>
      <c r="DXT84" s="29"/>
      <c r="DXU84" s="29"/>
      <c r="DXV84" s="29"/>
      <c r="DXW84" s="29"/>
      <c r="DXX84" s="29"/>
      <c r="DXY84" s="29"/>
      <c r="DXZ84" s="29"/>
      <c r="DYA84" s="29"/>
      <c r="DYB84" s="29"/>
      <c r="DYC84" s="29"/>
      <c r="DYD84" s="29"/>
      <c r="DYE84" s="29"/>
      <c r="DYF84" s="29"/>
      <c r="DYG84" s="29"/>
      <c r="DYH84" s="29"/>
      <c r="DYI84" s="29"/>
      <c r="DYJ84" s="29"/>
      <c r="DYK84" s="29"/>
      <c r="DYL84" s="29"/>
      <c r="DYM84" s="29"/>
      <c r="DYN84" s="29"/>
      <c r="DYO84" s="29"/>
      <c r="DYP84" s="29"/>
      <c r="DYQ84" s="29"/>
      <c r="DYR84" s="29"/>
      <c r="DYS84" s="29"/>
      <c r="DYT84" s="29"/>
      <c r="DYU84" s="29"/>
      <c r="DYV84" s="29"/>
      <c r="DYW84" s="29"/>
      <c r="DYX84" s="29"/>
      <c r="DYY84" s="29"/>
      <c r="DYZ84" s="29"/>
      <c r="DZA84" s="29"/>
      <c r="DZB84" s="29"/>
      <c r="DZC84" s="29"/>
      <c r="DZD84" s="29"/>
      <c r="DZE84" s="29"/>
      <c r="DZF84" s="29"/>
      <c r="DZG84" s="29"/>
      <c r="DZH84" s="29"/>
      <c r="DZI84" s="29"/>
      <c r="DZJ84" s="29"/>
      <c r="DZK84" s="29"/>
      <c r="DZL84" s="29"/>
      <c r="DZM84" s="29"/>
      <c r="DZN84" s="29"/>
      <c r="DZO84" s="29"/>
      <c r="DZP84" s="29"/>
      <c r="DZQ84" s="29"/>
      <c r="DZR84" s="29"/>
      <c r="DZS84" s="29"/>
      <c r="DZT84" s="29"/>
      <c r="DZU84" s="29"/>
      <c r="DZV84" s="29"/>
      <c r="DZW84" s="29"/>
      <c r="DZX84" s="29"/>
      <c r="DZY84" s="29"/>
      <c r="DZZ84" s="29"/>
      <c r="EAA84" s="29"/>
      <c r="EAB84" s="29"/>
      <c r="EAC84" s="29"/>
      <c r="EAD84" s="29"/>
      <c r="EAE84" s="29"/>
      <c r="EAF84" s="29"/>
      <c r="EAG84" s="29"/>
      <c r="EAH84" s="29"/>
      <c r="EAI84" s="29"/>
      <c r="EAJ84" s="29"/>
      <c r="EAK84" s="29"/>
      <c r="EAL84" s="29"/>
      <c r="EAM84" s="29"/>
      <c r="EAN84" s="29"/>
      <c r="EAO84" s="29"/>
      <c r="EAP84" s="29"/>
      <c r="EAQ84" s="29"/>
      <c r="EAR84" s="29"/>
      <c r="EAS84" s="29"/>
      <c r="EAT84" s="29"/>
      <c r="EAU84" s="29"/>
      <c r="EAV84" s="29"/>
      <c r="EAW84" s="29"/>
      <c r="EAX84" s="29"/>
      <c r="EAY84" s="29"/>
      <c r="EAZ84" s="29"/>
      <c r="EBA84" s="29"/>
      <c r="EBB84" s="29"/>
      <c r="EBC84" s="29"/>
      <c r="EBD84" s="29"/>
      <c r="EBE84" s="29"/>
      <c r="EBF84" s="29"/>
      <c r="EBG84" s="29"/>
      <c r="EBH84" s="29"/>
      <c r="EBI84" s="29"/>
      <c r="EBJ84" s="29"/>
      <c r="EBK84" s="29"/>
      <c r="EBL84" s="29"/>
      <c r="EBM84" s="29"/>
      <c r="EBN84" s="29"/>
      <c r="EBO84" s="29"/>
      <c r="EBP84" s="29"/>
      <c r="EBQ84" s="29"/>
      <c r="EBR84" s="29"/>
      <c r="EBS84" s="29"/>
      <c r="EBT84" s="29"/>
      <c r="EBU84" s="29"/>
      <c r="EBV84" s="29"/>
      <c r="EBW84" s="29"/>
      <c r="EBX84" s="29"/>
      <c r="EBY84" s="29"/>
      <c r="EBZ84" s="29"/>
      <c r="ECA84" s="29"/>
      <c r="ECB84" s="29"/>
      <c r="ECC84" s="29"/>
      <c r="ECD84" s="29"/>
      <c r="ECE84" s="29"/>
      <c r="ECF84" s="29"/>
      <c r="ECG84" s="29"/>
      <c r="ECH84" s="29"/>
      <c r="ECI84" s="29"/>
      <c r="ECJ84" s="29"/>
      <c r="ECK84" s="29"/>
      <c r="ECL84" s="29"/>
      <c r="ECM84" s="29"/>
      <c r="ECN84" s="29"/>
      <c r="ECO84" s="29"/>
      <c r="ECP84" s="29"/>
      <c r="ECQ84" s="29"/>
      <c r="ECR84" s="29"/>
      <c r="ECS84" s="29"/>
      <c r="ECT84" s="29"/>
      <c r="ECU84" s="29"/>
      <c r="ECV84" s="29"/>
      <c r="ECW84" s="29"/>
      <c r="ECX84" s="29"/>
      <c r="ECY84" s="29"/>
      <c r="ECZ84" s="29"/>
      <c r="EDA84" s="29"/>
      <c r="EDB84" s="29"/>
      <c r="EDC84" s="29"/>
      <c r="EDD84" s="29"/>
      <c r="EDE84" s="29"/>
      <c r="EDF84" s="29"/>
      <c r="EDG84" s="29"/>
      <c r="EDH84" s="29"/>
      <c r="EDI84" s="29"/>
      <c r="EDJ84" s="29"/>
      <c r="EDK84" s="29"/>
      <c r="EDL84" s="29"/>
      <c r="EDM84" s="29"/>
      <c r="EDN84" s="29"/>
      <c r="EDO84" s="29"/>
      <c r="EDP84" s="29"/>
      <c r="EDQ84" s="29"/>
      <c r="EDR84" s="29"/>
      <c r="EDS84" s="29"/>
      <c r="EDT84" s="29"/>
      <c r="EDU84" s="29"/>
      <c r="EDV84" s="29"/>
      <c r="EDW84" s="29"/>
      <c r="EDX84" s="29"/>
      <c r="EDY84" s="29"/>
      <c r="EDZ84" s="29"/>
      <c r="EEA84" s="29"/>
      <c r="EEB84" s="29"/>
      <c r="EEC84" s="29"/>
      <c r="EED84" s="29"/>
      <c r="EEE84" s="29"/>
      <c r="EEF84" s="29"/>
      <c r="EEG84" s="29"/>
      <c r="EEH84" s="29"/>
      <c r="EEI84" s="29"/>
      <c r="EEJ84" s="29"/>
      <c r="EEK84" s="29"/>
      <c r="EEL84" s="29"/>
      <c r="EEM84" s="29"/>
      <c r="EEN84" s="29"/>
      <c r="EEO84" s="29"/>
      <c r="EEP84" s="29"/>
      <c r="EEQ84" s="29"/>
      <c r="EER84" s="29"/>
      <c r="EES84" s="29"/>
      <c r="EET84" s="29"/>
      <c r="EEU84" s="29"/>
      <c r="EEV84" s="29"/>
      <c r="EEW84" s="29"/>
      <c r="EEX84" s="29"/>
      <c r="EEY84" s="29"/>
      <c r="EEZ84" s="29"/>
      <c r="EFA84" s="29"/>
      <c r="EFB84" s="29"/>
      <c r="EFC84" s="29"/>
      <c r="EFD84" s="29"/>
      <c r="EFE84" s="29"/>
      <c r="EFF84" s="29"/>
      <c r="EFG84" s="29"/>
      <c r="EFH84" s="29"/>
      <c r="EFI84" s="29"/>
      <c r="EFJ84" s="29"/>
      <c r="EFK84" s="29"/>
      <c r="EFL84" s="29"/>
      <c r="EFM84" s="29"/>
      <c r="EFN84" s="29"/>
      <c r="EFO84" s="29"/>
      <c r="EFP84" s="29"/>
      <c r="EFQ84" s="29"/>
      <c r="EFR84" s="29"/>
      <c r="EFS84" s="29"/>
      <c r="EFT84" s="29"/>
      <c r="EFU84" s="29"/>
      <c r="EFV84" s="29"/>
      <c r="EFW84" s="29"/>
      <c r="EFX84" s="29"/>
      <c r="EFY84" s="29"/>
      <c r="EFZ84" s="29"/>
      <c r="EGA84" s="29"/>
      <c r="EGB84" s="29"/>
      <c r="EGC84" s="29"/>
      <c r="EGD84" s="29"/>
      <c r="EGE84" s="29"/>
      <c r="EGF84" s="29"/>
      <c r="EGG84" s="29"/>
      <c r="EGH84" s="29"/>
      <c r="EGI84" s="29"/>
      <c r="EGJ84" s="29"/>
      <c r="EGK84" s="29"/>
      <c r="EGL84" s="29"/>
      <c r="EGM84" s="29"/>
      <c r="EGN84" s="29"/>
      <c r="EGO84" s="29"/>
      <c r="EGP84" s="29"/>
      <c r="EGQ84" s="29"/>
      <c r="EGR84" s="29"/>
      <c r="EGS84" s="29"/>
      <c r="EGT84" s="29"/>
      <c r="EGU84" s="29"/>
      <c r="EGV84" s="29"/>
      <c r="EGW84" s="29"/>
      <c r="EGX84" s="29"/>
      <c r="EGY84" s="29"/>
      <c r="EGZ84" s="29"/>
      <c r="EHA84" s="29"/>
      <c r="EHB84" s="29"/>
      <c r="EHC84" s="29"/>
      <c r="EHD84" s="29"/>
      <c r="EHE84" s="29"/>
      <c r="EHF84" s="29"/>
      <c r="EHG84" s="29"/>
      <c r="EHH84" s="29"/>
      <c r="EHI84" s="29"/>
      <c r="EHJ84" s="29"/>
      <c r="EHK84" s="29"/>
      <c r="EHL84" s="29"/>
      <c r="EHM84" s="29"/>
      <c r="EHN84" s="29"/>
      <c r="EHO84" s="29"/>
      <c r="EHP84" s="29"/>
      <c r="EHQ84" s="29"/>
      <c r="EHR84" s="29"/>
      <c r="EHS84" s="29"/>
      <c r="EHT84" s="29"/>
      <c r="EHU84" s="29"/>
      <c r="EHV84" s="29"/>
      <c r="EHW84" s="29"/>
      <c r="EHX84" s="29"/>
      <c r="EHY84" s="29"/>
      <c r="EHZ84" s="29"/>
      <c r="EIA84" s="29"/>
      <c r="EIB84" s="29"/>
      <c r="EIC84" s="29"/>
      <c r="EID84" s="29"/>
      <c r="EIE84" s="29"/>
      <c r="EIF84" s="29"/>
      <c r="EIG84" s="29"/>
      <c r="EIH84" s="29"/>
      <c r="EII84" s="29"/>
      <c r="EIJ84" s="29"/>
      <c r="EIK84" s="29"/>
      <c r="EIL84" s="29"/>
      <c r="EIM84" s="29"/>
      <c r="EIN84" s="29"/>
      <c r="EIO84" s="29"/>
      <c r="EIP84" s="29"/>
      <c r="EIQ84" s="29"/>
      <c r="EIR84" s="29"/>
      <c r="EIS84" s="29"/>
      <c r="EIT84" s="29"/>
      <c r="EIU84" s="29"/>
      <c r="EIV84" s="29"/>
      <c r="EIW84" s="29"/>
      <c r="EIX84" s="29"/>
      <c r="EIY84" s="29"/>
      <c r="EIZ84" s="29"/>
      <c r="EJA84" s="29"/>
      <c r="EJB84" s="29"/>
      <c r="EJC84" s="29"/>
      <c r="EJD84" s="29"/>
      <c r="EJE84" s="29"/>
      <c r="EJF84" s="29"/>
      <c r="EJG84" s="29"/>
      <c r="EJH84" s="29"/>
      <c r="EJI84" s="29"/>
      <c r="EJJ84" s="29"/>
      <c r="EJK84" s="29"/>
      <c r="EJL84" s="29"/>
      <c r="EJM84" s="29"/>
      <c r="EJN84" s="29"/>
      <c r="EJO84" s="29"/>
      <c r="EJP84" s="29"/>
      <c r="EJQ84" s="29"/>
      <c r="EJR84" s="29"/>
      <c r="EJS84" s="29"/>
      <c r="EJT84" s="29"/>
      <c r="EJU84" s="29"/>
      <c r="EJV84" s="29"/>
      <c r="EJW84" s="29"/>
      <c r="EJX84" s="29"/>
      <c r="EJY84" s="29"/>
      <c r="EJZ84" s="29"/>
      <c r="EKA84" s="29"/>
      <c r="EKB84" s="29"/>
      <c r="EKC84" s="29"/>
      <c r="EKD84" s="29"/>
      <c r="EKE84" s="29"/>
      <c r="EKF84" s="29"/>
      <c r="EKG84" s="29"/>
      <c r="EKH84" s="29"/>
      <c r="EKI84" s="29"/>
      <c r="EKJ84" s="29"/>
      <c r="EKK84" s="29"/>
      <c r="EKL84" s="29"/>
      <c r="EKM84" s="29"/>
      <c r="EKN84" s="29"/>
      <c r="EKO84" s="29"/>
      <c r="EKP84" s="29"/>
      <c r="EKQ84" s="29"/>
      <c r="EKR84" s="29"/>
      <c r="EKS84" s="29"/>
      <c r="EKT84" s="29"/>
      <c r="EKU84" s="29"/>
      <c r="EKV84" s="29"/>
      <c r="EKW84" s="29"/>
      <c r="EKX84" s="29"/>
      <c r="EKY84" s="29"/>
      <c r="EKZ84" s="29"/>
      <c r="ELA84" s="29"/>
      <c r="ELB84" s="29"/>
      <c r="ELC84" s="29"/>
      <c r="ELD84" s="29"/>
      <c r="ELE84" s="29"/>
      <c r="ELF84" s="29"/>
      <c r="ELG84" s="29"/>
      <c r="ELH84" s="29"/>
      <c r="ELI84" s="29"/>
      <c r="ELJ84" s="29"/>
      <c r="ELK84" s="29"/>
      <c r="ELL84" s="29"/>
      <c r="ELM84" s="29"/>
      <c r="ELN84" s="29"/>
      <c r="ELO84" s="29"/>
      <c r="ELP84" s="29"/>
      <c r="ELQ84" s="29"/>
      <c r="ELR84" s="29"/>
      <c r="ELS84" s="29"/>
      <c r="ELT84" s="29"/>
      <c r="ELU84" s="29"/>
      <c r="ELV84" s="29"/>
      <c r="ELW84" s="29"/>
      <c r="ELX84" s="29"/>
      <c r="ELY84" s="29"/>
      <c r="ELZ84" s="29"/>
      <c r="EMA84" s="29"/>
      <c r="EMB84" s="29"/>
      <c r="EMC84" s="29"/>
      <c r="EMD84" s="29"/>
      <c r="EME84" s="29"/>
      <c r="EMF84" s="29"/>
      <c r="EMG84" s="29"/>
      <c r="EMH84" s="29"/>
      <c r="EMI84" s="29"/>
      <c r="EMJ84" s="29"/>
      <c r="EMK84" s="29"/>
      <c r="EML84" s="29"/>
      <c r="EMM84" s="29"/>
      <c r="EMN84" s="29"/>
      <c r="EMO84" s="29"/>
      <c r="EMP84" s="29"/>
      <c r="EMQ84" s="29"/>
      <c r="EMR84" s="29"/>
      <c r="EMS84" s="29"/>
      <c r="EMT84" s="29"/>
      <c r="EMU84" s="29"/>
      <c r="EMV84" s="29"/>
      <c r="EMW84" s="29"/>
      <c r="EMX84" s="29"/>
      <c r="EMY84" s="29"/>
      <c r="EMZ84" s="29"/>
      <c r="ENA84" s="29"/>
      <c r="ENB84" s="29"/>
      <c r="ENC84" s="29"/>
      <c r="END84" s="29"/>
      <c r="ENE84" s="29"/>
      <c r="ENF84" s="29"/>
      <c r="ENG84" s="29"/>
      <c r="ENH84" s="29"/>
      <c r="ENI84" s="29"/>
      <c r="ENJ84" s="29"/>
      <c r="ENK84" s="29"/>
      <c r="ENL84" s="29"/>
      <c r="ENM84" s="29"/>
      <c r="ENN84" s="29"/>
      <c r="ENO84" s="29"/>
      <c r="ENP84" s="29"/>
      <c r="ENQ84" s="29"/>
      <c r="ENR84" s="29"/>
      <c r="ENS84" s="29"/>
      <c r="ENT84" s="29"/>
      <c r="ENU84" s="29"/>
      <c r="ENV84" s="29"/>
      <c r="ENW84" s="29"/>
      <c r="ENX84" s="29"/>
      <c r="ENY84" s="29"/>
      <c r="ENZ84" s="29"/>
      <c r="EOA84" s="29"/>
      <c r="EOB84" s="29"/>
      <c r="EOC84" s="29"/>
      <c r="EOD84" s="29"/>
      <c r="EOE84" s="29"/>
      <c r="EOF84" s="29"/>
      <c r="EOG84" s="29"/>
      <c r="EOH84" s="29"/>
      <c r="EOI84" s="29"/>
      <c r="EOJ84" s="29"/>
      <c r="EOK84" s="29"/>
      <c r="EOL84" s="29"/>
      <c r="EOM84" s="29"/>
      <c r="EON84" s="29"/>
      <c r="EOO84" s="29"/>
      <c r="EOP84" s="29"/>
      <c r="EOQ84" s="29"/>
      <c r="EOR84" s="29"/>
      <c r="EOS84" s="29"/>
      <c r="EOT84" s="29"/>
      <c r="EOU84" s="29"/>
      <c r="EOV84" s="29"/>
      <c r="EOW84" s="29"/>
      <c r="EOX84" s="29"/>
      <c r="EOY84" s="29"/>
      <c r="EOZ84" s="29"/>
      <c r="EPA84" s="29"/>
      <c r="EPB84" s="29"/>
      <c r="EPC84" s="29"/>
      <c r="EPD84" s="29"/>
      <c r="EPE84" s="29"/>
      <c r="EPF84" s="29"/>
      <c r="EPG84" s="29"/>
      <c r="EPH84" s="29"/>
      <c r="EPI84" s="29"/>
      <c r="EPJ84" s="29"/>
      <c r="EPK84" s="29"/>
      <c r="EPL84" s="29"/>
      <c r="EPM84" s="29"/>
      <c r="EPN84" s="29"/>
      <c r="EPO84" s="29"/>
      <c r="EPP84" s="29"/>
      <c r="EPQ84" s="29"/>
      <c r="EPR84" s="29"/>
      <c r="EPS84" s="29"/>
      <c r="EPT84" s="29"/>
      <c r="EPU84" s="29"/>
      <c r="EPV84" s="29"/>
      <c r="EPW84" s="29"/>
      <c r="EPX84" s="29"/>
      <c r="EPY84" s="29"/>
      <c r="EPZ84" s="29"/>
      <c r="EQA84" s="29"/>
      <c r="EQB84" s="29"/>
      <c r="EQC84" s="29"/>
      <c r="EQD84" s="29"/>
      <c r="EQE84" s="29"/>
      <c r="EQF84" s="29"/>
      <c r="EQG84" s="29"/>
      <c r="EQH84" s="29"/>
      <c r="EQI84" s="29"/>
      <c r="EQJ84" s="29"/>
      <c r="EQK84" s="29"/>
      <c r="EQL84" s="29"/>
      <c r="EQM84" s="29"/>
      <c r="EQN84" s="29"/>
      <c r="EQO84" s="29"/>
      <c r="EQP84" s="29"/>
      <c r="EQQ84" s="29"/>
      <c r="EQR84" s="29"/>
      <c r="EQS84" s="29"/>
      <c r="EQT84" s="29"/>
      <c r="EQU84" s="29"/>
      <c r="EQV84" s="29"/>
      <c r="EQW84" s="29"/>
      <c r="EQX84" s="29"/>
      <c r="EQY84" s="29"/>
      <c r="EQZ84" s="29"/>
      <c r="ERA84" s="29"/>
      <c r="ERB84" s="29"/>
      <c r="ERC84" s="29"/>
      <c r="ERD84" s="29"/>
      <c r="ERE84" s="29"/>
      <c r="ERF84" s="29"/>
      <c r="ERG84" s="29"/>
      <c r="ERH84" s="29"/>
      <c r="ERI84" s="29"/>
      <c r="ERJ84" s="29"/>
      <c r="ERK84" s="29"/>
      <c r="ERL84" s="29"/>
      <c r="ERM84" s="29"/>
      <c r="ERN84" s="29"/>
      <c r="ERO84" s="29"/>
      <c r="ERP84" s="29"/>
      <c r="ERQ84" s="29"/>
      <c r="ERR84" s="29"/>
      <c r="ERS84" s="29"/>
      <c r="ERT84" s="29"/>
      <c r="ERU84" s="29"/>
      <c r="ERV84" s="29"/>
      <c r="ERW84" s="29"/>
      <c r="ERX84" s="29"/>
      <c r="ERY84" s="29"/>
      <c r="ERZ84" s="29"/>
      <c r="ESA84" s="29"/>
      <c r="ESB84" s="29"/>
      <c r="ESC84" s="29"/>
      <c r="ESD84" s="29"/>
      <c r="ESE84" s="29"/>
      <c r="ESF84" s="29"/>
      <c r="ESG84" s="29"/>
      <c r="ESH84" s="29"/>
      <c r="ESI84" s="29"/>
      <c r="ESJ84" s="29"/>
      <c r="ESK84" s="29"/>
      <c r="ESL84" s="29"/>
      <c r="ESM84" s="29"/>
      <c r="ESN84" s="29"/>
      <c r="ESO84" s="29"/>
      <c r="ESP84" s="29"/>
      <c r="ESQ84" s="29"/>
      <c r="ESR84" s="29"/>
      <c r="ESS84" s="29"/>
      <c r="EST84" s="29"/>
      <c r="ESU84" s="29"/>
      <c r="ESV84" s="29"/>
      <c r="ESW84" s="29"/>
      <c r="ESX84" s="29"/>
      <c r="ESY84" s="29"/>
      <c r="ESZ84" s="29"/>
      <c r="ETA84" s="29"/>
      <c r="ETB84" s="29"/>
      <c r="ETC84" s="29"/>
      <c r="ETD84" s="29"/>
      <c r="ETE84" s="29"/>
      <c r="ETF84" s="29"/>
      <c r="ETG84" s="29"/>
      <c r="ETH84" s="29"/>
      <c r="ETI84" s="29"/>
      <c r="ETJ84" s="29"/>
      <c r="ETK84" s="29"/>
      <c r="ETL84" s="29"/>
      <c r="ETM84" s="29"/>
      <c r="ETN84" s="29"/>
      <c r="ETO84" s="29"/>
      <c r="ETP84" s="29"/>
      <c r="ETQ84" s="29"/>
      <c r="ETR84" s="29"/>
      <c r="ETS84" s="29"/>
      <c r="ETT84" s="29"/>
      <c r="ETU84" s="29"/>
      <c r="ETV84" s="29"/>
      <c r="ETW84" s="29"/>
      <c r="ETX84" s="29"/>
      <c r="ETY84" s="29"/>
      <c r="ETZ84" s="29"/>
      <c r="EUA84" s="29"/>
      <c r="EUB84" s="29"/>
      <c r="EUC84" s="29"/>
      <c r="EUD84" s="29"/>
      <c r="EUE84" s="29"/>
      <c r="EUF84" s="29"/>
      <c r="EUG84" s="29"/>
      <c r="EUH84" s="29"/>
      <c r="EUI84" s="29"/>
      <c r="EUJ84" s="29"/>
      <c r="EUK84" s="29"/>
      <c r="EUL84" s="29"/>
      <c r="EUM84" s="29"/>
      <c r="EUN84" s="29"/>
      <c r="EUO84" s="29"/>
      <c r="EUP84" s="29"/>
      <c r="EUQ84" s="29"/>
      <c r="EUR84" s="29"/>
      <c r="EUS84" s="29"/>
      <c r="EUT84" s="29"/>
      <c r="EUU84" s="29"/>
      <c r="EUV84" s="29"/>
      <c r="EUW84" s="29"/>
      <c r="EUX84" s="29"/>
      <c r="EUY84" s="29"/>
      <c r="EUZ84" s="29"/>
      <c r="EVA84" s="29"/>
      <c r="EVB84" s="29"/>
      <c r="EVC84" s="29"/>
      <c r="EVD84" s="29"/>
      <c r="EVE84" s="29"/>
      <c r="EVF84" s="29"/>
      <c r="EVG84" s="29"/>
      <c r="EVH84" s="29"/>
      <c r="EVI84" s="29"/>
      <c r="EVJ84" s="29"/>
      <c r="EVK84" s="29"/>
      <c r="EVL84" s="29"/>
      <c r="EVM84" s="29"/>
      <c r="EVN84" s="29"/>
      <c r="EVO84" s="29"/>
      <c r="EVP84" s="29"/>
      <c r="EVQ84" s="29"/>
      <c r="EVR84" s="29"/>
      <c r="EVS84" s="29"/>
      <c r="EVT84" s="29"/>
      <c r="EVU84" s="29"/>
      <c r="EVV84" s="29"/>
      <c r="EVW84" s="29"/>
      <c r="EVX84" s="29"/>
      <c r="EVY84" s="29"/>
      <c r="EVZ84" s="29"/>
      <c r="EWA84" s="29"/>
      <c r="EWB84" s="29"/>
      <c r="EWC84" s="29"/>
      <c r="EWD84" s="29"/>
      <c r="EWE84" s="29"/>
      <c r="EWF84" s="29"/>
      <c r="EWG84" s="29"/>
      <c r="EWH84" s="29"/>
      <c r="EWI84" s="29"/>
      <c r="EWJ84" s="29"/>
      <c r="EWK84" s="29"/>
      <c r="EWL84" s="29"/>
      <c r="EWM84" s="29"/>
      <c r="EWN84" s="29"/>
      <c r="EWO84" s="29"/>
      <c r="EWP84" s="29"/>
      <c r="EWQ84" s="29"/>
      <c r="EWR84" s="29"/>
      <c r="EWS84" s="29"/>
      <c r="EWT84" s="29"/>
      <c r="EWU84" s="29"/>
      <c r="EWV84" s="29"/>
      <c r="EWW84" s="29"/>
      <c r="EWX84" s="29"/>
      <c r="EWY84" s="29"/>
      <c r="EWZ84" s="29"/>
      <c r="EXA84" s="29"/>
      <c r="EXB84" s="29"/>
      <c r="EXC84" s="29"/>
      <c r="EXD84" s="29"/>
      <c r="EXE84" s="29"/>
      <c r="EXF84" s="29"/>
      <c r="EXG84" s="29"/>
      <c r="EXH84" s="29"/>
      <c r="EXI84" s="29"/>
      <c r="EXJ84" s="29"/>
      <c r="EXK84" s="29"/>
      <c r="EXL84" s="29"/>
      <c r="EXM84" s="29"/>
      <c r="EXN84" s="29"/>
      <c r="EXO84" s="29"/>
      <c r="EXP84" s="29"/>
      <c r="EXQ84" s="29"/>
      <c r="EXR84" s="29"/>
      <c r="EXS84" s="29"/>
      <c r="EXT84" s="29"/>
      <c r="EXU84" s="29"/>
      <c r="EXV84" s="29"/>
      <c r="EXW84" s="29"/>
      <c r="EXX84" s="29"/>
      <c r="EXY84" s="29"/>
      <c r="EXZ84" s="29"/>
      <c r="EYA84" s="29"/>
      <c r="EYB84" s="29"/>
      <c r="EYC84" s="29"/>
      <c r="EYD84" s="29"/>
      <c r="EYE84" s="29"/>
      <c r="EYF84" s="29"/>
      <c r="EYG84" s="29"/>
      <c r="EYH84" s="29"/>
      <c r="EYI84" s="29"/>
      <c r="EYJ84" s="29"/>
      <c r="EYK84" s="29"/>
      <c r="EYL84" s="29"/>
      <c r="EYM84" s="29"/>
      <c r="EYN84" s="29"/>
      <c r="EYO84" s="29"/>
      <c r="EYP84" s="29"/>
      <c r="EYQ84" s="29"/>
      <c r="EYR84" s="29"/>
      <c r="EYS84" s="29"/>
      <c r="EYT84" s="29"/>
      <c r="EYU84" s="29"/>
      <c r="EYV84" s="29"/>
      <c r="EYW84" s="29"/>
      <c r="EYX84" s="29"/>
      <c r="EYY84" s="29"/>
      <c r="EYZ84" s="29"/>
      <c r="EZA84" s="29"/>
      <c r="EZB84" s="29"/>
      <c r="EZC84" s="29"/>
      <c r="EZD84" s="29"/>
      <c r="EZE84" s="29"/>
      <c r="EZF84" s="29"/>
      <c r="EZG84" s="29"/>
      <c r="EZH84" s="29"/>
      <c r="EZI84" s="29"/>
      <c r="EZJ84" s="29"/>
      <c r="EZK84" s="29"/>
      <c r="EZL84" s="29"/>
      <c r="EZM84" s="29"/>
      <c r="EZN84" s="29"/>
      <c r="EZO84" s="29"/>
      <c r="EZP84" s="29"/>
      <c r="EZQ84" s="29"/>
      <c r="EZR84" s="29"/>
      <c r="EZS84" s="29"/>
      <c r="EZT84" s="29"/>
      <c r="EZU84" s="29"/>
      <c r="EZV84" s="29"/>
      <c r="EZW84" s="29"/>
      <c r="EZX84" s="29"/>
      <c r="EZY84" s="29"/>
      <c r="EZZ84" s="29"/>
      <c r="FAA84" s="29"/>
      <c r="FAB84" s="29"/>
      <c r="FAC84" s="29"/>
      <c r="FAD84" s="29"/>
      <c r="FAE84" s="29"/>
      <c r="FAF84" s="29"/>
      <c r="FAG84" s="29"/>
      <c r="FAH84" s="29"/>
      <c r="FAI84" s="29"/>
      <c r="FAJ84" s="29"/>
      <c r="FAK84" s="29"/>
      <c r="FAL84" s="29"/>
      <c r="FAM84" s="29"/>
      <c r="FAN84" s="29"/>
      <c r="FAO84" s="29"/>
      <c r="FAP84" s="29"/>
      <c r="FAQ84" s="29"/>
      <c r="FAR84" s="29"/>
      <c r="FAS84" s="29"/>
      <c r="FAT84" s="29"/>
      <c r="FAU84" s="29"/>
      <c r="FAV84" s="29"/>
      <c r="FAW84" s="29"/>
      <c r="FAX84" s="29"/>
      <c r="FAY84" s="29"/>
      <c r="FAZ84" s="29"/>
      <c r="FBA84" s="29"/>
      <c r="FBB84" s="29"/>
      <c r="FBC84" s="29"/>
      <c r="FBD84" s="29"/>
      <c r="FBE84" s="29"/>
      <c r="FBF84" s="29"/>
      <c r="FBG84" s="29"/>
      <c r="FBH84" s="29"/>
      <c r="FBI84" s="29"/>
      <c r="FBJ84" s="29"/>
      <c r="FBK84" s="29"/>
      <c r="FBL84" s="29"/>
      <c r="FBM84" s="29"/>
      <c r="FBN84" s="29"/>
      <c r="FBO84" s="29"/>
      <c r="FBP84" s="29"/>
      <c r="FBQ84" s="29"/>
      <c r="FBR84" s="29"/>
      <c r="FBS84" s="29"/>
      <c r="FBT84" s="29"/>
      <c r="FBU84" s="29"/>
      <c r="FBV84" s="29"/>
      <c r="FBW84" s="29"/>
      <c r="FBX84" s="29"/>
      <c r="FBY84" s="29"/>
      <c r="FBZ84" s="29"/>
      <c r="FCA84" s="29"/>
      <c r="FCB84" s="29"/>
      <c r="FCC84" s="29"/>
      <c r="FCD84" s="29"/>
      <c r="FCE84" s="29"/>
      <c r="FCF84" s="29"/>
      <c r="FCG84" s="29"/>
      <c r="FCH84" s="29"/>
      <c r="FCI84" s="29"/>
      <c r="FCJ84" s="29"/>
      <c r="FCK84" s="29"/>
      <c r="FCL84" s="29"/>
      <c r="FCM84" s="29"/>
      <c r="FCN84" s="29"/>
      <c r="FCO84" s="29"/>
      <c r="FCP84" s="29"/>
      <c r="FCQ84" s="29"/>
      <c r="FCR84" s="29"/>
      <c r="FCS84" s="29"/>
      <c r="FCT84" s="29"/>
      <c r="FCU84" s="29"/>
      <c r="FCV84" s="29"/>
      <c r="FCW84" s="29"/>
      <c r="FCX84" s="29"/>
      <c r="FCY84" s="29"/>
      <c r="FCZ84" s="29"/>
      <c r="FDA84" s="29"/>
      <c r="FDB84" s="29"/>
      <c r="FDC84" s="29"/>
      <c r="FDD84" s="29"/>
      <c r="FDE84" s="29"/>
      <c r="FDF84" s="29"/>
      <c r="FDG84" s="29"/>
      <c r="FDH84" s="29"/>
      <c r="FDI84" s="29"/>
      <c r="FDJ84" s="29"/>
      <c r="FDK84" s="29"/>
      <c r="FDL84" s="29"/>
      <c r="FDM84" s="29"/>
      <c r="FDN84" s="29"/>
      <c r="FDO84" s="29"/>
      <c r="FDP84" s="29"/>
      <c r="FDQ84" s="29"/>
      <c r="FDR84" s="29"/>
      <c r="FDS84" s="29"/>
      <c r="FDT84" s="29"/>
      <c r="FDU84" s="29"/>
      <c r="FDV84" s="29"/>
      <c r="FDW84" s="29"/>
      <c r="FDX84" s="29"/>
      <c r="FDY84" s="29"/>
      <c r="FDZ84" s="29"/>
      <c r="FEA84" s="29"/>
      <c r="FEB84" s="29"/>
      <c r="FEC84" s="29"/>
      <c r="FED84" s="29"/>
      <c r="FEE84" s="29"/>
      <c r="FEF84" s="29"/>
      <c r="FEG84" s="29"/>
      <c r="FEH84" s="29"/>
      <c r="FEI84" s="29"/>
      <c r="FEJ84" s="29"/>
      <c r="FEK84" s="29"/>
      <c r="FEL84" s="29"/>
      <c r="FEM84" s="29"/>
      <c r="FEN84" s="29"/>
      <c r="FEO84" s="29"/>
      <c r="FEP84" s="29"/>
      <c r="FEQ84" s="29"/>
      <c r="FER84" s="29"/>
      <c r="FES84" s="29"/>
      <c r="FET84" s="29"/>
      <c r="FEU84" s="29"/>
      <c r="FEV84" s="29"/>
      <c r="FEW84" s="29"/>
      <c r="FEX84" s="29"/>
      <c r="FEY84" s="29"/>
      <c r="FEZ84" s="29"/>
      <c r="FFA84" s="29"/>
      <c r="FFB84" s="29"/>
      <c r="FFC84" s="29"/>
      <c r="FFD84" s="29"/>
      <c r="FFE84" s="29"/>
      <c r="FFF84" s="29"/>
      <c r="FFG84" s="29"/>
      <c r="FFH84" s="29"/>
      <c r="FFI84" s="29"/>
      <c r="FFJ84" s="29"/>
      <c r="FFK84" s="29"/>
      <c r="FFL84" s="29"/>
      <c r="FFM84" s="29"/>
      <c r="FFN84" s="29"/>
      <c r="FFO84" s="29"/>
      <c r="FFP84" s="29"/>
      <c r="FFQ84" s="29"/>
      <c r="FFR84" s="29"/>
      <c r="FFS84" s="29"/>
      <c r="FFT84" s="29"/>
      <c r="FFU84" s="29"/>
      <c r="FFV84" s="29"/>
      <c r="FFW84" s="29"/>
      <c r="FFX84" s="29"/>
      <c r="FFY84" s="29"/>
      <c r="FFZ84" s="29"/>
      <c r="FGA84" s="29"/>
      <c r="FGB84" s="29"/>
      <c r="FGC84" s="29"/>
      <c r="FGD84" s="29"/>
      <c r="FGE84" s="29"/>
      <c r="FGF84" s="29"/>
      <c r="FGG84" s="29"/>
      <c r="FGH84" s="29"/>
      <c r="FGI84" s="29"/>
      <c r="FGJ84" s="29"/>
      <c r="FGK84" s="29"/>
      <c r="FGL84" s="29"/>
      <c r="FGM84" s="29"/>
      <c r="FGN84" s="29"/>
      <c r="FGO84" s="29"/>
      <c r="FGP84" s="29"/>
      <c r="FGQ84" s="29"/>
      <c r="FGR84" s="29"/>
      <c r="FGS84" s="29"/>
      <c r="FGT84" s="29"/>
      <c r="FGU84" s="29"/>
      <c r="FGV84" s="29"/>
      <c r="FGW84" s="29"/>
      <c r="FGX84" s="29"/>
      <c r="FGY84" s="29"/>
      <c r="FGZ84" s="29"/>
      <c r="FHA84" s="29"/>
      <c r="FHB84" s="29"/>
      <c r="FHC84" s="29"/>
      <c r="FHD84" s="29"/>
      <c r="FHE84" s="29"/>
      <c r="FHF84" s="29"/>
      <c r="FHG84" s="29"/>
      <c r="FHH84" s="29"/>
      <c r="FHI84" s="29"/>
      <c r="FHJ84" s="29"/>
      <c r="FHK84" s="29"/>
      <c r="FHL84" s="29"/>
      <c r="FHM84" s="29"/>
      <c r="FHN84" s="29"/>
      <c r="FHO84" s="29"/>
      <c r="FHP84" s="29"/>
      <c r="FHQ84" s="29"/>
      <c r="FHR84" s="29"/>
      <c r="FHS84" s="29"/>
      <c r="FHT84" s="29"/>
      <c r="FHU84" s="29"/>
      <c r="FHV84" s="29"/>
      <c r="FHW84" s="29"/>
      <c r="FHX84" s="29"/>
      <c r="FHY84" s="29"/>
      <c r="FHZ84" s="29"/>
      <c r="FIA84" s="29"/>
      <c r="FIB84" s="29"/>
      <c r="FIC84" s="29"/>
      <c r="FID84" s="29"/>
      <c r="FIE84" s="29"/>
      <c r="FIF84" s="29"/>
      <c r="FIG84" s="29"/>
      <c r="FIH84" s="29"/>
      <c r="FII84" s="29"/>
      <c r="FIJ84" s="29"/>
      <c r="FIK84" s="29"/>
      <c r="FIL84" s="29"/>
      <c r="FIM84" s="29"/>
      <c r="FIN84" s="29"/>
      <c r="FIO84" s="29"/>
      <c r="FIP84" s="29"/>
      <c r="FIQ84" s="29"/>
      <c r="FIR84" s="29"/>
      <c r="FIS84" s="29"/>
      <c r="FIT84" s="29"/>
      <c r="FIU84" s="29"/>
      <c r="FIV84" s="29"/>
      <c r="FIW84" s="29"/>
      <c r="FIX84" s="29"/>
      <c r="FIY84" s="29"/>
      <c r="FIZ84" s="29"/>
      <c r="FJA84" s="29"/>
      <c r="FJB84" s="29"/>
      <c r="FJC84" s="29"/>
      <c r="FJD84" s="29"/>
      <c r="FJE84" s="29"/>
      <c r="FJF84" s="29"/>
      <c r="FJG84" s="29"/>
      <c r="FJH84" s="29"/>
      <c r="FJI84" s="29"/>
      <c r="FJJ84" s="29"/>
      <c r="FJK84" s="29"/>
      <c r="FJL84" s="29"/>
      <c r="FJM84" s="29"/>
      <c r="FJN84" s="29"/>
      <c r="FJO84" s="29"/>
      <c r="FJP84" s="29"/>
      <c r="FJQ84" s="29"/>
      <c r="FJR84" s="29"/>
      <c r="FJS84" s="29"/>
      <c r="FJT84" s="29"/>
      <c r="FJU84" s="29"/>
      <c r="FJV84" s="29"/>
      <c r="FJW84" s="29"/>
      <c r="FJX84" s="29"/>
      <c r="FJY84" s="29"/>
      <c r="FJZ84" s="29"/>
      <c r="FKA84" s="29"/>
      <c r="FKB84" s="29"/>
      <c r="FKC84" s="29"/>
      <c r="FKD84" s="29"/>
      <c r="FKE84" s="29"/>
      <c r="FKF84" s="29"/>
      <c r="FKG84" s="29"/>
      <c r="FKH84" s="29"/>
      <c r="FKI84" s="29"/>
      <c r="FKJ84" s="29"/>
      <c r="FKK84" s="29"/>
      <c r="FKL84" s="29"/>
      <c r="FKM84" s="29"/>
      <c r="FKN84" s="29"/>
      <c r="FKO84" s="29"/>
      <c r="FKP84" s="29"/>
      <c r="FKQ84" s="29"/>
      <c r="FKR84" s="29"/>
      <c r="FKS84" s="29"/>
      <c r="FKT84" s="29"/>
      <c r="FKU84" s="29"/>
      <c r="FKV84" s="29"/>
      <c r="FKW84" s="29"/>
      <c r="FKX84" s="29"/>
      <c r="FKY84" s="29"/>
      <c r="FKZ84" s="29"/>
      <c r="FLA84" s="29"/>
      <c r="FLB84" s="29"/>
      <c r="FLC84" s="29"/>
      <c r="FLD84" s="29"/>
      <c r="FLE84" s="29"/>
      <c r="FLF84" s="29"/>
      <c r="FLG84" s="29"/>
      <c r="FLH84" s="29"/>
      <c r="FLI84" s="29"/>
      <c r="FLJ84" s="29"/>
      <c r="FLK84" s="29"/>
      <c r="FLL84" s="29"/>
      <c r="FLM84" s="29"/>
      <c r="FLN84" s="29"/>
      <c r="FLO84" s="29"/>
      <c r="FLP84" s="29"/>
      <c r="FLQ84" s="29"/>
      <c r="FLR84" s="29"/>
      <c r="FLS84" s="29"/>
      <c r="FLT84" s="29"/>
      <c r="FLU84" s="29"/>
      <c r="FLV84" s="29"/>
      <c r="FLW84" s="29"/>
      <c r="FLX84" s="29"/>
      <c r="FLY84" s="29"/>
      <c r="FLZ84" s="29"/>
      <c r="FMA84" s="29"/>
      <c r="FMB84" s="29"/>
      <c r="FMC84" s="29"/>
      <c r="FMD84" s="29"/>
      <c r="FME84" s="29"/>
      <c r="FMF84" s="29"/>
      <c r="FMG84" s="29"/>
      <c r="FMH84" s="29"/>
      <c r="FMI84" s="29"/>
      <c r="FMJ84" s="29"/>
      <c r="FMK84" s="29"/>
      <c r="FML84" s="29"/>
      <c r="FMM84" s="29"/>
      <c r="FMN84" s="29"/>
      <c r="FMO84" s="29"/>
      <c r="FMP84" s="29"/>
      <c r="FMQ84" s="29"/>
      <c r="FMR84" s="29"/>
      <c r="FMS84" s="29"/>
      <c r="FMT84" s="29"/>
      <c r="FMU84" s="29"/>
      <c r="FMV84" s="29"/>
      <c r="FMW84" s="29"/>
      <c r="FMX84" s="29"/>
      <c r="FMY84" s="29"/>
      <c r="FMZ84" s="29"/>
      <c r="FNA84" s="29"/>
      <c r="FNB84" s="29"/>
      <c r="FNC84" s="29"/>
      <c r="FND84" s="29"/>
      <c r="FNE84" s="29"/>
      <c r="FNF84" s="29"/>
      <c r="FNG84" s="29"/>
    </row>
    <row r="85" spans="1:4431 13124:16382" x14ac:dyDescent="0.3">
      <c r="A85" s="124"/>
      <c r="B85" s="52"/>
      <c r="C85" s="47"/>
      <c r="D85" s="48"/>
      <c r="E85" s="47"/>
      <c r="F85" s="49"/>
      <c r="G85" s="43"/>
      <c r="H85" s="44"/>
      <c r="I85" s="53">
        <f>IF(G85="",H85,H85*G85)</f>
        <v>0</v>
      </c>
      <c r="J85" s="53">
        <f ca="1">IF(I85&lt;0,"",IF(OFFSET(I85,1,0)&lt;0,OFFSET(I85,1,0)+I85,I85))</f>
        <v>0</v>
      </c>
      <c r="K85" s="233">
        <f t="shared" ref="K85:K87" ca="1" si="66">J85</f>
        <v>0</v>
      </c>
      <c r="L85" s="233">
        <f ca="1">IF(K85="","",K85*$I$165)</f>
        <v>0</v>
      </c>
      <c r="M85" s="233">
        <f ca="1">IFERROR(IF(($I$164*$I$165)&gt;$I$167,((L85/($I$164*$I$165))*$I$167),L85),"")</f>
        <v>0</v>
      </c>
      <c r="N85" s="236"/>
      <c r="O85" s="233">
        <f ca="1">IF(M85="","",M85-N85)</f>
        <v>0</v>
      </c>
      <c r="P85" s="237"/>
      <c r="Q85" s="233">
        <f t="shared" ref="Q85:Q87" ca="1" si="67">IF(O85="","",O85*P85)</f>
        <v>0</v>
      </c>
      <c r="R85" s="234">
        <f t="shared" ref="R85:R87" ca="1" si="68">IF(Q85="","",O85-Q85)</f>
        <v>0</v>
      </c>
      <c r="S85" s="26"/>
      <c r="T85" s="26"/>
      <c r="U85" s="26"/>
      <c r="V85" s="26"/>
      <c r="FNH85" s="16"/>
      <c r="FNI85" s="16"/>
      <c r="FNJ85" s="16"/>
      <c r="FNK85" s="16"/>
      <c r="SJT85" s="26"/>
      <c r="SJU85" s="26"/>
      <c r="SJV85" s="26"/>
      <c r="SJW85" s="26"/>
      <c r="SJX85" s="26"/>
      <c r="SJY85" s="26"/>
      <c r="SJZ85" s="26"/>
      <c r="SKA85" s="26"/>
      <c r="SKB85" s="26"/>
      <c r="SKC85" s="26"/>
      <c r="SKD85" s="26"/>
      <c r="SKE85" s="26"/>
      <c r="SKF85" s="26"/>
      <c r="SKG85" s="26"/>
      <c r="SKH85" s="26"/>
      <c r="SKI85" s="26"/>
      <c r="SKJ85" s="26"/>
      <c r="SKK85" s="26"/>
      <c r="SKL85" s="26"/>
      <c r="SKM85" s="26"/>
      <c r="SKN85" s="26"/>
      <c r="SKO85" s="26"/>
      <c r="SKP85" s="26"/>
      <c r="SKQ85" s="26"/>
      <c r="SKR85" s="26"/>
      <c r="SKS85" s="26"/>
      <c r="SKT85" s="26"/>
      <c r="SKU85" s="26"/>
      <c r="SKV85" s="26"/>
      <c r="SKW85" s="26"/>
      <c r="SKX85" s="26"/>
      <c r="SKY85" s="26"/>
      <c r="SKZ85" s="26"/>
      <c r="SLA85" s="26"/>
      <c r="SLB85" s="26"/>
      <c r="SLC85" s="26"/>
      <c r="SLD85" s="26"/>
      <c r="SLE85" s="26"/>
      <c r="SLF85" s="26"/>
      <c r="SLG85" s="26"/>
      <c r="SLH85" s="26"/>
      <c r="SLI85" s="26"/>
      <c r="SLJ85" s="26"/>
      <c r="SLK85" s="26"/>
      <c r="SLL85" s="26"/>
      <c r="SLM85" s="26"/>
      <c r="SLN85" s="26"/>
      <c r="SLO85" s="26"/>
      <c r="SLP85" s="26"/>
      <c r="SLQ85" s="26"/>
      <c r="SLR85" s="26"/>
      <c r="SLS85" s="26"/>
      <c r="SLT85" s="26"/>
      <c r="SLU85" s="26"/>
      <c r="SLV85" s="26"/>
      <c r="SLW85" s="26"/>
      <c r="SLX85" s="26"/>
      <c r="SLY85" s="26"/>
      <c r="SLZ85" s="26"/>
      <c r="SMA85" s="26"/>
      <c r="SMB85" s="26"/>
      <c r="SMC85" s="26"/>
      <c r="SMD85" s="26"/>
      <c r="SME85" s="26"/>
      <c r="SMF85" s="26"/>
      <c r="SMG85" s="26"/>
      <c r="SMH85" s="26"/>
      <c r="SMI85" s="26"/>
      <c r="SMJ85" s="26"/>
      <c r="SMK85" s="26"/>
      <c r="SML85" s="26"/>
      <c r="SMM85" s="26"/>
      <c r="SMN85" s="26"/>
      <c r="SMO85" s="26"/>
      <c r="SMP85" s="26"/>
      <c r="SMQ85" s="26"/>
      <c r="SMR85" s="26"/>
      <c r="SMS85" s="26"/>
      <c r="SMT85" s="26"/>
      <c r="SMU85" s="26"/>
      <c r="SMV85" s="26"/>
      <c r="SMW85" s="26"/>
      <c r="SMX85" s="26"/>
      <c r="SMY85" s="26"/>
      <c r="SMZ85" s="26"/>
      <c r="SNA85" s="26"/>
      <c r="SNB85" s="26"/>
      <c r="SNC85" s="26"/>
      <c r="SND85" s="26"/>
      <c r="SNE85" s="26"/>
      <c r="SNF85" s="26"/>
      <c r="SNG85" s="26"/>
      <c r="SNH85" s="26"/>
      <c r="SNI85" s="26"/>
      <c r="SNJ85" s="26"/>
      <c r="SNK85" s="26"/>
      <c r="SNL85" s="26"/>
      <c r="SNM85" s="26"/>
      <c r="SNN85" s="26"/>
      <c r="SNO85" s="26"/>
      <c r="SNP85" s="26"/>
      <c r="SNQ85" s="26"/>
      <c r="SNR85" s="26"/>
      <c r="SNS85" s="26"/>
      <c r="SNT85" s="26"/>
      <c r="SNU85" s="26"/>
      <c r="SNV85" s="26"/>
      <c r="SNW85" s="26"/>
      <c r="SNX85" s="26"/>
      <c r="SNY85" s="26"/>
      <c r="SNZ85" s="26"/>
      <c r="SOA85" s="26"/>
      <c r="SOB85" s="26"/>
      <c r="SOC85" s="26"/>
      <c r="SOD85" s="26"/>
      <c r="SOE85" s="26"/>
      <c r="SOF85" s="26"/>
      <c r="SOG85" s="26"/>
      <c r="SOH85" s="26"/>
      <c r="SOI85" s="26"/>
      <c r="SOJ85" s="26"/>
      <c r="SOK85" s="26"/>
      <c r="SOL85" s="26"/>
      <c r="SOM85" s="26"/>
      <c r="SON85" s="26"/>
      <c r="SOO85" s="26"/>
      <c r="SOP85" s="26"/>
      <c r="SOQ85" s="26"/>
      <c r="SOR85" s="26"/>
      <c r="SOS85" s="26"/>
      <c r="SOT85" s="26"/>
      <c r="SOU85" s="26"/>
      <c r="SOV85" s="26"/>
      <c r="SOW85" s="26"/>
      <c r="SOX85" s="26"/>
      <c r="SOY85" s="26"/>
      <c r="SOZ85" s="26"/>
      <c r="SPA85" s="26"/>
      <c r="SPB85" s="26"/>
      <c r="SPC85" s="26"/>
      <c r="SPD85" s="26"/>
      <c r="SPE85" s="26"/>
      <c r="SPF85" s="26"/>
      <c r="SPG85" s="26"/>
      <c r="SPH85" s="26"/>
      <c r="SPI85" s="26"/>
      <c r="SPJ85" s="26"/>
      <c r="SPK85" s="26"/>
      <c r="SPL85" s="26"/>
      <c r="SPM85" s="26"/>
      <c r="SPN85" s="26"/>
      <c r="SPO85" s="26"/>
      <c r="SPP85" s="26"/>
      <c r="SPQ85" s="26"/>
      <c r="SPR85" s="26"/>
      <c r="SPS85" s="26"/>
      <c r="SPT85" s="26"/>
      <c r="SPU85" s="26"/>
      <c r="SPV85" s="26"/>
      <c r="SPW85" s="26"/>
      <c r="SPX85" s="26"/>
      <c r="SPY85" s="26"/>
      <c r="SPZ85" s="26"/>
      <c r="SQA85" s="26"/>
      <c r="SQB85" s="26"/>
      <c r="SQC85" s="26"/>
      <c r="SQD85" s="26"/>
      <c r="SQE85" s="26"/>
      <c r="SQF85" s="26"/>
      <c r="SQG85" s="26"/>
      <c r="SQH85" s="26"/>
      <c r="SQI85" s="26"/>
      <c r="SQJ85" s="26"/>
      <c r="SQK85" s="26"/>
      <c r="SQL85" s="26"/>
      <c r="SQM85" s="26"/>
      <c r="SQN85" s="26"/>
      <c r="SQO85" s="26"/>
      <c r="SQP85" s="26"/>
      <c r="SQQ85" s="26"/>
      <c r="SQR85" s="26"/>
      <c r="SQS85" s="26"/>
      <c r="SQT85" s="26"/>
      <c r="SQU85" s="26"/>
      <c r="SQV85" s="26"/>
      <c r="SQW85" s="26"/>
      <c r="SQX85" s="26"/>
      <c r="SQY85" s="26"/>
      <c r="SQZ85" s="26"/>
      <c r="SRA85" s="26"/>
      <c r="SRB85" s="26"/>
      <c r="SRC85" s="26"/>
      <c r="SRD85" s="26"/>
      <c r="SRE85" s="26"/>
      <c r="SRF85" s="26"/>
      <c r="SRG85" s="26"/>
      <c r="SRH85" s="26"/>
      <c r="SRI85" s="26"/>
      <c r="SRJ85" s="26"/>
      <c r="SRK85" s="26"/>
      <c r="SRL85" s="26"/>
      <c r="SRM85" s="26"/>
      <c r="SRN85" s="26"/>
      <c r="SRO85" s="26"/>
      <c r="SRP85" s="26"/>
      <c r="SRQ85" s="26"/>
      <c r="SRR85" s="26"/>
      <c r="SRS85" s="26"/>
      <c r="SRT85" s="26"/>
      <c r="SRU85" s="26"/>
      <c r="SRV85" s="26"/>
      <c r="SRW85" s="26"/>
      <c r="SRX85" s="26"/>
      <c r="SRY85" s="26"/>
      <c r="SRZ85" s="26"/>
      <c r="SSA85" s="26"/>
      <c r="SSB85" s="26"/>
      <c r="SSC85" s="26"/>
      <c r="SSD85" s="26"/>
      <c r="SSE85" s="26"/>
      <c r="SSF85" s="26"/>
      <c r="SSG85" s="26"/>
      <c r="SSH85" s="26"/>
      <c r="SSI85" s="26"/>
      <c r="SSJ85" s="26"/>
      <c r="SSK85" s="26"/>
      <c r="SSL85" s="26"/>
      <c r="SSM85" s="26"/>
      <c r="SSN85" s="26"/>
      <c r="SSO85" s="26"/>
      <c r="SSP85" s="26"/>
      <c r="SSQ85" s="26"/>
      <c r="SSR85" s="26"/>
      <c r="SSS85" s="26"/>
      <c r="SST85" s="26"/>
      <c r="SSU85" s="26"/>
      <c r="SSV85" s="26"/>
      <c r="SSW85" s="26"/>
      <c r="SSX85" s="26"/>
      <c r="SSY85" s="26"/>
      <c r="SSZ85" s="26"/>
      <c r="STA85" s="26"/>
      <c r="STB85" s="26"/>
      <c r="STC85" s="26"/>
      <c r="STD85" s="26"/>
      <c r="STE85" s="26"/>
      <c r="STF85" s="26"/>
      <c r="STG85" s="26"/>
      <c r="STH85" s="26"/>
      <c r="STI85" s="26"/>
      <c r="STJ85" s="26"/>
      <c r="STK85" s="26"/>
      <c r="STL85" s="26"/>
      <c r="STM85" s="26"/>
      <c r="STN85" s="26"/>
      <c r="STO85" s="26"/>
      <c r="STP85" s="26"/>
      <c r="STQ85" s="26"/>
      <c r="STR85" s="26"/>
      <c r="STS85" s="26"/>
      <c r="STT85" s="26"/>
      <c r="STU85" s="26"/>
      <c r="STV85" s="26"/>
      <c r="STW85" s="26"/>
      <c r="STX85" s="26"/>
      <c r="STY85" s="26"/>
      <c r="STZ85" s="26"/>
      <c r="SUA85" s="26"/>
      <c r="SUB85" s="26"/>
      <c r="SUC85" s="26"/>
      <c r="SUD85" s="26"/>
      <c r="SUE85" s="26"/>
      <c r="SUF85" s="26"/>
      <c r="SUG85" s="26"/>
      <c r="SUH85" s="26"/>
      <c r="SUI85" s="26"/>
      <c r="SUJ85" s="26"/>
      <c r="SUK85" s="26"/>
      <c r="SUL85" s="26"/>
      <c r="SUM85" s="26"/>
      <c r="SUN85" s="26"/>
      <c r="SUO85" s="26"/>
      <c r="SUP85" s="26"/>
      <c r="SUQ85" s="26"/>
      <c r="SUR85" s="26"/>
      <c r="SUS85" s="26"/>
      <c r="SUT85" s="26"/>
      <c r="SUU85" s="26"/>
      <c r="SUV85" s="26"/>
      <c r="SUW85" s="26"/>
      <c r="SUX85" s="26"/>
      <c r="SUY85" s="26"/>
      <c r="SUZ85" s="26"/>
      <c r="SVA85" s="26"/>
      <c r="SVB85" s="26"/>
      <c r="SVC85" s="26"/>
      <c r="SVD85" s="26"/>
      <c r="SVE85" s="26"/>
      <c r="SVF85" s="26"/>
      <c r="SVG85" s="26"/>
      <c r="SVH85" s="26"/>
      <c r="SVI85" s="26"/>
      <c r="SVJ85" s="26"/>
      <c r="SVK85" s="26"/>
      <c r="SVL85" s="26"/>
      <c r="SVM85" s="26"/>
      <c r="SVN85" s="26"/>
      <c r="SVO85" s="26"/>
      <c r="SVP85" s="26"/>
      <c r="SVQ85" s="26"/>
      <c r="SVR85" s="26"/>
      <c r="SVS85" s="26"/>
      <c r="SVT85" s="26"/>
      <c r="SVU85" s="26"/>
      <c r="SVV85" s="26"/>
      <c r="SVW85" s="26"/>
      <c r="SVX85" s="26"/>
      <c r="SVY85" s="26"/>
      <c r="SVZ85" s="26"/>
      <c r="SWA85" s="26"/>
      <c r="SWB85" s="26"/>
      <c r="SWC85" s="26"/>
      <c r="SWD85" s="26"/>
      <c r="SWE85" s="26"/>
      <c r="SWF85" s="26"/>
      <c r="SWG85" s="26"/>
      <c r="SWH85" s="26"/>
      <c r="SWI85" s="26"/>
      <c r="SWJ85" s="26"/>
      <c r="SWK85" s="26"/>
      <c r="SWL85" s="26"/>
      <c r="SWM85" s="26"/>
      <c r="SWN85" s="26"/>
      <c r="SWO85" s="26"/>
      <c r="SWP85" s="26"/>
      <c r="SWQ85" s="26"/>
      <c r="SWR85" s="26"/>
      <c r="SWS85" s="26"/>
      <c r="SWT85" s="26"/>
      <c r="SWU85" s="26"/>
      <c r="SWV85" s="26"/>
      <c r="SWW85" s="26"/>
      <c r="SWX85" s="26"/>
      <c r="SWY85" s="26"/>
      <c r="SWZ85" s="26"/>
      <c r="SXA85" s="26"/>
      <c r="SXB85" s="26"/>
      <c r="SXC85" s="26"/>
      <c r="SXD85" s="26"/>
      <c r="SXE85" s="26"/>
      <c r="SXF85" s="26"/>
      <c r="SXG85" s="26"/>
      <c r="SXH85" s="26"/>
      <c r="SXI85" s="26"/>
      <c r="SXJ85" s="26"/>
      <c r="SXK85" s="26"/>
      <c r="SXL85" s="26"/>
      <c r="SXM85" s="26"/>
      <c r="SXN85" s="26"/>
      <c r="SXO85" s="26"/>
      <c r="SXP85" s="26"/>
      <c r="SXQ85" s="26"/>
      <c r="SXR85" s="26"/>
      <c r="SXS85" s="26"/>
      <c r="SXT85" s="26"/>
      <c r="SXU85" s="26"/>
      <c r="SXV85" s="26"/>
      <c r="SXW85" s="26"/>
      <c r="SXX85" s="26"/>
      <c r="SXY85" s="26"/>
      <c r="SXZ85" s="26"/>
      <c r="SYA85" s="26"/>
      <c r="SYB85" s="26"/>
      <c r="SYC85" s="26"/>
      <c r="SYD85" s="26"/>
      <c r="SYE85" s="26"/>
      <c r="SYF85" s="26"/>
      <c r="SYG85" s="26"/>
      <c r="SYH85" s="26"/>
      <c r="SYI85" s="26"/>
      <c r="SYJ85" s="26"/>
      <c r="SYK85" s="26"/>
      <c r="SYL85" s="26"/>
      <c r="SYM85" s="26"/>
      <c r="SYN85" s="26"/>
      <c r="SYO85" s="26"/>
      <c r="SYP85" s="26"/>
      <c r="SYQ85" s="26"/>
      <c r="SYR85" s="26"/>
      <c r="SYS85" s="26"/>
      <c r="SYT85" s="26"/>
      <c r="SYU85" s="26"/>
      <c r="SYV85" s="26"/>
      <c r="SYW85" s="26"/>
      <c r="SYX85" s="26"/>
      <c r="SYY85" s="26"/>
      <c r="SYZ85" s="26"/>
      <c r="SZA85" s="26"/>
      <c r="SZB85" s="26"/>
      <c r="SZC85" s="26"/>
      <c r="SZD85" s="26"/>
      <c r="SZE85" s="26"/>
      <c r="SZF85" s="26"/>
      <c r="SZG85" s="26"/>
      <c r="SZH85" s="26"/>
      <c r="SZI85" s="26"/>
      <c r="SZJ85" s="26"/>
      <c r="SZK85" s="26"/>
      <c r="SZL85" s="26"/>
      <c r="SZM85" s="26"/>
      <c r="SZN85" s="26"/>
      <c r="SZO85" s="26"/>
      <c r="SZP85" s="26"/>
      <c r="SZQ85" s="26"/>
      <c r="SZR85" s="26"/>
      <c r="SZS85" s="26"/>
      <c r="SZT85" s="26"/>
      <c r="SZU85" s="26"/>
      <c r="SZV85" s="26"/>
      <c r="SZW85" s="26"/>
      <c r="SZX85" s="26"/>
      <c r="SZY85" s="26"/>
      <c r="SZZ85" s="26"/>
      <c r="TAA85" s="26"/>
      <c r="TAB85" s="26"/>
      <c r="TAC85" s="26"/>
      <c r="TAD85" s="26"/>
      <c r="TAE85" s="26"/>
      <c r="TAF85" s="26"/>
      <c r="TAG85" s="26"/>
      <c r="TAH85" s="26"/>
      <c r="TAI85" s="26"/>
      <c r="TAJ85" s="26"/>
      <c r="TAK85" s="26"/>
      <c r="TAL85" s="26"/>
      <c r="TAM85" s="26"/>
      <c r="TAN85" s="26"/>
      <c r="TAO85" s="26"/>
      <c r="TAP85" s="26"/>
      <c r="TAQ85" s="26"/>
      <c r="TAR85" s="26"/>
      <c r="TAS85" s="26"/>
      <c r="TAT85" s="26"/>
      <c r="TAU85" s="26"/>
      <c r="TAV85" s="26"/>
      <c r="TAW85" s="26"/>
      <c r="TAX85" s="26"/>
      <c r="TAY85" s="26"/>
      <c r="TAZ85" s="26"/>
      <c r="TBA85" s="26"/>
      <c r="TBB85" s="26"/>
      <c r="TBC85" s="26"/>
      <c r="TBD85" s="26"/>
      <c r="TBE85" s="26"/>
      <c r="TBF85" s="26"/>
      <c r="TBG85" s="26"/>
      <c r="TBH85" s="26"/>
      <c r="TBI85" s="26"/>
      <c r="TBJ85" s="26"/>
      <c r="TBK85" s="26"/>
      <c r="TBL85" s="26"/>
      <c r="TBM85" s="26"/>
      <c r="TBN85" s="26"/>
      <c r="TBO85" s="26"/>
      <c r="TBP85" s="26"/>
      <c r="TBQ85" s="26"/>
      <c r="TBR85" s="26"/>
      <c r="TBS85" s="26"/>
      <c r="TBT85" s="26"/>
      <c r="TBU85" s="26"/>
      <c r="TBV85" s="26"/>
      <c r="TBW85" s="26"/>
      <c r="TBX85" s="26"/>
      <c r="TBY85" s="26"/>
      <c r="TBZ85" s="26"/>
      <c r="TCA85" s="26"/>
      <c r="TCB85" s="26"/>
      <c r="TCC85" s="26"/>
      <c r="TCD85" s="26"/>
      <c r="TCE85" s="26"/>
      <c r="TCF85" s="26"/>
      <c r="TCG85" s="26"/>
      <c r="TCH85" s="26"/>
      <c r="TCI85" s="26"/>
      <c r="TCJ85" s="26"/>
      <c r="TCK85" s="26"/>
      <c r="TCL85" s="26"/>
      <c r="TCM85" s="26"/>
      <c r="TCN85" s="26"/>
      <c r="TCO85" s="26"/>
      <c r="TCP85" s="26"/>
      <c r="TCQ85" s="26"/>
      <c r="TCR85" s="26"/>
      <c r="TCS85" s="26"/>
      <c r="TCT85" s="26"/>
      <c r="TCU85" s="26"/>
      <c r="TCV85" s="26"/>
      <c r="TCW85" s="26"/>
      <c r="TCX85" s="26"/>
      <c r="TCY85" s="26"/>
      <c r="TCZ85" s="26"/>
      <c r="TDA85" s="26"/>
      <c r="TDB85" s="26"/>
      <c r="TDC85" s="26"/>
      <c r="TDD85" s="26"/>
      <c r="TDE85" s="26"/>
      <c r="TDF85" s="26"/>
      <c r="TDG85" s="26"/>
      <c r="TDH85" s="26"/>
      <c r="TDI85" s="26"/>
      <c r="TDJ85" s="26"/>
      <c r="TDK85" s="26"/>
      <c r="TDL85" s="26"/>
      <c r="TDM85" s="26"/>
      <c r="TDN85" s="26"/>
      <c r="TDO85" s="26"/>
      <c r="TDP85" s="26"/>
      <c r="TDQ85" s="26"/>
      <c r="TDR85" s="26"/>
      <c r="TDS85" s="26"/>
      <c r="TDT85" s="26"/>
      <c r="TDU85" s="26"/>
      <c r="TDV85" s="26"/>
      <c r="TDW85" s="26"/>
      <c r="TDX85" s="26"/>
      <c r="TDY85" s="26"/>
      <c r="TDZ85" s="26"/>
      <c r="TEA85" s="26"/>
      <c r="TEB85" s="26"/>
      <c r="TEC85" s="26"/>
      <c r="TED85" s="26"/>
      <c r="TEE85" s="26"/>
      <c r="TEF85" s="26"/>
      <c r="TEG85" s="26"/>
      <c r="TEH85" s="26"/>
      <c r="TEI85" s="26"/>
      <c r="TEJ85" s="26"/>
      <c r="TEK85" s="26"/>
      <c r="TEL85" s="26"/>
      <c r="TEM85" s="26"/>
      <c r="TEN85" s="26"/>
      <c r="TEO85" s="26"/>
      <c r="TEP85" s="26"/>
      <c r="TEQ85" s="26"/>
      <c r="TER85" s="26"/>
      <c r="TES85" s="26"/>
      <c r="TET85" s="26"/>
      <c r="TEU85" s="26"/>
      <c r="TEV85" s="26"/>
      <c r="TEW85" s="26"/>
      <c r="TEX85" s="26"/>
      <c r="TEY85" s="26"/>
      <c r="TEZ85" s="26"/>
      <c r="TFA85" s="26"/>
      <c r="TFB85" s="26"/>
      <c r="TFC85" s="26"/>
      <c r="TFD85" s="26"/>
      <c r="TFE85" s="26"/>
      <c r="TFF85" s="26"/>
      <c r="TFG85" s="26"/>
      <c r="TFH85" s="26"/>
      <c r="TFI85" s="26"/>
      <c r="TFJ85" s="26"/>
      <c r="TFK85" s="26"/>
      <c r="TFL85" s="26"/>
      <c r="TFM85" s="26"/>
      <c r="TFN85" s="26"/>
      <c r="TFO85" s="26"/>
      <c r="TFP85" s="26"/>
      <c r="TFQ85" s="26"/>
      <c r="TFR85" s="26"/>
      <c r="TFS85" s="26"/>
      <c r="TFT85" s="26"/>
      <c r="TFU85" s="26"/>
      <c r="TFV85" s="26"/>
      <c r="TFW85" s="26"/>
      <c r="TFX85" s="26"/>
      <c r="TFY85" s="26"/>
      <c r="TFZ85" s="26"/>
      <c r="TGA85" s="26"/>
      <c r="TGB85" s="26"/>
      <c r="TGC85" s="26"/>
      <c r="TGD85" s="26"/>
      <c r="TGE85" s="26"/>
      <c r="TGF85" s="26"/>
      <c r="TGG85" s="26"/>
      <c r="TGH85" s="26"/>
      <c r="TGI85" s="26"/>
      <c r="TGJ85" s="26"/>
      <c r="TGK85" s="26"/>
      <c r="TGL85" s="26"/>
      <c r="TGM85" s="26"/>
      <c r="TGN85" s="26"/>
      <c r="TGO85" s="26"/>
      <c r="TGP85" s="26"/>
      <c r="TGQ85" s="26"/>
      <c r="TGR85" s="26"/>
      <c r="TGS85" s="26"/>
      <c r="TGT85" s="26"/>
      <c r="TGU85" s="26"/>
      <c r="TGV85" s="26"/>
      <c r="TGW85" s="26"/>
      <c r="TGX85" s="26"/>
      <c r="TGY85" s="26"/>
      <c r="TGZ85" s="26"/>
      <c r="THA85" s="26"/>
      <c r="THB85" s="26"/>
      <c r="THC85" s="26"/>
      <c r="THD85" s="26"/>
      <c r="THE85" s="26"/>
      <c r="THF85" s="26"/>
      <c r="THG85" s="26"/>
      <c r="THH85" s="26"/>
      <c r="THI85" s="26"/>
      <c r="THJ85" s="26"/>
      <c r="THK85" s="26"/>
      <c r="THL85" s="26"/>
      <c r="THM85" s="26"/>
      <c r="THN85" s="26"/>
      <c r="THO85" s="26"/>
      <c r="THP85" s="26"/>
      <c r="THQ85" s="26"/>
      <c r="THR85" s="26"/>
      <c r="THS85" s="26"/>
      <c r="THT85" s="26"/>
      <c r="THU85" s="26"/>
      <c r="THV85" s="26"/>
      <c r="THW85" s="26"/>
      <c r="THX85" s="26"/>
      <c r="THY85" s="26"/>
      <c r="THZ85" s="26"/>
      <c r="TIA85" s="26"/>
      <c r="TIB85" s="26"/>
      <c r="TIC85" s="26"/>
      <c r="TID85" s="26"/>
      <c r="TIE85" s="26"/>
      <c r="TIF85" s="26"/>
      <c r="TIG85" s="26"/>
      <c r="TIH85" s="26"/>
      <c r="TII85" s="26"/>
      <c r="TIJ85" s="26"/>
      <c r="TIK85" s="26"/>
      <c r="TIL85" s="26"/>
      <c r="TIM85" s="26"/>
      <c r="TIN85" s="26"/>
      <c r="TIO85" s="26"/>
      <c r="TIP85" s="26"/>
      <c r="TIQ85" s="26"/>
      <c r="TIR85" s="26"/>
      <c r="TIS85" s="26"/>
      <c r="TIT85" s="26"/>
      <c r="TIU85" s="26"/>
      <c r="TIV85" s="26"/>
      <c r="TIW85" s="26"/>
      <c r="TIX85" s="26"/>
      <c r="TIY85" s="26"/>
      <c r="TIZ85" s="26"/>
      <c r="TJA85" s="26"/>
      <c r="TJB85" s="26"/>
      <c r="TJC85" s="26"/>
      <c r="TJD85" s="26"/>
      <c r="TJE85" s="26"/>
      <c r="TJF85" s="26"/>
      <c r="TJG85" s="26"/>
      <c r="TJH85" s="26"/>
      <c r="TJI85" s="26"/>
      <c r="TJJ85" s="26"/>
      <c r="TJK85" s="26"/>
      <c r="TJL85" s="26"/>
      <c r="TJM85" s="26"/>
      <c r="TJN85" s="26"/>
      <c r="TJO85" s="26"/>
      <c r="TJP85" s="26"/>
      <c r="TJQ85" s="26"/>
      <c r="TJR85" s="26"/>
      <c r="TJS85" s="26"/>
      <c r="TJT85" s="26"/>
      <c r="TJU85" s="26"/>
      <c r="TJV85" s="26"/>
      <c r="TJW85" s="26"/>
      <c r="TJX85" s="26"/>
      <c r="TJY85" s="26"/>
      <c r="TJZ85" s="26"/>
      <c r="TKA85" s="26"/>
      <c r="TKB85" s="26"/>
      <c r="TKC85" s="26"/>
      <c r="TKD85" s="26"/>
      <c r="TKE85" s="26"/>
      <c r="TKF85" s="26"/>
      <c r="TKG85" s="26"/>
      <c r="TKH85" s="26"/>
      <c r="TKI85" s="26"/>
      <c r="TKJ85" s="26"/>
      <c r="TKK85" s="26"/>
      <c r="TKL85" s="26"/>
      <c r="TKM85" s="26"/>
      <c r="TKN85" s="26"/>
      <c r="TKO85" s="26"/>
      <c r="TKP85" s="26"/>
      <c r="TKQ85" s="26"/>
      <c r="TKR85" s="26"/>
      <c r="TKS85" s="26"/>
      <c r="TKT85" s="26"/>
      <c r="TKU85" s="26"/>
      <c r="TKV85" s="26"/>
      <c r="TKW85" s="26"/>
      <c r="TKX85" s="26"/>
      <c r="TKY85" s="26"/>
      <c r="TKZ85" s="26"/>
      <c r="TLA85" s="26"/>
      <c r="TLB85" s="26"/>
      <c r="TLC85" s="26"/>
      <c r="TLD85" s="26"/>
      <c r="TLE85" s="26"/>
      <c r="TLF85" s="26"/>
      <c r="TLG85" s="26"/>
      <c r="TLH85" s="26"/>
      <c r="TLI85" s="26"/>
      <c r="TLJ85" s="26"/>
      <c r="TLK85" s="26"/>
      <c r="TLL85" s="26"/>
      <c r="TLM85" s="26"/>
      <c r="TLN85" s="26"/>
      <c r="TLO85" s="26"/>
      <c r="TLP85" s="26"/>
      <c r="TLQ85" s="26"/>
      <c r="TLR85" s="26"/>
      <c r="TLS85" s="26"/>
      <c r="TLT85" s="26"/>
      <c r="TLU85" s="26"/>
      <c r="TLV85" s="26"/>
      <c r="TLW85" s="26"/>
      <c r="TLX85" s="26"/>
      <c r="TLY85" s="26"/>
      <c r="TLZ85" s="26"/>
      <c r="TMA85" s="26"/>
      <c r="TMB85" s="26"/>
      <c r="TMC85" s="26"/>
      <c r="TMD85" s="26"/>
      <c r="TME85" s="26"/>
      <c r="TMF85" s="26"/>
      <c r="TMG85" s="26"/>
      <c r="TMH85" s="26"/>
      <c r="TMI85" s="26"/>
      <c r="TMJ85" s="26"/>
      <c r="TMK85" s="26"/>
      <c r="TML85" s="26"/>
      <c r="TMM85" s="26"/>
      <c r="TMN85" s="26"/>
      <c r="TMO85" s="26"/>
      <c r="TMP85" s="26"/>
      <c r="TMQ85" s="26"/>
      <c r="TMR85" s="26"/>
      <c r="TMS85" s="26"/>
      <c r="TMT85" s="26"/>
      <c r="TMU85" s="26"/>
      <c r="TMV85" s="26"/>
      <c r="TMW85" s="26"/>
      <c r="TMX85" s="26"/>
      <c r="TMY85" s="26"/>
      <c r="TMZ85" s="26"/>
      <c r="TNA85" s="26"/>
      <c r="TNB85" s="26"/>
      <c r="TNC85" s="26"/>
      <c r="TND85" s="26"/>
      <c r="TNE85" s="26"/>
      <c r="TNF85" s="26"/>
      <c r="TNG85" s="26"/>
      <c r="TNH85" s="26"/>
      <c r="TNI85" s="26"/>
      <c r="TNJ85" s="26"/>
      <c r="TNK85" s="26"/>
      <c r="TNL85" s="26"/>
      <c r="TNM85" s="26"/>
      <c r="TNN85" s="26"/>
      <c r="TNO85" s="26"/>
      <c r="TNP85" s="26"/>
      <c r="TNQ85" s="26"/>
      <c r="TNR85" s="26"/>
      <c r="TNS85" s="26"/>
      <c r="TNT85" s="26"/>
      <c r="TNU85" s="26"/>
      <c r="TNV85" s="26"/>
      <c r="TNW85" s="26"/>
      <c r="TNX85" s="26"/>
      <c r="TNY85" s="26"/>
      <c r="TNZ85" s="26"/>
      <c r="TOA85" s="26"/>
      <c r="TOB85" s="26"/>
      <c r="TOC85" s="26"/>
      <c r="TOD85" s="26"/>
      <c r="TOE85" s="26"/>
      <c r="TOF85" s="26"/>
      <c r="TOG85" s="26"/>
      <c r="TOH85" s="26"/>
      <c r="TOI85" s="26"/>
      <c r="TOJ85" s="26"/>
      <c r="TOK85" s="26"/>
      <c r="TOL85" s="26"/>
      <c r="TOM85" s="26"/>
      <c r="TON85" s="26"/>
      <c r="TOO85" s="26"/>
      <c r="TOP85" s="26"/>
      <c r="TOQ85" s="26"/>
      <c r="TOR85" s="26"/>
      <c r="TOS85" s="26"/>
      <c r="TOT85" s="26"/>
      <c r="TOU85" s="26"/>
      <c r="TOV85" s="26"/>
      <c r="TOW85" s="26"/>
      <c r="TOX85" s="26"/>
      <c r="TOY85" s="26"/>
      <c r="TOZ85" s="26"/>
      <c r="TPA85" s="26"/>
      <c r="TPB85" s="26"/>
      <c r="TPC85" s="26"/>
      <c r="TPD85" s="26"/>
      <c r="TPE85" s="26"/>
      <c r="TPF85" s="26"/>
      <c r="TPG85" s="26"/>
      <c r="TPH85" s="26"/>
      <c r="TPI85" s="26"/>
      <c r="TPJ85" s="26"/>
      <c r="TPK85" s="26"/>
      <c r="TPL85" s="26"/>
      <c r="TPM85" s="26"/>
      <c r="TPN85" s="26"/>
      <c r="TPO85" s="26"/>
      <c r="TPP85" s="26"/>
      <c r="TPQ85" s="26"/>
      <c r="TPR85" s="26"/>
      <c r="TPS85" s="26"/>
      <c r="TPT85" s="26"/>
      <c r="TPU85" s="26"/>
      <c r="TPV85" s="26"/>
      <c r="TPW85" s="26"/>
      <c r="TPX85" s="26"/>
      <c r="TPY85" s="26"/>
      <c r="TPZ85" s="26"/>
      <c r="TQA85" s="26"/>
      <c r="TQB85" s="26"/>
      <c r="TQC85" s="26"/>
      <c r="TQD85" s="26"/>
      <c r="TQE85" s="26"/>
      <c r="TQF85" s="26"/>
      <c r="TQG85" s="26"/>
      <c r="TQH85" s="26"/>
      <c r="TQI85" s="26"/>
      <c r="TQJ85" s="26"/>
      <c r="TQK85" s="26"/>
      <c r="TQL85" s="26"/>
      <c r="TQM85" s="26"/>
      <c r="TQN85" s="26"/>
      <c r="TQO85" s="26"/>
      <c r="TQP85" s="26"/>
      <c r="TQQ85" s="26"/>
      <c r="TQR85" s="26"/>
      <c r="TQS85" s="26"/>
      <c r="TQT85" s="26"/>
      <c r="TQU85" s="26"/>
      <c r="TQV85" s="26"/>
      <c r="TQW85" s="26"/>
      <c r="TQX85" s="26"/>
      <c r="TQY85" s="26"/>
      <c r="TQZ85" s="26"/>
      <c r="TRA85" s="26"/>
      <c r="TRB85" s="26"/>
      <c r="TRC85" s="26"/>
      <c r="TRD85" s="26"/>
      <c r="TRE85" s="26"/>
      <c r="TRF85" s="26"/>
      <c r="TRG85" s="26"/>
      <c r="TRH85" s="26"/>
      <c r="TRI85" s="26"/>
      <c r="TRJ85" s="26"/>
      <c r="TRK85" s="26"/>
      <c r="TRL85" s="26"/>
      <c r="TRM85" s="26"/>
      <c r="TRN85" s="26"/>
      <c r="TRO85" s="26"/>
      <c r="TRP85" s="26"/>
      <c r="TRQ85" s="26"/>
      <c r="TRR85" s="26"/>
      <c r="TRS85" s="26"/>
      <c r="TRT85" s="26"/>
      <c r="TRU85" s="26"/>
      <c r="TRV85" s="26"/>
      <c r="TRW85" s="26"/>
      <c r="TRX85" s="26"/>
      <c r="TRY85" s="26"/>
      <c r="TRZ85" s="26"/>
      <c r="TSA85" s="26"/>
      <c r="TSB85" s="26"/>
      <c r="TSC85" s="26"/>
      <c r="TSD85" s="26"/>
      <c r="TSE85" s="26"/>
      <c r="TSF85" s="26"/>
      <c r="TSG85" s="26"/>
      <c r="TSH85" s="26"/>
      <c r="TSI85" s="26"/>
      <c r="TSJ85" s="26"/>
      <c r="TSK85" s="26"/>
      <c r="TSL85" s="26"/>
      <c r="TSM85" s="26"/>
      <c r="TSN85" s="26"/>
      <c r="TSO85" s="26"/>
      <c r="TSP85" s="26"/>
      <c r="TSQ85" s="26"/>
      <c r="TSR85" s="26"/>
      <c r="TSS85" s="26"/>
      <c r="TST85" s="26"/>
      <c r="TSU85" s="26"/>
      <c r="TSV85" s="26"/>
      <c r="TSW85" s="26"/>
      <c r="TSX85" s="26"/>
      <c r="TSY85" s="26"/>
      <c r="TSZ85" s="26"/>
      <c r="TTA85" s="26"/>
      <c r="TTB85" s="26"/>
      <c r="TTC85" s="26"/>
      <c r="TTD85" s="26"/>
      <c r="TTE85" s="26"/>
      <c r="TTF85" s="26"/>
      <c r="TTG85" s="26"/>
      <c r="TTH85" s="26"/>
      <c r="TTI85" s="26"/>
      <c r="TTJ85" s="26"/>
      <c r="TTK85" s="26"/>
      <c r="TTL85" s="26"/>
      <c r="TTM85" s="26"/>
      <c r="TTN85" s="26"/>
      <c r="TTO85" s="26"/>
      <c r="TTP85" s="26"/>
      <c r="TTQ85" s="26"/>
      <c r="TTR85" s="26"/>
      <c r="TTS85" s="26"/>
      <c r="TTT85" s="26"/>
      <c r="TTU85" s="26"/>
      <c r="TTV85" s="26"/>
      <c r="TTW85" s="26"/>
      <c r="TTX85" s="26"/>
      <c r="TTY85" s="26"/>
      <c r="TTZ85" s="26"/>
      <c r="TUA85" s="26"/>
      <c r="TUB85" s="26"/>
      <c r="TUC85" s="26"/>
      <c r="TUD85" s="26"/>
      <c r="TUE85" s="26"/>
      <c r="TUF85" s="26"/>
      <c r="TUG85" s="26"/>
      <c r="TUH85" s="26"/>
      <c r="TUI85" s="26"/>
      <c r="TUJ85" s="26"/>
      <c r="TUK85" s="26"/>
      <c r="TUL85" s="26"/>
      <c r="TUM85" s="26"/>
      <c r="TUN85" s="26"/>
      <c r="TUO85" s="26"/>
      <c r="TUP85" s="26"/>
      <c r="TUQ85" s="26"/>
      <c r="TUR85" s="26"/>
      <c r="TUS85" s="26"/>
      <c r="TUT85" s="26"/>
      <c r="TUU85" s="26"/>
      <c r="TUV85" s="26"/>
      <c r="TUW85" s="26"/>
      <c r="TUX85" s="26"/>
      <c r="TUY85" s="26"/>
      <c r="TUZ85" s="26"/>
      <c r="TVA85" s="26"/>
      <c r="TVB85" s="26"/>
      <c r="TVC85" s="26"/>
      <c r="TVD85" s="26"/>
      <c r="TVE85" s="26"/>
      <c r="TVF85" s="26"/>
      <c r="TVG85" s="26"/>
      <c r="TVH85" s="26"/>
      <c r="TVI85" s="26"/>
      <c r="TVJ85" s="26"/>
      <c r="TVK85" s="26"/>
      <c r="TVL85" s="26"/>
      <c r="TVM85" s="26"/>
      <c r="TVN85" s="26"/>
      <c r="TVO85" s="26"/>
      <c r="TVP85" s="26"/>
      <c r="TVQ85" s="26"/>
      <c r="TVR85" s="26"/>
      <c r="TVS85" s="26"/>
      <c r="TVT85" s="26"/>
      <c r="TVU85" s="26"/>
      <c r="TVV85" s="26"/>
      <c r="TVW85" s="26"/>
      <c r="TVX85" s="26"/>
      <c r="TVY85" s="26"/>
      <c r="TVZ85" s="26"/>
      <c r="TWA85" s="26"/>
      <c r="TWB85" s="26"/>
      <c r="TWC85" s="26"/>
      <c r="TWD85" s="26"/>
      <c r="TWE85" s="26"/>
      <c r="TWF85" s="26"/>
      <c r="TWG85" s="26"/>
      <c r="TWH85" s="26"/>
      <c r="TWI85" s="26"/>
      <c r="TWJ85" s="26"/>
      <c r="TWK85" s="26"/>
      <c r="TWL85" s="26"/>
      <c r="TWM85" s="26"/>
      <c r="TWN85" s="26"/>
      <c r="TWO85" s="26"/>
      <c r="TWP85" s="26"/>
      <c r="TWQ85" s="26"/>
      <c r="TWR85" s="26"/>
      <c r="TWS85" s="26"/>
      <c r="TWT85" s="26"/>
      <c r="TWU85" s="26"/>
      <c r="TWV85" s="26"/>
      <c r="TWW85" s="26"/>
      <c r="TWX85" s="26"/>
      <c r="TWY85" s="26"/>
      <c r="TWZ85" s="26"/>
      <c r="TXA85" s="26"/>
      <c r="TXB85" s="26"/>
      <c r="TXC85" s="26"/>
      <c r="TXD85" s="26"/>
      <c r="TXE85" s="26"/>
      <c r="TXF85" s="26"/>
      <c r="TXG85" s="26"/>
      <c r="TXH85" s="26"/>
      <c r="TXI85" s="26"/>
      <c r="TXJ85" s="26"/>
      <c r="TXK85" s="26"/>
      <c r="TXL85" s="26"/>
      <c r="TXM85" s="26"/>
      <c r="TXN85" s="26"/>
      <c r="TXO85" s="26"/>
      <c r="TXP85" s="26"/>
      <c r="TXQ85" s="26"/>
      <c r="TXR85" s="26"/>
      <c r="TXS85" s="26"/>
      <c r="TXT85" s="26"/>
      <c r="TXU85" s="26"/>
      <c r="TXV85" s="26"/>
      <c r="TXW85" s="26"/>
      <c r="TXX85" s="26"/>
      <c r="TXY85" s="26"/>
      <c r="TXZ85" s="26"/>
      <c r="TYA85" s="26"/>
      <c r="TYB85" s="26"/>
      <c r="TYC85" s="26"/>
      <c r="TYD85" s="26"/>
      <c r="TYE85" s="26"/>
      <c r="TYF85" s="26"/>
      <c r="TYG85" s="26"/>
      <c r="TYH85" s="26"/>
      <c r="TYI85" s="26"/>
      <c r="TYJ85" s="26"/>
      <c r="TYK85" s="26"/>
      <c r="TYL85" s="26"/>
      <c r="TYM85" s="26"/>
      <c r="TYN85" s="26"/>
      <c r="TYO85" s="26"/>
      <c r="TYP85" s="26"/>
      <c r="TYQ85" s="26"/>
      <c r="TYR85" s="26"/>
      <c r="TYS85" s="26"/>
      <c r="TYT85" s="26"/>
      <c r="TYU85" s="26"/>
      <c r="TYV85" s="26"/>
      <c r="TYW85" s="26"/>
      <c r="TYX85" s="26"/>
      <c r="TYY85" s="26"/>
      <c r="TYZ85" s="26"/>
      <c r="TZA85" s="26"/>
      <c r="TZB85" s="26"/>
      <c r="TZC85" s="26"/>
      <c r="TZD85" s="26"/>
      <c r="TZE85" s="26"/>
      <c r="TZF85" s="26"/>
      <c r="TZG85" s="26"/>
      <c r="TZH85" s="26"/>
      <c r="TZI85" s="26"/>
      <c r="TZJ85" s="26"/>
      <c r="TZK85" s="26"/>
      <c r="TZL85" s="26"/>
      <c r="TZM85" s="26"/>
      <c r="TZN85" s="26"/>
      <c r="TZO85" s="26"/>
      <c r="TZP85" s="26"/>
      <c r="TZQ85" s="26"/>
      <c r="TZR85" s="26"/>
      <c r="TZS85" s="26"/>
      <c r="TZT85" s="26"/>
      <c r="TZU85" s="26"/>
      <c r="TZV85" s="26"/>
      <c r="TZW85" s="26"/>
      <c r="TZX85" s="26"/>
      <c r="TZY85" s="26"/>
      <c r="TZZ85" s="26"/>
      <c r="UAA85" s="26"/>
      <c r="UAB85" s="26"/>
      <c r="UAC85" s="26"/>
      <c r="UAD85" s="26"/>
      <c r="UAE85" s="26"/>
      <c r="UAF85" s="26"/>
      <c r="UAG85" s="26"/>
      <c r="UAH85" s="26"/>
      <c r="UAI85" s="26"/>
      <c r="UAJ85" s="26"/>
      <c r="UAK85" s="26"/>
      <c r="UAL85" s="26"/>
      <c r="UAM85" s="26"/>
      <c r="UAN85" s="26"/>
      <c r="UAO85" s="26"/>
      <c r="UAP85" s="26"/>
      <c r="UAQ85" s="26"/>
      <c r="UAR85" s="26"/>
      <c r="UAS85" s="26"/>
      <c r="UAT85" s="26"/>
      <c r="UAU85" s="26"/>
      <c r="UAV85" s="26"/>
      <c r="UAW85" s="26"/>
      <c r="UAX85" s="26"/>
      <c r="UAY85" s="26"/>
      <c r="UAZ85" s="26"/>
      <c r="UBA85" s="26"/>
      <c r="UBB85" s="26"/>
      <c r="UBC85" s="26"/>
      <c r="UBD85" s="26"/>
      <c r="UBE85" s="26"/>
      <c r="UBF85" s="26"/>
      <c r="UBG85" s="26"/>
      <c r="UBH85" s="26"/>
      <c r="UBI85" s="26"/>
      <c r="UBJ85" s="26"/>
      <c r="UBK85" s="26"/>
      <c r="UBL85" s="26"/>
      <c r="UBM85" s="26"/>
      <c r="UBN85" s="26"/>
      <c r="UBO85" s="26"/>
      <c r="UBP85" s="26"/>
      <c r="UBQ85" s="26"/>
      <c r="UBR85" s="26"/>
      <c r="UBS85" s="26"/>
      <c r="UBT85" s="26"/>
      <c r="UBU85" s="26"/>
      <c r="UBV85" s="26"/>
      <c r="UBW85" s="26"/>
      <c r="UBX85" s="26"/>
      <c r="UBY85" s="26"/>
      <c r="UBZ85" s="26"/>
      <c r="UCA85" s="26"/>
      <c r="UCB85" s="26"/>
      <c r="UCC85" s="26"/>
      <c r="UCD85" s="26"/>
      <c r="UCE85" s="26"/>
      <c r="UCF85" s="26"/>
      <c r="UCG85" s="26"/>
      <c r="UCH85" s="26"/>
      <c r="UCI85" s="26"/>
      <c r="UCJ85" s="26"/>
      <c r="UCK85" s="26"/>
      <c r="UCL85" s="26"/>
      <c r="UCM85" s="26"/>
      <c r="UCN85" s="26"/>
      <c r="UCO85" s="26"/>
      <c r="UCP85" s="26"/>
      <c r="UCQ85" s="26"/>
      <c r="UCR85" s="26"/>
      <c r="UCS85" s="26"/>
      <c r="UCT85" s="26"/>
      <c r="UCU85" s="26"/>
      <c r="UCV85" s="26"/>
      <c r="UCW85" s="26"/>
      <c r="UCX85" s="26"/>
      <c r="UCY85" s="26"/>
      <c r="UCZ85" s="26"/>
      <c r="UDA85" s="26"/>
      <c r="UDB85" s="26"/>
      <c r="UDC85" s="26"/>
      <c r="UDD85" s="26"/>
      <c r="UDE85" s="26"/>
      <c r="UDF85" s="26"/>
      <c r="UDG85" s="26"/>
      <c r="UDH85" s="26"/>
      <c r="UDI85" s="26"/>
      <c r="UDJ85" s="26"/>
      <c r="UDK85" s="26"/>
      <c r="UDL85" s="26"/>
      <c r="UDM85" s="26"/>
      <c r="UDN85" s="26"/>
      <c r="UDO85" s="26"/>
      <c r="UDP85" s="26"/>
      <c r="UDQ85" s="26"/>
      <c r="UDR85" s="26"/>
      <c r="UDS85" s="26"/>
      <c r="UDT85" s="26"/>
      <c r="UDU85" s="26"/>
      <c r="UDV85" s="26"/>
      <c r="UDW85" s="26"/>
      <c r="UDX85" s="26"/>
      <c r="UDY85" s="26"/>
      <c r="UDZ85" s="26"/>
      <c r="UEA85" s="26"/>
      <c r="UEB85" s="26"/>
      <c r="UEC85" s="26"/>
      <c r="UED85" s="26"/>
      <c r="UEE85" s="26"/>
      <c r="UEF85" s="26"/>
      <c r="UEG85" s="26"/>
      <c r="UEH85" s="26"/>
      <c r="UEI85" s="26"/>
      <c r="UEJ85" s="26"/>
      <c r="UEK85" s="26"/>
      <c r="UEL85" s="26"/>
      <c r="UEM85" s="26"/>
      <c r="UEN85" s="26"/>
      <c r="UEO85" s="26"/>
      <c r="UEP85" s="26"/>
      <c r="UEQ85" s="26"/>
      <c r="UER85" s="26"/>
      <c r="UES85" s="26"/>
      <c r="UET85" s="26"/>
      <c r="UEU85" s="26"/>
      <c r="UEV85" s="26"/>
      <c r="UEW85" s="26"/>
      <c r="UEX85" s="26"/>
      <c r="UEY85" s="26"/>
      <c r="UEZ85" s="26"/>
      <c r="UFA85" s="26"/>
      <c r="UFB85" s="26"/>
      <c r="UFC85" s="26"/>
      <c r="UFD85" s="26"/>
      <c r="UFE85" s="26"/>
      <c r="UFF85" s="26"/>
      <c r="UFG85" s="26"/>
      <c r="UFH85" s="26"/>
      <c r="UFI85" s="26"/>
      <c r="UFJ85" s="26"/>
      <c r="UFK85" s="26"/>
      <c r="UFL85" s="26"/>
      <c r="UFM85" s="26"/>
      <c r="UFN85" s="26"/>
      <c r="UFO85" s="26"/>
      <c r="UFP85" s="26"/>
      <c r="UFQ85" s="26"/>
      <c r="UFR85" s="26"/>
      <c r="UFS85" s="26"/>
      <c r="UFT85" s="26"/>
      <c r="UFU85" s="26"/>
      <c r="UFV85" s="26"/>
      <c r="UFW85" s="26"/>
      <c r="UFX85" s="26"/>
      <c r="UFY85" s="26"/>
      <c r="UFZ85" s="26"/>
      <c r="UGA85" s="26"/>
      <c r="UGB85" s="26"/>
      <c r="UGC85" s="26"/>
      <c r="UGD85" s="26"/>
      <c r="UGE85" s="26"/>
      <c r="UGF85" s="26"/>
      <c r="UGG85" s="26"/>
      <c r="UGH85" s="26"/>
      <c r="UGI85" s="26"/>
      <c r="UGJ85" s="26"/>
      <c r="UGK85" s="26"/>
      <c r="UGL85" s="26"/>
      <c r="UGM85" s="26"/>
      <c r="UGN85" s="26"/>
      <c r="UGO85" s="26"/>
      <c r="UGP85" s="26"/>
      <c r="UGQ85" s="26"/>
      <c r="UGR85" s="26"/>
      <c r="UGS85" s="26"/>
      <c r="UGT85" s="26"/>
      <c r="UGU85" s="26"/>
      <c r="UGV85" s="26"/>
      <c r="UGW85" s="26"/>
      <c r="UGX85" s="26"/>
      <c r="UGY85" s="26"/>
      <c r="UGZ85" s="26"/>
      <c r="UHA85" s="26"/>
      <c r="UHB85" s="26"/>
      <c r="UHC85" s="26"/>
      <c r="UHD85" s="26"/>
      <c r="UHE85" s="26"/>
      <c r="UHF85" s="26"/>
      <c r="UHG85" s="26"/>
      <c r="UHH85" s="26"/>
      <c r="UHI85" s="26"/>
      <c r="UHJ85" s="26"/>
      <c r="UHK85" s="26"/>
      <c r="UHL85" s="26"/>
      <c r="UHM85" s="26"/>
      <c r="UHN85" s="26"/>
      <c r="UHO85" s="26"/>
      <c r="UHP85" s="26"/>
      <c r="UHQ85" s="26"/>
      <c r="UHR85" s="26"/>
      <c r="UHS85" s="26"/>
      <c r="UHT85" s="26"/>
      <c r="UHU85" s="26"/>
      <c r="UHV85" s="26"/>
      <c r="UHW85" s="26"/>
      <c r="UHX85" s="26"/>
      <c r="UHY85" s="26"/>
      <c r="UHZ85" s="26"/>
      <c r="UIA85" s="26"/>
      <c r="UIB85" s="26"/>
      <c r="UIC85" s="26"/>
      <c r="UID85" s="26"/>
      <c r="UIE85" s="26"/>
      <c r="UIF85" s="26"/>
      <c r="UIG85" s="26"/>
      <c r="UIH85" s="26"/>
      <c r="UII85" s="26"/>
      <c r="UIJ85" s="26"/>
      <c r="UIK85" s="26"/>
      <c r="UIL85" s="26"/>
      <c r="UIM85" s="26"/>
      <c r="UIN85" s="26"/>
      <c r="UIO85" s="26"/>
      <c r="UIP85" s="26"/>
      <c r="UIQ85" s="26"/>
      <c r="UIR85" s="26"/>
      <c r="UIS85" s="26"/>
      <c r="UIT85" s="26"/>
      <c r="UIU85" s="26"/>
      <c r="UIV85" s="26"/>
      <c r="UIW85" s="26"/>
      <c r="UIX85" s="26"/>
      <c r="UIY85" s="26"/>
      <c r="UIZ85" s="26"/>
      <c r="UJA85" s="26"/>
      <c r="UJB85" s="26"/>
      <c r="UJC85" s="26"/>
      <c r="UJD85" s="26"/>
      <c r="UJE85" s="26"/>
      <c r="UJF85" s="26"/>
      <c r="UJG85" s="26"/>
      <c r="UJH85" s="26"/>
      <c r="UJI85" s="26"/>
      <c r="UJJ85" s="26"/>
      <c r="UJK85" s="26"/>
      <c r="UJL85" s="26"/>
      <c r="UJM85" s="26"/>
      <c r="UJN85" s="26"/>
      <c r="UJO85" s="26"/>
      <c r="UJP85" s="26"/>
      <c r="UJQ85" s="26"/>
      <c r="UJR85" s="26"/>
      <c r="UJS85" s="26"/>
      <c r="UJT85" s="26"/>
      <c r="UJU85" s="26"/>
      <c r="UJV85" s="26"/>
      <c r="UJW85" s="26"/>
      <c r="UJX85" s="26"/>
      <c r="UJY85" s="26"/>
      <c r="UJZ85" s="26"/>
      <c r="UKA85" s="26"/>
      <c r="UKB85" s="26"/>
      <c r="UKC85" s="26"/>
      <c r="UKD85" s="26"/>
      <c r="UKE85" s="26"/>
      <c r="UKF85" s="26"/>
      <c r="UKG85" s="26"/>
      <c r="UKH85" s="26"/>
      <c r="UKI85" s="26"/>
      <c r="UKJ85" s="26"/>
      <c r="UKK85" s="26"/>
      <c r="UKL85" s="26"/>
      <c r="UKM85" s="26"/>
      <c r="UKN85" s="26"/>
      <c r="UKO85" s="26"/>
      <c r="UKP85" s="26"/>
      <c r="UKQ85" s="26"/>
      <c r="UKR85" s="26"/>
      <c r="UKS85" s="26"/>
      <c r="UKT85" s="26"/>
      <c r="UKU85" s="26"/>
      <c r="UKV85" s="26"/>
      <c r="UKW85" s="26"/>
      <c r="UKX85" s="26"/>
      <c r="UKY85" s="26"/>
      <c r="UKZ85" s="26"/>
      <c r="ULA85" s="26"/>
      <c r="ULB85" s="26"/>
      <c r="ULC85" s="26"/>
      <c r="ULD85" s="26"/>
      <c r="ULE85" s="26"/>
      <c r="ULF85" s="26"/>
      <c r="ULG85" s="26"/>
      <c r="ULH85" s="26"/>
      <c r="ULI85" s="26"/>
      <c r="ULJ85" s="26"/>
      <c r="ULK85" s="26"/>
      <c r="ULL85" s="26"/>
      <c r="ULM85" s="26"/>
      <c r="ULN85" s="26"/>
      <c r="ULO85" s="26"/>
      <c r="ULP85" s="26"/>
      <c r="ULQ85" s="26"/>
      <c r="ULR85" s="26"/>
      <c r="ULS85" s="26"/>
      <c r="ULT85" s="26"/>
      <c r="ULU85" s="26"/>
      <c r="ULV85" s="26"/>
      <c r="ULW85" s="26"/>
      <c r="ULX85" s="26"/>
      <c r="ULY85" s="26"/>
      <c r="ULZ85" s="26"/>
      <c r="UMA85" s="26"/>
      <c r="UMB85" s="26"/>
      <c r="UMC85" s="26"/>
      <c r="UMD85" s="26"/>
      <c r="UME85" s="26"/>
      <c r="UMF85" s="26"/>
      <c r="UMG85" s="26"/>
      <c r="UMH85" s="26"/>
      <c r="UMI85" s="26"/>
      <c r="UMJ85" s="26"/>
      <c r="UMK85" s="26"/>
      <c r="UML85" s="26"/>
      <c r="UMM85" s="26"/>
      <c r="UMN85" s="26"/>
      <c r="UMO85" s="26"/>
      <c r="UMP85" s="26"/>
      <c r="UMQ85" s="26"/>
      <c r="UMR85" s="26"/>
      <c r="UMS85" s="26"/>
      <c r="UMT85" s="26"/>
      <c r="UMU85" s="26"/>
      <c r="UMV85" s="26"/>
      <c r="UMW85" s="26"/>
      <c r="UMX85" s="26"/>
      <c r="UMY85" s="26"/>
      <c r="UMZ85" s="26"/>
      <c r="UNA85" s="26"/>
      <c r="UNB85" s="26"/>
      <c r="UNC85" s="26"/>
      <c r="UND85" s="26"/>
      <c r="UNE85" s="26"/>
      <c r="UNF85" s="26"/>
      <c r="UNG85" s="26"/>
      <c r="UNH85" s="26"/>
      <c r="UNI85" s="26"/>
      <c r="UNJ85" s="26"/>
      <c r="UNK85" s="26"/>
      <c r="UNL85" s="26"/>
      <c r="UNM85" s="26"/>
      <c r="UNN85" s="26"/>
      <c r="UNO85" s="26"/>
      <c r="UNP85" s="26"/>
      <c r="UNQ85" s="26"/>
      <c r="UNR85" s="26"/>
      <c r="UNS85" s="26"/>
      <c r="UNT85" s="26"/>
      <c r="UNU85" s="26"/>
      <c r="UNV85" s="26"/>
      <c r="UNW85" s="26"/>
      <c r="UNX85" s="26"/>
      <c r="UNY85" s="26"/>
      <c r="UNZ85" s="26"/>
      <c r="UOA85" s="26"/>
      <c r="UOB85" s="26"/>
      <c r="UOC85" s="26"/>
      <c r="UOD85" s="26"/>
      <c r="UOE85" s="26"/>
      <c r="UOF85" s="26"/>
      <c r="UOG85" s="26"/>
      <c r="UOH85" s="26"/>
      <c r="UOI85" s="26"/>
      <c r="UOJ85" s="26"/>
      <c r="UOK85" s="26"/>
      <c r="UOL85" s="26"/>
      <c r="UOM85" s="26"/>
      <c r="UON85" s="26"/>
      <c r="UOO85" s="26"/>
      <c r="UOP85" s="26"/>
      <c r="UOQ85" s="26"/>
      <c r="UOR85" s="26"/>
      <c r="UOS85" s="26"/>
      <c r="UOT85" s="26"/>
      <c r="UOU85" s="26"/>
      <c r="UOV85" s="26"/>
      <c r="UOW85" s="26"/>
      <c r="UOX85" s="26"/>
      <c r="UOY85" s="26"/>
      <c r="UOZ85" s="26"/>
      <c r="UPA85" s="26"/>
      <c r="UPB85" s="26"/>
      <c r="UPC85" s="26"/>
      <c r="UPD85" s="26"/>
      <c r="UPE85" s="26"/>
      <c r="UPF85" s="26"/>
      <c r="UPG85" s="26"/>
      <c r="UPH85" s="26"/>
      <c r="UPI85" s="26"/>
      <c r="UPJ85" s="26"/>
      <c r="UPK85" s="26"/>
      <c r="UPL85" s="26"/>
      <c r="UPM85" s="26"/>
      <c r="UPN85" s="26"/>
      <c r="UPO85" s="26"/>
      <c r="UPP85" s="26"/>
      <c r="UPQ85" s="26"/>
      <c r="UPR85" s="26"/>
      <c r="UPS85" s="26"/>
      <c r="UPT85" s="26"/>
      <c r="UPU85" s="26"/>
      <c r="UPV85" s="26"/>
      <c r="UPW85" s="26"/>
      <c r="UPX85" s="26"/>
      <c r="UPY85" s="26"/>
      <c r="UPZ85" s="26"/>
      <c r="UQA85" s="26"/>
      <c r="UQB85" s="26"/>
      <c r="UQC85" s="26"/>
      <c r="UQD85" s="26"/>
      <c r="UQE85" s="26"/>
      <c r="UQF85" s="26"/>
      <c r="UQG85" s="26"/>
      <c r="UQH85" s="26"/>
      <c r="UQI85" s="26"/>
      <c r="UQJ85" s="26"/>
      <c r="UQK85" s="26"/>
      <c r="UQL85" s="26"/>
      <c r="UQM85" s="26"/>
      <c r="UQN85" s="26"/>
      <c r="UQO85" s="26"/>
      <c r="UQP85" s="26"/>
      <c r="UQQ85" s="26"/>
      <c r="UQR85" s="26"/>
      <c r="UQS85" s="26"/>
      <c r="UQT85" s="26"/>
      <c r="UQU85" s="26"/>
      <c r="UQV85" s="26"/>
      <c r="UQW85" s="26"/>
      <c r="UQX85" s="26"/>
      <c r="UQY85" s="26"/>
      <c r="UQZ85" s="26"/>
      <c r="URA85" s="26"/>
      <c r="URB85" s="26"/>
      <c r="URC85" s="26"/>
      <c r="URD85" s="26"/>
      <c r="URE85" s="26"/>
      <c r="URF85" s="26"/>
      <c r="URG85" s="26"/>
      <c r="URH85" s="26"/>
      <c r="URI85" s="26"/>
      <c r="URJ85" s="26"/>
      <c r="URK85" s="26"/>
      <c r="URL85" s="26"/>
      <c r="URM85" s="26"/>
      <c r="URN85" s="26"/>
      <c r="URO85" s="26"/>
      <c r="URP85" s="26"/>
      <c r="URQ85" s="26"/>
      <c r="URR85" s="26"/>
      <c r="URS85" s="26"/>
      <c r="URT85" s="26"/>
      <c r="URU85" s="26"/>
      <c r="URV85" s="26"/>
      <c r="URW85" s="26"/>
      <c r="URX85" s="26"/>
      <c r="URY85" s="26"/>
      <c r="URZ85" s="26"/>
      <c r="USA85" s="26"/>
      <c r="USB85" s="26"/>
      <c r="USC85" s="26"/>
      <c r="USD85" s="26"/>
      <c r="USE85" s="26"/>
      <c r="USF85" s="26"/>
      <c r="USG85" s="26"/>
      <c r="USH85" s="26"/>
      <c r="USI85" s="26"/>
      <c r="USJ85" s="26"/>
      <c r="USK85" s="26"/>
      <c r="USL85" s="26"/>
      <c r="USM85" s="26"/>
      <c r="USN85" s="26"/>
      <c r="USO85" s="26"/>
      <c r="USP85" s="26"/>
      <c r="USQ85" s="26"/>
      <c r="USR85" s="26"/>
      <c r="USS85" s="26"/>
      <c r="UST85" s="26"/>
      <c r="USU85" s="26"/>
      <c r="USV85" s="26"/>
      <c r="USW85" s="26"/>
      <c r="USX85" s="26"/>
      <c r="USY85" s="26"/>
      <c r="USZ85" s="26"/>
      <c r="UTA85" s="26"/>
      <c r="UTB85" s="26"/>
      <c r="UTC85" s="26"/>
      <c r="UTD85" s="26"/>
      <c r="UTE85" s="26"/>
      <c r="UTF85" s="26"/>
      <c r="UTG85" s="26"/>
      <c r="UTH85" s="26"/>
      <c r="UTI85" s="26"/>
      <c r="UTJ85" s="26"/>
      <c r="UTK85" s="26"/>
      <c r="UTL85" s="26"/>
      <c r="UTM85" s="26"/>
      <c r="UTN85" s="26"/>
      <c r="UTO85" s="26"/>
      <c r="UTP85" s="26"/>
      <c r="UTQ85" s="26"/>
      <c r="UTR85" s="26"/>
      <c r="UTS85" s="26"/>
      <c r="UTT85" s="26"/>
      <c r="UTU85" s="26"/>
      <c r="UTV85" s="26"/>
      <c r="UTW85" s="26"/>
      <c r="UTX85" s="26"/>
      <c r="UTY85" s="26"/>
      <c r="UTZ85" s="26"/>
      <c r="UUA85" s="26"/>
      <c r="UUB85" s="26"/>
      <c r="UUC85" s="26"/>
      <c r="UUD85" s="26"/>
      <c r="UUE85" s="26"/>
      <c r="UUF85" s="26"/>
      <c r="UUG85" s="26"/>
      <c r="UUH85" s="26"/>
      <c r="UUI85" s="26"/>
      <c r="UUJ85" s="26"/>
      <c r="UUK85" s="26"/>
      <c r="UUL85" s="26"/>
      <c r="UUM85" s="26"/>
      <c r="UUN85" s="26"/>
      <c r="UUO85" s="26"/>
      <c r="UUP85" s="26"/>
      <c r="UUQ85" s="26"/>
      <c r="UUR85" s="26"/>
      <c r="UUS85" s="26"/>
      <c r="UUT85" s="26"/>
      <c r="UUU85" s="26"/>
      <c r="UUV85" s="26"/>
      <c r="UUW85" s="26"/>
      <c r="UUX85" s="26"/>
      <c r="UUY85" s="26"/>
      <c r="UUZ85" s="26"/>
      <c r="UVA85" s="26"/>
      <c r="UVB85" s="26"/>
      <c r="UVC85" s="26"/>
      <c r="UVD85" s="26"/>
      <c r="UVE85" s="26"/>
      <c r="UVF85" s="26"/>
      <c r="UVG85" s="26"/>
      <c r="UVH85" s="26"/>
      <c r="UVI85" s="26"/>
      <c r="UVJ85" s="26"/>
      <c r="UVK85" s="26"/>
      <c r="UVL85" s="26"/>
      <c r="UVM85" s="26"/>
      <c r="UVN85" s="26"/>
      <c r="UVO85" s="26"/>
      <c r="UVP85" s="26"/>
      <c r="UVQ85" s="26"/>
      <c r="UVR85" s="26"/>
      <c r="UVS85" s="26"/>
      <c r="UVT85" s="26"/>
      <c r="UVU85" s="26"/>
      <c r="UVV85" s="26"/>
      <c r="UVW85" s="26"/>
      <c r="UVX85" s="26"/>
      <c r="UVY85" s="26"/>
      <c r="UVZ85" s="26"/>
      <c r="UWA85" s="26"/>
      <c r="UWB85" s="26"/>
      <c r="UWC85" s="26"/>
      <c r="UWD85" s="26"/>
      <c r="UWE85" s="26"/>
      <c r="UWF85" s="26"/>
      <c r="UWG85" s="26"/>
      <c r="UWH85" s="26"/>
      <c r="UWI85" s="26"/>
      <c r="UWJ85" s="26"/>
      <c r="UWK85" s="26"/>
      <c r="UWL85" s="26"/>
      <c r="UWM85" s="26"/>
      <c r="UWN85" s="26"/>
      <c r="UWO85" s="26"/>
      <c r="UWP85" s="26"/>
      <c r="UWQ85" s="26"/>
      <c r="UWR85" s="26"/>
      <c r="UWS85" s="26"/>
      <c r="UWT85" s="26"/>
      <c r="UWU85" s="26"/>
      <c r="UWV85" s="26"/>
      <c r="UWW85" s="26"/>
      <c r="UWX85" s="26"/>
      <c r="UWY85" s="26"/>
      <c r="UWZ85" s="26"/>
      <c r="UXA85" s="26"/>
      <c r="UXB85" s="26"/>
      <c r="UXC85" s="26"/>
      <c r="UXD85" s="26"/>
      <c r="UXE85" s="26"/>
      <c r="UXF85" s="26"/>
      <c r="UXG85" s="26"/>
      <c r="UXH85" s="26"/>
      <c r="UXI85" s="26"/>
      <c r="UXJ85" s="26"/>
      <c r="UXK85" s="26"/>
      <c r="UXL85" s="26"/>
      <c r="UXM85" s="26"/>
      <c r="UXN85" s="26"/>
      <c r="UXO85" s="26"/>
      <c r="UXP85" s="26"/>
      <c r="UXQ85" s="26"/>
      <c r="UXR85" s="26"/>
      <c r="UXS85" s="26"/>
      <c r="UXT85" s="26"/>
      <c r="UXU85" s="26"/>
      <c r="UXV85" s="26"/>
      <c r="UXW85" s="26"/>
      <c r="UXX85" s="26"/>
      <c r="UXY85" s="26"/>
      <c r="UXZ85" s="26"/>
      <c r="UYA85" s="26"/>
      <c r="UYB85" s="26"/>
      <c r="UYC85" s="26"/>
      <c r="UYD85" s="26"/>
      <c r="UYE85" s="26"/>
      <c r="UYF85" s="26"/>
      <c r="UYG85" s="26"/>
      <c r="UYH85" s="26"/>
      <c r="UYI85" s="26"/>
      <c r="UYJ85" s="26"/>
      <c r="UYK85" s="26"/>
      <c r="UYL85" s="26"/>
      <c r="UYM85" s="26"/>
      <c r="UYN85" s="26"/>
      <c r="UYO85" s="26"/>
      <c r="UYP85" s="26"/>
      <c r="UYQ85" s="26"/>
      <c r="UYR85" s="26"/>
      <c r="UYS85" s="26"/>
      <c r="UYT85" s="26"/>
      <c r="UYU85" s="26"/>
      <c r="UYV85" s="26"/>
      <c r="UYW85" s="26"/>
      <c r="UYX85" s="26"/>
      <c r="UYY85" s="26"/>
      <c r="UYZ85" s="26"/>
      <c r="UZA85" s="26"/>
      <c r="UZB85" s="26"/>
      <c r="UZC85" s="26"/>
      <c r="UZD85" s="26"/>
      <c r="UZE85" s="26"/>
      <c r="UZF85" s="26"/>
      <c r="UZG85" s="26"/>
      <c r="UZH85" s="26"/>
      <c r="UZI85" s="26"/>
      <c r="UZJ85" s="26"/>
      <c r="UZK85" s="26"/>
      <c r="UZL85" s="26"/>
      <c r="UZM85" s="26"/>
      <c r="UZN85" s="26"/>
      <c r="UZO85" s="26"/>
      <c r="UZP85" s="26"/>
      <c r="UZQ85" s="26"/>
      <c r="UZR85" s="26"/>
      <c r="UZS85" s="26"/>
      <c r="UZT85" s="26"/>
      <c r="UZU85" s="26"/>
      <c r="UZV85" s="26"/>
      <c r="UZW85" s="26"/>
      <c r="UZX85" s="26"/>
      <c r="UZY85" s="26"/>
      <c r="UZZ85" s="26"/>
      <c r="VAA85" s="26"/>
      <c r="VAB85" s="26"/>
      <c r="VAC85" s="26"/>
      <c r="VAD85" s="26"/>
      <c r="VAE85" s="26"/>
      <c r="VAF85" s="26"/>
      <c r="VAG85" s="26"/>
      <c r="VAH85" s="26"/>
      <c r="VAI85" s="26"/>
      <c r="VAJ85" s="26"/>
      <c r="VAK85" s="26"/>
      <c r="VAL85" s="26"/>
      <c r="VAM85" s="26"/>
      <c r="VAN85" s="26"/>
      <c r="VAO85" s="26"/>
      <c r="VAP85" s="26"/>
      <c r="VAQ85" s="26"/>
      <c r="VAR85" s="26"/>
      <c r="VAS85" s="26"/>
      <c r="VAT85" s="26"/>
      <c r="VAU85" s="26"/>
      <c r="VAV85" s="26"/>
      <c r="VAW85" s="26"/>
      <c r="VAX85" s="26"/>
      <c r="VAY85" s="26"/>
      <c r="VAZ85" s="26"/>
      <c r="VBA85" s="26"/>
      <c r="VBB85" s="26"/>
      <c r="VBC85" s="26"/>
      <c r="VBD85" s="26"/>
      <c r="VBE85" s="26"/>
      <c r="VBF85" s="26"/>
      <c r="VBG85" s="26"/>
      <c r="VBH85" s="26"/>
      <c r="VBI85" s="26"/>
      <c r="VBJ85" s="26"/>
      <c r="VBK85" s="26"/>
      <c r="VBL85" s="26"/>
      <c r="VBM85" s="26"/>
      <c r="VBN85" s="26"/>
      <c r="VBO85" s="26"/>
      <c r="VBP85" s="26"/>
      <c r="VBQ85" s="26"/>
      <c r="VBR85" s="26"/>
      <c r="VBS85" s="26"/>
      <c r="VBT85" s="26"/>
      <c r="VBU85" s="26"/>
      <c r="VBV85" s="26"/>
      <c r="VBW85" s="26"/>
      <c r="VBX85" s="26"/>
      <c r="VBY85" s="26"/>
      <c r="VBZ85" s="26"/>
      <c r="VCA85" s="26"/>
      <c r="VCB85" s="26"/>
      <c r="VCC85" s="26"/>
      <c r="VCD85" s="26"/>
      <c r="VCE85" s="26"/>
      <c r="VCF85" s="26"/>
      <c r="VCG85" s="26"/>
      <c r="VCH85" s="26"/>
      <c r="VCI85" s="26"/>
      <c r="VCJ85" s="26"/>
      <c r="VCK85" s="26"/>
      <c r="VCL85" s="26"/>
      <c r="VCM85" s="26"/>
      <c r="VCN85" s="26"/>
      <c r="VCO85" s="26"/>
      <c r="VCP85" s="26"/>
      <c r="VCQ85" s="26"/>
      <c r="VCR85" s="26"/>
      <c r="VCS85" s="26"/>
      <c r="VCT85" s="26"/>
      <c r="VCU85" s="26"/>
      <c r="VCV85" s="26"/>
      <c r="VCW85" s="26"/>
      <c r="VCX85" s="26"/>
      <c r="VCY85" s="26"/>
      <c r="VCZ85" s="26"/>
      <c r="VDA85" s="26"/>
      <c r="VDB85" s="26"/>
      <c r="VDC85" s="26"/>
      <c r="VDD85" s="26"/>
      <c r="VDE85" s="26"/>
      <c r="VDF85" s="26"/>
      <c r="VDG85" s="26"/>
      <c r="VDH85" s="26"/>
      <c r="VDI85" s="26"/>
      <c r="VDJ85" s="26"/>
      <c r="VDK85" s="26"/>
      <c r="VDL85" s="26"/>
      <c r="VDM85" s="26"/>
      <c r="VDN85" s="26"/>
      <c r="VDO85" s="26"/>
      <c r="VDP85" s="26"/>
      <c r="VDQ85" s="26"/>
      <c r="VDR85" s="26"/>
      <c r="VDS85" s="26"/>
      <c r="VDT85" s="26"/>
      <c r="VDU85" s="26"/>
      <c r="VDV85" s="26"/>
      <c r="VDW85" s="26"/>
      <c r="VDX85" s="26"/>
      <c r="VDY85" s="26"/>
      <c r="VDZ85" s="26"/>
      <c r="VEA85" s="26"/>
      <c r="VEB85" s="26"/>
      <c r="VEC85" s="26"/>
      <c r="VED85" s="26"/>
      <c r="VEE85" s="26"/>
      <c r="VEF85" s="26"/>
      <c r="VEG85" s="26"/>
      <c r="VEH85" s="26"/>
      <c r="VEI85" s="26"/>
      <c r="VEJ85" s="26"/>
      <c r="VEK85" s="26"/>
      <c r="VEL85" s="26"/>
      <c r="VEM85" s="26"/>
      <c r="VEN85" s="26"/>
      <c r="VEO85" s="26"/>
      <c r="VEP85" s="26"/>
      <c r="VEQ85" s="26"/>
      <c r="VER85" s="26"/>
      <c r="VES85" s="26"/>
      <c r="VET85" s="26"/>
      <c r="VEU85" s="26"/>
      <c r="VEV85" s="26"/>
      <c r="VEW85" s="26"/>
      <c r="VEX85" s="26"/>
      <c r="VEY85" s="26"/>
      <c r="VEZ85" s="26"/>
      <c r="VFA85" s="26"/>
      <c r="VFB85" s="26"/>
      <c r="VFC85" s="26"/>
      <c r="VFD85" s="26"/>
      <c r="VFE85" s="26"/>
      <c r="VFF85" s="26"/>
      <c r="VFG85" s="26"/>
      <c r="VFH85" s="26"/>
      <c r="VFI85" s="26"/>
      <c r="VFJ85" s="26"/>
      <c r="VFK85" s="26"/>
      <c r="VFL85" s="26"/>
      <c r="VFM85" s="26"/>
      <c r="VFN85" s="26"/>
      <c r="VFO85" s="26"/>
      <c r="VFP85" s="26"/>
      <c r="VFQ85" s="26"/>
      <c r="VFR85" s="26"/>
      <c r="VFS85" s="26"/>
      <c r="VFT85" s="26"/>
      <c r="VFU85" s="26"/>
      <c r="VFV85" s="26"/>
      <c r="VFW85" s="26"/>
      <c r="VFX85" s="26"/>
      <c r="VFY85" s="26"/>
      <c r="VFZ85" s="26"/>
      <c r="VGA85" s="26"/>
      <c r="VGB85" s="26"/>
      <c r="VGC85" s="26"/>
      <c r="VGD85" s="26"/>
      <c r="VGE85" s="26"/>
      <c r="VGF85" s="26"/>
      <c r="VGG85" s="26"/>
      <c r="VGH85" s="26"/>
      <c r="VGI85" s="26"/>
      <c r="VGJ85" s="26"/>
      <c r="VGK85" s="26"/>
      <c r="VGL85" s="26"/>
      <c r="VGM85" s="26"/>
      <c r="VGN85" s="26"/>
      <c r="VGO85" s="26"/>
      <c r="VGP85" s="26"/>
      <c r="VGQ85" s="26"/>
      <c r="VGR85" s="26"/>
      <c r="VGS85" s="26"/>
      <c r="VGT85" s="26"/>
      <c r="VGU85" s="26"/>
      <c r="VGV85" s="26"/>
      <c r="VGW85" s="26"/>
      <c r="VGX85" s="26"/>
      <c r="VGY85" s="26"/>
      <c r="VGZ85" s="26"/>
      <c r="VHA85" s="26"/>
      <c r="VHB85" s="26"/>
      <c r="VHC85" s="26"/>
      <c r="VHD85" s="26"/>
      <c r="VHE85" s="26"/>
      <c r="VHF85" s="26"/>
      <c r="VHG85" s="26"/>
      <c r="VHH85" s="26"/>
      <c r="VHI85" s="26"/>
      <c r="VHJ85" s="26"/>
      <c r="VHK85" s="26"/>
      <c r="VHL85" s="26"/>
      <c r="VHM85" s="26"/>
      <c r="VHN85" s="26"/>
      <c r="VHO85" s="26"/>
      <c r="VHP85" s="26"/>
      <c r="VHQ85" s="26"/>
      <c r="VHR85" s="26"/>
      <c r="VHS85" s="26"/>
      <c r="VHT85" s="26"/>
      <c r="VHU85" s="26"/>
      <c r="VHV85" s="26"/>
      <c r="VHW85" s="26"/>
      <c r="VHX85" s="26"/>
      <c r="VHY85" s="26"/>
      <c r="VHZ85" s="26"/>
      <c r="VIA85" s="26"/>
      <c r="VIB85" s="26"/>
      <c r="VIC85" s="26"/>
      <c r="VID85" s="26"/>
      <c r="VIE85" s="26"/>
      <c r="VIF85" s="26"/>
      <c r="VIG85" s="26"/>
      <c r="VIH85" s="26"/>
      <c r="VII85" s="26"/>
      <c r="VIJ85" s="26"/>
      <c r="VIK85" s="26"/>
      <c r="VIL85" s="26"/>
      <c r="VIM85" s="26"/>
      <c r="VIN85" s="26"/>
      <c r="VIO85" s="26"/>
      <c r="VIP85" s="26"/>
      <c r="VIQ85" s="26"/>
      <c r="VIR85" s="26"/>
      <c r="VIS85" s="26"/>
      <c r="VIT85" s="26"/>
      <c r="VIU85" s="26"/>
      <c r="VIV85" s="26"/>
      <c r="VIW85" s="26"/>
      <c r="VIX85" s="26"/>
      <c r="VIY85" s="26"/>
      <c r="VIZ85" s="26"/>
      <c r="VJA85" s="26"/>
      <c r="VJB85" s="26"/>
      <c r="VJC85" s="26"/>
      <c r="VJD85" s="26"/>
      <c r="VJE85" s="26"/>
      <c r="VJF85" s="26"/>
      <c r="VJG85" s="26"/>
      <c r="VJH85" s="26"/>
      <c r="VJI85" s="26"/>
      <c r="VJJ85" s="26"/>
      <c r="VJK85" s="26"/>
      <c r="VJL85" s="26"/>
      <c r="VJM85" s="26"/>
      <c r="VJN85" s="26"/>
      <c r="VJO85" s="26"/>
      <c r="VJP85" s="26"/>
      <c r="VJQ85" s="26"/>
      <c r="VJR85" s="26"/>
      <c r="VJS85" s="26"/>
      <c r="VJT85" s="26"/>
      <c r="VJU85" s="26"/>
      <c r="VJV85" s="26"/>
      <c r="VJW85" s="26"/>
      <c r="VJX85" s="26"/>
      <c r="VJY85" s="26"/>
      <c r="VJZ85" s="26"/>
      <c r="VKA85" s="26"/>
      <c r="VKB85" s="26"/>
      <c r="VKC85" s="26"/>
      <c r="VKD85" s="26"/>
      <c r="VKE85" s="26"/>
      <c r="VKF85" s="26"/>
      <c r="VKG85" s="26"/>
      <c r="VKH85" s="26"/>
      <c r="VKI85" s="26"/>
      <c r="VKJ85" s="26"/>
      <c r="VKK85" s="26"/>
      <c r="VKL85" s="26"/>
      <c r="VKM85" s="26"/>
      <c r="VKN85" s="26"/>
      <c r="VKO85" s="26"/>
      <c r="VKP85" s="26"/>
      <c r="VKQ85" s="26"/>
      <c r="VKR85" s="26"/>
      <c r="VKS85" s="26"/>
      <c r="VKT85" s="26"/>
      <c r="VKU85" s="26"/>
      <c r="VKV85" s="26"/>
      <c r="VKW85" s="26"/>
      <c r="VKX85" s="26"/>
      <c r="VKY85" s="26"/>
      <c r="VKZ85" s="26"/>
      <c r="VLA85" s="26"/>
      <c r="VLB85" s="26"/>
      <c r="VLC85" s="26"/>
      <c r="VLD85" s="26"/>
      <c r="VLE85" s="26"/>
      <c r="VLF85" s="26"/>
      <c r="VLG85" s="26"/>
      <c r="VLH85" s="26"/>
      <c r="VLI85" s="26"/>
      <c r="VLJ85" s="26"/>
      <c r="VLK85" s="26"/>
      <c r="VLL85" s="26"/>
      <c r="VLM85" s="26"/>
      <c r="VLN85" s="26"/>
      <c r="VLO85" s="26"/>
      <c r="VLP85" s="26"/>
      <c r="VLQ85" s="26"/>
      <c r="VLR85" s="26"/>
      <c r="VLS85" s="26"/>
      <c r="VLT85" s="26"/>
      <c r="VLU85" s="26"/>
      <c r="VLV85" s="26"/>
      <c r="VLW85" s="26"/>
      <c r="VLX85" s="26"/>
      <c r="VLY85" s="26"/>
      <c r="VLZ85" s="26"/>
      <c r="VMA85" s="26"/>
      <c r="VMB85" s="26"/>
      <c r="VMC85" s="26"/>
      <c r="VMD85" s="26"/>
      <c r="VME85" s="26"/>
      <c r="VMF85" s="26"/>
      <c r="VMG85" s="26"/>
      <c r="VMH85" s="26"/>
      <c r="VMI85" s="26"/>
      <c r="VMJ85" s="26"/>
      <c r="VMK85" s="26"/>
      <c r="VML85" s="26"/>
      <c r="VMM85" s="26"/>
      <c r="VMN85" s="26"/>
      <c r="VMO85" s="26"/>
      <c r="VMP85" s="26"/>
      <c r="VMQ85" s="26"/>
      <c r="VMR85" s="26"/>
      <c r="VMS85" s="26"/>
      <c r="VMT85" s="26"/>
      <c r="VMU85" s="26"/>
      <c r="VMV85" s="26"/>
      <c r="VMW85" s="26"/>
      <c r="VMX85" s="26"/>
      <c r="VMY85" s="26"/>
      <c r="VMZ85" s="26"/>
      <c r="VNA85" s="26"/>
      <c r="VNB85" s="26"/>
      <c r="VNC85" s="26"/>
      <c r="VND85" s="26"/>
      <c r="VNE85" s="26"/>
      <c r="VNF85" s="26"/>
      <c r="VNG85" s="26"/>
      <c r="VNH85" s="26"/>
      <c r="VNI85" s="26"/>
      <c r="VNJ85" s="26"/>
      <c r="VNK85" s="26"/>
      <c r="VNL85" s="26"/>
      <c r="VNM85" s="26"/>
      <c r="VNN85" s="26"/>
      <c r="VNO85" s="26"/>
      <c r="VNP85" s="26"/>
      <c r="VNQ85" s="26"/>
      <c r="VNR85" s="26"/>
      <c r="VNS85" s="26"/>
      <c r="VNT85" s="26"/>
      <c r="VNU85" s="26"/>
      <c r="VNV85" s="26"/>
      <c r="VNW85" s="26"/>
      <c r="VNX85" s="26"/>
      <c r="VNY85" s="26"/>
      <c r="VNZ85" s="26"/>
      <c r="VOA85" s="26"/>
      <c r="VOB85" s="26"/>
      <c r="VOC85" s="26"/>
      <c r="VOD85" s="26"/>
      <c r="VOE85" s="26"/>
      <c r="VOF85" s="26"/>
      <c r="VOG85" s="26"/>
      <c r="VOH85" s="26"/>
      <c r="VOI85" s="26"/>
      <c r="VOJ85" s="26"/>
      <c r="VOK85" s="26"/>
      <c r="VOL85" s="26"/>
      <c r="VOM85" s="26"/>
      <c r="VON85" s="26"/>
      <c r="VOO85" s="26"/>
      <c r="VOP85" s="26"/>
      <c r="VOQ85" s="26"/>
      <c r="VOR85" s="26"/>
      <c r="VOS85" s="26"/>
      <c r="VOT85" s="26"/>
      <c r="VOU85" s="26"/>
      <c r="VOV85" s="26"/>
      <c r="VOW85" s="26"/>
      <c r="VOX85" s="26"/>
      <c r="VOY85" s="26"/>
      <c r="VOZ85" s="26"/>
      <c r="VPA85" s="26"/>
      <c r="VPB85" s="26"/>
      <c r="VPC85" s="26"/>
      <c r="VPD85" s="26"/>
      <c r="VPE85" s="26"/>
      <c r="VPF85" s="26"/>
      <c r="VPG85" s="26"/>
      <c r="VPH85" s="26"/>
      <c r="VPI85" s="26"/>
      <c r="VPJ85" s="26"/>
      <c r="VPK85" s="26"/>
      <c r="VPL85" s="26"/>
      <c r="VPM85" s="26"/>
      <c r="VPN85" s="26"/>
      <c r="VPO85" s="26"/>
      <c r="VPP85" s="26"/>
      <c r="VPQ85" s="26"/>
      <c r="VPR85" s="26"/>
      <c r="VPS85" s="26"/>
      <c r="VPT85" s="26"/>
      <c r="VPU85" s="26"/>
      <c r="VPV85" s="26"/>
      <c r="VPW85" s="26"/>
      <c r="VPX85" s="26"/>
      <c r="VPY85" s="26"/>
      <c r="VPZ85" s="26"/>
      <c r="VQA85" s="26"/>
      <c r="VQB85" s="26"/>
      <c r="VQC85" s="26"/>
      <c r="VQD85" s="26"/>
      <c r="VQE85" s="26"/>
      <c r="VQF85" s="26"/>
      <c r="VQG85" s="26"/>
      <c r="VQH85" s="26"/>
      <c r="VQI85" s="26"/>
      <c r="VQJ85" s="26"/>
      <c r="VQK85" s="26"/>
      <c r="VQL85" s="26"/>
      <c r="VQM85" s="26"/>
      <c r="VQN85" s="26"/>
      <c r="VQO85" s="26"/>
      <c r="VQP85" s="26"/>
      <c r="VQQ85" s="26"/>
      <c r="VQR85" s="26"/>
      <c r="VQS85" s="26"/>
      <c r="VQT85" s="26"/>
      <c r="VQU85" s="26"/>
      <c r="VQV85" s="26"/>
      <c r="VQW85" s="26"/>
      <c r="VQX85" s="26"/>
      <c r="VQY85" s="26"/>
      <c r="VQZ85" s="26"/>
      <c r="VRA85" s="26"/>
      <c r="VRB85" s="26"/>
      <c r="VRC85" s="26"/>
      <c r="VRD85" s="26"/>
      <c r="VRE85" s="26"/>
      <c r="VRF85" s="26"/>
      <c r="VRG85" s="26"/>
      <c r="VRH85" s="26"/>
      <c r="VRI85" s="26"/>
      <c r="VRJ85" s="26"/>
      <c r="VRK85" s="26"/>
      <c r="VRL85" s="26"/>
      <c r="VRM85" s="26"/>
      <c r="VRN85" s="26"/>
      <c r="VRO85" s="26"/>
      <c r="VRP85" s="26"/>
      <c r="VRQ85" s="26"/>
      <c r="VRR85" s="26"/>
      <c r="VRS85" s="26"/>
      <c r="VRT85" s="26"/>
      <c r="VRU85" s="26"/>
      <c r="VRV85" s="26"/>
      <c r="VRW85" s="26"/>
      <c r="VRX85" s="26"/>
      <c r="VRY85" s="26"/>
      <c r="VRZ85" s="26"/>
      <c r="VSA85" s="26"/>
      <c r="VSB85" s="26"/>
      <c r="VSC85" s="26"/>
      <c r="VSD85" s="26"/>
      <c r="VSE85" s="26"/>
      <c r="VSF85" s="26"/>
      <c r="VSG85" s="26"/>
      <c r="VSH85" s="26"/>
      <c r="VSI85" s="26"/>
      <c r="VSJ85" s="26"/>
      <c r="VSK85" s="26"/>
      <c r="VSL85" s="26"/>
      <c r="VSM85" s="26"/>
      <c r="VSN85" s="26"/>
      <c r="VSO85" s="26"/>
      <c r="VSP85" s="26"/>
      <c r="VSQ85" s="26"/>
      <c r="VSR85" s="26"/>
      <c r="VSS85" s="26"/>
      <c r="VST85" s="26"/>
      <c r="VSU85" s="26"/>
      <c r="VSV85" s="26"/>
      <c r="VSW85" s="26"/>
      <c r="VSX85" s="26"/>
      <c r="VSY85" s="26"/>
      <c r="VSZ85" s="26"/>
      <c r="VTA85" s="26"/>
      <c r="VTB85" s="26"/>
      <c r="VTC85" s="26"/>
      <c r="VTD85" s="26"/>
      <c r="VTE85" s="26"/>
      <c r="VTF85" s="26"/>
      <c r="VTG85" s="26"/>
      <c r="VTH85" s="26"/>
      <c r="VTI85" s="26"/>
      <c r="VTJ85" s="26"/>
      <c r="VTK85" s="26"/>
      <c r="VTL85" s="26"/>
      <c r="VTM85" s="26"/>
      <c r="VTN85" s="26"/>
      <c r="VTO85" s="26"/>
      <c r="VTP85" s="26"/>
      <c r="VTQ85" s="26"/>
      <c r="VTR85" s="26"/>
      <c r="VTS85" s="26"/>
      <c r="VTT85" s="26"/>
      <c r="VTU85" s="26"/>
      <c r="VTV85" s="26"/>
      <c r="VTW85" s="26"/>
      <c r="VTX85" s="26"/>
      <c r="VTY85" s="26"/>
      <c r="VTZ85" s="26"/>
      <c r="VUA85" s="26"/>
      <c r="VUB85" s="26"/>
      <c r="VUC85" s="26"/>
      <c r="VUD85" s="26"/>
      <c r="VUE85" s="26"/>
      <c r="VUF85" s="26"/>
      <c r="VUG85" s="26"/>
      <c r="VUH85" s="26"/>
      <c r="VUI85" s="26"/>
      <c r="VUJ85" s="26"/>
      <c r="VUK85" s="26"/>
      <c r="VUL85" s="26"/>
      <c r="VUM85" s="26"/>
      <c r="VUN85" s="26"/>
      <c r="VUO85" s="26"/>
      <c r="VUP85" s="26"/>
      <c r="VUQ85" s="26"/>
      <c r="VUR85" s="26"/>
      <c r="VUS85" s="26"/>
      <c r="VUT85" s="26"/>
      <c r="VUU85" s="26"/>
      <c r="VUV85" s="26"/>
      <c r="VUW85" s="26"/>
      <c r="VUX85" s="26"/>
      <c r="VUY85" s="26"/>
      <c r="VUZ85" s="26"/>
      <c r="VVA85" s="26"/>
      <c r="VVB85" s="26"/>
      <c r="VVC85" s="26"/>
      <c r="VVD85" s="26"/>
      <c r="VVE85" s="26"/>
      <c r="VVF85" s="26"/>
      <c r="VVG85" s="26"/>
      <c r="VVH85" s="26"/>
      <c r="VVI85" s="26"/>
      <c r="VVJ85" s="26"/>
      <c r="VVK85" s="26"/>
      <c r="VVL85" s="26"/>
      <c r="VVM85" s="26"/>
      <c r="VVN85" s="26"/>
      <c r="VVO85" s="26"/>
      <c r="VVP85" s="26"/>
      <c r="VVQ85" s="26"/>
      <c r="VVR85" s="26"/>
      <c r="VVS85" s="26"/>
      <c r="VVT85" s="26"/>
      <c r="VVU85" s="26"/>
      <c r="VVV85" s="26"/>
      <c r="VVW85" s="26"/>
      <c r="VVX85" s="26"/>
      <c r="VVY85" s="26"/>
      <c r="VVZ85" s="26"/>
      <c r="VWA85" s="26"/>
      <c r="VWB85" s="26"/>
      <c r="VWC85" s="26"/>
      <c r="VWD85" s="26"/>
      <c r="VWE85" s="26"/>
      <c r="VWF85" s="26"/>
      <c r="VWG85" s="26"/>
      <c r="VWH85" s="26"/>
      <c r="VWI85" s="26"/>
      <c r="VWJ85" s="26"/>
      <c r="VWK85" s="26"/>
      <c r="VWL85" s="26"/>
      <c r="VWM85" s="26"/>
      <c r="VWN85" s="26"/>
      <c r="VWO85" s="26"/>
      <c r="VWP85" s="26"/>
      <c r="VWQ85" s="26"/>
      <c r="VWR85" s="26"/>
      <c r="VWS85" s="26"/>
      <c r="VWT85" s="26"/>
      <c r="VWU85" s="26"/>
      <c r="VWV85" s="26"/>
      <c r="VWW85" s="26"/>
      <c r="VWX85" s="26"/>
      <c r="VWY85" s="26"/>
      <c r="VWZ85" s="26"/>
      <c r="VXA85" s="26"/>
      <c r="VXB85" s="26"/>
      <c r="VXC85" s="26"/>
      <c r="VXD85" s="26"/>
      <c r="VXE85" s="26"/>
      <c r="VXF85" s="26"/>
      <c r="VXG85" s="26"/>
      <c r="VXH85" s="26"/>
      <c r="VXI85" s="26"/>
      <c r="VXJ85" s="26"/>
      <c r="VXK85" s="26"/>
      <c r="VXL85" s="26"/>
      <c r="VXM85" s="26"/>
      <c r="VXN85" s="26"/>
      <c r="VXO85" s="26"/>
      <c r="VXP85" s="26"/>
      <c r="VXQ85" s="26"/>
      <c r="VXR85" s="26"/>
      <c r="VXS85" s="26"/>
      <c r="VXT85" s="26"/>
      <c r="VXU85" s="26"/>
      <c r="VXV85" s="26"/>
      <c r="VXW85" s="26"/>
      <c r="VXX85" s="26"/>
      <c r="VXY85" s="26"/>
      <c r="VXZ85" s="26"/>
      <c r="VYA85" s="26"/>
      <c r="VYB85" s="26"/>
      <c r="VYC85" s="26"/>
      <c r="VYD85" s="26"/>
      <c r="VYE85" s="26"/>
      <c r="VYF85" s="26"/>
      <c r="VYG85" s="26"/>
      <c r="VYH85" s="26"/>
      <c r="VYI85" s="26"/>
      <c r="VYJ85" s="26"/>
      <c r="VYK85" s="26"/>
      <c r="VYL85" s="26"/>
      <c r="VYM85" s="26"/>
      <c r="VYN85" s="26"/>
      <c r="VYO85" s="26"/>
      <c r="VYP85" s="26"/>
      <c r="VYQ85" s="26"/>
      <c r="VYR85" s="26"/>
      <c r="VYS85" s="26"/>
      <c r="VYT85" s="26"/>
      <c r="VYU85" s="26"/>
      <c r="VYV85" s="26"/>
      <c r="VYW85" s="26"/>
      <c r="VYX85" s="26"/>
      <c r="VYY85" s="26"/>
      <c r="VYZ85" s="26"/>
      <c r="VZA85" s="26"/>
      <c r="VZB85" s="26"/>
      <c r="VZC85" s="26"/>
      <c r="VZD85" s="26"/>
      <c r="VZE85" s="26"/>
      <c r="VZF85" s="26"/>
      <c r="VZG85" s="26"/>
      <c r="VZH85" s="26"/>
      <c r="VZI85" s="26"/>
      <c r="VZJ85" s="26"/>
      <c r="VZK85" s="26"/>
      <c r="VZL85" s="26"/>
      <c r="VZM85" s="26"/>
      <c r="VZN85" s="26"/>
      <c r="VZO85" s="26"/>
      <c r="VZP85" s="26"/>
      <c r="VZQ85" s="26"/>
      <c r="VZR85" s="26"/>
      <c r="VZS85" s="26"/>
      <c r="VZT85" s="26"/>
      <c r="VZU85" s="26"/>
      <c r="VZV85" s="26"/>
      <c r="VZW85" s="26"/>
      <c r="VZX85" s="26"/>
      <c r="VZY85" s="26"/>
      <c r="VZZ85" s="26"/>
      <c r="WAA85" s="26"/>
      <c r="WAB85" s="26"/>
      <c r="WAC85" s="26"/>
      <c r="WAD85" s="26"/>
      <c r="WAE85" s="26"/>
      <c r="WAF85" s="26"/>
      <c r="WAG85" s="26"/>
      <c r="WAH85" s="26"/>
      <c r="WAI85" s="26"/>
      <c r="WAJ85" s="26"/>
      <c r="WAK85" s="26"/>
      <c r="WAL85" s="26"/>
      <c r="WAM85" s="26"/>
      <c r="WAN85" s="26"/>
      <c r="WAO85" s="26"/>
      <c r="WAP85" s="26"/>
      <c r="WAQ85" s="26"/>
      <c r="WAR85" s="26"/>
      <c r="WAS85" s="26"/>
      <c r="WAT85" s="26"/>
      <c r="WAU85" s="26"/>
      <c r="WAV85" s="26"/>
      <c r="WAW85" s="26"/>
      <c r="WAX85" s="26"/>
      <c r="WAY85" s="26"/>
      <c r="WAZ85" s="26"/>
      <c r="WBA85" s="26"/>
      <c r="WBB85" s="26"/>
      <c r="WBC85" s="26"/>
      <c r="WBD85" s="26"/>
      <c r="WBE85" s="26"/>
      <c r="WBF85" s="26"/>
      <c r="WBG85" s="26"/>
      <c r="WBH85" s="26"/>
      <c r="WBI85" s="26"/>
      <c r="WBJ85" s="26"/>
      <c r="WBK85" s="26"/>
      <c r="WBL85" s="26"/>
      <c r="WBM85" s="26"/>
      <c r="WBN85" s="26"/>
      <c r="WBO85" s="26"/>
      <c r="WBP85" s="26"/>
      <c r="WBQ85" s="26"/>
      <c r="WBR85" s="26"/>
      <c r="WBS85" s="26"/>
      <c r="WBT85" s="26"/>
      <c r="WBU85" s="26"/>
      <c r="WBV85" s="26"/>
      <c r="WBW85" s="26"/>
      <c r="WBX85" s="26"/>
      <c r="WBY85" s="26"/>
      <c r="WBZ85" s="26"/>
      <c r="WCA85" s="26"/>
      <c r="WCB85" s="26"/>
      <c r="WCC85" s="26"/>
      <c r="WCD85" s="26"/>
      <c r="WCE85" s="26"/>
      <c r="WCF85" s="26"/>
      <c r="WCG85" s="26"/>
      <c r="WCH85" s="26"/>
      <c r="WCI85" s="26"/>
      <c r="WCJ85" s="26"/>
      <c r="WCK85" s="26"/>
      <c r="WCL85" s="26"/>
      <c r="WCM85" s="26"/>
      <c r="WCN85" s="26"/>
      <c r="WCO85" s="26"/>
      <c r="WCP85" s="26"/>
      <c r="WCQ85" s="26"/>
      <c r="WCR85" s="26"/>
      <c r="WCS85" s="26"/>
      <c r="WCT85" s="26"/>
      <c r="WCU85" s="26"/>
      <c r="WCV85" s="26"/>
      <c r="WCW85" s="26"/>
      <c r="WCX85" s="26"/>
      <c r="WCY85" s="26"/>
      <c r="WCZ85" s="26"/>
      <c r="WDA85" s="26"/>
      <c r="WDB85" s="26"/>
      <c r="WDC85" s="26"/>
      <c r="WDD85" s="26"/>
      <c r="WDE85" s="26"/>
      <c r="WDF85" s="26"/>
      <c r="WDG85" s="26"/>
      <c r="WDH85" s="26"/>
      <c r="WDI85" s="26"/>
      <c r="WDJ85" s="26"/>
      <c r="WDK85" s="26"/>
      <c r="WDL85" s="26"/>
      <c r="WDM85" s="26"/>
      <c r="WDN85" s="26"/>
      <c r="WDO85" s="26"/>
      <c r="WDP85" s="26"/>
      <c r="WDQ85" s="26"/>
      <c r="WDR85" s="26"/>
      <c r="WDS85" s="26"/>
      <c r="WDT85" s="26"/>
      <c r="WDU85" s="26"/>
      <c r="WDV85" s="26"/>
      <c r="WDW85" s="26"/>
      <c r="WDX85" s="26"/>
      <c r="WDY85" s="26"/>
      <c r="WDZ85" s="26"/>
      <c r="WEA85" s="26"/>
      <c r="WEB85" s="26"/>
      <c r="WEC85" s="26"/>
      <c r="WED85" s="26"/>
      <c r="WEE85" s="26"/>
      <c r="WEF85" s="26"/>
      <c r="WEG85" s="26"/>
      <c r="WEH85" s="26"/>
      <c r="WEI85" s="26"/>
      <c r="WEJ85" s="26"/>
      <c r="WEK85" s="26"/>
      <c r="WEL85" s="26"/>
      <c r="WEM85" s="26"/>
      <c r="WEN85" s="26"/>
      <c r="WEO85" s="26"/>
      <c r="WEP85" s="26"/>
      <c r="WEQ85" s="26"/>
      <c r="WER85" s="26"/>
      <c r="WES85" s="26"/>
      <c r="WET85" s="26"/>
      <c r="WEU85" s="26"/>
      <c r="WEV85" s="26"/>
      <c r="WEW85" s="26"/>
      <c r="WEX85" s="26"/>
      <c r="WEY85" s="26"/>
      <c r="WEZ85" s="26"/>
      <c r="WFA85" s="26"/>
      <c r="WFB85" s="26"/>
      <c r="WFC85" s="26"/>
      <c r="WFD85" s="26"/>
      <c r="WFE85" s="26"/>
      <c r="WFF85" s="26"/>
      <c r="WFG85" s="26"/>
      <c r="WFH85" s="26"/>
      <c r="WFI85" s="26"/>
      <c r="WFJ85" s="26"/>
      <c r="WFK85" s="26"/>
      <c r="WFL85" s="26"/>
      <c r="WFM85" s="26"/>
      <c r="WFN85" s="26"/>
      <c r="WFO85" s="26"/>
      <c r="WFP85" s="26"/>
      <c r="WFQ85" s="26"/>
      <c r="WFR85" s="26"/>
      <c r="WFS85" s="26"/>
      <c r="WFT85" s="26"/>
      <c r="WFU85" s="26"/>
      <c r="WFV85" s="26"/>
      <c r="WFW85" s="26"/>
      <c r="WFX85" s="26"/>
      <c r="WFY85" s="26"/>
      <c r="WFZ85" s="26"/>
      <c r="WGA85" s="26"/>
      <c r="WGB85" s="26"/>
      <c r="WGC85" s="26"/>
      <c r="WGD85" s="26"/>
      <c r="WGE85" s="26"/>
      <c r="WGF85" s="26"/>
      <c r="WGG85" s="26"/>
      <c r="WGH85" s="26"/>
      <c r="WGI85" s="26"/>
      <c r="WGJ85" s="26"/>
      <c r="WGK85" s="26"/>
      <c r="WGL85" s="26"/>
      <c r="WGM85" s="26"/>
      <c r="WGN85" s="26"/>
      <c r="WGO85" s="26"/>
      <c r="WGP85" s="26"/>
      <c r="WGQ85" s="26"/>
      <c r="WGR85" s="26"/>
      <c r="WGS85" s="26"/>
      <c r="WGT85" s="26"/>
      <c r="WGU85" s="26"/>
      <c r="WGV85" s="26"/>
      <c r="WGW85" s="26"/>
      <c r="WGX85" s="26"/>
      <c r="WGY85" s="26"/>
      <c r="WGZ85" s="26"/>
      <c r="WHA85" s="26"/>
      <c r="WHB85" s="26"/>
      <c r="WHC85" s="26"/>
      <c r="WHD85" s="26"/>
      <c r="WHE85" s="26"/>
      <c r="WHF85" s="26"/>
      <c r="WHG85" s="26"/>
      <c r="WHH85" s="26"/>
      <c r="WHI85" s="26"/>
      <c r="WHJ85" s="26"/>
      <c r="WHK85" s="26"/>
      <c r="WHL85" s="26"/>
      <c r="WHM85" s="26"/>
      <c r="WHN85" s="26"/>
      <c r="WHO85" s="26"/>
      <c r="WHP85" s="26"/>
      <c r="WHQ85" s="26"/>
      <c r="WHR85" s="26"/>
      <c r="WHS85" s="26"/>
      <c r="WHT85" s="26"/>
      <c r="WHU85" s="26"/>
      <c r="WHV85" s="26"/>
      <c r="WHW85" s="26"/>
      <c r="WHX85" s="26"/>
      <c r="WHY85" s="26"/>
      <c r="WHZ85" s="26"/>
      <c r="WIA85" s="26"/>
      <c r="WIB85" s="26"/>
      <c r="WIC85" s="26"/>
      <c r="WID85" s="26"/>
      <c r="WIE85" s="26"/>
      <c r="WIF85" s="26"/>
      <c r="WIG85" s="26"/>
      <c r="WIH85" s="26"/>
      <c r="WII85" s="26"/>
      <c r="WIJ85" s="26"/>
      <c r="WIK85" s="26"/>
      <c r="WIL85" s="26"/>
      <c r="WIM85" s="26"/>
      <c r="WIN85" s="26"/>
      <c r="WIO85" s="26"/>
      <c r="WIP85" s="26"/>
      <c r="WIQ85" s="26"/>
      <c r="WIR85" s="26"/>
      <c r="WIS85" s="26"/>
      <c r="WIT85" s="26"/>
      <c r="WIU85" s="26"/>
      <c r="WIV85" s="26"/>
      <c r="WIW85" s="26"/>
      <c r="WIX85" s="26"/>
      <c r="WIY85" s="26"/>
      <c r="WIZ85" s="26"/>
      <c r="WJA85" s="26"/>
      <c r="WJB85" s="26"/>
      <c r="WJC85" s="26"/>
      <c r="WJD85" s="26"/>
      <c r="WJE85" s="26"/>
      <c r="WJF85" s="26"/>
      <c r="WJG85" s="26"/>
      <c r="WJH85" s="26"/>
      <c r="WJI85" s="26"/>
      <c r="WJJ85" s="26"/>
      <c r="WJK85" s="26"/>
      <c r="WJL85" s="26"/>
      <c r="WJM85" s="26"/>
      <c r="WJN85" s="26"/>
      <c r="WJO85" s="26"/>
      <c r="WJP85" s="26"/>
      <c r="WJQ85" s="26"/>
      <c r="WJR85" s="26"/>
      <c r="WJS85" s="26"/>
      <c r="WJT85" s="26"/>
      <c r="WJU85" s="26"/>
      <c r="WJV85" s="26"/>
      <c r="WJW85" s="26"/>
      <c r="WJX85" s="26"/>
      <c r="WJY85" s="26"/>
      <c r="WJZ85" s="26"/>
      <c r="WKA85" s="26"/>
      <c r="WKB85" s="26"/>
      <c r="WKC85" s="26"/>
      <c r="WKD85" s="26"/>
      <c r="WKE85" s="26"/>
      <c r="WKF85" s="26"/>
      <c r="WKG85" s="26"/>
      <c r="WKH85" s="26"/>
      <c r="WKI85" s="26"/>
      <c r="WKJ85" s="26"/>
      <c r="WKK85" s="26"/>
      <c r="WKL85" s="26"/>
      <c r="WKM85" s="26"/>
      <c r="WKN85" s="26"/>
      <c r="WKO85" s="26"/>
      <c r="WKP85" s="26"/>
      <c r="WKQ85" s="26"/>
      <c r="WKR85" s="26"/>
      <c r="WKS85" s="26"/>
      <c r="WKT85" s="26"/>
      <c r="WKU85" s="26"/>
      <c r="WKV85" s="26"/>
      <c r="WKW85" s="26"/>
      <c r="WKX85" s="26"/>
      <c r="WKY85" s="26"/>
      <c r="WKZ85" s="26"/>
      <c r="WLA85" s="26"/>
      <c r="WLB85" s="26"/>
      <c r="WLC85" s="26"/>
      <c r="WLD85" s="26"/>
      <c r="WLE85" s="26"/>
      <c r="WLF85" s="26"/>
      <c r="WLG85" s="26"/>
      <c r="WLH85" s="26"/>
      <c r="WLI85" s="26"/>
      <c r="WLJ85" s="26"/>
      <c r="WLK85" s="26"/>
      <c r="WLL85" s="26"/>
      <c r="WLM85" s="26"/>
      <c r="WLN85" s="26"/>
      <c r="WLO85" s="26"/>
      <c r="WLP85" s="26"/>
      <c r="WLQ85" s="26"/>
      <c r="WLR85" s="26"/>
      <c r="WLS85" s="26"/>
      <c r="WLT85" s="26"/>
      <c r="WLU85" s="26"/>
      <c r="WLV85" s="26"/>
      <c r="WLW85" s="26"/>
      <c r="WLX85" s="26"/>
      <c r="WLY85" s="26"/>
      <c r="WLZ85" s="26"/>
      <c r="WMA85" s="26"/>
      <c r="WMB85" s="26"/>
      <c r="WMC85" s="26"/>
      <c r="WMD85" s="26"/>
      <c r="WME85" s="26"/>
      <c r="WMF85" s="26"/>
      <c r="WMG85" s="26"/>
      <c r="WMH85" s="26"/>
      <c r="WMI85" s="26"/>
      <c r="WMJ85" s="26"/>
      <c r="WMK85" s="26"/>
      <c r="WML85" s="26"/>
      <c r="WMM85" s="26"/>
      <c r="WMN85" s="26"/>
      <c r="WMO85" s="26"/>
      <c r="WMP85" s="26"/>
      <c r="WMQ85" s="26"/>
      <c r="WMR85" s="26"/>
      <c r="WMS85" s="26"/>
      <c r="WMT85" s="26"/>
      <c r="WMU85" s="26"/>
      <c r="WMV85" s="26"/>
      <c r="WMW85" s="26"/>
      <c r="WMX85" s="26"/>
      <c r="WMY85" s="26"/>
      <c r="WMZ85" s="26"/>
      <c r="WNA85" s="26"/>
      <c r="WNB85" s="26"/>
      <c r="WNC85" s="26"/>
      <c r="WND85" s="26"/>
      <c r="WNE85" s="26"/>
      <c r="WNF85" s="26"/>
      <c r="WNG85" s="26"/>
      <c r="WNH85" s="26"/>
      <c r="WNI85" s="26"/>
      <c r="WNJ85" s="26"/>
      <c r="WNK85" s="26"/>
      <c r="WNL85" s="26"/>
      <c r="WNM85" s="26"/>
      <c r="WNN85" s="26"/>
      <c r="WNO85" s="26"/>
      <c r="WNP85" s="26"/>
      <c r="WNQ85" s="26"/>
      <c r="WNR85" s="26"/>
      <c r="WNS85" s="26"/>
      <c r="WNT85" s="26"/>
      <c r="WNU85" s="26"/>
      <c r="WNV85" s="26"/>
      <c r="WNW85" s="26"/>
      <c r="WNX85" s="26"/>
      <c r="WNY85" s="26"/>
      <c r="WNZ85" s="26"/>
      <c r="WOA85" s="26"/>
      <c r="WOB85" s="26"/>
      <c r="WOC85" s="26"/>
      <c r="WOD85" s="26"/>
      <c r="WOE85" s="26"/>
      <c r="WOF85" s="26"/>
      <c r="WOG85" s="26"/>
      <c r="WOH85" s="26"/>
      <c r="WOI85" s="26"/>
      <c r="WOJ85" s="26"/>
      <c r="WOK85" s="26"/>
      <c r="WOL85" s="26"/>
      <c r="WOM85" s="26"/>
      <c r="WON85" s="26"/>
      <c r="WOO85" s="26"/>
      <c r="WOP85" s="26"/>
      <c r="WOQ85" s="26"/>
      <c r="WOR85" s="26"/>
      <c r="WOS85" s="26"/>
      <c r="WOT85" s="26"/>
      <c r="WOU85" s="26"/>
      <c r="WOV85" s="26"/>
      <c r="WOW85" s="26"/>
      <c r="WOX85" s="26"/>
      <c r="WOY85" s="26"/>
      <c r="WOZ85" s="26"/>
      <c r="WPA85" s="26"/>
      <c r="WPB85" s="26"/>
      <c r="WPC85" s="26"/>
      <c r="WPD85" s="26"/>
      <c r="WPE85" s="26"/>
      <c r="WPF85" s="26"/>
      <c r="WPG85" s="26"/>
      <c r="WPH85" s="26"/>
      <c r="WPI85" s="26"/>
      <c r="WPJ85" s="26"/>
      <c r="WPK85" s="26"/>
      <c r="WPL85" s="26"/>
      <c r="WPM85" s="26"/>
      <c r="WPN85" s="26"/>
      <c r="WPO85" s="26"/>
      <c r="WPP85" s="26"/>
      <c r="WPQ85" s="26"/>
      <c r="WPR85" s="26"/>
      <c r="WPS85" s="26"/>
      <c r="WPT85" s="26"/>
      <c r="WPU85" s="26"/>
      <c r="WPV85" s="26"/>
      <c r="WPW85" s="26"/>
      <c r="WPX85" s="26"/>
      <c r="WPY85" s="26"/>
      <c r="WPZ85" s="26"/>
      <c r="WQA85" s="26"/>
      <c r="WQB85" s="26"/>
      <c r="WQC85" s="26"/>
      <c r="WQD85" s="26"/>
      <c r="WQE85" s="26"/>
      <c r="WQF85" s="26"/>
      <c r="WQG85" s="26"/>
      <c r="WQH85" s="26"/>
      <c r="WQI85" s="26"/>
      <c r="WQJ85" s="26"/>
      <c r="WQK85" s="26"/>
      <c r="WQL85" s="26"/>
      <c r="WQM85" s="26"/>
      <c r="WQN85" s="26"/>
      <c r="WQO85" s="26"/>
      <c r="WQP85" s="26"/>
      <c r="WQQ85" s="26"/>
      <c r="WQR85" s="26"/>
      <c r="WQS85" s="26"/>
      <c r="WQT85" s="26"/>
      <c r="WQU85" s="26"/>
      <c r="WQV85" s="26"/>
      <c r="WQW85" s="26"/>
      <c r="WQX85" s="26"/>
      <c r="WQY85" s="26"/>
      <c r="WQZ85" s="26"/>
      <c r="WRA85" s="26"/>
      <c r="WRB85" s="26"/>
      <c r="WRC85" s="26"/>
      <c r="WRD85" s="26"/>
      <c r="WRE85" s="26"/>
      <c r="WRF85" s="26"/>
      <c r="WRG85" s="26"/>
      <c r="WRH85" s="26"/>
      <c r="WRI85" s="26"/>
      <c r="WRJ85" s="26"/>
      <c r="WRK85" s="26"/>
      <c r="WRL85" s="26"/>
      <c r="WRM85" s="26"/>
      <c r="WRN85" s="26"/>
      <c r="WRO85" s="26"/>
      <c r="WRP85" s="26"/>
      <c r="WRQ85" s="26"/>
      <c r="WRR85" s="26"/>
      <c r="WRS85" s="26"/>
      <c r="WRT85" s="26"/>
      <c r="WRU85" s="26"/>
      <c r="WRV85" s="26"/>
      <c r="WRW85" s="26"/>
      <c r="WRX85" s="26"/>
      <c r="WRY85" s="26"/>
      <c r="WRZ85" s="26"/>
      <c r="WSA85" s="26"/>
      <c r="WSB85" s="26"/>
      <c r="WSC85" s="26"/>
      <c r="WSD85" s="26"/>
      <c r="WSE85" s="26"/>
      <c r="WSF85" s="26"/>
      <c r="WSG85" s="26"/>
      <c r="WSH85" s="26"/>
      <c r="WSI85" s="26"/>
      <c r="WSJ85" s="26"/>
      <c r="WSK85" s="26"/>
      <c r="WSL85" s="26"/>
      <c r="WSM85" s="26"/>
      <c r="WSN85" s="26"/>
      <c r="WSO85" s="26"/>
      <c r="WSP85" s="26"/>
      <c r="WSQ85" s="26"/>
      <c r="WSR85" s="26"/>
      <c r="WSS85" s="26"/>
      <c r="WST85" s="26"/>
      <c r="WSU85" s="26"/>
      <c r="WSV85" s="26"/>
      <c r="WSW85" s="26"/>
      <c r="WSX85" s="26"/>
      <c r="WSY85" s="26"/>
      <c r="WSZ85" s="26"/>
      <c r="WTA85" s="26"/>
      <c r="WTB85" s="26"/>
      <c r="WTC85" s="26"/>
      <c r="WTD85" s="26"/>
      <c r="WTE85" s="26"/>
      <c r="WTF85" s="26"/>
      <c r="WTG85" s="26"/>
      <c r="WTH85" s="26"/>
      <c r="WTI85" s="26"/>
      <c r="WTJ85" s="26"/>
      <c r="WTK85" s="26"/>
      <c r="WTL85" s="26"/>
      <c r="WTM85" s="26"/>
      <c r="WTN85" s="26"/>
      <c r="WTO85" s="26"/>
      <c r="WTP85" s="26"/>
      <c r="WTQ85" s="26"/>
      <c r="WTR85" s="26"/>
      <c r="WTS85" s="26"/>
      <c r="WTT85" s="26"/>
      <c r="WTU85" s="26"/>
      <c r="WTV85" s="26"/>
      <c r="WTW85" s="26"/>
      <c r="WTX85" s="26"/>
      <c r="WTY85" s="26"/>
      <c r="WTZ85" s="26"/>
      <c r="WUA85" s="26"/>
      <c r="WUB85" s="26"/>
      <c r="WUC85" s="26"/>
      <c r="WUD85" s="26"/>
      <c r="WUE85" s="26"/>
      <c r="WUF85" s="26"/>
      <c r="WUG85" s="26"/>
      <c r="WUH85" s="26"/>
      <c r="WUI85" s="26"/>
      <c r="WUJ85" s="26"/>
      <c r="WUK85" s="26"/>
      <c r="WUL85" s="26"/>
      <c r="WUM85" s="26"/>
      <c r="WUN85" s="26"/>
      <c r="WUO85" s="26"/>
      <c r="WUP85" s="26"/>
      <c r="WUQ85" s="26"/>
      <c r="WUR85" s="26"/>
      <c r="WUS85" s="26"/>
      <c r="WUT85" s="26"/>
      <c r="WUU85" s="26"/>
      <c r="WUV85" s="26"/>
      <c r="WUW85" s="26"/>
      <c r="WUX85" s="26"/>
      <c r="WUY85" s="26"/>
      <c r="WUZ85" s="26"/>
      <c r="WVA85" s="26"/>
      <c r="WVB85" s="26"/>
      <c r="WVC85" s="26"/>
      <c r="WVD85" s="26"/>
      <c r="WVE85" s="26"/>
      <c r="WVF85" s="26"/>
      <c r="WVG85" s="26"/>
      <c r="WVH85" s="26"/>
      <c r="WVI85" s="26"/>
      <c r="WVJ85" s="26"/>
      <c r="WVK85" s="26"/>
      <c r="WVL85" s="26"/>
      <c r="WVM85" s="26"/>
      <c r="WVN85" s="26"/>
      <c r="WVO85" s="26"/>
      <c r="WVP85" s="26"/>
      <c r="WVQ85" s="26"/>
      <c r="WVR85" s="26"/>
      <c r="WVS85" s="26"/>
      <c r="WVT85" s="26"/>
      <c r="WVU85" s="26"/>
      <c r="WVV85" s="26"/>
      <c r="WVW85" s="26"/>
      <c r="WVX85" s="26"/>
      <c r="WVY85" s="26"/>
      <c r="WVZ85" s="26"/>
      <c r="WWA85" s="26"/>
      <c r="WWB85" s="26"/>
      <c r="WWC85" s="26"/>
      <c r="WWD85" s="26"/>
      <c r="WWE85" s="26"/>
      <c r="WWF85" s="26"/>
      <c r="WWG85" s="26"/>
      <c r="WWH85" s="26"/>
      <c r="WWI85" s="26"/>
      <c r="WWJ85" s="26"/>
      <c r="WWK85" s="26"/>
      <c r="WWL85" s="26"/>
      <c r="WWM85" s="26"/>
      <c r="WWN85" s="26"/>
      <c r="WWO85" s="26"/>
      <c r="WWP85" s="26"/>
      <c r="WWQ85" s="26"/>
      <c r="WWR85" s="26"/>
      <c r="WWS85" s="26"/>
      <c r="WWT85" s="26"/>
      <c r="WWU85" s="26"/>
      <c r="WWV85" s="26"/>
      <c r="WWW85" s="26"/>
      <c r="WWX85" s="26"/>
      <c r="WWY85" s="26"/>
      <c r="WWZ85" s="26"/>
      <c r="WXA85" s="26"/>
      <c r="WXB85" s="26"/>
      <c r="WXC85" s="26"/>
      <c r="WXD85" s="26"/>
      <c r="WXE85" s="26"/>
      <c r="WXF85" s="26"/>
      <c r="WXG85" s="26"/>
      <c r="WXH85" s="26"/>
      <c r="WXI85" s="26"/>
      <c r="WXJ85" s="26"/>
      <c r="WXK85" s="26"/>
      <c r="WXL85" s="26"/>
      <c r="WXM85" s="26"/>
      <c r="WXN85" s="26"/>
      <c r="WXO85" s="26"/>
      <c r="WXP85" s="26"/>
      <c r="WXQ85" s="26"/>
      <c r="WXR85" s="26"/>
      <c r="WXS85" s="26"/>
      <c r="WXT85" s="26"/>
      <c r="WXU85" s="26"/>
      <c r="WXV85" s="26"/>
      <c r="WXW85" s="26"/>
      <c r="WXX85" s="26"/>
      <c r="WXY85" s="26"/>
      <c r="WXZ85" s="26"/>
      <c r="WYA85" s="26"/>
      <c r="WYB85" s="26"/>
      <c r="WYC85" s="26"/>
      <c r="WYD85" s="26"/>
      <c r="WYE85" s="26"/>
      <c r="WYF85" s="26"/>
      <c r="WYG85" s="26"/>
      <c r="WYH85" s="26"/>
      <c r="WYI85" s="26"/>
      <c r="WYJ85" s="26"/>
      <c r="WYK85" s="26"/>
      <c r="WYL85" s="26"/>
      <c r="WYM85" s="26"/>
      <c r="WYN85" s="26"/>
      <c r="WYO85" s="26"/>
      <c r="WYP85" s="26"/>
      <c r="WYQ85" s="26"/>
      <c r="WYR85" s="26"/>
      <c r="WYS85" s="26"/>
      <c r="WYT85" s="26"/>
      <c r="WYU85" s="26"/>
      <c r="WYV85" s="26"/>
      <c r="WYW85" s="26"/>
      <c r="WYX85" s="26"/>
      <c r="WYY85" s="26"/>
      <c r="WYZ85" s="26"/>
      <c r="WZA85" s="26"/>
      <c r="WZB85" s="26"/>
      <c r="WZC85" s="26"/>
      <c r="WZD85" s="26"/>
      <c r="WZE85" s="26"/>
      <c r="WZF85" s="26"/>
      <c r="WZG85" s="26"/>
      <c r="WZH85" s="26"/>
      <c r="WZI85" s="26"/>
      <c r="WZJ85" s="26"/>
      <c r="WZK85" s="26"/>
      <c r="WZL85" s="26"/>
      <c r="WZM85" s="26"/>
      <c r="WZN85" s="26"/>
      <c r="WZO85" s="26"/>
      <c r="WZP85" s="26"/>
      <c r="WZQ85" s="26"/>
      <c r="WZR85" s="26"/>
      <c r="WZS85" s="26"/>
      <c r="WZT85" s="26"/>
      <c r="WZU85" s="26"/>
      <c r="WZV85" s="26"/>
      <c r="WZW85" s="26"/>
      <c r="WZX85" s="26"/>
      <c r="WZY85" s="26"/>
      <c r="WZZ85" s="26"/>
      <c r="XAA85" s="26"/>
      <c r="XAB85" s="26"/>
      <c r="XAC85" s="26"/>
      <c r="XAD85" s="26"/>
      <c r="XAE85" s="26"/>
      <c r="XAF85" s="26"/>
      <c r="XAG85" s="26"/>
      <c r="XAH85" s="26"/>
      <c r="XAI85" s="26"/>
      <c r="XAJ85" s="26"/>
      <c r="XAK85" s="26"/>
      <c r="XAL85" s="26"/>
      <c r="XAM85" s="26"/>
      <c r="XAN85" s="26"/>
      <c r="XAO85" s="26"/>
      <c r="XAP85" s="26"/>
      <c r="XAQ85" s="26"/>
      <c r="XAR85" s="26"/>
      <c r="XAS85" s="26"/>
      <c r="XAT85" s="26"/>
      <c r="XAU85" s="26"/>
      <c r="XAV85" s="26"/>
      <c r="XAW85" s="26"/>
      <c r="XAX85" s="26"/>
      <c r="XAY85" s="26"/>
      <c r="XAZ85" s="26"/>
      <c r="XBA85" s="26"/>
      <c r="XBB85" s="26"/>
      <c r="XBC85" s="26"/>
      <c r="XBD85" s="26"/>
      <c r="XBE85" s="26"/>
      <c r="XBF85" s="26"/>
      <c r="XBG85" s="26"/>
      <c r="XBH85" s="26"/>
      <c r="XBI85" s="26"/>
      <c r="XBJ85" s="26"/>
      <c r="XBK85" s="26"/>
      <c r="XBL85" s="26"/>
      <c r="XBM85" s="26"/>
      <c r="XBN85" s="26"/>
      <c r="XBO85" s="26"/>
      <c r="XBP85" s="26"/>
      <c r="XBQ85" s="26"/>
      <c r="XBR85" s="26"/>
      <c r="XBS85" s="26"/>
      <c r="XBT85" s="26"/>
      <c r="XBU85" s="26"/>
      <c r="XBV85" s="26"/>
      <c r="XBW85" s="26"/>
      <c r="XBX85" s="26"/>
      <c r="XBY85" s="26"/>
      <c r="XBZ85" s="26"/>
      <c r="XCA85" s="26"/>
      <c r="XCB85" s="26"/>
      <c r="XCC85" s="26"/>
      <c r="XCD85" s="26"/>
      <c r="XCE85" s="26"/>
      <c r="XCF85" s="26"/>
      <c r="XCG85" s="26"/>
      <c r="XCH85" s="26"/>
      <c r="XCI85" s="26"/>
      <c r="XCJ85" s="26"/>
      <c r="XCK85" s="26"/>
      <c r="XCL85" s="26"/>
      <c r="XCM85" s="26"/>
      <c r="XCN85" s="26"/>
      <c r="XCO85" s="26"/>
      <c r="XCP85" s="26"/>
      <c r="XCQ85" s="26"/>
      <c r="XCR85" s="26"/>
      <c r="XCS85" s="26"/>
      <c r="XCT85" s="26"/>
      <c r="XCU85" s="26"/>
      <c r="XCV85" s="26"/>
      <c r="XCW85" s="26"/>
      <c r="XCX85" s="26"/>
      <c r="XCY85" s="26"/>
      <c r="XCZ85" s="26"/>
      <c r="XDA85" s="26"/>
      <c r="XDB85" s="26"/>
      <c r="XDC85" s="26"/>
      <c r="XDD85" s="26"/>
      <c r="XDE85" s="26"/>
      <c r="XDF85" s="26"/>
      <c r="XDG85" s="26"/>
      <c r="XDH85" s="26"/>
      <c r="XDI85" s="26"/>
      <c r="XDJ85" s="26"/>
      <c r="XDK85" s="26"/>
      <c r="XDL85" s="26"/>
      <c r="XDM85" s="26"/>
      <c r="XDN85" s="26"/>
      <c r="XDO85" s="26"/>
      <c r="XDP85" s="26"/>
      <c r="XDQ85" s="26"/>
      <c r="XDR85" s="26"/>
      <c r="XDS85" s="26"/>
      <c r="XDT85" s="26"/>
      <c r="XDU85" s="26"/>
      <c r="XDV85" s="26"/>
      <c r="XDW85" s="26"/>
      <c r="XDX85" s="26"/>
      <c r="XDY85" s="26"/>
      <c r="XDZ85" s="26"/>
      <c r="XEA85" s="26"/>
      <c r="XEB85" s="26"/>
      <c r="XEC85" s="26"/>
      <c r="XED85" s="26"/>
      <c r="XEE85" s="26"/>
      <c r="XEF85" s="26"/>
      <c r="XEG85" s="26"/>
      <c r="XEH85" s="26"/>
      <c r="XEI85" s="26"/>
      <c r="XEJ85" s="26"/>
      <c r="XEK85" s="26"/>
      <c r="XEL85" s="26"/>
      <c r="XEM85" s="26"/>
      <c r="XEN85" s="26"/>
      <c r="XEO85" s="26"/>
      <c r="XEP85" s="26"/>
      <c r="XEQ85" s="26"/>
      <c r="XER85" s="26"/>
      <c r="XES85" s="26"/>
      <c r="XET85" s="26"/>
      <c r="XEU85" s="26"/>
      <c r="XEV85" s="26"/>
      <c r="XEW85" s="26"/>
      <c r="XEX85" s="26"/>
      <c r="XEY85" s="26"/>
      <c r="XEZ85" s="26"/>
      <c r="XFA85" s="26"/>
      <c r="XFB85" s="26"/>
    </row>
    <row r="86" spans="1:4431 13124:16382" x14ac:dyDescent="0.3">
      <c r="A86" s="124"/>
      <c r="B86" s="52"/>
      <c r="C86" s="47"/>
      <c r="D86" s="48"/>
      <c r="E86" s="47"/>
      <c r="F86" s="49"/>
      <c r="G86" s="43"/>
      <c r="H86" s="44"/>
      <c r="I86" s="53">
        <f>IF(G86="",H86,H86*G86)</f>
        <v>0</v>
      </c>
      <c r="J86" s="53">
        <f ca="1">IF(I86&lt;0,"",IF(OFFSET(I86,1,0)&lt;0,OFFSET(I86,1,0)+I86,I86))</f>
        <v>0</v>
      </c>
      <c r="K86" s="233">
        <f t="shared" ca="1" si="66"/>
        <v>0</v>
      </c>
      <c r="L86" s="233">
        <f ca="1">IF(K86="","",K86*$I$165)</f>
        <v>0</v>
      </c>
      <c r="M86" s="233">
        <f ca="1">IFERROR(IF(($I$164*$I$165)&gt;$I$167,((L86/($I$164*$I$165))*$I$167),L86),"")</f>
        <v>0</v>
      </c>
      <c r="N86" s="236"/>
      <c r="O86" s="233">
        <f ca="1">IF(M86="","",M86-N86)</f>
        <v>0</v>
      </c>
      <c r="P86" s="237"/>
      <c r="Q86" s="233">
        <f t="shared" ca="1" si="67"/>
        <v>0</v>
      </c>
      <c r="R86" s="234">
        <f t="shared" ca="1" si="68"/>
        <v>0</v>
      </c>
      <c r="S86" s="26"/>
      <c r="T86" s="26"/>
      <c r="U86" s="26"/>
      <c r="V86" s="26"/>
      <c r="FNH86" s="16"/>
      <c r="FNI86" s="16"/>
      <c r="FNJ86" s="16"/>
      <c r="FNK86" s="16"/>
      <c r="SJT86" s="26"/>
      <c r="SJU86" s="26"/>
      <c r="SJV86" s="26"/>
      <c r="SJW86" s="26"/>
      <c r="SJX86" s="26"/>
      <c r="SJY86" s="26"/>
      <c r="SJZ86" s="26"/>
      <c r="SKA86" s="26"/>
      <c r="SKB86" s="26"/>
      <c r="SKC86" s="26"/>
      <c r="SKD86" s="26"/>
      <c r="SKE86" s="26"/>
      <c r="SKF86" s="26"/>
      <c r="SKG86" s="26"/>
      <c r="SKH86" s="26"/>
      <c r="SKI86" s="26"/>
      <c r="SKJ86" s="26"/>
      <c r="SKK86" s="26"/>
      <c r="SKL86" s="26"/>
      <c r="SKM86" s="26"/>
      <c r="SKN86" s="26"/>
      <c r="SKO86" s="26"/>
      <c r="SKP86" s="26"/>
      <c r="SKQ86" s="26"/>
      <c r="SKR86" s="26"/>
      <c r="SKS86" s="26"/>
      <c r="SKT86" s="26"/>
      <c r="SKU86" s="26"/>
      <c r="SKV86" s="26"/>
      <c r="SKW86" s="26"/>
      <c r="SKX86" s="26"/>
      <c r="SKY86" s="26"/>
      <c r="SKZ86" s="26"/>
      <c r="SLA86" s="26"/>
      <c r="SLB86" s="26"/>
      <c r="SLC86" s="26"/>
      <c r="SLD86" s="26"/>
      <c r="SLE86" s="26"/>
      <c r="SLF86" s="26"/>
      <c r="SLG86" s="26"/>
      <c r="SLH86" s="26"/>
      <c r="SLI86" s="26"/>
      <c r="SLJ86" s="26"/>
      <c r="SLK86" s="26"/>
      <c r="SLL86" s="26"/>
      <c r="SLM86" s="26"/>
      <c r="SLN86" s="26"/>
      <c r="SLO86" s="26"/>
      <c r="SLP86" s="26"/>
      <c r="SLQ86" s="26"/>
      <c r="SLR86" s="26"/>
      <c r="SLS86" s="26"/>
      <c r="SLT86" s="26"/>
      <c r="SLU86" s="26"/>
      <c r="SLV86" s="26"/>
      <c r="SLW86" s="26"/>
      <c r="SLX86" s="26"/>
      <c r="SLY86" s="26"/>
      <c r="SLZ86" s="26"/>
      <c r="SMA86" s="26"/>
      <c r="SMB86" s="26"/>
      <c r="SMC86" s="26"/>
      <c r="SMD86" s="26"/>
      <c r="SME86" s="26"/>
      <c r="SMF86" s="26"/>
      <c r="SMG86" s="26"/>
      <c r="SMH86" s="26"/>
      <c r="SMI86" s="26"/>
      <c r="SMJ86" s="26"/>
      <c r="SMK86" s="26"/>
      <c r="SML86" s="26"/>
      <c r="SMM86" s="26"/>
      <c r="SMN86" s="26"/>
      <c r="SMO86" s="26"/>
      <c r="SMP86" s="26"/>
      <c r="SMQ86" s="26"/>
      <c r="SMR86" s="26"/>
      <c r="SMS86" s="26"/>
      <c r="SMT86" s="26"/>
      <c r="SMU86" s="26"/>
      <c r="SMV86" s="26"/>
      <c r="SMW86" s="26"/>
      <c r="SMX86" s="26"/>
      <c r="SMY86" s="26"/>
      <c r="SMZ86" s="26"/>
      <c r="SNA86" s="26"/>
      <c r="SNB86" s="26"/>
      <c r="SNC86" s="26"/>
      <c r="SND86" s="26"/>
      <c r="SNE86" s="26"/>
      <c r="SNF86" s="26"/>
      <c r="SNG86" s="26"/>
      <c r="SNH86" s="26"/>
      <c r="SNI86" s="26"/>
      <c r="SNJ86" s="26"/>
      <c r="SNK86" s="26"/>
      <c r="SNL86" s="26"/>
      <c r="SNM86" s="26"/>
      <c r="SNN86" s="26"/>
      <c r="SNO86" s="26"/>
      <c r="SNP86" s="26"/>
      <c r="SNQ86" s="26"/>
      <c r="SNR86" s="26"/>
      <c r="SNS86" s="26"/>
      <c r="SNT86" s="26"/>
      <c r="SNU86" s="26"/>
      <c r="SNV86" s="26"/>
      <c r="SNW86" s="26"/>
      <c r="SNX86" s="26"/>
      <c r="SNY86" s="26"/>
      <c r="SNZ86" s="26"/>
      <c r="SOA86" s="26"/>
      <c r="SOB86" s="26"/>
      <c r="SOC86" s="26"/>
      <c r="SOD86" s="26"/>
      <c r="SOE86" s="26"/>
      <c r="SOF86" s="26"/>
      <c r="SOG86" s="26"/>
      <c r="SOH86" s="26"/>
      <c r="SOI86" s="26"/>
      <c r="SOJ86" s="26"/>
      <c r="SOK86" s="26"/>
      <c r="SOL86" s="26"/>
      <c r="SOM86" s="26"/>
      <c r="SON86" s="26"/>
      <c r="SOO86" s="26"/>
      <c r="SOP86" s="26"/>
      <c r="SOQ86" s="26"/>
      <c r="SOR86" s="26"/>
      <c r="SOS86" s="26"/>
      <c r="SOT86" s="26"/>
      <c r="SOU86" s="26"/>
      <c r="SOV86" s="26"/>
      <c r="SOW86" s="26"/>
      <c r="SOX86" s="26"/>
      <c r="SOY86" s="26"/>
      <c r="SOZ86" s="26"/>
      <c r="SPA86" s="26"/>
      <c r="SPB86" s="26"/>
      <c r="SPC86" s="26"/>
      <c r="SPD86" s="26"/>
      <c r="SPE86" s="26"/>
      <c r="SPF86" s="26"/>
      <c r="SPG86" s="26"/>
      <c r="SPH86" s="26"/>
      <c r="SPI86" s="26"/>
      <c r="SPJ86" s="26"/>
      <c r="SPK86" s="26"/>
      <c r="SPL86" s="26"/>
      <c r="SPM86" s="26"/>
      <c r="SPN86" s="26"/>
      <c r="SPO86" s="26"/>
      <c r="SPP86" s="26"/>
      <c r="SPQ86" s="26"/>
      <c r="SPR86" s="26"/>
      <c r="SPS86" s="26"/>
      <c r="SPT86" s="26"/>
      <c r="SPU86" s="26"/>
      <c r="SPV86" s="26"/>
      <c r="SPW86" s="26"/>
      <c r="SPX86" s="26"/>
      <c r="SPY86" s="26"/>
      <c r="SPZ86" s="26"/>
      <c r="SQA86" s="26"/>
      <c r="SQB86" s="26"/>
      <c r="SQC86" s="26"/>
      <c r="SQD86" s="26"/>
      <c r="SQE86" s="26"/>
      <c r="SQF86" s="26"/>
      <c r="SQG86" s="26"/>
      <c r="SQH86" s="26"/>
      <c r="SQI86" s="26"/>
      <c r="SQJ86" s="26"/>
      <c r="SQK86" s="26"/>
      <c r="SQL86" s="26"/>
      <c r="SQM86" s="26"/>
      <c r="SQN86" s="26"/>
      <c r="SQO86" s="26"/>
      <c r="SQP86" s="26"/>
      <c r="SQQ86" s="26"/>
      <c r="SQR86" s="26"/>
      <c r="SQS86" s="26"/>
      <c r="SQT86" s="26"/>
      <c r="SQU86" s="26"/>
      <c r="SQV86" s="26"/>
      <c r="SQW86" s="26"/>
      <c r="SQX86" s="26"/>
      <c r="SQY86" s="26"/>
      <c r="SQZ86" s="26"/>
      <c r="SRA86" s="26"/>
      <c r="SRB86" s="26"/>
      <c r="SRC86" s="26"/>
      <c r="SRD86" s="26"/>
      <c r="SRE86" s="26"/>
      <c r="SRF86" s="26"/>
      <c r="SRG86" s="26"/>
      <c r="SRH86" s="26"/>
      <c r="SRI86" s="26"/>
      <c r="SRJ86" s="26"/>
      <c r="SRK86" s="26"/>
      <c r="SRL86" s="26"/>
      <c r="SRM86" s="26"/>
      <c r="SRN86" s="26"/>
      <c r="SRO86" s="26"/>
      <c r="SRP86" s="26"/>
      <c r="SRQ86" s="26"/>
      <c r="SRR86" s="26"/>
      <c r="SRS86" s="26"/>
      <c r="SRT86" s="26"/>
      <c r="SRU86" s="26"/>
      <c r="SRV86" s="26"/>
      <c r="SRW86" s="26"/>
      <c r="SRX86" s="26"/>
      <c r="SRY86" s="26"/>
      <c r="SRZ86" s="26"/>
      <c r="SSA86" s="26"/>
      <c r="SSB86" s="26"/>
      <c r="SSC86" s="26"/>
      <c r="SSD86" s="26"/>
      <c r="SSE86" s="26"/>
      <c r="SSF86" s="26"/>
      <c r="SSG86" s="26"/>
      <c r="SSH86" s="26"/>
      <c r="SSI86" s="26"/>
      <c r="SSJ86" s="26"/>
      <c r="SSK86" s="26"/>
      <c r="SSL86" s="26"/>
      <c r="SSM86" s="26"/>
      <c r="SSN86" s="26"/>
      <c r="SSO86" s="26"/>
      <c r="SSP86" s="26"/>
      <c r="SSQ86" s="26"/>
      <c r="SSR86" s="26"/>
      <c r="SSS86" s="26"/>
      <c r="SST86" s="26"/>
      <c r="SSU86" s="26"/>
      <c r="SSV86" s="26"/>
      <c r="SSW86" s="26"/>
      <c r="SSX86" s="26"/>
      <c r="SSY86" s="26"/>
      <c r="SSZ86" s="26"/>
      <c r="STA86" s="26"/>
      <c r="STB86" s="26"/>
      <c r="STC86" s="26"/>
      <c r="STD86" s="26"/>
      <c r="STE86" s="26"/>
      <c r="STF86" s="26"/>
      <c r="STG86" s="26"/>
      <c r="STH86" s="26"/>
      <c r="STI86" s="26"/>
      <c r="STJ86" s="26"/>
      <c r="STK86" s="26"/>
      <c r="STL86" s="26"/>
      <c r="STM86" s="26"/>
      <c r="STN86" s="26"/>
      <c r="STO86" s="26"/>
      <c r="STP86" s="26"/>
      <c r="STQ86" s="26"/>
      <c r="STR86" s="26"/>
      <c r="STS86" s="26"/>
      <c r="STT86" s="26"/>
      <c r="STU86" s="26"/>
      <c r="STV86" s="26"/>
      <c r="STW86" s="26"/>
      <c r="STX86" s="26"/>
      <c r="STY86" s="26"/>
      <c r="STZ86" s="26"/>
      <c r="SUA86" s="26"/>
      <c r="SUB86" s="26"/>
      <c r="SUC86" s="26"/>
      <c r="SUD86" s="26"/>
      <c r="SUE86" s="26"/>
      <c r="SUF86" s="26"/>
      <c r="SUG86" s="26"/>
      <c r="SUH86" s="26"/>
      <c r="SUI86" s="26"/>
      <c r="SUJ86" s="26"/>
      <c r="SUK86" s="26"/>
      <c r="SUL86" s="26"/>
      <c r="SUM86" s="26"/>
      <c r="SUN86" s="26"/>
      <c r="SUO86" s="26"/>
      <c r="SUP86" s="26"/>
      <c r="SUQ86" s="26"/>
      <c r="SUR86" s="26"/>
      <c r="SUS86" s="26"/>
      <c r="SUT86" s="26"/>
      <c r="SUU86" s="26"/>
      <c r="SUV86" s="26"/>
      <c r="SUW86" s="26"/>
      <c r="SUX86" s="26"/>
      <c r="SUY86" s="26"/>
      <c r="SUZ86" s="26"/>
      <c r="SVA86" s="26"/>
      <c r="SVB86" s="26"/>
      <c r="SVC86" s="26"/>
      <c r="SVD86" s="26"/>
      <c r="SVE86" s="26"/>
      <c r="SVF86" s="26"/>
      <c r="SVG86" s="26"/>
      <c r="SVH86" s="26"/>
      <c r="SVI86" s="26"/>
      <c r="SVJ86" s="26"/>
      <c r="SVK86" s="26"/>
      <c r="SVL86" s="26"/>
      <c r="SVM86" s="26"/>
      <c r="SVN86" s="26"/>
      <c r="SVO86" s="26"/>
      <c r="SVP86" s="26"/>
      <c r="SVQ86" s="26"/>
      <c r="SVR86" s="26"/>
      <c r="SVS86" s="26"/>
      <c r="SVT86" s="26"/>
      <c r="SVU86" s="26"/>
      <c r="SVV86" s="26"/>
      <c r="SVW86" s="26"/>
      <c r="SVX86" s="26"/>
      <c r="SVY86" s="26"/>
      <c r="SVZ86" s="26"/>
      <c r="SWA86" s="26"/>
      <c r="SWB86" s="26"/>
      <c r="SWC86" s="26"/>
      <c r="SWD86" s="26"/>
      <c r="SWE86" s="26"/>
      <c r="SWF86" s="26"/>
      <c r="SWG86" s="26"/>
      <c r="SWH86" s="26"/>
      <c r="SWI86" s="26"/>
      <c r="SWJ86" s="26"/>
      <c r="SWK86" s="26"/>
      <c r="SWL86" s="26"/>
      <c r="SWM86" s="26"/>
      <c r="SWN86" s="26"/>
      <c r="SWO86" s="26"/>
      <c r="SWP86" s="26"/>
      <c r="SWQ86" s="26"/>
      <c r="SWR86" s="26"/>
      <c r="SWS86" s="26"/>
      <c r="SWT86" s="26"/>
      <c r="SWU86" s="26"/>
      <c r="SWV86" s="26"/>
      <c r="SWW86" s="26"/>
      <c r="SWX86" s="26"/>
      <c r="SWY86" s="26"/>
      <c r="SWZ86" s="26"/>
      <c r="SXA86" s="26"/>
      <c r="SXB86" s="26"/>
      <c r="SXC86" s="26"/>
      <c r="SXD86" s="26"/>
      <c r="SXE86" s="26"/>
      <c r="SXF86" s="26"/>
      <c r="SXG86" s="26"/>
      <c r="SXH86" s="26"/>
      <c r="SXI86" s="26"/>
      <c r="SXJ86" s="26"/>
      <c r="SXK86" s="26"/>
      <c r="SXL86" s="26"/>
      <c r="SXM86" s="26"/>
      <c r="SXN86" s="26"/>
      <c r="SXO86" s="26"/>
      <c r="SXP86" s="26"/>
      <c r="SXQ86" s="26"/>
      <c r="SXR86" s="26"/>
      <c r="SXS86" s="26"/>
      <c r="SXT86" s="26"/>
      <c r="SXU86" s="26"/>
      <c r="SXV86" s="26"/>
      <c r="SXW86" s="26"/>
      <c r="SXX86" s="26"/>
      <c r="SXY86" s="26"/>
      <c r="SXZ86" s="26"/>
      <c r="SYA86" s="26"/>
      <c r="SYB86" s="26"/>
      <c r="SYC86" s="26"/>
      <c r="SYD86" s="26"/>
      <c r="SYE86" s="26"/>
      <c r="SYF86" s="26"/>
      <c r="SYG86" s="26"/>
      <c r="SYH86" s="26"/>
      <c r="SYI86" s="26"/>
      <c r="SYJ86" s="26"/>
      <c r="SYK86" s="26"/>
      <c r="SYL86" s="26"/>
      <c r="SYM86" s="26"/>
      <c r="SYN86" s="26"/>
      <c r="SYO86" s="26"/>
      <c r="SYP86" s="26"/>
      <c r="SYQ86" s="26"/>
      <c r="SYR86" s="26"/>
      <c r="SYS86" s="26"/>
      <c r="SYT86" s="26"/>
      <c r="SYU86" s="26"/>
      <c r="SYV86" s="26"/>
      <c r="SYW86" s="26"/>
      <c r="SYX86" s="26"/>
      <c r="SYY86" s="26"/>
      <c r="SYZ86" s="26"/>
      <c r="SZA86" s="26"/>
      <c r="SZB86" s="26"/>
      <c r="SZC86" s="26"/>
      <c r="SZD86" s="26"/>
      <c r="SZE86" s="26"/>
      <c r="SZF86" s="26"/>
      <c r="SZG86" s="26"/>
      <c r="SZH86" s="26"/>
      <c r="SZI86" s="26"/>
      <c r="SZJ86" s="26"/>
      <c r="SZK86" s="26"/>
      <c r="SZL86" s="26"/>
      <c r="SZM86" s="26"/>
      <c r="SZN86" s="26"/>
      <c r="SZO86" s="26"/>
      <c r="SZP86" s="26"/>
      <c r="SZQ86" s="26"/>
      <c r="SZR86" s="26"/>
      <c r="SZS86" s="26"/>
      <c r="SZT86" s="26"/>
      <c r="SZU86" s="26"/>
      <c r="SZV86" s="26"/>
      <c r="SZW86" s="26"/>
      <c r="SZX86" s="26"/>
      <c r="SZY86" s="26"/>
      <c r="SZZ86" s="26"/>
      <c r="TAA86" s="26"/>
      <c r="TAB86" s="26"/>
      <c r="TAC86" s="26"/>
      <c r="TAD86" s="26"/>
      <c r="TAE86" s="26"/>
      <c r="TAF86" s="26"/>
      <c r="TAG86" s="26"/>
      <c r="TAH86" s="26"/>
      <c r="TAI86" s="26"/>
      <c r="TAJ86" s="26"/>
      <c r="TAK86" s="26"/>
      <c r="TAL86" s="26"/>
      <c r="TAM86" s="26"/>
      <c r="TAN86" s="26"/>
      <c r="TAO86" s="26"/>
      <c r="TAP86" s="26"/>
      <c r="TAQ86" s="26"/>
      <c r="TAR86" s="26"/>
      <c r="TAS86" s="26"/>
      <c r="TAT86" s="26"/>
      <c r="TAU86" s="26"/>
      <c r="TAV86" s="26"/>
      <c r="TAW86" s="26"/>
      <c r="TAX86" s="26"/>
      <c r="TAY86" s="26"/>
      <c r="TAZ86" s="26"/>
      <c r="TBA86" s="26"/>
      <c r="TBB86" s="26"/>
      <c r="TBC86" s="26"/>
      <c r="TBD86" s="26"/>
      <c r="TBE86" s="26"/>
      <c r="TBF86" s="26"/>
      <c r="TBG86" s="26"/>
      <c r="TBH86" s="26"/>
      <c r="TBI86" s="26"/>
      <c r="TBJ86" s="26"/>
      <c r="TBK86" s="26"/>
      <c r="TBL86" s="26"/>
      <c r="TBM86" s="26"/>
      <c r="TBN86" s="26"/>
      <c r="TBO86" s="26"/>
      <c r="TBP86" s="26"/>
      <c r="TBQ86" s="26"/>
      <c r="TBR86" s="26"/>
      <c r="TBS86" s="26"/>
      <c r="TBT86" s="26"/>
      <c r="TBU86" s="26"/>
      <c r="TBV86" s="26"/>
      <c r="TBW86" s="26"/>
      <c r="TBX86" s="26"/>
      <c r="TBY86" s="26"/>
      <c r="TBZ86" s="26"/>
      <c r="TCA86" s="26"/>
      <c r="TCB86" s="26"/>
      <c r="TCC86" s="26"/>
      <c r="TCD86" s="26"/>
      <c r="TCE86" s="26"/>
      <c r="TCF86" s="26"/>
      <c r="TCG86" s="26"/>
      <c r="TCH86" s="26"/>
      <c r="TCI86" s="26"/>
      <c r="TCJ86" s="26"/>
      <c r="TCK86" s="26"/>
      <c r="TCL86" s="26"/>
      <c r="TCM86" s="26"/>
      <c r="TCN86" s="26"/>
      <c r="TCO86" s="26"/>
      <c r="TCP86" s="26"/>
      <c r="TCQ86" s="26"/>
      <c r="TCR86" s="26"/>
      <c r="TCS86" s="26"/>
      <c r="TCT86" s="26"/>
      <c r="TCU86" s="26"/>
      <c r="TCV86" s="26"/>
      <c r="TCW86" s="26"/>
      <c r="TCX86" s="26"/>
      <c r="TCY86" s="26"/>
      <c r="TCZ86" s="26"/>
      <c r="TDA86" s="26"/>
      <c r="TDB86" s="26"/>
      <c r="TDC86" s="26"/>
      <c r="TDD86" s="26"/>
      <c r="TDE86" s="26"/>
      <c r="TDF86" s="26"/>
      <c r="TDG86" s="26"/>
      <c r="TDH86" s="26"/>
      <c r="TDI86" s="26"/>
      <c r="TDJ86" s="26"/>
      <c r="TDK86" s="26"/>
      <c r="TDL86" s="26"/>
      <c r="TDM86" s="26"/>
      <c r="TDN86" s="26"/>
      <c r="TDO86" s="26"/>
      <c r="TDP86" s="26"/>
      <c r="TDQ86" s="26"/>
      <c r="TDR86" s="26"/>
      <c r="TDS86" s="26"/>
      <c r="TDT86" s="26"/>
      <c r="TDU86" s="26"/>
      <c r="TDV86" s="26"/>
      <c r="TDW86" s="26"/>
      <c r="TDX86" s="26"/>
      <c r="TDY86" s="26"/>
      <c r="TDZ86" s="26"/>
      <c r="TEA86" s="26"/>
      <c r="TEB86" s="26"/>
      <c r="TEC86" s="26"/>
      <c r="TED86" s="26"/>
      <c r="TEE86" s="26"/>
      <c r="TEF86" s="26"/>
      <c r="TEG86" s="26"/>
      <c r="TEH86" s="26"/>
      <c r="TEI86" s="26"/>
      <c r="TEJ86" s="26"/>
      <c r="TEK86" s="26"/>
      <c r="TEL86" s="26"/>
      <c r="TEM86" s="26"/>
      <c r="TEN86" s="26"/>
      <c r="TEO86" s="26"/>
      <c r="TEP86" s="26"/>
      <c r="TEQ86" s="26"/>
      <c r="TER86" s="26"/>
      <c r="TES86" s="26"/>
      <c r="TET86" s="26"/>
      <c r="TEU86" s="26"/>
      <c r="TEV86" s="26"/>
      <c r="TEW86" s="26"/>
      <c r="TEX86" s="26"/>
      <c r="TEY86" s="26"/>
      <c r="TEZ86" s="26"/>
      <c r="TFA86" s="26"/>
      <c r="TFB86" s="26"/>
      <c r="TFC86" s="26"/>
      <c r="TFD86" s="26"/>
      <c r="TFE86" s="26"/>
      <c r="TFF86" s="26"/>
      <c r="TFG86" s="26"/>
      <c r="TFH86" s="26"/>
      <c r="TFI86" s="26"/>
      <c r="TFJ86" s="26"/>
      <c r="TFK86" s="26"/>
      <c r="TFL86" s="26"/>
      <c r="TFM86" s="26"/>
      <c r="TFN86" s="26"/>
      <c r="TFO86" s="26"/>
      <c r="TFP86" s="26"/>
      <c r="TFQ86" s="26"/>
      <c r="TFR86" s="26"/>
      <c r="TFS86" s="26"/>
      <c r="TFT86" s="26"/>
      <c r="TFU86" s="26"/>
      <c r="TFV86" s="26"/>
      <c r="TFW86" s="26"/>
      <c r="TFX86" s="26"/>
      <c r="TFY86" s="26"/>
      <c r="TFZ86" s="26"/>
      <c r="TGA86" s="26"/>
      <c r="TGB86" s="26"/>
      <c r="TGC86" s="26"/>
      <c r="TGD86" s="26"/>
      <c r="TGE86" s="26"/>
      <c r="TGF86" s="26"/>
      <c r="TGG86" s="26"/>
      <c r="TGH86" s="26"/>
      <c r="TGI86" s="26"/>
      <c r="TGJ86" s="26"/>
      <c r="TGK86" s="26"/>
      <c r="TGL86" s="26"/>
      <c r="TGM86" s="26"/>
      <c r="TGN86" s="26"/>
      <c r="TGO86" s="26"/>
      <c r="TGP86" s="26"/>
      <c r="TGQ86" s="26"/>
      <c r="TGR86" s="26"/>
      <c r="TGS86" s="26"/>
      <c r="TGT86" s="26"/>
      <c r="TGU86" s="26"/>
      <c r="TGV86" s="26"/>
      <c r="TGW86" s="26"/>
      <c r="TGX86" s="26"/>
      <c r="TGY86" s="26"/>
      <c r="TGZ86" s="26"/>
      <c r="THA86" s="26"/>
      <c r="THB86" s="26"/>
      <c r="THC86" s="26"/>
      <c r="THD86" s="26"/>
      <c r="THE86" s="26"/>
      <c r="THF86" s="26"/>
      <c r="THG86" s="26"/>
      <c r="THH86" s="26"/>
      <c r="THI86" s="26"/>
      <c r="THJ86" s="26"/>
      <c r="THK86" s="26"/>
      <c r="THL86" s="26"/>
      <c r="THM86" s="26"/>
      <c r="THN86" s="26"/>
      <c r="THO86" s="26"/>
      <c r="THP86" s="26"/>
      <c r="THQ86" s="26"/>
      <c r="THR86" s="26"/>
      <c r="THS86" s="26"/>
      <c r="THT86" s="26"/>
      <c r="THU86" s="26"/>
      <c r="THV86" s="26"/>
      <c r="THW86" s="26"/>
      <c r="THX86" s="26"/>
      <c r="THY86" s="26"/>
      <c r="THZ86" s="26"/>
      <c r="TIA86" s="26"/>
      <c r="TIB86" s="26"/>
      <c r="TIC86" s="26"/>
      <c r="TID86" s="26"/>
      <c r="TIE86" s="26"/>
      <c r="TIF86" s="26"/>
      <c r="TIG86" s="26"/>
      <c r="TIH86" s="26"/>
      <c r="TII86" s="26"/>
      <c r="TIJ86" s="26"/>
      <c r="TIK86" s="26"/>
      <c r="TIL86" s="26"/>
      <c r="TIM86" s="26"/>
      <c r="TIN86" s="26"/>
      <c r="TIO86" s="26"/>
      <c r="TIP86" s="26"/>
      <c r="TIQ86" s="26"/>
      <c r="TIR86" s="26"/>
      <c r="TIS86" s="26"/>
      <c r="TIT86" s="26"/>
      <c r="TIU86" s="26"/>
      <c r="TIV86" s="26"/>
      <c r="TIW86" s="26"/>
      <c r="TIX86" s="26"/>
      <c r="TIY86" s="26"/>
      <c r="TIZ86" s="26"/>
      <c r="TJA86" s="26"/>
      <c r="TJB86" s="26"/>
      <c r="TJC86" s="26"/>
      <c r="TJD86" s="26"/>
      <c r="TJE86" s="26"/>
      <c r="TJF86" s="26"/>
      <c r="TJG86" s="26"/>
      <c r="TJH86" s="26"/>
      <c r="TJI86" s="26"/>
      <c r="TJJ86" s="26"/>
      <c r="TJK86" s="26"/>
      <c r="TJL86" s="26"/>
      <c r="TJM86" s="26"/>
      <c r="TJN86" s="26"/>
      <c r="TJO86" s="26"/>
      <c r="TJP86" s="26"/>
      <c r="TJQ86" s="26"/>
      <c r="TJR86" s="26"/>
      <c r="TJS86" s="26"/>
      <c r="TJT86" s="26"/>
      <c r="TJU86" s="26"/>
      <c r="TJV86" s="26"/>
      <c r="TJW86" s="26"/>
      <c r="TJX86" s="26"/>
      <c r="TJY86" s="26"/>
      <c r="TJZ86" s="26"/>
      <c r="TKA86" s="26"/>
      <c r="TKB86" s="26"/>
      <c r="TKC86" s="26"/>
      <c r="TKD86" s="26"/>
      <c r="TKE86" s="26"/>
      <c r="TKF86" s="26"/>
      <c r="TKG86" s="26"/>
      <c r="TKH86" s="26"/>
      <c r="TKI86" s="26"/>
      <c r="TKJ86" s="26"/>
      <c r="TKK86" s="26"/>
      <c r="TKL86" s="26"/>
      <c r="TKM86" s="26"/>
      <c r="TKN86" s="26"/>
      <c r="TKO86" s="26"/>
      <c r="TKP86" s="26"/>
      <c r="TKQ86" s="26"/>
      <c r="TKR86" s="26"/>
      <c r="TKS86" s="26"/>
      <c r="TKT86" s="26"/>
      <c r="TKU86" s="26"/>
      <c r="TKV86" s="26"/>
      <c r="TKW86" s="26"/>
      <c r="TKX86" s="26"/>
      <c r="TKY86" s="26"/>
      <c r="TKZ86" s="26"/>
      <c r="TLA86" s="26"/>
      <c r="TLB86" s="26"/>
      <c r="TLC86" s="26"/>
      <c r="TLD86" s="26"/>
      <c r="TLE86" s="26"/>
      <c r="TLF86" s="26"/>
      <c r="TLG86" s="26"/>
      <c r="TLH86" s="26"/>
      <c r="TLI86" s="26"/>
      <c r="TLJ86" s="26"/>
      <c r="TLK86" s="26"/>
      <c r="TLL86" s="26"/>
      <c r="TLM86" s="26"/>
      <c r="TLN86" s="26"/>
      <c r="TLO86" s="26"/>
      <c r="TLP86" s="26"/>
      <c r="TLQ86" s="26"/>
      <c r="TLR86" s="26"/>
      <c r="TLS86" s="26"/>
      <c r="TLT86" s="26"/>
      <c r="TLU86" s="26"/>
      <c r="TLV86" s="26"/>
      <c r="TLW86" s="26"/>
      <c r="TLX86" s="26"/>
      <c r="TLY86" s="26"/>
      <c r="TLZ86" s="26"/>
      <c r="TMA86" s="26"/>
      <c r="TMB86" s="26"/>
      <c r="TMC86" s="26"/>
      <c r="TMD86" s="26"/>
      <c r="TME86" s="26"/>
      <c r="TMF86" s="26"/>
      <c r="TMG86" s="26"/>
      <c r="TMH86" s="26"/>
      <c r="TMI86" s="26"/>
      <c r="TMJ86" s="26"/>
      <c r="TMK86" s="26"/>
      <c r="TML86" s="26"/>
      <c r="TMM86" s="26"/>
      <c r="TMN86" s="26"/>
      <c r="TMO86" s="26"/>
      <c r="TMP86" s="26"/>
      <c r="TMQ86" s="26"/>
      <c r="TMR86" s="26"/>
      <c r="TMS86" s="26"/>
      <c r="TMT86" s="26"/>
      <c r="TMU86" s="26"/>
      <c r="TMV86" s="26"/>
      <c r="TMW86" s="26"/>
      <c r="TMX86" s="26"/>
      <c r="TMY86" s="26"/>
      <c r="TMZ86" s="26"/>
      <c r="TNA86" s="26"/>
      <c r="TNB86" s="26"/>
      <c r="TNC86" s="26"/>
      <c r="TND86" s="26"/>
      <c r="TNE86" s="26"/>
      <c r="TNF86" s="26"/>
      <c r="TNG86" s="26"/>
      <c r="TNH86" s="26"/>
      <c r="TNI86" s="26"/>
      <c r="TNJ86" s="26"/>
      <c r="TNK86" s="26"/>
      <c r="TNL86" s="26"/>
      <c r="TNM86" s="26"/>
      <c r="TNN86" s="26"/>
      <c r="TNO86" s="26"/>
      <c r="TNP86" s="26"/>
      <c r="TNQ86" s="26"/>
      <c r="TNR86" s="26"/>
      <c r="TNS86" s="26"/>
      <c r="TNT86" s="26"/>
      <c r="TNU86" s="26"/>
      <c r="TNV86" s="26"/>
      <c r="TNW86" s="26"/>
      <c r="TNX86" s="26"/>
      <c r="TNY86" s="26"/>
      <c r="TNZ86" s="26"/>
      <c r="TOA86" s="26"/>
      <c r="TOB86" s="26"/>
      <c r="TOC86" s="26"/>
      <c r="TOD86" s="26"/>
      <c r="TOE86" s="26"/>
      <c r="TOF86" s="26"/>
      <c r="TOG86" s="26"/>
      <c r="TOH86" s="26"/>
      <c r="TOI86" s="26"/>
      <c r="TOJ86" s="26"/>
      <c r="TOK86" s="26"/>
      <c r="TOL86" s="26"/>
      <c r="TOM86" s="26"/>
      <c r="TON86" s="26"/>
      <c r="TOO86" s="26"/>
      <c r="TOP86" s="26"/>
      <c r="TOQ86" s="26"/>
      <c r="TOR86" s="26"/>
      <c r="TOS86" s="26"/>
      <c r="TOT86" s="26"/>
      <c r="TOU86" s="26"/>
      <c r="TOV86" s="26"/>
      <c r="TOW86" s="26"/>
      <c r="TOX86" s="26"/>
      <c r="TOY86" s="26"/>
      <c r="TOZ86" s="26"/>
      <c r="TPA86" s="26"/>
      <c r="TPB86" s="26"/>
      <c r="TPC86" s="26"/>
      <c r="TPD86" s="26"/>
      <c r="TPE86" s="26"/>
      <c r="TPF86" s="26"/>
      <c r="TPG86" s="26"/>
      <c r="TPH86" s="26"/>
      <c r="TPI86" s="26"/>
      <c r="TPJ86" s="26"/>
      <c r="TPK86" s="26"/>
      <c r="TPL86" s="26"/>
      <c r="TPM86" s="26"/>
      <c r="TPN86" s="26"/>
      <c r="TPO86" s="26"/>
      <c r="TPP86" s="26"/>
      <c r="TPQ86" s="26"/>
      <c r="TPR86" s="26"/>
      <c r="TPS86" s="26"/>
      <c r="TPT86" s="26"/>
      <c r="TPU86" s="26"/>
      <c r="TPV86" s="26"/>
      <c r="TPW86" s="26"/>
      <c r="TPX86" s="26"/>
      <c r="TPY86" s="26"/>
      <c r="TPZ86" s="26"/>
      <c r="TQA86" s="26"/>
      <c r="TQB86" s="26"/>
      <c r="TQC86" s="26"/>
      <c r="TQD86" s="26"/>
      <c r="TQE86" s="26"/>
      <c r="TQF86" s="26"/>
      <c r="TQG86" s="26"/>
      <c r="TQH86" s="26"/>
      <c r="TQI86" s="26"/>
      <c r="TQJ86" s="26"/>
      <c r="TQK86" s="26"/>
      <c r="TQL86" s="26"/>
      <c r="TQM86" s="26"/>
      <c r="TQN86" s="26"/>
      <c r="TQO86" s="26"/>
      <c r="TQP86" s="26"/>
      <c r="TQQ86" s="26"/>
      <c r="TQR86" s="26"/>
      <c r="TQS86" s="26"/>
      <c r="TQT86" s="26"/>
      <c r="TQU86" s="26"/>
      <c r="TQV86" s="26"/>
      <c r="TQW86" s="26"/>
      <c r="TQX86" s="26"/>
      <c r="TQY86" s="26"/>
      <c r="TQZ86" s="26"/>
      <c r="TRA86" s="26"/>
      <c r="TRB86" s="26"/>
      <c r="TRC86" s="26"/>
      <c r="TRD86" s="26"/>
      <c r="TRE86" s="26"/>
      <c r="TRF86" s="26"/>
      <c r="TRG86" s="26"/>
      <c r="TRH86" s="26"/>
      <c r="TRI86" s="26"/>
      <c r="TRJ86" s="26"/>
      <c r="TRK86" s="26"/>
      <c r="TRL86" s="26"/>
      <c r="TRM86" s="26"/>
      <c r="TRN86" s="26"/>
      <c r="TRO86" s="26"/>
      <c r="TRP86" s="26"/>
      <c r="TRQ86" s="26"/>
      <c r="TRR86" s="26"/>
      <c r="TRS86" s="26"/>
      <c r="TRT86" s="26"/>
      <c r="TRU86" s="26"/>
      <c r="TRV86" s="26"/>
      <c r="TRW86" s="26"/>
      <c r="TRX86" s="26"/>
      <c r="TRY86" s="26"/>
      <c r="TRZ86" s="26"/>
      <c r="TSA86" s="26"/>
      <c r="TSB86" s="26"/>
      <c r="TSC86" s="26"/>
      <c r="TSD86" s="26"/>
      <c r="TSE86" s="26"/>
      <c r="TSF86" s="26"/>
      <c r="TSG86" s="26"/>
      <c r="TSH86" s="26"/>
      <c r="TSI86" s="26"/>
      <c r="TSJ86" s="26"/>
      <c r="TSK86" s="26"/>
      <c r="TSL86" s="26"/>
      <c r="TSM86" s="26"/>
      <c r="TSN86" s="26"/>
      <c r="TSO86" s="26"/>
      <c r="TSP86" s="26"/>
      <c r="TSQ86" s="26"/>
      <c r="TSR86" s="26"/>
      <c r="TSS86" s="26"/>
      <c r="TST86" s="26"/>
      <c r="TSU86" s="26"/>
      <c r="TSV86" s="26"/>
      <c r="TSW86" s="26"/>
      <c r="TSX86" s="26"/>
      <c r="TSY86" s="26"/>
      <c r="TSZ86" s="26"/>
      <c r="TTA86" s="26"/>
      <c r="TTB86" s="26"/>
      <c r="TTC86" s="26"/>
      <c r="TTD86" s="26"/>
      <c r="TTE86" s="26"/>
      <c r="TTF86" s="26"/>
      <c r="TTG86" s="26"/>
      <c r="TTH86" s="26"/>
      <c r="TTI86" s="26"/>
      <c r="TTJ86" s="26"/>
      <c r="TTK86" s="26"/>
      <c r="TTL86" s="26"/>
      <c r="TTM86" s="26"/>
      <c r="TTN86" s="26"/>
      <c r="TTO86" s="26"/>
      <c r="TTP86" s="26"/>
      <c r="TTQ86" s="26"/>
      <c r="TTR86" s="26"/>
      <c r="TTS86" s="26"/>
      <c r="TTT86" s="26"/>
      <c r="TTU86" s="26"/>
      <c r="TTV86" s="26"/>
      <c r="TTW86" s="26"/>
      <c r="TTX86" s="26"/>
      <c r="TTY86" s="26"/>
      <c r="TTZ86" s="26"/>
      <c r="TUA86" s="26"/>
      <c r="TUB86" s="26"/>
      <c r="TUC86" s="26"/>
      <c r="TUD86" s="26"/>
      <c r="TUE86" s="26"/>
      <c r="TUF86" s="26"/>
      <c r="TUG86" s="26"/>
      <c r="TUH86" s="26"/>
      <c r="TUI86" s="26"/>
      <c r="TUJ86" s="26"/>
      <c r="TUK86" s="26"/>
      <c r="TUL86" s="26"/>
      <c r="TUM86" s="26"/>
      <c r="TUN86" s="26"/>
      <c r="TUO86" s="26"/>
      <c r="TUP86" s="26"/>
      <c r="TUQ86" s="26"/>
      <c r="TUR86" s="26"/>
      <c r="TUS86" s="26"/>
      <c r="TUT86" s="26"/>
      <c r="TUU86" s="26"/>
      <c r="TUV86" s="26"/>
      <c r="TUW86" s="26"/>
      <c r="TUX86" s="26"/>
      <c r="TUY86" s="26"/>
      <c r="TUZ86" s="26"/>
      <c r="TVA86" s="26"/>
      <c r="TVB86" s="26"/>
      <c r="TVC86" s="26"/>
      <c r="TVD86" s="26"/>
      <c r="TVE86" s="26"/>
      <c r="TVF86" s="26"/>
      <c r="TVG86" s="26"/>
      <c r="TVH86" s="26"/>
      <c r="TVI86" s="26"/>
      <c r="TVJ86" s="26"/>
      <c r="TVK86" s="26"/>
      <c r="TVL86" s="26"/>
      <c r="TVM86" s="26"/>
      <c r="TVN86" s="26"/>
      <c r="TVO86" s="26"/>
      <c r="TVP86" s="26"/>
      <c r="TVQ86" s="26"/>
      <c r="TVR86" s="26"/>
      <c r="TVS86" s="26"/>
      <c r="TVT86" s="26"/>
      <c r="TVU86" s="26"/>
      <c r="TVV86" s="26"/>
      <c r="TVW86" s="26"/>
      <c r="TVX86" s="26"/>
      <c r="TVY86" s="26"/>
      <c r="TVZ86" s="26"/>
      <c r="TWA86" s="26"/>
      <c r="TWB86" s="26"/>
      <c r="TWC86" s="26"/>
      <c r="TWD86" s="26"/>
      <c r="TWE86" s="26"/>
      <c r="TWF86" s="26"/>
      <c r="TWG86" s="26"/>
      <c r="TWH86" s="26"/>
      <c r="TWI86" s="26"/>
      <c r="TWJ86" s="26"/>
      <c r="TWK86" s="26"/>
      <c r="TWL86" s="26"/>
      <c r="TWM86" s="26"/>
      <c r="TWN86" s="26"/>
      <c r="TWO86" s="26"/>
      <c r="TWP86" s="26"/>
      <c r="TWQ86" s="26"/>
      <c r="TWR86" s="26"/>
      <c r="TWS86" s="26"/>
      <c r="TWT86" s="26"/>
      <c r="TWU86" s="26"/>
      <c r="TWV86" s="26"/>
      <c r="TWW86" s="26"/>
      <c r="TWX86" s="26"/>
      <c r="TWY86" s="26"/>
      <c r="TWZ86" s="26"/>
      <c r="TXA86" s="26"/>
      <c r="TXB86" s="26"/>
      <c r="TXC86" s="26"/>
      <c r="TXD86" s="26"/>
      <c r="TXE86" s="26"/>
      <c r="TXF86" s="26"/>
      <c r="TXG86" s="26"/>
      <c r="TXH86" s="26"/>
      <c r="TXI86" s="26"/>
      <c r="TXJ86" s="26"/>
      <c r="TXK86" s="26"/>
      <c r="TXL86" s="26"/>
      <c r="TXM86" s="26"/>
      <c r="TXN86" s="26"/>
      <c r="TXO86" s="26"/>
      <c r="TXP86" s="26"/>
      <c r="TXQ86" s="26"/>
      <c r="TXR86" s="26"/>
      <c r="TXS86" s="26"/>
      <c r="TXT86" s="26"/>
      <c r="TXU86" s="26"/>
      <c r="TXV86" s="26"/>
      <c r="TXW86" s="26"/>
      <c r="TXX86" s="26"/>
      <c r="TXY86" s="26"/>
      <c r="TXZ86" s="26"/>
      <c r="TYA86" s="26"/>
      <c r="TYB86" s="26"/>
      <c r="TYC86" s="26"/>
      <c r="TYD86" s="26"/>
      <c r="TYE86" s="26"/>
      <c r="TYF86" s="26"/>
      <c r="TYG86" s="26"/>
      <c r="TYH86" s="26"/>
      <c r="TYI86" s="26"/>
      <c r="TYJ86" s="26"/>
      <c r="TYK86" s="26"/>
      <c r="TYL86" s="26"/>
      <c r="TYM86" s="26"/>
      <c r="TYN86" s="26"/>
      <c r="TYO86" s="26"/>
      <c r="TYP86" s="26"/>
      <c r="TYQ86" s="26"/>
      <c r="TYR86" s="26"/>
      <c r="TYS86" s="26"/>
      <c r="TYT86" s="26"/>
      <c r="TYU86" s="26"/>
      <c r="TYV86" s="26"/>
      <c r="TYW86" s="26"/>
      <c r="TYX86" s="26"/>
      <c r="TYY86" s="26"/>
      <c r="TYZ86" s="26"/>
      <c r="TZA86" s="26"/>
      <c r="TZB86" s="26"/>
      <c r="TZC86" s="26"/>
      <c r="TZD86" s="26"/>
      <c r="TZE86" s="26"/>
      <c r="TZF86" s="26"/>
      <c r="TZG86" s="26"/>
      <c r="TZH86" s="26"/>
      <c r="TZI86" s="26"/>
      <c r="TZJ86" s="26"/>
      <c r="TZK86" s="26"/>
      <c r="TZL86" s="26"/>
      <c r="TZM86" s="26"/>
      <c r="TZN86" s="26"/>
      <c r="TZO86" s="26"/>
      <c r="TZP86" s="26"/>
      <c r="TZQ86" s="26"/>
      <c r="TZR86" s="26"/>
      <c r="TZS86" s="26"/>
      <c r="TZT86" s="26"/>
      <c r="TZU86" s="26"/>
      <c r="TZV86" s="26"/>
      <c r="TZW86" s="26"/>
      <c r="TZX86" s="26"/>
      <c r="TZY86" s="26"/>
      <c r="TZZ86" s="26"/>
      <c r="UAA86" s="26"/>
      <c r="UAB86" s="26"/>
      <c r="UAC86" s="26"/>
      <c r="UAD86" s="26"/>
      <c r="UAE86" s="26"/>
      <c r="UAF86" s="26"/>
      <c r="UAG86" s="26"/>
      <c r="UAH86" s="26"/>
      <c r="UAI86" s="26"/>
      <c r="UAJ86" s="26"/>
      <c r="UAK86" s="26"/>
      <c r="UAL86" s="26"/>
      <c r="UAM86" s="26"/>
      <c r="UAN86" s="26"/>
      <c r="UAO86" s="26"/>
      <c r="UAP86" s="26"/>
      <c r="UAQ86" s="26"/>
      <c r="UAR86" s="26"/>
      <c r="UAS86" s="26"/>
      <c r="UAT86" s="26"/>
      <c r="UAU86" s="26"/>
      <c r="UAV86" s="26"/>
      <c r="UAW86" s="26"/>
      <c r="UAX86" s="26"/>
      <c r="UAY86" s="26"/>
      <c r="UAZ86" s="26"/>
      <c r="UBA86" s="26"/>
      <c r="UBB86" s="26"/>
      <c r="UBC86" s="26"/>
      <c r="UBD86" s="26"/>
      <c r="UBE86" s="26"/>
      <c r="UBF86" s="26"/>
      <c r="UBG86" s="26"/>
      <c r="UBH86" s="26"/>
      <c r="UBI86" s="26"/>
      <c r="UBJ86" s="26"/>
      <c r="UBK86" s="26"/>
      <c r="UBL86" s="26"/>
      <c r="UBM86" s="26"/>
      <c r="UBN86" s="26"/>
      <c r="UBO86" s="26"/>
      <c r="UBP86" s="26"/>
      <c r="UBQ86" s="26"/>
      <c r="UBR86" s="26"/>
      <c r="UBS86" s="26"/>
      <c r="UBT86" s="26"/>
      <c r="UBU86" s="26"/>
      <c r="UBV86" s="26"/>
      <c r="UBW86" s="26"/>
      <c r="UBX86" s="26"/>
      <c r="UBY86" s="26"/>
      <c r="UBZ86" s="26"/>
      <c r="UCA86" s="26"/>
      <c r="UCB86" s="26"/>
      <c r="UCC86" s="26"/>
      <c r="UCD86" s="26"/>
      <c r="UCE86" s="26"/>
      <c r="UCF86" s="26"/>
      <c r="UCG86" s="26"/>
      <c r="UCH86" s="26"/>
      <c r="UCI86" s="26"/>
      <c r="UCJ86" s="26"/>
      <c r="UCK86" s="26"/>
      <c r="UCL86" s="26"/>
      <c r="UCM86" s="26"/>
      <c r="UCN86" s="26"/>
      <c r="UCO86" s="26"/>
      <c r="UCP86" s="26"/>
      <c r="UCQ86" s="26"/>
      <c r="UCR86" s="26"/>
      <c r="UCS86" s="26"/>
      <c r="UCT86" s="26"/>
      <c r="UCU86" s="26"/>
      <c r="UCV86" s="26"/>
      <c r="UCW86" s="26"/>
      <c r="UCX86" s="26"/>
      <c r="UCY86" s="26"/>
      <c r="UCZ86" s="26"/>
      <c r="UDA86" s="26"/>
      <c r="UDB86" s="26"/>
      <c r="UDC86" s="26"/>
      <c r="UDD86" s="26"/>
      <c r="UDE86" s="26"/>
      <c r="UDF86" s="26"/>
      <c r="UDG86" s="26"/>
      <c r="UDH86" s="26"/>
      <c r="UDI86" s="26"/>
      <c r="UDJ86" s="26"/>
      <c r="UDK86" s="26"/>
      <c r="UDL86" s="26"/>
      <c r="UDM86" s="26"/>
      <c r="UDN86" s="26"/>
      <c r="UDO86" s="26"/>
      <c r="UDP86" s="26"/>
      <c r="UDQ86" s="26"/>
      <c r="UDR86" s="26"/>
      <c r="UDS86" s="26"/>
      <c r="UDT86" s="26"/>
      <c r="UDU86" s="26"/>
      <c r="UDV86" s="26"/>
      <c r="UDW86" s="26"/>
      <c r="UDX86" s="26"/>
      <c r="UDY86" s="26"/>
      <c r="UDZ86" s="26"/>
      <c r="UEA86" s="26"/>
      <c r="UEB86" s="26"/>
      <c r="UEC86" s="26"/>
      <c r="UED86" s="26"/>
      <c r="UEE86" s="26"/>
      <c r="UEF86" s="26"/>
      <c r="UEG86" s="26"/>
      <c r="UEH86" s="26"/>
      <c r="UEI86" s="26"/>
      <c r="UEJ86" s="26"/>
      <c r="UEK86" s="26"/>
      <c r="UEL86" s="26"/>
      <c r="UEM86" s="26"/>
      <c r="UEN86" s="26"/>
      <c r="UEO86" s="26"/>
      <c r="UEP86" s="26"/>
      <c r="UEQ86" s="26"/>
      <c r="UER86" s="26"/>
      <c r="UES86" s="26"/>
      <c r="UET86" s="26"/>
      <c r="UEU86" s="26"/>
      <c r="UEV86" s="26"/>
      <c r="UEW86" s="26"/>
      <c r="UEX86" s="26"/>
      <c r="UEY86" s="26"/>
      <c r="UEZ86" s="26"/>
      <c r="UFA86" s="26"/>
      <c r="UFB86" s="26"/>
      <c r="UFC86" s="26"/>
      <c r="UFD86" s="26"/>
      <c r="UFE86" s="26"/>
      <c r="UFF86" s="26"/>
      <c r="UFG86" s="26"/>
      <c r="UFH86" s="26"/>
      <c r="UFI86" s="26"/>
      <c r="UFJ86" s="26"/>
      <c r="UFK86" s="26"/>
      <c r="UFL86" s="26"/>
      <c r="UFM86" s="26"/>
      <c r="UFN86" s="26"/>
      <c r="UFO86" s="26"/>
      <c r="UFP86" s="26"/>
      <c r="UFQ86" s="26"/>
      <c r="UFR86" s="26"/>
      <c r="UFS86" s="26"/>
      <c r="UFT86" s="26"/>
      <c r="UFU86" s="26"/>
      <c r="UFV86" s="26"/>
      <c r="UFW86" s="26"/>
      <c r="UFX86" s="26"/>
      <c r="UFY86" s="26"/>
      <c r="UFZ86" s="26"/>
      <c r="UGA86" s="26"/>
      <c r="UGB86" s="26"/>
      <c r="UGC86" s="26"/>
      <c r="UGD86" s="26"/>
      <c r="UGE86" s="26"/>
      <c r="UGF86" s="26"/>
      <c r="UGG86" s="26"/>
      <c r="UGH86" s="26"/>
      <c r="UGI86" s="26"/>
      <c r="UGJ86" s="26"/>
      <c r="UGK86" s="26"/>
      <c r="UGL86" s="26"/>
      <c r="UGM86" s="26"/>
      <c r="UGN86" s="26"/>
      <c r="UGO86" s="26"/>
      <c r="UGP86" s="26"/>
      <c r="UGQ86" s="26"/>
      <c r="UGR86" s="26"/>
      <c r="UGS86" s="26"/>
      <c r="UGT86" s="26"/>
      <c r="UGU86" s="26"/>
      <c r="UGV86" s="26"/>
      <c r="UGW86" s="26"/>
      <c r="UGX86" s="26"/>
      <c r="UGY86" s="26"/>
      <c r="UGZ86" s="26"/>
      <c r="UHA86" s="26"/>
      <c r="UHB86" s="26"/>
      <c r="UHC86" s="26"/>
      <c r="UHD86" s="26"/>
      <c r="UHE86" s="26"/>
      <c r="UHF86" s="26"/>
      <c r="UHG86" s="26"/>
      <c r="UHH86" s="26"/>
      <c r="UHI86" s="26"/>
      <c r="UHJ86" s="26"/>
      <c r="UHK86" s="26"/>
      <c r="UHL86" s="26"/>
      <c r="UHM86" s="26"/>
      <c r="UHN86" s="26"/>
      <c r="UHO86" s="26"/>
      <c r="UHP86" s="26"/>
      <c r="UHQ86" s="26"/>
      <c r="UHR86" s="26"/>
      <c r="UHS86" s="26"/>
      <c r="UHT86" s="26"/>
      <c r="UHU86" s="26"/>
      <c r="UHV86" s="26"/>
      <c r="UHW86" s="26"/>
      <c r="UHX86" s="26"/>
      <c r="UHY86" s="26"/>
      <c r="UHZ86" s="26"/>
      <c r="UIA86" s="26"/>
      <c r="UIB86" s="26"/>
      <c r="UIC86" s="26"/>
      <c r="UID86" s="26"/>
      <c r="UIE86" s="26"/>
      <c r="UIF86" s="26"/>
      <c r="UIG86" s="26"/>
      <c r="UIH86" s="26"/>
      <c r="UII86" s="26"/>
      <c r="UIJ86" s="26"/>
      <c r="UIK86" s="26"/>
      <c r="UIL86" s="26"/>
      <c r="UIM86" s="26"/>
      <c r="UIN86" s="26"/>
      <c r="UIO86" s="26"/>
      <c r="UIP86" s="26"/>
      <c r="UIQ86" s="26"/>
      <c r="UIR86" s="26"/>
      <c r="UIS86" s="26"/>
      <c r="UIT86" s="26"/>
      <c r="UIU86" s="26"/>
      <c r="UIV86" s="26"/>
      <c r="UIW86" s="26"/>
      <c r="UIX86" s="26"/>
      <c r="UIY86" s="26"/>
      <c r="UIZ86" s="26"/>
      <c r="UJA86" s="26"/>
      <c r="UJB86" s="26"/>
      <c r="UJC86" s="26"/>
      <c r="UJD86" s="26"/>
      <c r="UJE86" s="26"/>
      <c r="UJF86" s="26"/>
      <c r="UJG86" s="26"/>
      <c r="UJH86" s="26"/>
      <c r="UJI86" s="26"/>
      <c r="UJJ86" s="26"/>
      <c r="UJK86" s="26"/>
      <c r="UJL86" s="26"/>
      <c r="UJM86" s="26"/>
      <c r="UJN86" s="26"/>
      <c r="UJO86" s="26"/>
      <c r="UJP86" s="26"/>
      <c r="UJQ86" s="26"/>
      <c r="UJR86" s="26"/>
      <c r="UJS86" s="26"/>
      <c r="UJT86" s="26"/>
      <c r="UJU86" s="26"/>
      <c r="UJV86" s="26"/>
      <c r="UJW86" s="26"/>
      <c r="UJX86" s="26"/>
      <c r="UJY86" s="26"/>
      <c r="UJZ86" s="26"/>
      <c r="UKA86" s="26"/>
      <c r="UKB86" s="26"/>
      <c r="UKC86" s="26"/>
      <c r="UKD86" s="26"/>
      <c r="UKE86" s="26"/>
      <c r="UKF86" s="26"/>
      <c r="UKG86" s="26"/>
      <c r="UKH86" s="26"/>
      <c r="UKI86" s="26"/>
      <c r="UKJ86" s="26"/>
      <c r="UKK86" s="26"/>
      <c r="UKL86" s="26"/>
      <c r="UKM86" s="26"/>
      <c r="UKN86" s="26"/>
      <c r="UKO86" s="26"/>
      <c r="UKP86" s="26"/>
      <c r="UKQ86" s="26"/>
      <c r="UKR86" s="26"/>
      <c r="UKS86" s="26"/>
      <c r="UKT86" s="26"/>
      <c r="UKU86" s="26"/>
      <c r="UKV86" s="26"/>
      <c r="UKW86" s="26"/>
      <c r="UKX86" s="26"/>
      <c r="UKY86" s="26"/>
      <c r="UKZ86" s="26"/>
      <c r="ULA86" s="26"/>
      <c r="ULB86" s="26"/>
      <c r="ULC86" s="26"/>
      <c r="ULD86" s="26"/>
      <c r="ULE86" s="26"/>
      <c r="ULF86" s="26"/>
      <c r="ULG86" s="26"/>
      <c r="ULH86" s="26"/>
      <c r="ULI86" s="26"/>
      <c r="ULJ86" s="26"/>
      <c r="ULK86" s="26"/>
      <c r="ULL86" s="26"/>
      <c r="ULM86" s="26"/>
      <c r="ULN86" s="26"/>
      <c r="ULO86" s="26"/>
      <c r="ULP86" s="26"/>
      <c r="ULQ86" s="26"/>
      <c r="ULR86" s="26"/>
      <c r="ULS86" s="26"/>
      <c r="ULT86" s="26"/>
      <c r="ULU86" s="26"/>
      <c r="ULV86" s="26"/>
      <c r="ULW86" s="26"/>
      <c r="ULX86" s="26"/>
      <c r="ULY86" s="26"/>
      <c r="ULZ86" s="26"/>
      <c r="UMA86" s="26"/>
      <c r="UMB86" s="26"/>
      <c r="UMC86" s="26"/>
      <c r="UMD86" s="26"/>
      <c r="UME86" s="26"/>
      <c r="UMF86" s="26"/>
      <c r="UMG86" s="26"/>
      <c r="UMH86" s="26"/>
      <c r="UMI86" s="26"/>
      <c r="UMJ86" s="26"/>
      <c r="UMK86" s="26"/>
      <c r="UML86" s="26"/>
      <c r="UMM86" s="26"/>
      <c r="UMN86" s="26"/>
      <c r="UMO86" s="26"/>
      <c r="UMP86" s="26"/>
      <c r="UMQ86" s="26"/>
      <c r="UMR86" s="26"/>
      <c r="UMS86" s="26"/>
      <c r="UMT86" s="26"/>
      <c r="UMU86" s="26"/>
      <c r="UMV86" s="26"/>
      <c r="UMW86" s="26"/>
      <c r="UMX86" s="26"/>
      <c r="UMY86" s="26"/>
      <c r="UMZ86" s="26"/>
      <c r="UNA86" s="26"/>
      <c r="UNB86" s="26"/>
      <c r="UNC86" s="26"/>
      <c r="UND86" s="26"/>
      <c r="UNE86" s="26"/>
      <c r="UNF86" s="26"/>
      <c r="UNG86" s="26"/>
      <c r="UNH86" s="26"/>
      <c r="UNI86" s="26"/>
      <c r="UNJ86" s="26"/>
      <c r="UNK86" s="26"/>
      <c r="UNL86" s="26"/>
      <c r="UNM86" s="26"/>
      <c r="UNN86" s="26"/>
      <c r="UNO86" s="26"/>
      <c r="UNP86" s="26"/>
      <c r="UNQ86" s="26"/>
      <c r="UNR86" s="26"/>
      <c r="UNS86" s="26"/>
      <c r="UNT86" s="26"/>
      <c r="UNU86" s="26"/>
      <c r="UNV86" s="26"/>
      <c r="UNW86" s="26"/>
      <c r="UNX86" s="26"/>
      <c r="UNY86" s="26"/>
      <c r="UNZ86" s="26"/>
      <c r="UOA86" s="26"/>
      <c r="UOB86" s="26"/>
      <c r="UOC86" s="26"/>
      <c r="UOD86" s="26"/>
      <c r="UOE86" s="26"/>
      <c r="UOF86" s="26"/>
      <c r="UOG86" s="26"/>
      <c r="UOH86" s="26"/>
      <c r="UOI86" s="26"/>
      <c r="UOJ86" s="26"/>
      <c r="UOK86" s="26"/>
      <c r="UOL86" s="26"/>
      <c r="UOM86" s="26"/>
      <c r="UON86" s="26"/>
      <c r="UOO86" s="26"/>
      <c r="UOP86" s="26"/>
      <c r="UOQ86" s="26"/>
      <c r="UOR86" s="26"/>
      <c r="UOS86" s="26"/>
      <c r="UOT86" s="26"/>
      <c r="UOU86" s="26"/>
      <c r="UOV86" s="26"/>
      <c r="UOW86" s="26"/>
      <c r="UOX86" s="26"/>
      <c r="UOY86" s="26"/>
      <c r="UOZ86" s="26"/>
      <c r="UPA86" s="26"/>
      <c r="UPB86" s="26"/>
      <c r="UPC86" s="26"/>
      <c r="UPD86" s="26"/>
      <c r="UPE86" s="26"/>
      <c r="UPF86" s="26"/>
      <c r="UPG86" s="26"/>
      <c r="UPH86" s="26"/>
      <c r="UPI86" s="26"/>
      <c r="UPJ86" s="26"/>
      <c r="UPK86" s="26"/>
      <c r="UPL86" s="26"/>
      <c r="UPM86" s="26"/>
      <c r="UPN86" s="26"/>
      <c r="UPO86" s="26"/>
      <c r="UPP86" s="26"/>
      <c r="UPQ86" s="26"/>
      <c r="UPR86" s="26"/>
      <c r="UPS86" s="26"/>
      <c r="UPT86" s="26"/>
      <c r="UPU86" s="26"/>
      <c r="UPV86" s="26"/>
      <c r="UPW86" s="26"/>
      <c r="UPX86" s="26"/>
      <c r="UPY86" s="26"/>
      <c r="UPZ86" s="26"/>
      <c r="UQA86" s="26"/>
      <c r="UQB86" s="26"/>
      <c r="UQC86" s="26"/>
      <c r="UQD86" s="26"/>
      <c r="UQE86" s="26"/>
      <c r="UQF86" s="26"/>
      <c r="UQG86" s="26"/>
      <c r="UQH86" s="26"/>
      <c r="UQI86" s="26"/>
      <c r="UQJ86" s="26"/>
      <c r="UQK86" s="26"/>
      <c r="UQL86" s="26"/>
      <c r="UQM86" s="26"/>
      <c r="UQN86" s="26"/>
      <c r="UQO86" s="26"/>
      <c r="UQP86" s="26"/>
      <c r="UQQ86" s="26"/>
      <c r="UQR86" s="26"/>
      <c r="UQS86" s="26"/>
      <c r="UQT86" s="26"/>
      <c r="UQU86" s="26"/>
      <c r="UQV86" s="26"/>
      <c r="UQW86" s="26"/>
      <c r="UQX86" s="26"/>
      <c r="UQY86" s="26"/>
      <c r="UQZ86" s="26"/>
      <c r="URA86" s="26"/>
      <c r="URB86" s="26"/>
      <c r="URC86" s="26"/>
      <c r="URD86" s="26"/>
      <c r="URE86" s="26"/>
      <c r="URF86" s="26"/>
      <c r="URG86" s="26"/>
      <c r="URH86" s="26"/>
      <c r="URI86" s="26"/>
      <c r="URJ86" s="26"/>
      <c r="URK86" s="26"/>
      <c r="URL86" s="26"/>
      <c r="URM86" s="26"/>
      <c r="URN86" s="26"/>
      <c r="URO86" s="26"/>
      <c r="URP86" s="26"/>
      <c r="URQ86" s="26"/>
      <c r="URR86" s="26"/>
      <c r="URS86" s="26"/>
      <c r="URT86" s="26"/>
      <c r="URU86" s="26"/>
      <c r="URV86" s="26"/>
      <c r="URW86" s="26"/>
      <c r="URX86" s="26"/>
      <c r="URY86" s="26"/>
      <c r="URZ86" s="26"/>
      <c r="USA86" s="26"/>
      <c r="USB86" s="26"/>
      <c r="USC86" s="26"/>
      <c r="USD86" s="26"/>
      <c r="USE86" s="26"/>
      <c r="USF86" s="26"/>
      <c r="USG86" s="26"/>
      <c r="USH86" s="26"/>
      <c r="USI86" s="26"/>
      <c r="USJ86" s="26"/>
      <c r="USK86" s="26"/>
      <c r="USL86" s="26"/>
      <c r="USM86" s="26"/>
      <c r="USN86" s="26"/>
      <c r="USO86" s="26"/>
      <c r="USP86" s="26"/>
      <c r="USQ86" s="26"/>
      <c r="USR86" s="26"/>
      <c r="USS86" s="26"/>
      <c r="UST86" s="26"/>
      <c r="USU86" s="26"/>
      <c r="USV86" s="26"/>
      <c r="USW86" s="26"/>
      <c r="USX86" s="26"/>
      <c r="USY86" s="26"/>
      <c r="USZ86" s="26"/>
      <c r="UTA86" s="26"/>
      <c r="UTB86" s="26"/>
      <c r="UTC86" s="26"/>
      <c r="UTD86" s="26"/>
      <c r="UTE86" s="26"/>
      <c r="UTF86" s="26"/>
      <c r="UTG86" s="26"/>
      <c r="UTH86" s="26"/>
      <c r="UTI86" s="26"/>
      <c r="UTJ86" s="26"/>
      <c r="UTK86" s="26"/>
      <c r="UTL86" s="26"/>
      <c r="UTM86" s="26"/>
      <c r="UTN86" s="26"/>
      <c r="UTO86" s="26"/>
      <c r="UTP86" s="26"/>
      <c r="UTQ86" s="26"/>
      <c r="UTR86" s="26"/>
      <c r="UTS86" s="26"/>
      <c r="UTT86" s="26"/>
      <c r="UTU86" s="26"/>
      <c r="UTV86" s="26"/>
      <c r="UTW86" s="26"/>
      <c r="UTX86" s="26"/>
      <c r="UTY86" s="26"/>
      <c r="UTZ86" s="26"/>
      <c r="UUA86" s="26"/>
      <c r="UUB86" s="26"/>
      <c r="UUC86" s="26"/>
      <c r="UUD86" s="26"/>
      <c r="UUE86" s="26"/>
      <c r="UUF86" s="26"/>
      <c r="UUG86" s="26"/>
      <c r="UUH86" s="26"/>
      <c r="UUI86" s="26"/>
      <c r="UUJ86" s="26"/>
      <c r="UUK86" s="26"/>
      <c r="UUL86" s="26"/>
      <c r="UUM86" s="26"/>
      <c r="UUN86" s="26"/>
      <c r="UUO86" s="26"/>
      <c r="UUP86" s="26"/>
      <c r="UUQ86" s="26"/>
      <c r="UUR86" s="26"/>
      <c r="UUS86" s="26"/>
      <c r="UUT86" s="26"/>
      <c r="UUU86" s="26"/>
      <c r="UUV86" s="26"/>
      <c r="UUW86" s="26"/>
      <c r="UUX86" s="26"/>
      <c r="UUY86" s="26"/>
      <c r="UUZ86" s="26"/>
      <c r="UVA86" s="26"/>
      <c r="UVB86" s="26"/>
      <c r="UVC86" s="26"/>
      <c r="UVD86" s="26"/>
      <c r="UVE86" s="26"/>
      <c r="UVF86" s="26"/>
      <c r="UVG86" s="26"/>
      <c r="UVH86" s="26"/>
      <c r="UVI86" s="26"/>
      <c r="UVJ86" s="26"/>
      <c r="UVK86" s="26"/>
      <c r="UVL86" s="26"/>
      <c r="UVM86" s="26"/>
      <c r="UVN86" s="26"/>
      <c r="UVO86" s="26"/>
      <c r="UVP86" s="26"/>
      <c r="UVQ86" s="26"/>
      <c r="UVR86" s="26"/>
      <c r="UVS86" s="26"/>
      <c r="UVT86" s="26"/>
      <c r="UVU86" s="26"/>
      <c r="UVV86" s="26"/>
      <c r="UVW86" s="26"/>
      <c r="UVX86" s="26"/>
      <c r="UVY86" s="26"/>
      <c r="UVZ86" s="26"/>
      <c r="UWA86" s="26"/>
      <c r="UWB86" s="26"/>
      <c r="UWC86" s="26"/>
      <c r="UWD86" s="26"/>
      <c r="UWE86" s="26"/>
      <c r="UWF86" s="26"/>
      <c r="UWG86" s="26"/>
      <c r="UWH86" s="26"/>
      <c r="UWI86" s="26"/>
      <c r="UWJ86" s="26"/>
      <c r="UWK86" s="26"/>
      <c r="UWL86" s="26"/>
      <c r="UWM86" s="26"/>
      <c r="UWN86" s="26"/>
      <c r="UWO86" s="26"/>
      <c r="UWP86" s="26"/>
      <c r="UWQ86" s="26"/>
      <c r="UWR86" s="26"/>
      <c r="UWS86" s="26"/>
      <c r="UWT86" s="26"/>
      <c r="UWU86" s="26"/>
      <c r="UWV86" s="26"/>
      <c r="UWW86" s="26"/>
      <c r="UWX86" s="26"/>
      <c r="UWY86" s="26"/>
      <c r="UWZ86" s="26"/>
      <c r="UXA86" s="26"/>
      <c r="UXB86" s="26"/>
      <c r="UXC86" s="26"/>
      <c r="UXD86" s="26"/>
      <c r="UXE86" s="26"/>
      <c r="UXF86" s="26"/>
      <c r="UXG86" s="26"/>
      <c r="UXH86" s="26"/>
      <c r="UXI86" s="26"/>
      <c r="UXJ86" s="26"/>
      <c r="UXK86" s="26"/>
      <c r="UXL86" s="26"/>
      <c r="UXM86" s="26"/>
      <c r="UXN86" s="26"/>
      <c r="UXO86" s="26"/>
      <c r="UXP86" s="26"/>
      <c r="UXQ86" s="26"/>
      <c r="UXR86" s="26"/>
      <c r="UXS86" s="26"/>
      <c r="UXT86" s="26"/>
      <c r="UXU86" s="26"/>
      <c r="UXV86" s="26"/>
      <c r="UXW86" s="26"/>
      <c r="UXX86" s="26"/>
      <c r="UXY86" s="26"/>
      <c r="UXZ86" s="26"/>
      <c r="UYA86" s="26"/>
      <c r="UYB86" s="26"/>
      <c r="UYC86" s="26"/>
      <c r="UYD86" s="26"/>
      <c r="UYE86" s="26"/>
      <c r="UYF86" s="26"/>
      <c r="UYG86" s="26"/>
      <c r="UYH86" s="26"/>
      <c r="UYI86" s="26"/>
      <c r="UYJ86" s="26"/>
      <c r="UYK86" s="26"/>
      <c r="UYL86" s="26"/>
      <c r="UYM86" s="26"/>
      <c r="UYN86" s="26"/>
      <c r="UYO86" s="26"/>
      <c r="UYP86" s="26"/>
      <c r="UYQ86" s="26"/>
      <c r="UYR86" s="26"/>
      <c r="UYS86" s="26"/>
      <c r="UYT86" s="26"/>
      <c r="UYU86" s="26"/>
      <c r="UYV86" s="26"/>
      <c r="UYW86" s="26"/>
      <c r="UYX86" s="26"/>
      <c r="UYY86" s="26"/>
      <c r="UYZ86" s="26"/>
      <c r="UZA86" s="26"/>
      <c r="UZB86" s="26"/>
      <c r="UZC86" s="26"/>
      <c r="UZD86" s="26"/>
      <c r="UZE86" s="26"/>
      <c r="UZF86" s="26"/>
      <c r="UZG86" s="26"/>
      <c r="UZH86" s="26"/>
      <c r="UZI86" s="26"/>
      <c r="UZJ86" s="26"/>
      <c r="UZK86" s="26"/>
      <c r="UZL86" s="26"/>
      <c r="UZM86" s="26"/>
      <c r="UZN86" s="26"/>
      <c r="UZO86" s="26"/>
      <c r="UZP86" s="26"/>
      <c r="UZQ86" s="26"/>
      <c r="UZR86" s="26"/>
      <c r="UZS86" s="26"/>
      <c r="UZT86" s="26"/>
      <c r="UZU86" s="26"/>
      <c r="UZV86" s="26"/>
      <c r="UZW86" s="26"/>
      <c r="UZX86" s="26"/>
      <c r="UZY86" s="26"/>
      <c r="UZZ86" s="26"/>
      <c r="VAA86" s="26"/>
      <c r="VAB86" s="26"/>
      <c r="VAC86" s="26"/>
      <c r="VAD86" s="26"/>
      <c r="VAE86" s="26"/>
      <c r="VAF86" s="26"/>
      <c r="VAG86" s="26"/>
      <c r="VAH86" s="26"/>
      <c r="VAI86" s="26"/>
      <c r="VAJ86" s="26"/>
      <c r="VAK86" s="26"/>
      <c r="VAL86" s="26"/>
      <c r="VAM86" s="26"/>
      <c r="VAN86" s="26"/>
      <c r="VAO86" s="26"/>
      <c r="VAP86" s="26"/>
      <c r="VAQ86" s="26"/>
      <c r="VAR86" s="26"/>
      <c r="VAS86" s="26"/>
      <c r="VAT86" s="26"/>
      <c r="VAU86" s="26"/>
      <c r="VAV86" s="26"/>
      <c r="VAW86" s="26"/>
      <c r="VAX86" s="26"/>
      <c r="VAY86" s="26"/>
      <c r="VAZ86" s="26"/>
      <c r="VBA86" s="26"/>
      <c r="VBB86" s="26"/>
      <c r="VBC86" s="26"/>
      <c r="VBD86" s="26"/>
      <c r="VBE86" s="26"/>
      <c r="VBF86" s="26"/>
      <c r="VBG86" s="26"/>
      <c r="VBH86" s="26"/>
      <c r="VBI86" s="26"/>
      <c r="VBJ86" s="26"/>
      <c r="VBK86" s="26"/>
      <c r="VBL86" s="26"/>
      <c r="VBM86" s="26"/>
      <c r="VBN86" s="26"/>
      <c r="VBO86" s="26"/>
      <c r="VBP86" s="26"/>
      <c r="VBQ86" s="26"/>
      <c r="VBR86" s="26"/>
      <c r="VBS86" s="26"/>
      <c r="VBT86" s="26"/>
      <c r="VBU86" s="26"/>
      <c r="VBV86" s="26"/>
      <c r="VBW86" s="26"/>
      <c r="VBX86" s="26"/>
      <c r="VBY86" s="26"/>
      <c r="VBZ86" s="26"/>
      <c r="VCA86" s="26"/>
      <c r="VCB86" s="26"/>
      <c r="VCC86" s="26"/>
      <c r="VCD86" s="26"/>
      <c r="VCE86" s="26"/>
      <c r="VCF86" s="26"/>
      <c r="VCG86" s="26"/>
      <c r="VCH86" s="26"/>
      <c r="VCI86" s="26"/>
      <c r="VCJ86" s="26"/>
      <c r="VCK86" s="26"/>
      <c r="VCL86" s="26"/>
      <c r="VCM86" s="26"/>
      <c r="VCN86" s="26"/>
      <c r="VCO86" s="26"/>
      <c r="VCP86" s="26"/>
      <c r="VCQ86" s="26"/>
      <c r="VCR86" s="26"/>
      <c r="VCS86" s="26"/>
      <c r="VCT86" s="26"/>
      <c r="VCU86" s="26"/>
      <c r="VCV86" s="26"/>
      <c r="VCW86" s="26"/>
      <c r="VCX86" s="26"/>
      <c r="VCY86" s="26"/>
      <c r="VCZ86" s="26"/>
      <c r="VDA86" s="26"/>
      <c r="VDB86" s="26"/>
      <c r="VDC86" s="26"/>
      <c r="VDD86" s="26"/>
      <c r="VDE86" s="26"/>
      <c r="VDF86" s="26"/>
      <c r="VDG86" s="26"/>
      <c r="VDH86" s="26"/>
      <c r="VDI86" s="26"/>
      <c r="VDJ86" s="26"/>
      <c r="VDK86" s="26"/>
      <c r="VDL86" s="26"/>
      <c r="VDM86" s="26"/>
      <c r="VDN86" s="26"/>
      <c r="VDO86" s="26"/>
      <c r="VDP86" s="26"/>
      <c r="VDQ86" s="26"/>
      <c r="VDR86" s="26"/>
      <c r="VDS86" s="26"/>
      <c r="VDT86" s="26"/>
      <c r="VDU86" s="26"/>
      <c r="VDV86" s="26"/>
      <c r="VDW86" s="26"/>
      <c r="VDX86" s="26"/>
      <c r="VDY86" s="26"/>
      <c r="VDZ86" s="26"/>
      <c r="VEA86" s="26"/>
      <c r="VEB86" s="26"/>
      <c r="VEC86" s="26"/>
      <c r="VED86" s="26"/>
      <c r="VEE86" s="26"/>
      <c r="VEF86" s="26"/>
      <c r="VEG86" s="26"/>
      <c r="VEH86" s="26"/>
      <c r="VEI86" s="26"/>
      <c r="VEJ86" s="26"/>
      <c r="VEK86" s="26"/>
      <c r="VEL86" s="26"/>
      <c r="VEM86" s="26"/>
      <c r="VEN86" s="26"/>
      <c r="VEO86" s="26"/>
      <c r="VEP86" s="26"/>
      <c r="VEQ86" s="26"/>
      <c r="VER86" s="26"/>
      <c r="VES86" s="26"/>
      <c r="VET86" s="26"/>
      <c r="VEU86" s="26"/>
      <c r="VEV86" s="26"/>
      <c r="VEW86" s="26"/>
      <c r="VEX86" s="26"/>
      <c r="VEY86" s="26"/>
      <c r="VEZ86" s="26"/>
      <c r="VFA86" s="26"/>
      <c r="VFB86" s="26"/>
      <c r="VFC86" s="26"/>
      <c r="VFD86" s="26"/>
      <c r="VFE86" s="26"/>
      <c r="VFF86" s="26"/>
      <c r="VFG86" s="26"/>
      <c r="VFH86" s="26"/>
      <c r="VFI86" s="26"/>
      <c r="VFJ86" s="26"/>
      <c r="VFK86" s="26"/>
      <c r="VFL86" s="26"/>
      <c r="VFM86" s="26"/>
      <c r="VFN86" s="26"/>
      <c r="VFO86" s="26"/>
      <c r="VFP86" s="26"/>
      <c r="VFQ86" s="26"/>
      <c r="VFR86" s="26"/>
      <c r="VFS86" s="26"/>
      <c r="VFT86" s="26"/>
      <c r="VFU86" s="26"/>
      <c r="VFV86" s="26"/>
      <c r="VFW86" s="26"/>
      <c r="VFX86" s="26"/>
      <c r="VFY86" s="26"/>
      <c r="VFZ86" s="26"/>
      <c r="VGA86" s="26"/>
      <c r="VGB86" s="26"/>
      <c r="VGC86" s="26"/>
      <c r="VGD86" s="26"/>
      <c r="VGE86" s="26"/>
      <c r="VGF86" s="26"/>
      <c r="VGG86" s="26"/>
      <c r="VGH86" s="26"/>
      <c r="VGI86" s="26"/>
      <c r="VGJ86" s="26"/>
      <c r="VGK86" s="26"/>
      <c r="VGL86" s="26"/>
      <c r="VGM86" s="26"/>
      <c r="VGN86" s="26"/>
      <c r="VGO86" s="26"/>
      <c r="VGP86" s="26"/>
      <c r="VGQ86" s="26"/>
      <c r="VGR86" s="26"/>
      <c r="VGS86" s="26"/>
      <c r="VGT86" s="26"/>
      <c r="VGU86" s="26"/>
      <c r="VGV86" s="26"/>
      <c r="VGW86" s="26"/>
      <c r="VGX86" s="26"/>
      <c r="VGY86" s="26"/>
      <c r="VGZ86" s="26"/>
      <c r="VHA86" s="26"/>
      <c r="VHB86" s="26"/>
      <c r="VHC86" s="26"/>
      <c r="VHD86" s="26"/>
      <c r="VHE86" s="26"/>
      <c r="VHF86" s="26"/>
      <c r="VHG86" s="26"/>
      <c r="VHH86" s="26"/>
      <c r="VHI86" s="26"/>
      <c r="VHJ86" s="26"/>
      <c r="VHK86" s="26"/>
      <c r="VHL86" s="26"/>
      <c r="VHM86" s="26"/>
      <c r="VHN86" s="26"/>
      <c r="VHO86" s="26"/>
      <c r="VHP86" s="26"/>
      <c r="VHQ86" s="26"/>
      <c r="VHR86" s="26"/>
      <c r="VHS86" s="26"/>
      <c r="VHT86" s="26"/>
      <c r="VHU86" s="26"/>
      <c r="VHV86" s="26"/>
      <c r="VHW86" s="26"/>
      <c r="VHX86" s="26"/>
      <c r="VHY86" s="26"/>
      <c r="VHZ86" s="26"/>
      <c r="VIA86" s="26"/>
      <c r="VIB86" s="26"/>
      <c r="VIC86" s="26"/>
      <c r="VID86" s="26"/>
      <c r="VIE86" s="26"/>
      <c r="VIF86" s="26"/>
      <c r="VIG86" s="26"/>
      <c r="VIH86" s="26"/>
      <c r="VII86" s="26"/>
      <c r="VIJ86" s="26"/>
      <c r="VIK86" s="26"/>
      <c r="VIL86" s="26"/>
      <c r="VIM86" s="26"/>
      <c r="VIN86" s="26"/>
      <c r="VIO86" s="26"/>
      <c r="VIP86" s="26"/>
      <c r="VIQ86" s="26"/>
      <c r="VIR86" s="26"/>
      <c r="VIS86" s="26"/>
      <c r="VIT86" s="26"/>
      <c r="VIU86" s="26"/>
      <c r="VIV86" s="26"/>
      <c r="VIW86" s="26"/>
      <c r="VIX86" s="26"/>
      <c r="VIY86" s="26"/>
      <c r="VIZ86" s="26"/>
      <c r="VJA86" s="26"/>
      <c r="VJB86" s="26"/>
      <c r="VJC86" s="26"/>
      <c r="VJD86" s="26"/>
      <c r="VJE86" s="26"/>
      <c r="VJF86" s="26"/>
      <c r="VJG86" s="26"/>
      <c r="VJH86" s="26"/>
      <c r="VJI86" s="26"/>
      <c r="VJJ86" s="26"/>
      <c r="VJK86" s="26"/>
      <c r="VJL86" s="26"/>
      <c r="VJM86" s="26"/>
      <c r="VJN86" s="26"/>
      <c r="VJO86" s="26"/>
      <c r="VJP86" s="26"/>
      <c r="VJQ86" s="26"/>
      <c r="VJR86" s="26"/>
      <c r="VJS86" s="26"/>
      <c r="VJT86" s="26"/>
      <c r="VJU86" s="26"/>
      <c r="VJV86" s="26"/>
      <c r="VJW86" s="26"/>
      <c r="VJX86" s="26"/>
      <c r="VJY86" s="26"/>
      <c r="VJZ86" s="26"/>
      <c r="VKA86" s="26"/>
      <c r="VKB86" s="26"/>
      <c r="VKC86" s="26"/>
      <c r="VKD86" s="26"/>
      <c r="VKE86" s="26"/>
      <c r="VKF86" s="26"/>
      <c r="VKG86" s="26"/>
      <c r="VKH86" s="26"/>
      <c r="VKI86" s="26"/>
      <c r="VKJ86" s="26"/>
      <c r="VKK86" s="26"/>
      <c r="VKL86" s="26"/>
      <c r="VKM86" s="26"/>
      <c r="VKN86" s="26"/>
      <c r="VKO86" s="26"/>
      <c r="VKP86" s="26"/>
      <c r="VKQ86" s="26"/>
      <c r="VKR86" s="26"/>
      <c r="VKS86" s="26"/>
      <c r="VKT86" s="26"/>
      <c r="VKU86" s="26"/>
      <c r="VKV86" s="26"/>
      <c r="VKW86" s="26"/>
      <c r="VKX86" s="26"/>
      <c r="VKY86" s="26"/>
      <c r="VKZ86" s="26"/>
      <c r="VLA86" s="26"/>
      <c r="VLB86" s="26"/>
      <c r="VLC86" s="26"/>
      <c r="VLD86" s="26"/>
      <c r="VLE86" s="26"/>
      <c r="VLF86" s="26"/>
      <c r="VLG86" s="26"/>
      <c r="VLH86" s="26"/>
      <c r="VLI86" s="26"/>
      <c r="VLJ86" s="26"/>
      <c r="VLK86" s="26"/>
      <c r="VLL86" s="26"/>
      <c r="VLM86" s="26"/>
      <c r="VLN86" s="26"/>
      <c r="VLO86" s="26"/>
      <c r="VLP86" s="26"/>
      <c r="VLQ86" s="26"/>
      <c r="VLR86" s="26"/>
      <c r="VLS86" s="26"/>
      <c r="VLT86" s="26"/>
      <c r="VLU86" s="26"/>
      <c r="VLV86" s="26"/>
      <c r="VLW86" s="26"/>
      <c r="VLX86" s="26"/>
      <c r="VLY86" s="26"/>
      <c r="VLZ86" s="26"/>
      <c r="VMA86" s="26"/>
      <c r="VMB86" s="26"/>
      <c r="VMC86" s="26"/>
      <c r="VMD86" s="26"/>
      <c r="VME86" s="26"/>
      <c r="VMF86" s="26"/>
      <c r="VMG86" s="26"/>
      <c r="VMH86" s="26"/>
      <c r="VMI86" s="26"/>
      <c r="VMJ86" s="26"/>
      <c r="VMK86" s="26"/>
      <c r="VML86" s="26"/>
      <c r="VMM86" s="26"/>
      <c r="VMN86" s="26"/>
      <c r="VMO86" s="26"/>
      <c r="VMP86" s="26"/>
      <c r="VMQ86" s="26"/>
      <c r="VMR86" s="26"/>
      <c r="VMS86" s="26"/>
      <c r="VMT86" s="26"/>
      <c r="VMU86" s="26"/>
      <c r="VMV86" s="26"/>
      <c r="VMW86" s="26"/>
      <c r="VMX86" s="26"/>
      <c r="VMY86" s="26"/>
      <c r="VMZ86" s="26"/>
      <c r="VNA86" s="26"/>
      <c r="VNB86" s="26"/>
      <c r="VNC86" s="26"/>
      <c r="VND86" s="26"/>
      <c r="VNE86" s="26"/>
      <c r="VNF86" s="26"/>
      <c r="VNG86" s="26"/>
      <c r="VNH86" s="26"/>
      <c r="VNI86" s="26"/>
      <c r="VNJ86" s="26"/>
      <c r="VNK86" s="26"/>
      <c r="VNL86" s="26"/>
      <c r="VNM86" s="26"/>
      <c r="VNN86" s="26"/>
      <c r="VNO86" s="26"/>
      <c r="VNP86" s="26"/>
      <c r="VNQ86" s="26"/>
      <c r="VNR86" s="26"/>
      <c r="VNS86" s="26"/>
      <c r="VNT86" s="26"/>
      <c r="VNU86" s="26"/>
      <c r="VNV86" s="26"/>
      <c r="VNW86" s="26"/>
      <c r="VNX86" s="26"/>
      <c r="VNY86" s="26"/>
      <c r="VNZ86" s="26"/>
      <c r="VOA86" s="26"/>
      <c r="VOB86" s="26"/>
      <c r="VOC86" s="26"/>
      <c r="VOD86" s="26"/>
      <c r="VOE86" s="26"/>
      <c r="VOF86" s="26"/>
      <c r="VOG86" s="26"/>
      <c r="VOH86" s="26"/>
      <c r="VOI86" s="26"/>
      <c r="VOJ86" s="26"/>
      <c r="VOK86" s="26"/>
      <c r="VOL86" s="26"/>
      <c r="VOM86" s="26"/>
      <c r="VON86" s="26"/>
      <c r="VOO86" s="26"/>
      <c r="VOP86" s="26"/>
      <c r="VOQ86" s="26"/>
      <c r="VOR86" s="26"/>
      <c r="VOS86" s="26"/>
      <c r="VOT86" s="26"/>
      <c r="VOU86" s="26"/>
      <c r="VOV86" s="26"/>
      <c r="VOW86" s="26"/>
      <c r="VOX86" s="26"/>
      <c r="VOY86" s="26"/>
      <c r="VOZ86" s="26"/>
      <c r="VPA86" s="26"/>
      <c r="VPB86" s="26"/>
      <c r="VPC86" s="26"/>
      <c r="VPD86" s="26"/>
      <c r="VPE86" s="26"/>
      <c r="VPF86" s="26"/>
      <c r="VPG86" s="26"/>
      <c r="VPH86" s="26"/>
      <c r="VPI86" s="26"/>
      <c r="VPJ86" s="26"/>
      <c r="VPK86" s="26"/>
      <c r="VPL86" s="26"/>
      <c r="VPM86" s="26"/>
      <c r="VPN86" s="26"/>
      <c r="VPO86" s="26"/>
      <c r="VPP86" s="26"/>
      <c r="VPQ86" s="26"/>
      <c r="VPR86" s="26"/>
      <c r="VPS86" s="26"/>
      <c r="VPT86" s="26"/>
      <c r="VPU86" s="26"/>
      <c r="VPV86" s="26"/>
      <c r="VPW86" s="26"/>
      <c r="VPX86" s="26"/>
      <c r="VPY86" s="26"/>
      <c r="VPZ86" s="26"/>
      <c r="VQA86" s="26"/>
      <c r="VQB86" s="26"/>
      <c r="VQC86" s="26"/>
      <c r="VQD86" s="26"/>
      <c r="VQE86" s="26"/>
      <c r="VQF86" s="26"/>
      <c r="VQG86" s="26"/>
      <c r="VQH86" s="26"/>
      <c r="VQI86" s="26"/>
      <c r="VQJ86" s="26"/>
      <c r="VQK86" s="26"/>
      <c r="VQL86" s="26"/>
      <c r="VQM86" s="26"/>
      <c r="VQN86" s="26"/>
      <c r="VQO86" s="26"/>
      <c r="VQP86" s="26"/>
      <c r="VQQ86" s="26"/>
      <c r="VQR86" s="26"/>
      <c r="VQS86" s="26"/>
      <c r="VQT86" s="26"/>
      <c r="VQU86" s="26"/>
      <c r="VQV86" s="26"/>
      <c r="VQW86" s="26"/>
      <c r="VQX86" s="26"/>
      <c r="VQY86" s="26"/>
      <c r="VQZ86" s="26"/>
      <c r="VRA86" s="26"/>
      <c r="VRB86" s="26"/>
      <c r="VRC86" s="26"/>
      <c r="VRD86" s="26"/>
      <c r="VRE86" s="26"/>
      <c r="VRF86" s="26"/>
      <c r="VRG86" s="26"/>
      <c r="VRH86" s="26"/>
      <c r="VRI86" s="26"/>
      <c r="VRJ86" s="26"/>
      <c r="VRK86" s="26"/>
      <c r="VRL86" s="26"/>
      <c r="VRM86" s="26"/>
      <c r="VRN86" s="26"/>
      <c r="VRO86" s="26"/>
      <c r="VRP86" s="26"/>
      <c r="VRQ86" s="26"/>
      <c r="VRR86" s="26"/>
      <c r="VRS86" s="26"/>
      <c r="VRT86" s="26"/>
      <c r="VRU86" s="26"/>
      <c r="VRV86" s="26"/>
      <c r="VRW86" s="26"/>
      <c r="VRX86" s="26"/>
      <c r="VRY86" s="26"/>
      <c r="VRZ86" s="26"/>
      <c r="VSA86" s="26"/>
      <c r="VSB86" s="26"/>
      <c r="VSC86" s="26"/>
      <c r="VSD86" s="26"/>
      <c r="VSE86" s="26"/>
      <c r="VSF86" s="26"/>
      <c r="VSG86" s="26"/>
      <c r="VSH86" s="26"/>
      <c r="VSI86" s="26"/>
      <c r="VSJ86" s="26"/>
      <c r="VSK86" s="26"/>
      <c r="VSL86" s="26"/>
      <c r="VSM86" s="26"/>
      <c r="VSN86" s="26"/>
      <c r="VSO86" s="26"/>
      <c r="VSP86" s="26"/>
      <c r="VSQ86" s="26"/>
      <c r="VSR86" s="26"/>
      <c r="VSS86" s="26"/>
      <c r="VST86" s="26"/>
      <c r="VSU86" s="26"/>
      <c r="VSV86" s="26"/>
      <c r="VSW86" s="26"/>
      <c r="VSX86" s="26"/>
      <c r="VSY86" s="26"/>
      <c r="VSZ86" s="26"/>
      <c r="VTA86" s="26"/>
      <c r="VTB86" s="26"/>
      <c r="VTC86" s="26"/>
      <c r="VTD86" s="26"/>
      <c r="VTE86" s="26"/>
      <c r="VTF86" s="26"/>
      <c r="VTG86" s="26"/>
      <c r="VTH86" s="26"/>
      <c r="VTI86" s="26"/>
      <c r="VTJ86" s="26"/>
      <c r="VTK86" s="26"/>
      <c r="VTL86" s="26"/>
      <c r="VTM86" s="26"/>
      <c r="VTN86" s="26"/>
      <c r="VTO86" s="26"/>
      <c r="VTP86" s="26"/>
      <c r="VTQ86" s="26"/>
      <c r="VTR86" s="26"/>
      <c r="VTS86" s="26"/>
      <c r="VTT86" s="26"/>
      <c r="VTU86" s="26"/>
      <c r="VTV86" s="26"/>
      <c r="VTW86" s="26"/>
      <c r="VTX86" s="26"/>
      <c r="VTY86" s="26"/>
      <c r="VTZ86" s="26"/>
      <c r="VUA86" s="26"/>
      <c r="VUB86" s="26"/>
      <c r="VUC86" s="26"/>
      <c r="VUD86" s="26"/>
      <c r="VUE86" s="26"/>
      <c r="VUF86" s="26"/>
      <c r="VUG86" s="26"/>
      <c r="VUH86" s="26"/>
      <c r="VUI86" s="26"/>
      <c r="VUJ86" s="26"/>
      <c r="VUK86" s="26"/>
      <c r="VUL86" s="26"/>
      <c r="VUM86" s="26"/>
      <c r="VUN86" s="26"/>
      <c r="VUO86" s="26"/>
      <c r="VUP86" s="26"/>
      <c r="VUQ86" s="26"/>
      <c r="VUR86" s="26"/>
      <c r="VUS86" s="26"/>
      <c r="VUT86" s="26"/>
      <c r="VUU86" s="26"/>
      <c r="VUV86" s="26"/>
      <c r="VUW86" s="26"/>
      <c r="VUX86" s="26"/>
      <c r="VUY86" s="26"/>
      <c r="VUZ86" s="26"/>
      <c r="VVA86" s="26"/>
      <c r="VVB86" s="26"/>
      <c r="VVC86" s="26"/>
      <c r="VVD86" s="26"/>
      <c r="VVE86" s="26"/>
      <c r="VVF86" s="26"/>
      <c r="VVG86" s="26"/>
      <c r="VVH86" s="26"/>
      <c r="VVI86" s="26"/>
      <c r="VVJ86" s="26"/>
      <c r="VVK86" s="26"/>
      <c r="VVL86" s="26"/>
      <c r="VVM86" s="26"/>
      <c r="VVN86" s="26"/>
      <c r="VVO86" s="26"/>
      <c r="VVP86" s="26"/>
      <c r="VVQ86" s="26"/>
      <c r="VVR86" s="26"/>
      <c r="VVS86" s="26"/>
      <c r="VVT86" s="26"/>
      <c r="VVU86" s="26"/>
      <c r="VVV86" s="26"/>
      <c r="VVW86" s="26"/>
      <c r="VVX86" s="26"/>
      <c r="VVY86" s="26"/>
      <c r="VVZ86" s="26"/>
      <c r="VWA86" s="26"/>
      <c r="VWB86" s="26"/>
      <c r="VWC86" s="26"/>
      <c r="VWD86" s="26"/>
      <c r="VWE86" s="26"/>
      <c r="VWF86" s="26"/>
      <c r="VWG86" s="26"/>
      <c r="VWH86" s="26"/>
      <c r="VWI86" s="26"/>
      <c r="VWJ86" s="26"/>
      <c r="VWK86" s="26"/>
      <c r="VWL86" s="26"/>
      <c r="VWM86" s="26"/>
      <c r="VWN86" s="26"/>
      <c r="VWO86" s="26"/>
      <c r="VWP86" s="26"/>
      <c r="VWQ86" s="26"/>
      <c r="VWR86" s="26"/>
      <c r="VWS86" s="26"/>
      <c r="VWT86" s="26"/>
      <c r="VWU86" s="26"/>
      <c r="VWV86" s="26"/>
      <c r="VWW86" s="26"/>
      <c r="VWX86" s="26"/>
      <c r="VWY86" s="26"/>
      <c r="VWZ86" s="26"/>
      <c r="VXA86" s="26"/>
      <c r="VXB86" s="26"/>
      <c r="VXC86" s="26"/>
      <c r="VXD86" s="26"/>
      <c r="VXE86" s="26"/>
      <c r="VXF86" s="26"/>
      <c r="VXG86" s="26"/>
      <c r="VXH86" s="26"/>
      <c r="VXI86" s="26"/>
      <c r="VXJ86" s="26"/>
      <c r="VXK86" s="26"/>
      <c r="VXL86" s="26"/>
      <c r="VXM86" s="26"/>
      <c r="VXN86" s="26"/>
      <c r="VXO86" s="26"/>
      <c r="VXP86" s="26"/>
      <c r="VXQ86" s="26"/>
      <c r="VXR86" s="26"/>
      <c r="VXS86" s="26"/>
      <c r="VXT86" s="26"/>
      <c r="VXU86" s="26"/>
      <c r="VXV86" s="26"/>
      <c r="VXW86" s="26"/>
      <c r="VXX86" s="26"/>
      <c r="VXY86" s="26"/>
      <c r="VXZ86" s="26"/>
      <c r="VYA86" s="26"/>
      <c r="VYB86" s="26"/>
      <c r="VYC86" s="26"/>
      <c r="VYD86" s="26"/>
      <c r="VYE86" s="26"/>
      <c r="VYF86" s="26"/>
      <c r="VYG86" s="26"/>
      <c r="VYH86" s="26"/>
      <c r="VYI86" s="26"/>
      <c r="VYJ86" s="26"/>
      <c r="VYK86" s="26"/>
      <c r="VYL86" s="26"/>
      <c r="VYM86" s="26"/>
      <c r="VYN86" s="26"/>
      <c r="VYO86" s="26"/>
      <c r="VYP86" s="26"/>
      <c r="VYQ86" s="26"/>
      <c r="VYR86" s="26"/>
      <c r="VYS86" s="26"/>
      <c r="VYT86" s="26"/>
      <c r="VYU86" s="26"/>
      <c r="VYV86" s="26"/>
      <c r="VYW86" s="26"/>
      <c r="VYX86" s="26"/>
      <c r="VYY86" s="26"/>
      <c r="VYZ86" s="26"/>
      <c r="VZA86" s="26"/>
      <c r="VZB86" s="26"/>
      <c r="VZC86" s="26"/>
      <c r="VZD86" s="26"/>
      <c r="VZE86" s="26"/>
      <c r="VZF86" s="26"/>
      <c r="VZG86" s="26"/>
      <c r="VZH86" s="26"/>
      <c r="VZI86" s="26"/>
      <c r="VZJ86" s="26"/>
      <c r="VZK86" s="26"/>
      <c r="VZL86" s="26"/>
      <c r="VZM86" s="26"/>
      <c r="VZN86" s="26"/>
      <c r="VZO86" s="26"/>
      <c r="VZP86" s="26"/>
      <c r="VZQ86" s="26"/>
      <c r="VZR86" s="26"/>
      <c r="VZS86" s="26"/>
      <c r="VZT86" s="26"/>
      <c r="VZU86" s="26"/>
      <c r="VZV86" s="26"/>
      <c r="VZW86" s="26"/>
      <c r="VZX86" s="26"/>
      <c r="VZY86" s="26"/>
      <c r="VZZ86" s="26"/>
      <c r="WAA86" s="26"/>
      <c r="WAB86" s="26"/>
      <c r="WAC86" s="26"/>
      <c r="WAD86" s="26"/>
      <c r="WAE86" s="26"/>
      <c r="WAF86" s="26"/>
      <c r="WAG86" s="26"/>
      <c r="WAH86" s="26"/>
      <c r="WAI86" s="26"/>
      <c r="WAJ86" s="26"/>
      <c r="WAK86" s="26"/>
      <c r="WAL86" s="26"/>
      <c r="WAM86" s="26"/>
      <c r="WAN86" s="26"/>
      <c r="WAO86" s="26"/>
      <c r="WAP86" s="26"/>
      <c r="WAQ86" s="26"/>
      <c r="WAR86" s="26"/>
      <c r="WAS86" s="26"/>
      <c r="WAT86" s="26"/>
      <c r="WAU86" s="26"/>
      <c r="WAV86" s="26"/>
      <c r="WAW86" s="26"/>
      <c r="WAX86" s="26"/>
      <c r="WAY86" s="26"/>
      <c r="WAZ86" s="26"/>
      <c r="WBA86" s="26"/>
      <c r="WBB86" s="26"/>
      <c r="WBC86" s="26"/>
      <c r="WBD86" s="26"/>
      <c r="WBE86" s="26"/>
      <c r="WBF86" s="26"/>
      <c r="WBG86" s="26"/>
      <c r="WBH86" s="26"/>
      <c r="WBI86" s="26"/>
      <c r="WBJ86" s="26"/>
      <c r="WBK86" s="26"/>
      <c r="WBL86" s="26"/>
      <c r="WBM86" s="26"/>
      <c r="WBN86" s="26"/>
      <c r="WBO86" s="26"/>
      <c r="WBP86" s="26"/>
      <c r="WBQ86" s="26"/>
      <c r="WBR86" s="26"/>
      <c r="WBS86" s="26"/>
      <c r="WBT86" s="26"/>
      <c r="WBU86" s="26"/>
      <c r="WBV86" s="26"/>
      <c r="WBW86" s="26"/>
      <c r="WBX86" s="26"/>
      <c r="WBY86" s="26"/>
      <c r="WBZ86" s="26"/>
      <c r="WCA86" s="26"/>
      <c r="WCB86" s="26"/>
      <c r="WCC86" s="26"/>
      <c r="WCD86" s="26"/>
      <c r="WCE86" s="26"/>
      <c r="WCF86" s="26"/>
      <c r="WCG86" s="26"/>
      <c r="WCH86" s="26"/>
      <c r="WCI86" s="26"/>
      <c r="WCJ86" s="26"/>
      <c r="WCK86" s="26"/>
      <c r="WCL86" s="26"/>
      <c r="WCM86" s="26"/>
      <c r="WCN86" s="26"/>
      <c r="WCO86" s="26"/>
      <c r="WCP86" s="26"/>
      <c r="WCQ86" s="26"/>
      <c r="WCR86" s="26"/>
      <c r="WCS86" s="26"/>
      <c r="WCT86" s="26"/>
      <c r="WCU86" s="26"/>
      <c r="WCV86" s="26"/>
      <c r="WCW86" s="26"/>
      <c r="WCX86" s="26"/>
      <c r="WCY86" s="26"/>
      <c r="WCZ86" s="26"/>
      <c r="WDA86" s="26"/>
      <c r="WDB86" s="26"/>
      <c r="WDC86" s="26"/>
      <c r="WDD86" s="26"/>
      <c r="WDE86" s="26"/>
      <c r="WDF86" s="26"/>
      <c r="WDG86" s="26"/>
      <c r="WDH86" s="26"/>
      <c r="WDI86" s="26"/>
      <c r="WDJ86" s="26"/>
      <c r="WDK86" s="26"/>
      <c r="WDL86" s="26"/>
      <c r="WDM86" s="26"/>
      <c r="WDN86" s="26"/>
      <c r="WDO86" s="26"/>
      <c r="WDP86" s="26"/>
      <c r="WDQ86" s="26"/>
      <c r="WDR86" s="26"/>
      <c r="WDS86" s="26"/>
      <c r="WDT86" s="26"/>
      <c r="WDU86" s="26"/>
      <c r="WDV86" s="26"/>
      <c r="WDW86" s="26"/>
      <c r="WDX86" s="26"/>
      <c r="WDY86" s="26"/>
      <c r="WDZ86" s="26"/>
      <c r="WEA86" s="26"/>
      <c r="WEB86" s="26"/>
      <c r="WEC86" s="26"/>
      <c r="WED86" s="26"/>
      <c r="WEE86" s="26"/>
      <c r="WEF86" s="26"/>
      <c r="WEG86" s="26"/>
      <c r="WEH86" s="26"/>
      <c r="WEI86" s="26"/>
      <c r="WEJ86" s="26"/>
      <c r="WEK86" s="26"/>
      <c r="WEL86" s="26"/>
      <c r="WEM86" s="26"/>
      <c r="WEN86" s="26"/>
      <c r="WEO86" s="26"/>
      <c r="WEP86" s="26"/>
      <c r="WEQ86" s="26"/>
      <c r="WER86" s="26"/>
      <c r="WES86" s="26"/>
      <c r="WET86" s="26"/>
      <c r="WEU86" s="26"/>
      <c r="WEV86" s="26"/>
      <c r="WEW86" s="26"/>
      <c r="WEX86" s="26"/>
      <c r="WEY86" s="26"/>
      <c r="WEZ86" s="26"/>
      <c r="WFA86" s="26"/>
      <c r="WFB86" s="26"/>
      <c r="WFC86" s="26"/>
      <c r="WFD86" s="26"/>
      <c r="WFE86" s="26"/>
      <c r="WFF86" s="26"/>
      <c r="WFG86" s="26"/>
      <c r="WFH86" s="26"/>
      <c r="WFI86" s="26"/>
      <c r="WFJ86" s="26"/>
      <c r="WFK86" s="26"/>
      <c r="WFL86" s="26"/>
      <c r="WFM86" s="26"/>
      <c r="WFN86" s="26"/>
      <c r="WFO86" s="26"/>
      <c r="WFP86" s="26"/>
      <c r="WFQ86" s="26"/>
      <c r="WFR86" s="26"/>
      <c r="WFS86" s="26"/>
      <c r="WFT86" s="26"/>
      <c r="WFU86" s="26"/>
      <c r="WFV86" s="26"/>
      <c r="WFW86" s="26"/>
      <c r="WFX86" s="26"/>
      <c r="WFY86" s="26"/>
      <c r="WFZ86" s="26"/>
      <c r="WGA86" s="26"/>
      <c r="WGB86" s="26"/>
      <c r="WGC86" s="26"/>
      <c r="WGD86" s="26"/>
      <c r="WGE86" s="26"/>
      <c r="WGF86" s="26"/>
      <c r="WGG86" s="26"/>
      <c r="WGH86" s="26"/>
      <c r="WGI86" s="26"/>
      <c r="WGJ86" s="26"/>
      <c r="WGK86" s="26"/>
      <c r="WGL86" s="26"/>
      <c r="WGM86" s="26"/>
      <c r="WGN86" s="26"/>
      <c r="WGO86" s="26"/>
      <c r="WGP86" s="26"/>
      <c r="WGQ86" s="26"/>
      <c r="WGR86" s="26"/>
      <c r="WGS86" s="26"/>
      <c r="WGT86" s="26"/>
      <c r="WGU86" s="26"/>
      <c r="WGV86" s="26"/>
      <c r="WGW86" s="26"/>
      <c r="WGX86" s="26"/>
      <c r="WGY86" s="26"/>
      <c r="WGZ86" s="26"/>
      <c r="WHA86" s="26"/>
      <c r="WHB86" s="26"/>
      <c r="WHC86" s="26"/>
      <c r="WHD86" s="26"/>
      <c r="WHE86" s="26"/>
      <c r="WHF86" s="26"/>
      <c r="WHG86" s="26"/>
      <c r="WHH86" s="26"/>
      <c r="WHI86" s="26"/>
      <c r="WHJ86" s="26"/>
      <c r="WHK86" s="26"/>
      <c r="WHL86" s="26"/>
      <c r="WHM86" s="26"/>
      <c r="WHN86" s="26"/>
      <c r="WHO86" s="26"/>
      <c r="WHP86" s="26"/>
      <c r="WHQ86" s="26"/>
      <c r="WHR86" s="26"/>
      <c r="WHS86" s="26"/>
      <c r="WHT86" s="26"/>
      <c r="WHU86" s="26"/>
      <c r="WHV86" s="26"/>
      <c r="WHW86" s="26"/>
      <c r="WHX86" s="26"/>
      <c r="WHY86" s="26"/>
      <c r="WHZ86" s="26"/>
      <c r="WIA86" s="26"/>
      <c r="WIB86" s="26"/>
      <c r="WIC86" s="26"/>
      <c r="WID86" s="26"/>
      <c r="WIE86" s="26"/>
      <c r="WIF86" s="26"/>
      <c r="WIG86" s="26"/>
      <c r="WIH86" s="26"/>
      <c r="WII86" s="26"/>
      <c r="WIJ86" s="26"/>
      <c r="WIK86" s="26"/>
      <c r="WIL86" s="26"/>
      <c r="WIM86" s="26"/>
      <c r="WIN86" s="26"/>
      <c r="WIO86" s="26"/>
      <c r="WIP86" s="26"/>
      <c r="WIQ86" s="26"/>
      <c r="WIR86" s="26"/>
      <c r="WIS86" s="26"/>
      <c r="WIT86" s="26"/>
      <c r="WIU86" s="26"/>
      <c r="WIV86" s="26"/>
      <c r="WIW86" s="26"/>
      <c r="WIX86" s="26"/>
      <c r="WIY86" s="26"/>
      <c r="WIZ86" s="26"/>
      <c r="WJA86" s="26"/>
      <c r="WJB86" s="26"/>
      <c r="WJC86" s="26"/>
      <c r="WJD86" s="26"/>
      <c r="WJE86" s="26"/>
      <c r="WJF86" s="26"/>
      <c r="WJG86" s="26"/>
      <c r="WJH86" s="26"/>
      <c r="WJI86" s="26"/>
      <c r="WJJ86" s="26"/>
      <c r="WJK86" s="26"/>
      <c r="WJL86" s="26"/>
      <c r="WJM86" s="26"/>
      <c r="WJN86" s="26"/>
      <c r="WJO86" s="26"/>
      <c r="WJP86" s="26"/>
      <c r="WJQ86" s="26"/>
      <c r="WJR86" s="26"/>
      <c r="WJS86" s="26"/>
      <c r="WJT86" s="26"/>
      <c r="WJU86" s="26"/>
      <c r="WJV86" s="26"/>
      <c r="WJW86" s="26"/>
      <c r="WJX86" s="26"/>
      <c r="WJY86" s="26"/>
      <c r="WJZ86" s="26"/>
      <c r="WKA86" s="26"/>
      <c r="WKB86" s="26"/>
      <c r="WKC86" s="26"/>
      <c r="WKD86" s="26"/>
      <c r="WKE86" s="26"/>
      <c r="WKF86" s="26"/>
      <c r="WKG86" s="26"/>
      <c r="WKH86" s="26"/>
      <c r="WKI86" s="26"/>
      <c r="WKJ86" s="26"/>
      <c r="WKK86" s="26"/>
      <c r="WKL86" s="26"/>
      <c r="WKM86" s="26"/>
      <c r="WKN86" s="26"/>
      <c r="WKO86" s="26"/>
      <c r="WKP86" s="26"/>
      <c r="WKQ86" s="26"/>
      <c r="WKR86" s="26"/>
      <c r="WKS86" s="26"/>
      <c r="WKT86" s="26"/>
      <c r="WKU86" s="26"/>
      <c r="WKV86" s="26"/>
      <c r="WKW86" s="26"/>
      <c r="WKX86" s="26"/>
      <c r="WKY86" s="26"/>
      <c r="WKZ86" s="26"/>
      <c r="WLA86" s="26"/>
      <c r="WLB86" s="26"/>
      <c r="WLC86" s="26"/>
      <c r="WLD86" s="26"/>
      <c r="WLE86" s="26"/>
      <c r="WLF86" s="26"/>
      <c r="WLG86" s="26"/>
      <c r="WLH86" s="26"/>
      <c r="WLI86" s="26"/>
      <c r="WLJ86" s="26"/>
      <c r="WLK86" s="26"/>
      <c r="WLL86" s="26"/>
      <c r="WLM86" s="26"/>
      <c r="WLN86" s="26"/>
      <c r="WLO86" s="26"/>
      <c r="WLP86" s="26"/>
      <c r="WLQ86" s="26"/>
      <c r="WLR86" s="26"/>
      <c r="WLS86" s="26"/>
      <c r="WLT86" s="26"/>
      <c r="WLU86" s="26"/>
      <c r="WLV86" s="26"/>
      <c r="WLW86" s="26"/>
      <c r="WLX86" s="26"/>
      <c r="WLY86" s="26"/>
      <c r="WLZ86" s="26"/>
      <c r="WMA86" s="26"/>
      <c r="WMB86" s="26"/>
      <c r="WMC86" s="26"/>
      <c r="WMD86" s="26"/>
      <c r="WME86" s="26"/>
      <c r="WMF86" s="26"/>
      <c r="WMG86" s="26"/>
      <c r="WMH86" s="26"/>
      <c r="WMI86" s="26"/>
      <c r="WMJ86" s="26"/>
      <c r="WMK86" s="26"/>
      <c r="WML86" s="26"/>
      <c r="WMM86" s="26"/>
      <c r="WMN86" s="26"/>
      <c r="WMO86" s="26"/>
      <c r="WMP86" s="26"/>
      <c r="WMQ86" s="26"/>
      <c r="WMR86" s="26"/>
      <c r="WMS86" s="26"/>
      <c r="WMT86" s="26"/>
      <c r="WMU86" s="26"/>
      <c r="WMV86" s="26"/>
      <c r="WMW86" s="26"/>
      <c r="WMX86" s="26"/>
      <c r="WMY86" s="26"/>
      <c r="WMZ86" s="26"/>
      <c r="WNA86" s="26"/>
      <c r="WNB86" s="26"/>
      <c r="WNC86" s="26"/>
      <c r="WND86" s="26"/>
      <c r="WNE86" s="26"/>
      <c r="WNF86" s="26"/>
      <c r="WNG86" s="26"/>
      <c r="WNH86" s="26"/>
      <c r="WNI86" s="26"/>
      <c r="WNJ86" s="26"/>
      <c r="WNK86" s="26"/>
      <c r="WNL86" s="26"/>
      <c r="WNM86" s="26"/>
      <c r="WNN86" s="26"/>
      <c r="WNO86" s="26"/>
      <c r="WNP86" s="26"/>
      <c r="WNQ86" s="26"/>
      <c r="WNR86" s="26"/>
      <c r="WNS86" s="26"/>
      <c r="WNT86" s="26"/>
      <c r="WNU86" s="26"/>
      <c r="WNV86" s="26"/>
      <c r="WNW86" s="26"/>
      <c r="WNX86" s="26"/>
      <c r="WNY86" s="26"/>
      <c r="WNZ86" s="26"/>
      <c r="WOA86" s="26"/>
      <c r="WOB86" s="26"/>
      <c r="WOC86" s="26"/>
      <c r="WOD86" s="26"/>
      <c r="WOE86" s="26"/>
      <c r="WOF86" s="26"/>
      <c r="WOG86" s="26"/>
      <c r="WOH86" s="26"/>
      <c r="WOI86" s="26"/>
      <c r="WOJ86" s="26"/>
      <c r="WOK86" s="26"/>
      <c r="WOL86" s="26"/>
      <c r="WOM86" s="26"/>
      <c r="WON86" s="26"/>
      <c r="WOO86" s="26"/>
      <c r="WOP86" s="26"/>
      <c r="WOQ86" s="26"/>
      <c r="WOR86" s="26"/>
      <c r="WOS86" s="26"/>
      <c r="WOT86" s="26"/>
      <c r="WOU86" s="26"/>
      <c r="WOV86" s="26"/>
      <c r="WOW86" s="26"/>
      <c r="WOX86" s="26"/>
      <c r="WOY86" s="26"/>
      <c r="WOZ86" s="26"/>
      <c r="WPA86" s="26"/>
      <c r="WPB86" s="26"/>
      <c r="WPC86" s="26"/>
      <c r="WPD86" s="26"/>
      <c r="WPE86" s="26"/>
      <c r="WPF86" s="26"/>
      <c r="WPG86" s="26"/>
      <c r="WPH86" s="26"/>
      <c r="WPI86" s="26"/>
      <c r="WPJ86" s="26"/>
      <c r="WPK86" s="26"/>
      <c r="WPL86" s="26"/>
      <c r="WPM86" s="26"/>
      <c r="WPN86" s="26"/>
      <c r="WPO86" s="26"/>
      <c r="WPP86" s="26"/>
      <c r="WPQ86" s="26"/>
      <c r="WPR86" s="26"/>
      <c r="WPS86" s="26"/>
      <c r="WPT86" s="26"/>
      <c r="WPU86" s="26"/>
      <c r="WPV86" s="26"/>
      <c r="WPW86" s="26"/>
      <c r="WPX86" s="26"/>
      <c r="WPY86" s="26"/>
      <c r="WPZ86" s="26"/>
      <c r="WQA86" s="26"/>
      <c r="WQB86" s="26"/>
      <c r="WQC86" s="26"/>
      <c r="WQD86" s="26"/>
      <c r="WQE86" s="26"/>
      <c r="WQF86" s="26"/>
      <c r="WQG86" s="26"/>
      <c r="WQH86" s="26"/>
      <c r="WQI86" s="26"/>
      <c r="WQJ86" s="26"/>
      <c r="WQK86" s="26"/>
      <c r="WQL86" s="26"/>
      <c r="WQM86" s="26"/>
      <c r="WQN86" s="26"/>
      <c r="WQO86" s="26"/>
      <c r="WQP86" s="26"/>
      <c r="WQQ86" s="26"/>
      <c r="WQR86" s="26"/>
      <c r="WQS86" s="26"/>
      <c r="WQT86" s="26"/>
      <c r="WQU86" s="26"/>
      <c r="WQV86" s="26"/>
      <c r="WQW86" s="26"/>
      <c r="WQX86" s="26"/>
      <c r="WQY86" s="26"/>
      <c r="WQZ86" s="26"/>
      <c r="WRA86" s="26"/>
      <c r="WRB86" s="26"/>
      <c r="WRC86" s="26"/>
      <c r="WRD86" s="26"/>
      <c r="WRE86" s="26"/>
      <c r="WRF86" s="26"/>
      <c r="WRG86" s="26"/>
      <c r="WRH86" s="26"/>
      <c r="WRI86" s="26"/>
      <c r="WRJ86" s="26"/>
      <c r="WRK86" s="26"/>
      <c r="WRL86" s="26"/>
      <c r="WRM86" s="26"/>
      <c r="WRN86" s="26"/>
      <c r="WRO86" s="26"/>
      <c r="WRP86" s="26"/>
      <c r="WRQ86" s="26"/>
      <c r="WRR86" s="26"/>
      <c r="WRS86" s="26"/>
      <c r="WRT86" s="26"/>
      <c r="WRU86" s="26"/>
      <c r="WRV86" s="26"/>
      <c r="WRW86" s="26"/>
      <c r="WRX86" s="26"/>
      <c r="WRY86" s="26"/>
      <c r="WRZ86" s="26"/>
      <c r="WSA86" s="26"/>
      <c r="WSB86" s="26"/>
      <c r="WSC86" s="26"/>
      <c r="WSD86" s="26"/>
      <c r="WSE86" s="26"/>
      <c r="WSF86" s="26"/>
      <c r="WSG86" s="26"/>
      <c r="WSH86" s="26"/>
      <c r="WSI86" s="26"/>
      <c r="WSJ86" s="26"/>
      <c r="WSK86" s="26"/>
      <c r="WSL86" s="26"/>
      <c r="WSM86" s="26"/>
      <c r="WSN86" s="26"/>
      <c r="WSO86" s="26"/>
      <c r="WSP86" s="26"/>
      <c r="WSQ86" s="26"/>
      <c r="WSR86" s="26"/>
      <c r="WSS86" s="26"/>
      <c r="WST86" s="26"/>
      <c r="WSU86" s="26"/>
      <c r="WSV86" s="26"/>
      <c r="WSW86" s="26"/>
      <c r="WSX86" s="26"/>
      <c r="WSY86" s="26"/>
      <c r="WSZ86" s="26"/>
      <c r="WTA86" s="26"/>
      <c r="WTB86" s="26"/>
      <c r="WTC86" s="26"/>
      <c r="WTD86" s="26"/>
      <c r="WTE86" s="26"/>
      <c r="WTF86" s="26"/>
      <c r="WTG86" s="26"/>
      <c r="WTH86" s="26"/>
      <c r="WTI86" s="26"/>
      <c r="WTJ86" s="26"/>
      <c r="WTK86" s="26"/>
      <c r="WTL86" s="26"/>
      <c r="WTM86" s="26"/>
      <c r="WTN86" s="26"/>
      <c r="WTO86" s="26"/>
      <c r="WTP86" s="26"/>
      <c r="WTQ86" s="26"/>
      <c r="WTR86" s="26"/>
      <c r="WTS86" s="26"/>
      <c r="WTT86" s="26"/>
      <c r="WTU86" s="26"/>
      <c r="WTV86" s="26"/>
      <c r="WTW86" s="26"/>
      <c r="WTX86" s="26"/>
      <c r="WTY86" s="26"/>
      <c r="WTZ86" s="26"/>
      <c r="WUA86" s="26"/>
      <c r="WUB86" s="26"/>
      <c r="WUC86" s="26"/>
      <c r="WUD86" s="26"/>
      <c r="WUE86" s="26"/>
      <c r="WUF86" s="26"/>
      <c r="WUG86" s="26"/>
      <c r="WUH86" s="26"/>
      <c r="WUI86" s="26"/>
      <c r="WUJ86" s="26"/>
      <c r="WUK86" s="26"/>
      <c r="WUL86" s="26"/>
      <c r="WUM86" s="26"/>
      <c r="WUN86" s="26"/>
      <c r="WUO86" s="26"/>
      <c r="WUP86" s="26"/>
      <c r="WUQ86" s="26"/>
      <c r="WUR86" s="26"/>
      <c r="WUS86" s="26"/>
      <c r="WUT86" s="26"/>
      <c r="WUU86" s="26"/>
      <c r="WUV86" s="26"/>
      <c r="WUW86" s="26"/>
      <c r="WUX86" s="26"/>
      <c r="WUY86" s="26"/>
      <c r="WUZ86" s="26"/>
      <c r="WVA86" s="26"/>
      <c r="WVB86" s="26"/>
      <c r="WVC86" s="26"/>
      <c r="WVD86" s="26"/>
      <c r="WVE86" s="26"/>
      <c r="WVF86" s="26"/>
      <c r="WVG86" s="26"/>
      <c r="WVH86" s="26"/>
      <c r="WVI86" s="26"/>
      <c r="WVJ86" s="26"/>
      <c r="WVK86" s="26"/>
      <c r="WVL86" s="26"/>
      <c r="WVM86" s="26"/>
      <c r="WVN86" s="26"/>
      <c r="WVO86" s="26"/>
      <c r="WVP86" s="26"/>
      <c r="WVQ86" s="26"/>
      <c r="WVR86" s="26"/>
      <c r="WVS86" s="26"/>
      <c r="WVT86" s="26"/>
      <c r="WVU86" s="26"/>
      <c r="WVV86" s="26"/>
      <c r="WVW86" s="26"/>
      <c r="WVX86" s="26"/>
      <c r="WVY86" s="26"/>
      <c r="WVZ86" s="26"/>
      <c r="WWA86" s="26"/>
      <c r="WWB86" s="26"/>
      <c r="WWC86" s="26"/>
      <c r="WWD86" s="26"/>
      <c r="WWE86" s="26"/>
      <c r="WWF86" s="26"/>
      <c r="WWG86" s="26"/>
      <c r="WWH86" s="26"/>
      <c r="WWI86" s="26"/>
      <c r="WWJ86" s="26"/>
      <c r="WWK86" s="26"/>
      <c r="WWL86" s="26"/>
      <c r="WWM86" s="26"/>
      <c r="WWN86" s="26"/>
      <c r="WWO86" s="26"/>
      <c r="WWP86" s="26"/>
      <c r="WWQ86" s="26"/>
      <c r="WWR86" s="26"/>
      <c r="WWS86" s="26"/>
      <c r="WWT86" s="26"/>
      <c r="WWU86" s="26"/>
      <c r="WWV86" s="26"/>
      <c r="WWW86" s="26"/>
      <c r="WWX86" s="26"/>
      <c r="WWY86" s="26"/>
      <c r="WWZ86" s="26"/>
      <c r="WXA86" s="26"/>
      <c r="WXB86" s="26"/>
      <c r="WXC86" s="26"/>
      <c r="WXD86" s="26"/>
      <c r="WXE86" s="26"/>
      <c r="WXF86" s="26"/>
      <c r="WXG86" s="26"/>
      <c r="WXH86" s="26"/>
      <c r="WXI86" s="26"/>
      <c r="WXJ86" s="26"/>
      <c r="WXK86" s="26"/>
      <c r="WXL86" s="26"/>
      <c r="WXM86" s="26"/>
      <c r="WXN86" s="26"/>
      <c r="WXO86" s="26"/>
      <c r="WXP86" s="26"/>
      <c r="WXQ86" s="26"/>
      <c r="WXR86" s="26"/>
      <c r="WXS86" s="26"/>
      <c r="WXT86" s="26"/>
      <c r="WXU86" s="26"/>
      <c r="WXV86" s="26"/>
      <c r="WXW86" s="26"/>
      <c r="WXX86" s="26"/>
      <c r="WXY86" s="26"/>
      <c r="WXZ86" s="26"/>
      <c r="WYA86" s="26"/>
      <c r="WYB86" s="26"/>
      <c r="WYC86" s="26"/>
      <c r="WYD86" s="26"/>
      <c r="WYE86" s="26"/>
      <c r="WYF86" s="26"/>
      <c r="WYG86" s="26"/>
      <c r="WYH86" s="26"/>
      <c r="WYI86" s="26"/>
      <c r="WYJ86" s="26"/>
      <c r="WYK86" s="26"/>
      <c r="WYL86" s="26"/>
      <c r="WYM86" s="26"/>
      <c r="WYN86" s="26"/>
      <c r="WYO86" s="26"/>
      <c r="WYP86" s="26"/>
      <c r="WYQ86" s="26"/>
      <c r="WYR86" s="26"/>
      <c r="WYS86" s="26"/>
      <c r="WYT86" s="26"/>
      <c r="WYU86" s="26"/>
      <c r="WYV86" s="26"/>
      <c r="WYW86" s="26"/>
      <c r="WYX86" s="26"/>
      <c r="WYY86" s="26"/>
      <c r="WYZ86" s="26"/>
      <c r="WZA86" s="26"/>
      <c r="WZB86" s="26"/>
      <c r="WZC86" s="26"/>
      <c r="WZD86" s="26"/>
      <c r="WZE86" s="26"/>
      <c r="WZF86" s="26"/>
      <c r="WZG86" s="26"/>
      <c r="WZH86" s="26"/>
      <c r="WZI86" s="26"/>
      <c r="WZJ86" s="26"/>
      <c r="WZK86" s="26"/>
      <c r="WZL86" s="26"/>
      <c r="WZM86" s="26"/>
      <c r="WZN86" s="26"/>
      <c r="WZO86" s="26"/>
      <c r="WZP86" s="26"/>
      <c r="WZQ86" s="26"/>
      <c r="WZR86" s="26"/>
      <c r="WZS86" s="26"/>
      <c r="WZT86" s="26"/>
      <c r="WZU86" s="26"/>
      <c r="WZV86" s="26"/>
      <c r="WZW86" s="26"/>
      <c r="WZX86" s="26"/>
      <c r="WZY86" s="26"/>
      <c r="WZZ86" s="26"/>
      <c r="XAA86" s="26"/>
      <c r="XAB86" s="26"/>
      <c r="XAC86" s="26"/>
      <c r="XAD86" s="26"/>
      <c r="XAE86" s="26"/>
      <c r="XAF86" s="26"/>
      <c r="XAG86" s="26"/>
      <c r="XAH86" s="26"/>
      <c r="XAI86" s="26"/>
      <c r="XAJ86" s="26"/>
      <c r="XAK86" s="26"/>
      <c r="XAL86" s="26"/>
      <c r="XAM86" s="26"/>
      <c r="XAN86" s="26"/>
      <c r="XAO86" s="26"/>
      <c r="XAP86" s="26"/>
      <c r="XAQ86" s="26"/>
      <c r="XAR86" s="26"/>
      <c r="XAS86" s="26"/>
      <c r="XAT86" s="26"/>
      <c r="XAU86" s="26"/>
      <c r="XAV86" s="26"/>
      <c r="XAW86" s="26"/>
      <c r="XAX86" s="26"/>
      <c r="XAY86" s="26"/>
      <c r="XAZ86" s="26"/>
      <c r="XBA86" s="26"/>
      <c r="XBB86" s="26"/>
      <c r="XBC86" s="26"/>
      <c r="XBD86" s="26"/>
      <c r="XBE86" s="26"/>
      <c r="XBF86" s="26"/>
      <c r="XBG86" s="26"/>
      <c r="XBH86" s="26"/>
      <c r="XBI86" s="26"/>
      <c r="XBJ86" s="26"/>
      <c r="XBK86" s="26"/>
      <c r="XBL86" s="26"/>
      <c r="XBM86" s="26"/>
      <c r="XBN86" s="26"/>
      <c r="XBO86" s="26"/>
      <c r="XBP86" s="26"/>
      <c r="XBQ86" s="26"/>
      <c r="XBR86" s="26"/>
      <c r="XBS86" s="26"/>
      <c r="XBT86" s="26"/>
      <c r="XBU86" s="26"/>
      <c r="XBV86" s="26"/>
      <c r="XBW86" s="26"/>
      <c r="XBX86" s="26"/>
      <c r="XBY86" s="26"/>
      <c r="XBZ86" s="26"/>
      <c r="XCA86" s="26"/>
      <c r="XCB86" s="26"/>
      <c r="XCC86" s="26"/>
      <c r="XCD86" s="26"/>
      <c r="XCE86" s="26"/>
      <c r="XCF86" s="26"/>
      <c r="XCG86" s="26"/>
      <c r="XCH86" s="26"/>
      <c r="XCI86" s="26"/>
      <c r="XCJ86" s="26"/>
      <c r="XCK86" s="26"/>
      <c r="XCL86" s="26"/>
      <c r="XCM86" s="26"/>
      <c r="XCN86" s="26"/>
      <c r="XCO86" s="26"/>
      <c r="XCP86" s="26"/>
      <c r="XCQ86" s="26"/>
      <c r="XCR86" s="26"/>
      <c r="XCS86" s="26"/>
      <c r="XCT86" s="26"/>
      <c r="XCU86" s="26"/>
      <c r="XCV86" s="26"/>
      <c r="XCW86" s="26"/>
      <c r="XCX86" s="26"/>
      <c r="XCY86" s="26"/>
      <c r="XCZ86" s="26"/>
      <c r="XDA86" s="26"/>
      <c r="XDB86" s="26"/>
      <c r="XDC86" s="26"/>
      <c r="XDD86" s="26"/>
      <c r="XDE86" s="26"/>
      <c r="XDF86" s="26"/>
      <c r="XDG86" s="26"/>
      <c r="XDH86" s="26"/>
      <c r="XDI86" s="26"/>
      <c r="XDJ86" s="26"/>
      <c r="XDK86" s="26"/>
      <c r="XDL86" s="26"/>
      <c r="XDM86" s="26"/>
      <c r="XDN86" s="26"/>
      <c r="XDO86" s="26"/>
      <c r="XDP86" s="26"/>
      <c r="XDQ86" s="26"/>
      <c r="XDR86" s="26"/>
      <c r="XDS86" s="26"/>
      <c r="XDT86" s="26"/>
      <c r="XDU86" s="26"/>
      <c r="XDV86" s="26"/>
      <c r="XDW86" s="26"/>
      <c r="XDX86" s="26"/>
      <c r="XDY86" s="26"/>
      <c r="XDZ86" s="26"/>
      <c r="XEA86" s="26"/>
      <c r="XEB86" s="26"/>
      <c r="XEC86" s="26"/>
      <c r="XED86" s="26"/>
      <c r="XEE86" s="26"/>
      <c r="XEF86" s="26"/>
      <c r="XEG86" s="26"/>
      <c r="XEH86" s="26"/>
      <c r="XEI86" s="26"/>
      <c r="XEJ86" s="26"/>
      <c r="XEK86" s="26"/>
      <c r="XEL86" s="26"/>
      <c r="XEM86" s="26"/>
      <c r="XEN86" s="26"/>
      <c r="XEO86" s="26"/>
      <c r="XEP86" s="26"/>
      <c r="XEQ86" s="26"/>
      <c r="XER86" s="26"/>
      <c r="XES86" s="26"/>
      <c r="XET86" s="26"/>
      <c r="XEU86" s="26"/>
      <c r="XEV86" s="26"/>
      <c r="XEW86" s="26"/>
      <c r="XEX86" s="26"/>
      <c r="XEY86" s="26"/>
      <c r="XEZ86" s="26"/>
      <c r="XFA86" s="26"/>
      <c r="XFB86" s="26"/>
    </row>
    <row r="87" spans="1:4431 13124:16382" x14ac:dyDescent="0.3">
      <c r="A87" s="124"/>
      <c r="B87" s="52"/>
      <c r="C87" s="47"/>
      <c r="D87" s="48"/>
      <c r="E87" s="47"/>
      <c r="F87" s="49"/>
      <c r="G87" s="43"/>
      <c r="H87" s="44"/>
      <c r="I87" s="53">
        <f>IF(G87="",H87,H87*G87)</f>
        <v>0</v>
      </c>
      <c r="J87" s="53">
        <f ca="1">IF(I87&lt;0,"",IF(OFFSET(I87,1,0)&lt;0,OFFSET(I87,1,0)+I87,I87))</f>
        <v>0</v>
      </c>
      <c r="K87" s="233">
        <f t="shared" ca="1" si="66"/>
        <v>0</v>
      </c>
      <c r="L87" s="233">
        <f ca="1">IF(K87="","",K87*$I$165)</f>
        <v>0</v>
      </c>
      <c r="M87" s="233">
        <f ca="1">IFERROR(IF(($I$164*$I$165)&gt;$I$167,((L87/($I$164*$I$165))*$I$167),L87),"")</f>
        <v>0</v>
      </c>
      <c r="N87" s="236"/>
      <c r="O87" s="233">
        <f ca="1">IF(M87="","",M87-N87)</f>
        <v>0</v>
      </c>
      <c r="P87" s="237"/>
      <c r="Q87" s="233">
        <f t="shared" ca="1" si="67"/>
        <v>0</v>
      </c>
      <c r="R87" s="234">
        <f t="shared" ca="1" si="68"/>
        <v>0</v>
      </c>
      <c r="S87" s="26"/>
      <c r="T87" s="26"/>
      <c r="U87" s="26"/>
      <c r="V87" s="26"/>
      <c r="FNH87" s="16"/>
      <c r="FNI87" s="16"/>
      <c r="FNJ87" s="16"/>
      <c r="FNK87" s="16"/>
      <c r="SJT87" s="26"/>
      <c r="SJU87" s="26"/>
      <c r="SJV87" s="26"/>
      <c r="SJW87" s="26"/>
      <c r="SJX87" s="26"/>
      <c r="SJY87" s="26"/>
      <c r="SJZ87" s="26"/>
      <c r="SKA87" s="26"/>
      <c r="SKB87" s="26"/>
      <c r="SKC87" s="26"/>
      <c r="SKD87" s="26"/>
      <c r="SKE87" s="26"/>
      <c r="SKF87" s="26"/>
      <c r="SKG87" s="26"/>
      <c r="SKH87" s="26"/>
      <c r="SKI87" s="26"/>
      <c r="SKJ87" s="26"/>
      <c r="SKK87" s="26"/>
      <c r="SKL87" s="26"/>
      <c r="SKM87" s="26"/>
      <c r="SKN87" s="26"/>
      <c r="SKO87" s="26"/>
      <c r="SKP87" s="26"/>
      <c r="SKQ87" s="26"/>
      <c r="SKR87" s="26"/>
      <c r="SKS87" s="26"/>
      <c r="SKT87" s="26"/>
      <c r="SKU87" s="26"/>
      <c r="SKV87" s="26"/>
      <c r="SKW87" s="26"/>
      <c r="SKX87" s="26"/>
      <c r="SKY87" s="26"/>
      <c r="SKZ87" s="26"/>
      <c r="SLA87" s="26"/>
      <c r="SLB87" s="26"/>
      <c r="SLC87" s="26"/>
      <c r="SLD87" s="26"/>
      <c r="SLE87" s="26"/>
      <c r="SLF87" s="26"/>
      <c r="SLG87" s="26"/>
      <c r="SLH87" s="26"/>
      <c r="SLI87" s="26"/>
      <c r="SLJ87" s="26"/>
      <c r="SLK87" s="26"/>
      <c r="SLL87" s="26"/>
      <c r="SLM87" s="26"/>
      <c r="SLN87" s="26"/>
      <c r="SLO87" s="26"/>
      <c r="SLP87" s="26"/>
      <c r="SLQ87" s="26"/>
      <c r="SLR87" s="26"/>
      <c r="SLS87" s="26"/>
      <c r="SLT87" s="26"/>
      <c r="SLU87" s="26"/>
      <c r="SLV87" s="26"/>
      <c r="SLW87" s="26"/>
      <c r="SLX87" s="26"/>
      <c r="SLY87" s="26"/>
      <c r="SLZ87" s="26"/>
      <c r="SMA87" s="26"/>
      <c r="SMB87" s="26"/>
      <c r="SMC87" s="26"/>
      <c r="SMD87" s="26"/>
      <c r="SME87" s="26"/>
      <c r="SMF87" s="26"/>
      <c r="SMG87" s="26"/>
      <c r="SMH87" s="26"/>
      <c r="SMI87" s="26"/>
      <c r="SMJ87" s="26"/>
      <c r="SMK87" s="26"/>
      <c r="SML87" s="26"/>
      <c r="SMM87" s="26"/>
      <c r="SMN87" s="26"/>
      <c r="SMO87" s="26"/>
      <c r="SMP87" s="26"/>
      <c r="SMQ87" s="26"/>
      <c r="SMR87" s="26"/>
      <c r="SMS87" s="26"/>
      <c r="SMT87" s="26"/>
      <c r="SMU87" s="26"/>
      <c r="SMV87" s="26"/>
      <c r="SMW87" s="26"/>
      <c r="SMX87" s="26"/>
      <c r="SMY87" s="26"/>
      <c r="SMZ87" s="26"/>
      <c r="SNA87" s="26"/>
      <c r="SNB87" s="26"/>
      <c r="SNC87" s="26"/>
      <c r="SND87" s="26"/>
      <c r="SNE87" s="26"/>
      <c r="SNF87" s="26"/>
      <c r="SNG87" s="26"/>
      <c r="SNH87" s="26"/>
      <c r="SNI87" s="26"/>
      <c r="SNJ87" s="26"/>
      <c r="SNK87" s="26"/>
      <c r="SNL87" s="26"/>
      <c r="SNM87" s="26"/>
      <c r="SNN87" s="26"/>
      <c r="SNO87" s="26"/>
      <c r="SNP87" s="26"/>
      <c r="SNQ87" s="26"/>
      <c r="SNR87" s="26"/>
      <c r="SNS87" s="26"/>
      <c r="SNT87" s="26"/>
      <c r="SNU87" s="26"/>
      <c r="SNV87" s="26"/>
      <c r="SNW87" s="26"/>
      <c r="SNX87" s="26"/>
      <c r="SNY87" s="26"/>
      <c r="SNZ87" s="26"/>
      <c r="SOA87" s="26"/>
      <c r="SOB87" s="26"/>
      <c r="SOC87" s="26"/>
      <c r="SOD87" s="26"/>
      <c r="SOE87" s="26"/>
      <c r="SOF87" s="26"/>
      <c r="SOG87" s="26"/>
      <c r="SOH87" s="26"/>
      <c r="SOI87" s="26"/>
      <c r="SOJ87" s="26"/>
      <c r="SOK87" s="26"/>
      <c r="SOL87" s="26"/>
      <c r="SOM87" s="26"/>
      <c r="SON87" s="26"/>
      <c r="SOO87" s="26"/>
      <c r="SOP87" s="26"/>
      <c r="SOQ87" s="26"/>
      <c r="SOR87" s="26"/>
      <c r="SOS87" s="26"/>
      <c r="SOT87" s="26"/>
      <c r="SOU87" s="26"/>
      <c r="SOV87" s="26"/>
      <c r="SOW87" s="26"/>
      <c r="SOX87" s="26"/>
      <c r="SOY87" s="26"/>
      <c r="SOZ87" s="26"/>
      <c r="SPA87" s="26"/>
      <c r="SPB87" s="26"/>
      <c r="SPC87" s="26"/>
      <c r="SPD87" s="26"/>
      <c r="SPE87" s="26"/>
      <c r="SPF87" s="26"/>
      <c r="SPG87" s="26"/>
      <c r="SPH87" s="26"/>
      <c r="SPI87" s="26"/>
      <c r="SPJ87" s="26"/>
      <c r="SPK87" s="26"/>
      <c r="SPL87" s="26"/>
      <c r="SPM87" s="26"/>
      <c r="SPN87" s="26"/>
      <c r="SPO87" s="26"/>
      <c r="SPP87" s="26"/>
      <c r="SPQ87" s="26"/>
      <c r="SPR87" s="26"/>
      <c r="SPS87" s="26"/>
      <c r="SPT87" s="26"/>
      <c r="SPU87" s="26"/>
      <c r="SPV87" s="26"/>
      <c r="SPW87" s="26"/>
      <c r="SPX87" s="26"/>
      <c r="SPY87" s="26"/>
      <c r="SPZ87" s="26"/>
      <c r="SQA87" s="26"/>
      <c r="SQB87" s="26"/>
      <c r="SQC87" s="26"/>
      <c r="SQD87" s="26"/>
      <c r="SQE87" s="26"/>
      <c r="SQF87" s="26"/>
      <c r="SQG87" s="26"/>
      <c r="SQH87" s="26"/>
      <c r="SQI87" s="26"/>
      <c r="SQJ87" s="26"/>
      <c r="SQK87" s="26"/>
      <c r="SQL87" s="26"/>
      <c r="SQM87" s="26"/>
      <c r="SQN87" s="26"/>
      <c r="SQO87" s="26"/>
      <c r="SQP87" s="26"/>
      <c r="SQQ87" s="26"/>
      <c r="SQR87" s="26"/>
      <c r="SQS87" s="26"/>
      <c r="SQT87" s="26"/>
      <c r="SQU87" s="26"/>
      <c r="SQV87" s="26"/>
      <c r="SQW87" s="26"/>
      <c r="SQX87" s="26"/>
      <c r="SQY87" s="26"/>
      <c r="SQZ87" s="26"/>
      <c r="SRA87" s="26"/>
      <c r="SRB87" s="26"/>
      <c r="SRC87" s="26"/>
      <c r="SRD87" s="26"/>
      <c r="SRE87" s="26"/>
      <c r="SRF87" s="26"/>
      <c r="SRG87" s="26"/>
      <c r="SRH87" s="26"/>
      <c r="SRI87" s="26"/>
      <c r="SRJ87" s="26"/>
      <c r="SRK87" s="26"/>
      <c r="SRL87" s="26"/>
      <c r="SRM87" s="26"/>
      <c r="SRN87" s="26"/>
      <c r="SRO87" s="26"/>
      <c r="SRP87" s="26"/>
      <c r="SRQ87" s="26"/>
      <c r="SRR87" s="26"/>
      <c r="SRS87" s="26"/>
      <c r="SRT87" s="26"/>
      <c r="SRU87" s="26"/>
      <c r="SRV87" s="26"/>
      <c r="SRW87" s="26"/>
      <c r="SRX87" s="26"/>
      <c r="SRY87" s="26"/>
      <c r="SRZ87" s="26"/>
      <c r="SSA87" s="26"/>
      <c r="SSB87" s="26"/>
      <c r="SSC87" s="26"/>
      <c r="SSD87" s="26"/>
      <c r="SSE87" s="26"/>
      <c r="SSF87" s="26"/>
      <c r="SSG87" s="26"/>
      <c r="SSH87" s="26"/>
      <c r="SSI87" s="26"/>
      <c r="SSJ87" s="26"/>
      <c r="SSK87" s="26"/>
      <c r="SSL87" s="26"/>
      <c r="SSM87" s="26"/>
      <c r="SSN87" s="26"/>
      <c r="SSO87" s="26"/>
      <c r="SSP87" s="26"/>
      <c r="SSQ87" s="26"/>
      <c r="SSR87" s="26"/>
      <c r="SSS87" s="26"/>
      <c r="SST87" s="26"/>
      <c r="SSU87" s="26"/>
      <c r="SSV87" s="26"/>
      <c r="SSW87" s="26"/>
      <c r="SSX87" s="26"/>
      <c r="SSY87" s="26"/>
      <c r="SSZ87" s="26"/>
      <c r="STA87" s="26"/>
      <c r="STB87" s="26"/>
      <c r="STC87" s="26"/>
      <c r="STD87" s="26"/>
      <c r="STE87" s="26"/>
      <c r="STF87" s="26"/>
      <c r="STG87" s="26"/>
      <c r="STH87" s="26"/>
      <c r="STI87" s="26"/>
      <c r="STJ87" s="26"/>
      <c r="STK87" s="26"/>
      <c r="STL87" s="26"/>
      <c r="STM87" s="26"/>
      <c r="STN87" s="26"/>
      <c r="STO87" s="26"/>
      <c r="STP87" s="26"/>
      <c r="STQ87" s="26"/>
      <c r="STR87" s="26"/>
      <c r="STS87" s="26"/>
      <c r="STT87" s="26"/>
      <c r="STU87" s="26"/>
      <c r="STV87" s="26"/>
      <c r="STW87" s="26"/>
      <c r="STX87" s="26"/>
      <c r="STY87" s="26"/>
      <c r="STZ87" s="26"/>
      <c r="SUA87" s="26"/>
      <c r="SUB87" s="26"/>
      <c r="SUC87" s="26"/>
      <c r="SUD87" s="26"/>
      <c r="SUE87" s="26"/>
      <c r="SUF87" s="26"/>
      <c r="SUG87" s="26"/>
      <c r="SUH87" s="26"/>
      <c r="SUI87" s="26"/>
      <c r="SUJ87" s="26"/>
      <c r="SUK87" s="26"/>
      <c r="SUL87" s="26"/>
      <c r="SUM87" s="26"/>
      <c r="SUN87" s="26"/>
      <c r="SUO87" s="26"/>
      <c r="SUP87" s="26"/>
      <c r="SUQ87" s="26"/>
      <c r="SUR87" s="26"/>
      <c r="SUS87" s="26"/>
      <c r="SUT87" s="26"/>
      <c r="SUU87" s="26"/>
      <c r="SUV87" s="26"/>
      <c r="SUW87" s="26"/>
      <c r="SUX87" s="26"/>
      <c r="SUY87" s="26"/>
      <c r="SUZ87" s="26"/>
      <c r="SVA87" s="26"/>
      <c r="SVB87" s="26"/>
      <c r="SVC87" s="26"/>
      <c r="SVD87" s="26"/>
      <c r="SVE87" s="26"/>
      <c r="SVF87" s="26"/>
      <c r="SVG87" s="26"/>
      <c r="SVH87" s="26"/>
      <c r="SVI87" s="26"/>
      <c r="SVJ87" s="26"/>
      <c r="SVK87" s="26"/>
      <c r="SVL87" s="26"/>
      <c r="SVM87" s="26"/>
      <c r="SVN87" s="26"/>
      <c r="SVO87" s="26"/>
      <c r="SVP87" s="26"/>
      <c r="SVQ87" s="26"/>
      <c r="SVR87" s="26"/>
      <c r="SVS87" s="26"/>
      <c r="SVT87" s="26"/>
      <c r="SVU87" s="26"/>
      <c r="SVV87" s="26"/>
      <c r="SVW87" s="26"/>
      <c r="SVX87" s="26"/>
      <c r="SVY87" s="26"/>
      <c r="SVZ87" s="26"/>
      <c r="SWA87" s="26"/>
      <c r="SWB87" s="26"/>
      <c r="SWC87" s="26"/>
      <c r="SWD87" s="26"/>
      <c r="SWE87" s="26"/>
      <c r="SWF87" s="26"/>
      <c r="SWG87" s="26"/>
      <c r="SWH87" s="26"/>
      <c r="SWI87" s="26"/>
      <c r="SWJ87" s="26"/>
      <c r="SWK87" s="26"/>
      <c r="SWL87" s="26"/>
      <c r="SWM87" s="26"/>
      <c r="SWN87" s="26"/>
      <c r="SWO87" s="26"/>
      <c r="SWP87" s="26"/>
      <c r="SWQ87" s="26"/>
      <c r="SWR87" s="26"/>
      <c r="SWS87" s="26"/>
      <c r="SWT87" s="26"/>
      <c r="SWU87" s="26"/>
      <c r="SWV87" s="26"/>
      <c r="SWW87" s="26"/>
      <c r="SWX87" s="26"/>
      <c r="SWY87" s="26"/>
      <c r="SWZ87" s="26"/>
      <c r="SXA87" s="26"/>
      <c r="SXB87" s="26"/>
      <c r="SXC87" s="26"/>
      <c r="SXD87" s="26"/>
      <c r="SXE87" s="26"/>
      <c r="SXF87" s="26"/>
      <c r="SXG87" s="26"/>
      <c r="SXH87" s="26"/>
      <c r="SXI87" s="26"/>
      <c r="SXJ87" s="26"/>
      <c r="SXK87" s="26"/>
      <c r="SXL87" s="26"/>
      <c r="SXM87" s="26"/>
      <c r="SXN87" s="26"/>
      <c r="SXO87" s="26"/>
      <c r="SXP87" s="26"/>
      <c r="SXQ87" s="26"/>
      <c r="SXR87" s="26"/>
      <c r="SXS87" s="26"/>
      <c r="SXT87" s="26"/>
      <c r="SXU87" s="26"/>
      <c r="SXV87" s="26"/>
      <c r="SXW87" s="26"/>
      <c r="SXX87" s="26"/>
      <c r="SXY87" s="26"/>
      <c r="SXZ87" s="26"/>
      <c r="SYA87" s="26"/>
      <c r="SYB87" s="26"/>
      <c r="SYC87" s="26"/>
      <c r="SYD87" s="26"/>
      <c r="SYE87" s="26"/>
      <c r="SYF87" s="26"/>
      <c r="SYG87" s="26"/>
      <c r="SYH87" s="26"/>
      <c r="SYI87" s="26"/>
      <c r="SYJ87" s="26"/>
      <c r="SYK87" s="26"/>
      <c r="SYL87" s="26"/>
      <c r="SYM87" s="26"/>
      <c r="SYN87" s="26"/>
      <c r="SYO87" s="26"/>
      <c r="SYP87" s="26"/>
      <c r="SYQ87" s="26"/>
      <c r="SYR87" s="26"/>
      <c r="SYS87" s="26"/>
      <c r="SYT87" s="26"/>
      <c r="SYU87" s="26"/>
      <c r="SYV87" s="26"/>
      <c r="SYW87" s="26"/>
      <c r="SYX87" s="26"/>
      <c r="SYY87" s="26"/>
      <c r="SYZ87" s="26"/>
      <c r="SZA87" s="26"/>
      <c r="SZB87" s="26"/>
      <c r="SZC87" s="26"/>
      <c r="SZD87" s="26"/>
      <c r="SZE87" s="26"/>
      <c r="SZF87" s="26"/>
      <c r="SZG87" s="26"/>
      <c r="SZH87" s="26"/>
      <c r="SZI87" s="26"/>
      <c r="SZJ87" s="26"/>
      <c r="SZK87" s="26"/>
      <c r="SZL87" s="26"/>
      <c r="SZM87" s="26"/>
      <c r="SZN87" s="26"/>
      <c r="SZO87" s="26"/>
      <c r="SZP87" s="26"/>
      <c r="SZQ87" s="26"/>
      <c r="SZR87" s="26"/>
      <c r="SZS87" s="26"/>
      <c r="SZT87" s="26"/>
      <c r="SZU87" s="26"/>
      <c r="SZV87" s="26"/>
      <c r="SZW87" s="26"/>
      <c r="SZX87" s="26"/>
      <c r="SZY87" s="26"/>
      <c r="SZZ87" s="26"/>
      <c r="TAA87" s="26"/>
      <c r="TAB87" s="26"/>
      <c r="TAC87" s="26"/>
      <c r="TAD87" s="26"/>
      <c r="TAE87" s="26"/>
      <c r="TAF87" s="26"/>
      <c r="TAG87" s="26"/>
      <c r="TAH87" s="26"/>
      <c r="TAI87" s="26"/>
      <c r="TAJ87" s="26"/>
      <c r="TAK87" s="26"/>
      <c r="TAL87" s="26"/>
      <c r="TAM87" s="26"/>
      <c r="TAN87" s="26"/>
      <c r="TAO87" s="26"/>
      <c r="TAP87" s="26"/>
      <c r="TAQ87" s="26"/>
      <c r="TAR87" s="26"/>
      <c r="TAS87" s="26"/>
      <c r="TAT87" s="26"/>
      <c r="TAU87" s="26"/>
      <c r="TAV87" s="26"/>
      <c r="TAW87" s="26"/>
      <c r="TAX87" s="26"/>
      <c r="TAY87" s="26"/>
      <c r="TAZ87" s="26"/>
      <c r="TBA87" s="26"/>
      <c r="TBB87" s="26"/>
      <c r="TBC87" s="26"/>
      <c r="TBD87" s="26"/>
      <c r="TBE87" s="26"/>
      <c r="TBF87" s="26"/>
      <c r="TBG87" s="26"/>
      <c r="TBH87" s="26"/>
      <c r="TBI87" s="26"/>
      <c r="TBJ87" s="26"/>
      <c r="TBK87" s="26"/>
      <c r="TBL87" s="26"/>
      <c r="TBM87" s="26"/>
      <c r="TBN87" s="26"/>
      <c r="TBO87" s="26"/>
      <c r="TBP87" s="26"/>
      <c r="TBQ87" s="26"/>
      <c r="TBR87" s="26"/>
      <c r="TBS87" s="26"/>
      <c r="TBT87" s="26"/>
      <c r="TBU87" s="26"/>
      <c r="TBV87" s="26"/>
      <c r="TBW87" s="26"/>
      <c r="TBX87" s="26"/>
      <c r="TBY87" s="26"/>
      <c r="TBZ87" s="26"/>
      <c r="TCA87" s="26"/>
      <c r="TCB87" s="26"/>
      <c r="TCC87" s="26"/>
      <c r="TCD87" s="26"/>
      <c r="TCE87" s="26"/>
      <c r="TCF87" s="26"/>
      <c r="TCG87" s="26"/>
      <c r="TCH87" s="26"/>
      <c r="TCI87" s="26"/>
      <c r="TCJ87" s="26"/>
      <c r="TCK87" s="26"/>
      <c r="TCL87" s="26"/>
      <c r="TCM87" s="26"/>
      <c r="TCN87" s="26"/>
      <c r="TCO87" s="26"/>
      <c r="TCP87" s="26"/>
      <c r="TCQ87" s="26"/>
      <c r="TCR87" s="26"/>
      <c r="TCS87" s="26"/>
      <c r="TCT87" s="26"/>
      <c r="TCU87" s="26"/>
      <c r="TCV87" s="26"/>
      <c r="TCW87" s="26"/>
      <c r="TCX87" s="26"/>
      <c r="TCY87" s="26"/>
      <c r="TCZ87" s="26"/>
      <c r="TDA87" s="26"/>
      <c r="TDB87" s="26"/>
      <c r="TDC87" s="26"/>
      <c r="TDD87" s="26"/>
      <c r="TDE87" s="26"/>
      <c r="TDF87" s="26"/>
      <c r="TDG87" s="26"/>
      <c r="TDH87" s="26"/>
      <c r="TDI87" s="26"/>
      <c r="TDJ87" s="26"/>
      <c r="TDK87" s="26"/>
      <c r="TDL87" s="26"/>
      <c r="TDM87" s="26"/>
      <c r="TDN87" s="26"/>
      <c r="TDO87" s="26"/>
      <c r="TDP87" s="26"/>
      <c r="TDQ87" s="26"/>
      <c r="TDR87" s="26"/>
      <c r="TDS87" s="26"/>
      <c r="TDT87" s="26"/>
      <c r="TDU87" s="26"/>
      <c r="TDV87" s="26"/>
      <c r="TDW87" s="26"/>
      <c r="TDX87" s="26"/>
      <c r="TDY87" s="26"/>
      <c r="TDZ87" s="26"/>
      <c r="TEA87" s="26"/>
      <c r="TEB87" s="26"/>
      <c r="TEC87" s="26"/>
      <c r="TED87" s="26"/>
      <c r="TEE87" s="26"/>
      <c r="TEF87" s="26"/>
      <c r="TEG87" s="26"/>
      <c r="TEH87" s="26"/>
      <c r="TEI87" s="26"/>
      <c r="TEJ87" s="26"/>
      <c r="TEK87" s="26"/>
      <c r="TEL87" s="26"/>
      <c r="TEM87" s="26"/>
      <c r="TEN87" s="26"/>
      <c r="TEO87" s="26"/>
      <c r="TEP87" s="26"/>
      <c r="TEQ87" s="26"/>
      <c r="TER87" s="26"/>
      <c r="TES87" s="26"/>
      <c r="TET87" s="26"/>
      <c r="TEU87" s="26"/>
      <c r="TEV87" s="26"/>
      <c r="TEW87" s="26"/>
      <c r="TEX87" s="26"/>
      <c r="TEY87" s="26"/>
      <c r="TEZ87" s="26"/>
      <c r="TFA87" s="26"/>
      <c r="TFB87" s="26"/>
      <c r="TFC87" s="26"/>
      <c r="TFD87" s="26"/>
      <c r="TFE87" s="26"/>
      <c r="TFF87" s="26"/>
      <c r="TFG87" s="26"/>
      <c r="TFH87" s="26"/>
      <c r="TFI87" s="26"/>
      <c r="TFJ87" s="26"/>
      <c r="TFK87" s="26"/>
      <c r="TFL87" s="26"/>
      <c r="TFM87" s="26"/>
      <c r="TFN87" s="26"/>
      <c r="TFO87" s="26"/>
      <c r="TFP87" s="26"/>
      <c r="TFQ87" s="26"/>
      <c r="TFR87" s="26"/>
      <c r="TFS87" s="26"/>
      <c r="TFT87" s="26"/>
      <c r="TFU87" s="26"/>
      <c r="TFV87" s="26"/>
      <c r="TFW87" s="26"/>
      <c r="TFX87" s="26"/>
      <c r="TFY87" s="26"/>
      <c r="TFZ87" s="26"/>
      <c r="TGA87" s="26"/>
      <c r="TGB87" s="26"/>
      <c r="TGC87" s="26"/>
      <c r="TGD87" s="26"/>
      <c r="TGE87" s="26"/>
      <c r="TGF87" s="26"/>
      <c r="TGG87" s="26"/>
      <c r="TGH87" s="26"/>
      <c r="TGI87" s="26"/>
      <c r="TGJ87" s="26"/>
      <c r="TGK87" s="26"/>
      <c r="TGL87" s="26"/>
      <c r="TGM87" s="26"/>
      <c r="TGN87" s="26"/>
      <c r="TGO87" s="26"/>
      <c r="TGP87" s="26"/>
      <c r="TGQ87" s="26"/>
      <c r="TGR87" s="26"/>
      <c r="TGS87" s="26"/>
      <c r="TGT87" s="26"/>
      <c r="TGU87" s="26"/>
      <c r="TGV87" s="26"/>
      <c r="TGW87" s="26"/>
      <c r="TGX87" s="26"/>
      <c r="TGY87" s="26"/>
      <c r="TGZ87" s="26"/>
      <c r="THA87" s="26"/>
      <c r="THB87" s="26"/>
      <c r="THC87" s="26"/>
      <c r="THD87" s="26"/>
      <c r="THE87" s="26"/>
      <c r="THF87" s="26"/>
      <c r="THG87" s="26"/>
      <c r="THH87" s="26"/>
      <c r="THI87" s="26"/>
      <c r="THJ87" s="26"/>
      <c r="THK87" s="26"/>
      <c r="THL87" s="26"/>
      <c r="THM87" s="26"/>
      <c r="THN87" s="26"/>
      <c r="THO87" s="26"/>
      <c r="THP87" s="26"/>
      <c r="THQ87" s="26"/>
      <c r="THR87" s="26"/>
      <c r="THS87" s="26"/>
      <c r="THT87" s="26"/>
      <c r="THU87" s="26"/>
      <c r="THV87" s="26"/>
      <c r="THW87" s="26"/>
      <c r="THX87" s="26"/>
      <c r="THY87" s="26"/>
      <c r="THZ87" s="26"/>
      <c r="TIA87" s="26"/>
      <c r="TIB87" s="26"/>
      <c r="TIC87" s="26"/>
      <c r="TID87" s="26"/>
      <c r="TIE87" s="26"/>
      <c r="TIF87" s="26"/>
      <c r="TIG87" s="26"/>
      <c r="TIH87" s="26"/>
      <c r="TII87" s="26"/>
      <c r="TIJ87" s="26"/>
      <c r="TIK87" s="26"/>
      <c r="TIL87" s="26"/>
      <c r="TIM87" s="26"/>
      <c r="TIN87" s="26"/>
      <c r="TIO87" s="26"/>
      <c r="TIP87" s="26"/>
      <c r="TIQ87" s="26"/>
      <c r="TIR87" s="26"/>
      <c r="TIS87" s="26"/>
      <c r="TIT87" s="26"/>
      <c r="TIU87" s="26"/>
      <c r="TIV87" s="26"/>
      <c r="TIW87" s="26"/>
      <c r="TIX87" s="26"/>
      <c r="TIY87" s="26"/>
      <c r="TIZ87" s="26"/>
      <c r="TJA87" s="26"/>
      <c r="TJB87" s="26"/>
      <c r="TJC87" s="26"/>
      <c r="TJD87" s="26"/>
      <c r="TJE87" s="26"/>
      <c r="TJF87" s="26"/>
      <c r="TJG87" s="26"/>
      <c r="TJH87" s="26"/>
      <c r="TJI87" s="26"/>
      <c r="TJJ87" s="26"/>
      <c r="TJK87" s="26"/>
      <c r="TJL87" s="26"/>
      <c r="TJM87" s="26"/>
      <c r="TJN87" s="26"/>
      <c r="TJO87" s="26"/>
      <c r="TJP87" s="26"/>
      <c r="TJQ87" s="26"/>
      <c r="TJR87" s="26"/>
      <c r="TJS87" s="26"/>
      <c r="TJT87" s="26"/>
      <c r="TJU87" s="26"/>
      <c r="TJV87" s="26"/>
      <c r="TJW87" s="26"/>
      <c r="TJX87" s="26"/>
      <c r="TJY87" s="26"/>
      <c r="TJZ87" s="26"/>
      <c r="TKA87" s="26"/>
      <c r="TKB87" s="26"/>
      <c r="TKC87" s="26"/>
      <c r="TKD87" s="26"/>
      <c r="TKE87" s="26"/>
      <c r="TKF87" s="26"/>
      <c r="TKG87" s="26"/>
      <c r="TKH87" s="26"/>
      <c r="TKI87" s="26"/>
      <c r="TKJ87" s="26"/>
      <c r="TKK87" s="26"/>
      <c r="TKL87" s="26"/>
      <c r="TKM87" s="26"/>
      <c r="TKN87" s="26"/>
      <c r="TKO87" s="26"/>
      <c r="TKP87" s="26"/>
      <c r="TKQ87" s="26"/>
      <c r="TKR87" s="26"/>
      <c r="TKS87" s="26"/>
      <c r="TKT87" s="26"/>
      <c r="TKU87" s="26"/>
      <c r="TKV87" s="26"/>
      <c r="TKW87" s="26"/>
      <c r="TKX87" s="26"/>
      <c r="TKY87" s="26"/>
      <c r="TKZ87" s="26"/>
      <c r="TLA87" s="26"/>
      <c r="TLB87" s="26"/>
      <c r="TLC87" s="26"/>
      <c r="TLD87" s="26"/>
      <c r="TLE87" s="26"/>
      <c r="TLF87" s="26"/>
      <c r="TLG87" s="26"/>
      <c r="TLH87" s="26"/>
      <c r="TLI87" s="26"/>
      <c r="TLJ87" s="26"/>
      <c r="TLK87" s="26"/>
      <c r="TLL87" s="26"/>
      <c r="TLM87" s="26"/>
      <c r="TLN87" s="26"/>
      <c r="TLO87" s="26"/>
      <c r="TLP87" s="26"/>
      <c r="TLQ87" s="26"/>
      <c r="TLR87" s="26"/>
      <c r="TLS87" s="26"/>
      <c r="TLT87" s="26"/>
      <c r="TLU87" s="26"/>
      <c r="TLV87" s="26"/>
      <c r="TLW87" s="26"/>
      <c r="TLX87" s="26"/>
      <c r="TLY87" s="26"/>
      <c r="TLZ87" s="26"/>
      <c r="TMA87" s="26"/>
      <c r="TMB87" s="26"/>
      <c r="TMC87" s="26"/>
      <c r="TMD87" s="26"/>
      <c r="TME87" s="26"/>
      <c r="TMF87" s="26"/>
      <c r="TMG87" s="26"/>
      <c r="TMH87" s="26"/>
      <c r="TMI87" s="26"/>
      <c r="TMJ87" s="26"/>
      <c r="TMK87" s="26"/>
      <c r="TML87" s="26"/>
      <c r="TMM87" s="26"/>
      <c r="TMN87" s="26"/>
      <c r="TMO87" s="26"/>
      <c r="TMP87" s="26"/>
      <c r="TMQ87" s="26"/>
      <c r="TMR87" s="26"/>
      <c r="TMS87" s="26"/>
      <c r="TMT87" s="26"/>
      <c r="TMU87" s="26"/>
      <c r="TMV87" s="26"/>
      <c r="TMW87" s="26"/>
      <c r="TMX87" s="26"/>
      <c r="TMY87" s="26"/>
      <c r="TMZ87" s="26"/>
      <c r="TNA87" s="26"/>
      <c r="TNB87" s="26"/>
      <c r="TNC87" s="26"/>
      <c r="TND87" s="26"/>
      <c r="TNE87" s="26"/>
      <c r="TNF87" s="26"/>
      <c r="TNG87" s="26"/>
      <c r="TNH87" s="26"/>
      <c r="TNI87" s="26"/>
      <c r="TNJ87" s="26"/>
      <c r="TNK87" s="26"/>
      <c r="TNL87" s="26"/>
      <c r="TNM87" s="26"/>
      <c r="TNN87" s="26"/>
      <c r="TNO87" s="26"/>
      <c r="TNP87" s="26"/>
      <c r="TNQ87" s="26"/>
      <c r="TNR87" s="26"/>
      <c r="TNS87" s="26"/>
      <c r="TNT87" s="26"/>
      <c r="TNU87" s="26"/>
      <c r="TNV87" s="26"/>
      <c r="TNW87" s="26"/>
      <c r="TNX87" s="26"/>
      <c r="TNY87" s="26"/>
      <c r="TNZ87" s="26"/>
      <c r="TOA87" s="26"/>
      <c r="TOB87" s="26"/>
      <c r="TOC87" s="26"/>
      <c r="TOD87" s="26"/>
      <c r="TOE87" s="26"/>
      <c r="TOF87" s="26"/>
      <c r="TOG87" s="26"/>
      <c r="TOH87" s="26"/>
      <c r="TOI87" s="26"/>
      <c r="TOJ87" s="26"/>
      <c r="TOK87" s="26"/>
      <c r="TOL87" s="26"/>
      <c r="TOM87" s="26"/>
      <c r="TON87" s="26"/>
      <c r="TOO87" s="26"/>
      <c r="TOP87" s="26"/>
      <c r="TOQ87" s="26"/>
      <c r="TOR87" s="26"/>
      <c r="TOS87" s="26"/>
      <c r="TOT87" s="26"/>
      <c r="TOU87" s="26"/>
      <c r="TOV87" s="26"/>
      <c r="TOW87" s="26"/>
      <c r="TOX87" s="26"/>
      <c r="TOY87" s="26"/>
      <c r="TOZ87" s="26"/>
      <c r="TPA87" s="26"/>
      <c r="TPB87" s="26"/>
      <c r="TPC87" s="26"/>
      <c r="TPD87" s="26"/>
      <c r="TPE87" s="26"/>
      <c r="TPF87" s="26"/>
      <c r="TPG87" s="26"/>
      <c r="TPH87" s="26"/>
      <c r="TPI87" s="26"/>
      <c r="TPJ87" s="26"/>
      <c r="TPK87" s="26"/>
      <c r="TPL87" s="26"/>
      <c r="TPM87" s="26"/>
      <c r="TPN87" s="26"/>
      <c r="TPO87" s="26"/>
      <c r="TPP87" s="26"/>
      <c r="TPQ87" s="26"/>
      <c r="TPR87" s="26"/>
      <c r="TPS87" s="26"/>
      <c r="TPT87" s="26"/>
      <c r="TPU87" s="26"/>
      <c r="TPV87" s="26"/>
      <c r="TPW87" s="26"/>
      <c r="TPX87" s="26"/>
      <c r="TPY87" s="26"/>
      <c r="TPZ87" s="26"/>
      <c r="TQA87" s="26"/>
      <c r="TQB87" s="26"/>
      <c r="TQC87" s="26"/>
      <c r="TQD87" s="26"/>
      <c r="TQE87" s="26"/>
      <c r="TQF87" s="26"/>
      <c r="TQG87" s="26"/>
      <c r="TQH87" s="26"/>
      <c r="TQI87" s="26"/>
      <c r="TQJ87" s="26"/>
      <c r="TQK87" s="26"/>
      <c r="TQL87" s="26"/>
      <c r="TQM87" s="26"/>
      <c r="TQN87" s="26"/>
      <c r="TQO87" s="26"/>
      <c r="TQP87" s="26"/>
      <c r="TQQ87" s="26"/>
      <c r="TQR87" s="26"/>
      <c r="TQS87" s="26"/>
      <c r="TQT87" s="26"/>
      <c r="TQU87" s="26"/>
      <c r="TQV87" s="26"/>
      <c r="TQW87" s="26"/>
      <c r="TQX87" s="26"/>
      <c r="TQY87" s="26"/>
      <c r="TQZ87" s="26"/>
      <c r="TRA87" s="26"/>
      <c r="TRB87" s="26"/>
      <c r="TRC87" s="26"/>
      <c r="TRD87" s="26"/>
      <c r="TRE87" s="26"/>
      <c r="TRF87" s="26"/>
      <c r="TRG87" s="26"/>
      <c r="TRH87" s="26"/>
      <c r="TRI87" s="26"/>
      <c r="TRJ87" s="26"/>
      <c r="TRK87" s="26"/>
      <c r="TRL87" s="26"/>
      <c r="TRM87" s="26"/>
      <c r="TRN87" s="26"/>
      <c r="TRO87" s="26"/>
      <c r="TRP87" s="26"/>
      <c r="TRQ87" s="26"/>
      <c r="TRR87" s="26"/>
      <c r="TRS87" s="26"/>
      <c r="TRT87" s="26"/>
      <c r="TRU87" s="26"/>
      <c r="TRV87" s="26"/>
      <c r="TRW87" s="26"/>
      <c r="TRX87" s="26"/>
      <c r="TRY87" s="26"/>
      <c r="TRZ87" s="26"/>
      <c r="TSA87" s="26"/>
      <c r="TSB87" s="26"/>
      <c r="TSC87" s="26"/>
      <c r="TSD87" s="26"/>
      <c r="TSE87" s="26"/>
      <c r="TSF87" s="26"/>
      <c r="TSG87" s="26"/>
      <c r="TSH87" s="26"/>
      <c r="TSI87" s="26"/>
      <c r="TSJ87" s="26"/>
      <c r="TSK87" s="26"/>
      <c r="TSL87" s="26"/>
      <c r="TSM87" s="26"/>
      <c r="TSN87" s="26"/>
      <c r="TSO87" s="26"/>
      <c r="TSP87" s="26"/>
      <c r="TSQ87" s="26"/>
      <c r="TSR87" s="26"/>
      <c r="TSS87" s="26"/>
      <c r="TST87" s="26"/>
      <c r="TSU87" s="26"/>
      <c r="TSV87" s="26"/>
      <c r="TSW87" s="26"/>
      <c r="TSX87" s="26"/>
      <c r="TSY87" s="26"/>
      <c r="TSZ87" s="26"/>
      <c r="TTA87" s="26"/>
      <c r="TTB87" s="26"/>
      <c r="TTC87" s="26"/>
      <c r="TTD87" s="26"/>
      <c r="TTE87" s="26"/>
      <c r="TTF87" s="26"/>
      <c r="TTG87" s="26"/>
      <c r="TTH87" s="26"/>
      <c r="TTI87" s="26"/>
      <c r="TTJ87" s="26"/>
      <c r="TTK87" s="26"/>
      <c r="TTL87" s="26"/>
      <c r="TTM87" s="26"/>
      <c r="TTN87" s="26"/>
      <c r="TTO87" s="26"/>
      <c r="TTP87" s="26"/>
      <c r="TTQ87" s="26"/>
      <c r="TTR87" s="26"/>
      <c r="TTS87" s="26"/>
      <c r="TTT87" s="26"/>
      <c r="TTU87" s="26"/>
      <c r="TTV87" s="26"/>
      <c r="TTW87" s="26"/>
      <c r="TTX87" s="26"/>
      <c r="TTY87" s="26"/>
      <c r="TTZ87" s="26"/>
      <c r="TUA87" s="26"/>
      <c r="TUB87" s="26"/>
      <c r="TUC87" s="26"/>
      <c r="TUD87" s="26"/>
      <c r="TUE87" s="26"/>
      <c r="TUF87" s="26"/>
      <c r="TUG87" s="26"/>
      <c r="TUH87" s="26"/>
      <c r="TUI87" s="26"/>
      <c r="TUJ87" s="26"/>
      <c r="TUK87" s="26"/>
      <c r="TUL87" s="26"/>
      <c r="TUM87" s="26"/>
      <c r="TUN87" s="26"/>
      <c r="TUO87" s="26"/>
      <c r="TUP87" s="26"/>
      <c r="TUQ87" s="26"/>
      <c r="TUR87" s="26"/>
      <c r="TUS87" s="26"/>
      <c r="TUT87" s="26"/>
      <c r="TUU87" s="26"/>
      <c r="TUV87" s="26"/>
      <c r="TUW87" s="26"/>
      <c r="TUX87" s="26"/>
      <c r="TUY87" s="26"/>
      <c r="TUZ87" s="26"/>
      <c r="TVA87" s="26"/>
      <c r="TVB87" s="26"/>
      <c r="TVC87" s="26"/>
      <c r="TVD87" s="26"/>
      <c r="TVE87" s="26"/>
      <c r="TVF87" s="26"/>
      <c r="TVG87" s="26"/>
      <c r="TVH87" s="26"/>
      <c r="TVI87" s="26"/>
      <c r="TVJ87" s="26"/>
      <c r="TVK87" s="26"/>
      <c r="TVL87" s="26"/>
      <c r="TVM87" s="26"/>
      <c r="TVN87" s="26"/>
      <c r="TVO87" s="26"/>
      <c r="TVP87" s="26"/>
      <c r="TVQ87" s="26"/>
      <c r="TVR87" s="26"/>
      <c r="TVS87" s="26"/>
      <c r="TVT87" s="26"/>
      <c r="TVU87" s="26"/>
      <c r="TVV87" s="26"/>
      <c r="TVW87" s="26"/>
      <c r="TVX87" s="26"/>
      <c r="TVY87" s="26"/>
      <c r="TVZ87" s="26"/>
      <c r="TWA87" s="26"/>
      <c r="TWB87" s="26"/>
      <c r="TWC87" s="26"/>
      <c r="TWD87" s="26"/>
      <c r="TWE87" s="26"/>
      <c r="TWF87" s="26"/>
      <c r="TWG87" s="26"/>
      <c r="TWH87" s="26"/>
      <c r="TWI87" s="26"/>
      <c r="TWJ87" s="26"/>
      <c r="TWK87" s="26"/>
      <c r="TWL87" s="26"/>
      <c r="TWM87" s="26"/>
      <c r="TWN87" s="26"/>
      <c r="TWO87" s="26"/>
      <c r="TWP87" s="26"/>
      <c r="TWQ87" s="26"/>
      <c r="TWR87" s="26"/>
      <c r="TWS87" s="26"/>
      <c r="TWT87" s="26"/>
      <c r="TWU87" s="26"/>
      <c r="TWV87" s="26"/>
      <c r="TWW87" s="26"/>
      <c r="TWX87" s="26"/>
      <c r="TWY87" s="26"/>
      <c r="TWZ87" s="26"/>
      <c r="TXA87" s="26"/>
      <c r="TXB87" s="26"/>
      <c r="TXC87" s="26"/>
      <c r="TXD87" s="26"/>
      <c r="TXE87" s="26"/>
      <c r="TXF87" s="26"/>
      <c r="TXG87" s="26"/>
      <c r="TXH87" s="26"/>
      <c r="TXI87" s="26"/>
      <c r="TXJ87" s="26"/>
      <c r="TXK87" s="26"/>
      <c r="TXL87" s="26"/>
      <c r="TXM87" s="26"/>
      <c r="TXN87" s="26"/>
      <c r="TXO87" s="26"/>
      <c r="TXP87" s="26"/>
      <c r="TXQ87" s="26"/>
      <c r="TXR87" s="26"/>
      <c r="TXS87" s="26"/>
      <c r="TXT87" s="26"/>
      <c r="TXU87" s="26"/>
      <c r="TXV87" s="26"/>
      <c r="TXW87" s="26"/>
      <c r="TXX87" s="26"/>
      <c r="TXY87" s="26"/>
      <c r="TXZ87" s="26"/>
      <c r="TYA87" s="26"/>
      <c r="TYB87" s="26"/>
      <c r="TYC87" s="26"/>
      <c r="TYD87" s="26"/>
      <c r="TYE87" s="26"/>
      <c r="TYF87" s="26"/>
      <c r="TYG87" s="26"/>
      <c r="TYH87" s="26"/>
      <c r="TYI87" s="26"/>
      <c r="TYJ87" s="26"/>
      <c r="TYK87" s="26"/>
      <c r="TYL87" s="26"/>
      <c r="TYM87" s="26"/>
      <c r="TYN87" s="26"/>
      <c r="TYO87" s="26"/>
      <c r="TYP87" s="26"/>
      <c r="TYQ87" s="26"/>
      <c r="TYR87" s="26"/>
      <c r="TYS87" s="26"/>
      <c r="TYT87" s="26"/>
      <c r="TYU87" s="26"/>
      <c r="TYV87" s="26"/>
      <c r="TYW87" s="26"/>
      <c r="TYX87" s="26"/>
      <c r="TYY87" s="26"/>
      <c r="TYZ87" s="26"/>
      <c r="TZA87" s="26"/>
      <c r="TZB87" s="26"/>
      <c r="TZC87" s="26"/>
      <c r="TZD87" s="26"/>
      <c r="TZE87" s="26"/>
      <c r="TZF87" s="26"/>
      <c r="TZG87" s="26"/>
      <c r="TZH87" s="26"/>
      <c r="TZI87" s="26"/>
      <c r="TZJ87" s="26"/>
      <c r="TZK87" s="26"/>
      <c r="TZL87" s="26"/>
      <c r="TZM87" s="26"/>
      <c r="TZN87" s="26"/>
      <c r="TZO87" s="26"/>
      <c r="TZP87" s="26"/>
      <c r="TZQ87" s="26"/>
      <c r="TZR87" s="26"/>
      <c r="TZS87" s="26"/>
      <c r="TZT87" s="26"/>
      <c r="TZU87" s="26"/>
      <c r="TZV87" s="26"/>
      <c r="TZW87" s="26"/>
      <c r="TZX87" s="26"/>
      <c r="TZY87" s="26"/>
      <c r="TZZ87" s="26"/>
      <c r="UAA87" s="26"/>
      <c r="UAB87" s="26"/>
      <c r="UAC87" s="26"/>
      <c r="UAD87" s="26"/>
      <c r="UAE87" s="26"/>
      <c r="UAF87" s="26"/>
      <c r="UAG87" s="26"/>
      <c r="UAH87" s="26"/>
      <c r="UAI87" s="26"/>
      <c r="UAJ87" s="26"/>
      <c r="UAK87" s="26"/>
      <c r="UAL87" s="26"/>
      <c r="UAM87" s="26"/>
      <c r="UAN87" s="26"/>
      <c r="UAO87" s="26"/>
      <c r="UAP87" s="26"/>
      <c r="UAQ87" s="26"/>
      <c r="UAR87" s="26"/>
      <c r="UAS87" s="26"/>
      <c r="UAT87" s="26"/>
      <c r="UAU87" s="26"/>
      <c r="UAV87" s="26"/>
      <c r="UAW87" s="26"/>
      <c r="UAX87" s="26"/>
      <c r="UAY87" s="26"/>
      <c r="UAZ87" s="26"/>
      <c r="UBA87" s="26"/>
      <c r="UBB87" s="26"/>
      <c r="UBC87" s="26"/>
      <c r="UBD87" s="26"/>
      <c r="UBE87" s="26"/>
      <c r="UBF87" s="26"/>
      <c r="UBG87" s="26"/>
      <c r="UBH87" s="26"/>
      <c r="UBI87" s="26"/>
      <c r="UBJ87" s="26"/>
      <c r="UBK87" s="26"/>
      <c r="UBL87" s="26"/>
      <c r="UBM87" s="26"/>
      <c r="UBN87" s="26"/>
      <c r="UBO87" s="26"/>
      <c r="UBP87" s="26"/>
      <c r="UBQ87" s="26"/>
      <c r="UBR87" s="26"/>
      <c r="UBS87" s="26"/>
      <c r="UBT87" s="26"/>
      <c r="UBU87" s="26"/>
      <c r="UBV87" s="26"/>
      <c r="UBW87" s="26"/>
      <c r="UBX87" s="26"/>
      <c r="UBY87" s="26"/>
      <c r="UBZ87" s="26"/>
      <c r="UCA87" s="26"/>
      <c r="UCB87" s="26"/>
      <c r="UCC87" s="26"/>
      <c r="UCD87" s="26"/>
      <c r="UCE87" s="26"/>
      <c r="UCF87" s="26"/>
      <c r="UCG87" s="26"/>
      <c r="UCH87" s="26"/>
      <c r="UCI87" s="26"/>
      <c r="UCJ87" s="26"/>
      <c r="UCK87" s="26"/>
      <c r="UCL87" s="26"/>
      <c r="UCM87" s="26"/>
      <c r="UCN87" s="26"/>
      <c r="UCO87" s="26"/>
      <c r="UCP87" s="26"/>
      <c r="UCQ87" s="26"/>
      <c r="UCR87" s="26"/>
      <c r="UCS87" s="26"/>
      <c r="UCT87" s="26"/>
      <c r="UCU87" s="26"/>
      <c r="UCV87" s="26"/>
      <c r="UCW87" s="26"/>
      <c r="UCX87" s="26"/>
      <c r="UCY87" s="26"/>
      <c r="UCZ87" s="26"/>
      <c r="UDA87" s="26"/>
      <c r="UDB87" s="26"/>
      <c r="UDC87" s="26"/>
      <c r="UDD87" s="26"/>
      <c r="UDE87" s="26"/>
      <c r="UDF87" s="26"/>
      <c r="UDG87" s="26"/>
      <c r="UDH87" s="26"/>
      <c r="UDI87" s="26"/>
      <c r="UDJ87" s="26"/>
      <c r="UDK87" s="26"/>
      <c r="UDL87" s="26"/>
      <c r="UDM87" s="26"/>
      <c r="UDN87" s="26"/>
      <c r="UDO87" s="26"/>
      <c r="UDP87" s="26"/>
      <c r="UDQ87" s="26"/>
      <c r="UDR87" s="26"/>
      <c r="UDS87" s="26"/>
      <c r="UDT87" s="26"/>
      <c r="UDU87" s="26"/>
      <c r="UDV87" s="26"/>
      <c r="UDW87" s="26"/>
      <c r="UDX87" s="26"/>
      <c r="UDY87" s="26"/>
      <c r="UDZ87" s="26"/>
      <c r="UEA87" s="26"/>
      <c r="UEB87" s="26"/>
      <c r="UEC87" s="26"/>
      <c r="UED87" s="26"/>
      <c r="UEE87" s="26"/>
      <c r="UEF87" s="26"/>
      <c r="UEG87" s="26"/>
      <c r="UEH87" s="26"/>
      <c r="UEI87" s="26"/>
      <c r="UEJ87" s="26"/>
      <c r="UEK87" s="26"/>
      <c r="UEL87" s="26"/>
      <c r="UEM87" s="26"/>
      <c r="UEN87" s="26"/>
      <c r="UEO87" s="26"/>
      <c r="UEP87" s="26"/>
      <c r="UEQ87" s="26"/>
      <c r="UER87" s="26"/>
      <c r="UES87" s="26"/>
      <c r="UET87" s="26"/>
      <c r="UEU87" s="26"/>
      <c r="UEV87" s="26"/>
      <c r="UEW87" s="26"/>
      <c r="UEX87" s="26"/>
      <c r="UEY87" s="26"/>
      <c r="UEZ87" s="26"/>
      <c r="UFA87" s="26"/>
      <c r="UFB87" s="26"/>
      <c r="UFC87" s="26"/>
      <c r="UFD87" s="26"/>
      <c r="UFE87" s="26"/>
      <c r="UFF87" s="26"/>
      <c r="UFG87" s="26"/>
      <c r="UFH87" s="26"/>
      <c r="UFI87" s="26"/>
      <c r="UFJ87" s="26"/>
      <c r="UFK87" s="26"/>
      <c r="UFL87" s="26"/>
      <c r="UFM87" s="26"/>
      <c r="UFN87" s="26"/>
      <c r="UFO87" s="26"/>
      <c r="UFP87" s="26"/>
      <c r="UFQ87" s="26"/>
      <c r="UFR87" s="26"/>
      <c r="UFS87" s="26"/>
      <c r="UFT87" s="26"/>
      <c r="UFU87" s="26"/>
      <c r="UFV87" s="26"/>
      <c r="UFW87" s="26"/>
      <c r="UFX87" s="26"/>
      <c r="UFY87" s="26"/>
      <c r="UFZ87" s="26"/>
      <c r="UGA87" s="26"/>
      <c r="UGB87" s="26"/>
      <c r="UGC87" s="26"/>
      <c r="UGD87" s="26"/>
      <c r="UGE87" s="26"/>
      <c r="UGF87" s="26"/>
      <c r="UGG87" s="26"/>
      <c r="UGH87" s="26"/>
      <c r="UGI87" s="26"/>
      <c r="UGJ87" s="26"/>
      <c r="UGK87" s="26"/>
      <c r="UGL87" s="26"/>
      <c r="UGM87" s="26"/>
      <c r="UGN87" s="26"/>
      <c r="UGO87" s="26"/>
      <c r="UGP87" s="26"/>
      <c r="UGQ87" s="26"/>
      <c r="UGR87" s="26"/>
      <c r="UGS87" s="26"/>
      <c r="UGT87" s="26"/>
      <c r="UGU87" s="26"/>
      <c r="UGV87" s="26"/>
      <c r="UGW87" s="26"/>
      <c r="UGX87" s="26"/>
      <c r="UGY87" s="26"/>
      <c r="UGZ87" s="26"/>
      <c r="UHA87" s="26"/>
      <c r="UHB87" s="26"/>
      <c r="UHC87" s="26"/>
      <c r="UHD87" s="26"/>
      <c r="UHE87" s="26"/>
      <c r="UHF87" s="26"/>
      <c r="UHG87" s="26"/>
      <c r="UHH87" s="26"/>
      <c r="UHI87" s="26"/>
      <c r="UHJ87" s="26"/>
      <c r="UHK87" s="26"/>
      <c r="UHL87" s="26"/>
      <c r="UHM87" s="26"/>
      <c r="UHN87" s="26"/>
      <c r="UHO87" s="26"/>
      <c r="UHP87" s="26"/>
      <c r="UHQ87" s="26"/>
      <c r="UHR87" s="26"/>
      <c r="UHS87" s="26"/>
      <c r="UHT87" s="26"/>
      <c r="UHU87" s="26"/>
      <c r="UHV87" s="26"/>
      <c r="UHW87" s="26"/>
      <c r="UHX87" s="26"/>
      <c r="UHY87" s="26"/>
      <c r="UHZ87" s="26"/>
      <c r="UIA87" s="26"/>
      <c r="UIB87" s="26"/>
      <c r="UIC87" s="26"/>
      <c r="UID87" s="26"/>
      <c r="UIE87" s="26"/>
      <c r="UIF87" s="26"/>
      <c r="UIG87" s="26"/>
      <c r="UIH87" s="26"/>
      <c r="UII87" s="26"/>
      <c r="UIJ87" s="26"/>
      <c r="UIK87" s="26"/>
      <c r="UIL87" s="26"/>
      <c r="UIM87" s="26"/>
      <c r="UIN87" s="26"/>
      <c r="UIO87" s="26"/>
      <c r="UIP87" s="26"/>
      <c r="UIQ87" s="26"/>
      <c r="UIR87" s="26"/>
      <c r="UIS87" s="26"/>
      <c r="UIT87" s="26"/>
      <c r="UIU87" s="26"/>
      <c r="UIV87" s="26"/>
      <c r="UIW87" s="26"/>
      <c r="UIX87" s="26"/>
      <c r="UIY87" s="26"/>
      <c r="UIZ87" s="26"/>
      <c r="UJA87" s="26"/>
      <c r="UJB87" s="26"/>
      <c r="UJC87" s="26"/>
      <c r="UJD87" s="26"/>
      <c r="UJE87" s="26"/>
      <c r="UJF87" s="26"/>
      <c r="UJG87" s="26"/>
      <c r="UJH87" s="26"/>
      <c r="UJI87" s="26"/>
      <c r="UJJ87" s="26"/>
      <c r="UJK87" s="26"/>
      <c r="UJL87" s="26"/>
      <c r="UJM87" s="26"/>
      <c r="UJN87" s="26"/>
      <c r="UJO87" s="26"/>
      <c r="UJP87" s="26"/>
      <c r="UJQ87" s="26"/>
      <c r="UJR87" s="26"/>
      <c r="UJS87" s="26"/>
      <c r="UJT87" s="26"/>
      <c r="UJU87" s="26"/>
      <c r="UJV87" s="26"/>
      <c r="UJW87" s="26"/>
      <c r="UJX87" s="26"/>
      <c r="UJY87" s="26"/>
      <c r="UJZ87" s="26"/>
      <c r="UKA87" s="26"/>
      <c r="UKB87" s="26"/>
      <c r="UKC87" s="26"/>
      <c r="UKD87" s="26"/>
      <c r="UKE87" s="26"/>
      <c r="UKF87" s="26"/>
      <c r="UKG87" s="26"/>
      <c r="UKH87" s="26"/>
      <c r="UKI87" s="26"/>
      <c r="UKJ87" s="26"/>
      <c r="UKK87" s="26"/>
      <c r="UKL87" s="26"/>
      <c r="UKM87" s="26"/>
      <c r="UKN87" s="26"/>
      <c r="UKO87" s="26"/>
      <c r="UKP87" s="26"/>
      <c r="UKQ87" s="26"/>
      <c r="UKR87" s="26"/>
      <c r="UKS87" s="26"/>
      <c r="UKT87" s="26"/>
      <c r="UKU87" s="26"/>
      <c r="UKV87" s="26"/>
      <c r="UKW87" s="26"/>
      <c r="UKX87" s="26"/>
      <c r="UKY87" s="26"/>
      <c r="UKZ87" s="26"/>
      <c r="ULA87" s="26"/>
      <c r="ULB87" s="26"/>
      <c r="ULC87" s="26"/>
      <c r="ULD87" s="26"/>
      <c r="ULE87" s="26"/>
      <c r="ULF87" s="26"/>
      <c r="ULG87" s="26"/>
      <c r="ULH87" s="26"/>
      <c r="ULI87" s="26"/>
      <c r="ULJ87" s="26"/>
      <c r="ULK87" s="26"/>
      <c r="ULL87" s="26"/>
      <c r="ULM87" s="26"/>
      <c r="ULN87" s="26"/>
      <c r="ULO87" s="26"/>
      <c r="ULP87" s="26"/>
      <c r="ULQ87" s="26"/>
      <c r="ULR87" s="26"/>
      <c r="ULS87" s="26"/>
      <c r="ULT87" s="26"/>
      <c r="ULU87" s="26"/>
      <c r="ULV87" s="26"/>
      <c r="ULW87" s="26"/>
      <c r="ULX87" s="26"/>
      <c r="ULY87" s="26"/>
      <c r="ULZ87" s="26"/>
      <c r="UMA87" s="26"/>
      <c r="UMB87" s="26"/>
      <c r="UMC87" s="26"/>
      <c r="UMD87" s="26"/>
      <c r="UME87" s="26"/>
      <c r="UMF87" s="26"/>
      <c r="UMG87" s="26"/>
      <c r="UMH87" s="26"/>
      <c r="UMI87" s="26"/>
      <c r="UMJ87" s="26"/>
      <c r="UMK87" s="26"/>
      <c r="UML87" s="26"/>
      <c r="UMM87" s="26"/>
      <c r="UMN87" s="26"/>
      <c r="UMO87" s="26"/>
      <c r="UMP87" s="26"/>
      <c r="UMQ87" s="26"/>
      <c r="UMR87" s="26"/>
      <c r="UMS87" s="26"/>
      <c r="UMT87" s="26"/>
      <c r="UMU87" s="26"/>
      <c r="UMV87" s="26"/>
      <c r="UMW87" s="26"/>
      <c r="UMX87" s="26"/>
      <c r="UMY87" s="26"/>
      <c r="UMZ87" s="26"/>
      <c r="UNA87" s="26"/>
      <c r="UNB87" s="26"/>
      <c r="UNC87" s="26"/>
      <c r="UND87" s="26"/>
      <c r="UNE87" s="26"/>
      <c r="UNF87" s="26"/>
      <c r="UNG87" s="26"/>
      <c r="UNH87" s="26"/>
      <c r="UNI87" s="26"/>
      <c r="UNJ87" s="26"/>
      <c r="UNK87" s="26"/>
      <c r="UNL87" s="26"/>
      <c r="UNM87" s="26"/>
      <c r="UNN87" s="26"/>
      <c r="UNO87" s="26"/>
      <c r="UNP87" s="26"/>
      <c r="UNQ87" s="26"/>
      <c r="UNR87" s="26"/>
      <c r="UNS87" s="26"/>
      <c r="UNT87" s="26"/>
      <c r="UNU87" s="26"/>
      <c r="UNV87" s="26"/>
      <c r="UNW87" s="26"/>
      <c r="UNX87" s="26"/>
      <c r="UNY87" s="26"/>
      <c r="UNZ87" s="26"/>
      <c r="UOA87" s="26"/>
      <c r="UOB87" s="26"/>
      <c r="UOC87" s="26"/>
      <c r="UOD87" s="26"/>
      <c r="UOE87" s="26"/>
      <c r="UOF87" s="26"/>
      <c r="UOG87" s="26"/>
      <c r="UOH87" s="26"/>
      <c r="UOI87" s="26"/>
      <c r="UOJ87" s="26"/>
      <c r="UOK87" s="26"/>
      <c r="UOL87" s="26"/>
      <c r="UOM87" s="26"/>
      <c r="UON87" s="26"/>
      <c r="UOO87" s="26"/>
      <c r="UOP87" s="26"/>
      <c r="UOQ87" s="26"/>
      <c r="UOR87" s="26"/>
      <c r="UOS87" s="26"/>
      <c r="UOT87" s="26"/>
      <c r="UOU87" s="26"/>
      <c r="UOV87" s="26"/>
      <c r="UOW87" s="26"/>
      <c r="UOX87" s="26"/>
      <c r="UOY87" s="26"/>
      <c r="UOZ87" s="26"/>
      <c r="UPA87" s="26"/>
      <c r="UPB87" s="26"/>
      <c r="UPC87" s="26"/>
      <c r="UPD87" s="26"/>
      <c r="UPE87" s="26"/>
      <c r="UPF87" s="26"/>
      <c r="UPG87" s="26"/>
      <c r="UPH87" s="26"/>
      <c r="UPI87" s="26"/>
      <c r="UPJ87" s="26"/>
      <c r="UPK87" s="26"/>
      <c r="UPL87" s="26"/>
      <c r="UPM87" s="26"/>
      <c r="UPN87" s="26"/>
      <c r="UPO87" s="26"/>
      <c r="UPP87" s="26"/>
      <c r="UPQ87" s="26"/>
      <c r="UPR87" s="26"/>
      <c r="UPS87" s="26"/>
      <c r="UPT87" s="26"/>
      <c r="UPU87" s="26"/>
      <c r="UPV87" s="26"/>
      <c r="UPW87" s="26"/>
      <c r="UPX87" s="26"/>
      <c r="UPY87" s="26"/>
      <c r="UPZ87" s="26"/>
      <c r="UQA87" s="26"/>
      <c r="UQB87" s="26"/>
      <c r="UQC87" s="26"/>
      <c r="UQD87" s="26"/>
      <c r="UQE87" s="26"/>
      <c r="UQF87" s="26"/>
      <c r="UQG87" s="26"/>
      <c r="UQH87" s="26"/>
      <c r="UQI87" s="26"/>
      <c r="UQJ87" s="26"/>
      <c r="UQK87" s="26"/>
      <c r="UQL87" s="26"/>
      <c r="UQM87" s="26"/>
      <c r="UQN87" s="26"/>
      <c r="UQO87" s="26"/>
      <c r="UQP87" s="26"/>
      <c r="UQQ87" s="26"/>
      <c r="UQR87" s="26"/>
      <c r="UQS87" s="26"/>
      <c r="UQT87" s="26"/>
      <c r="UQU87" s="26"/>
      <c r="UQV87" s="26"/>
      <c r="UQW87" s="26"/>
      <c r="UQX87" s="26"/>
      <c r="UQY87" s="26"/>
      <c r="UQZ87" s="26"/>
      <c r="URA87" s="26"/>
      <c r="URB87" s="26"/>
      <c r="URC87" s="26"/>
      <c r="URD87" s="26"/>
      <c r="URE87" s="26"/>
      <c r="URF87" s="26"/>
      <c r="URG87" s="26"/>
      <c r="URH87" s="26"/>
      <c r="URI87" s="26"/>
      <c r="URJ87" s="26"/>
      <c r="URK87" s="26"/>
      <c r="URL87" s="26"/>
      <c r="URM87" s="26"/>
      <c r="URN87" s="26"/>
      <c r="URO87" s="26"/>
      <c r="URP87" s="26"/>
      <c r="URQ87" s="26"/>
      <c r="URR87" s="26"/>
      <c r="URS87" s="26"/>
      <c r="URT87" s="26"/>
      <c r="URU87" s="26"/>
      <c r="URV87" s="26"/>
      <c r="URW87" s="26"/>
      <c r="URX87" s="26"/>
      <c r="URY87" s="26"/>
      <c r="URZ87" s="26"/>
      <c r="USA87" s="26"/>
      <c r="USB87" s="26"/>
      <c r="USC87" s="26"/>
      <c r="USD87" s="26"/>
      <c r="USE87" s="26"/>
      <c r="USF87" s="26"/>
      <c r="USG87" s="26"/>
      <c r="USH87" s="26"/>
      <c r="USI87" s="26"/>
      <c r="USJ87" s="26"/>
      <c r="USK87" s="26"/>
      <c r="USL87" s="26"/>
      <c r="USM87" s="26"/>
      <c r="USN87" s="26"/>
      <c r="USO87" s="26"/>
      <c r="USP87" s="26"/>
      <c r="USQ87" s="26"/>
      <c r="USR87" s="26"/>
      <c r="USS87" s="26"/>
      <c r="UST87" s="26"/>
      <c r="USU87" s="26"/>
      <c r="USV87" s="26"/>
      <c r="USW87" s="26"/>
      <c r="USX87" s="26"/>
      <c r="USY87" s="26"/>
      <c r="USZ87" s="26"/>
      <c r="UTA87" s="26"/>
      <c r="UTB87" s="26"/>
      <c r="UTC87" s="26"/>
      <c r="UTD87" s="26"/>
      <c r="UTE87" s="26"/>
      <c r="UTF87" s="26"/>
      <c r="UTG87" s="26"/>
      <c r="UTH87" s="26"/>
      <c r="UTI87" s="26"/>
      <c r="UTJ87" s="26"/>
      <c r="UTK87" s="26"/>
      <c r="UTL87" s="26"/>
      <c r="UTM87" s="26"/>
      <c r="UTN87" s="26"/>
      <c r="UTO87" s="26"/>
      <c r="UTP87" s="26"/>
      <c r="UTQ87" s="26"/>
      <c r="UTR87" s="26"/>
      <c r="UTS87" s="26"/>
      <c r="UTT87" s="26"/>
      <c r="UTU87" s="26"/>
      <c r="UTV87" s="26"/>
      <c r="UTW87" s="26"/>
      <c r="UTX87" s="26"/>
      <c r="UTY87" s="26"/>
      <c r="UTZ87" s="26"/>
      <c r="UUA87" s="26"/>
      <c r="UUB87" s="26"/>
      <c r="UUC87" s="26"/>
      <c r="UUD87" s="26"/>
      <c r="UUE87" s="26"/>
      <c r="UUF87" s="26"/>
      <c r="UUG87" s="26"/>
      <c r="UUH87" s="26"/>
      <c r="UUI87" s="26"/>
      <c r="UUJ87" s="26"/>
      <c r="UUK87" s="26"/>
      <c r="UUL87" s="26"/>
      <c r="UUM87" s="26"/>
      <c r="UUN87" s="26"/>
      <c r="UUO87" s="26"/>
      <c r="UUP87" s="26"/>
      <c r="UUQ87" s="26"/>
      <c r="UUR87" s="26"/>
      <c r="UUS87" s="26"/>
      <c r="UUT87" s="26"/>
      <c r="UUU87" s="26"/>
      <c r="UUV87" s="26"/>
      <c r="UUW87" s="26"/>
      <c r="UUX87" s="26"/>
      <c r="UUY87" s="26"/>
      <c r="UUZ87" s="26"/>
      <c r="UVA87" s="26"/>
      <c r="UVB87" s="26"/>
      <c r="UVC87" s="26"/>
      <c r="UVD87" s="26"/>
      <c r="UVE87" s="26"/>
      <c r="UVF87" s="26"/>
      <c r="UVG87" s="26"/>
      <c r="UVH87" s="26"/>
      <c r="UVI87" s="26"/>
      <c r="UVJ87" s="26"/>
      <c r="UVK87" s="26"/>
      <c r="UVL87" s="26"/>
      <c r="UVM87" s="26"/>
      <c r="UVN87" s="26"/>
      <c r="UVO87" s="26"/>
      <c r="UVP87" s="26"/>
      <c r="UVQ87" s="26"/>
      <c r="UVR87" s="26"/>
      <c r="UVS87" s="26"/>
      <c r="UVT87" s="26"/>
      <c r="UVU87" s="26"/>
      <c r="UVV87" s="26"/>
      <c r="UVW87" s="26"/>
      <c r="UVX87" s="26"/>
      <c r="UVY87" s="26"/>
      <c r="UVZ87" s="26"/>
      <c r="UWA87" s="26"/>
      <c r="UWB87" s="26"/>
      <c r="UWC87" s="26"/>
      <c r="UWD87" s="26"/>
      <c r="UWE87" s="26"/>
      <c r="UWF87" s="26"/>
      <c r="UWG87" s="26"/>
      <c r="UWH87" s="26"/>
      <c r="UWI87" s="26"/>
      <c r="UWJ87" s="26"/>
      <c r="UWK87" s="26"/>
      <c r="UWL87" s="26"/>
      <c r="UWM87" s="26"/>
      <c r="UWN87" s="26"/>
      <c r="UWO87" s="26"/>
      <c r="UWP87" s="26"/>
      <c r="UWQ87" s="26"/>
      <c r="UWR87" s="26"/>
      <c r="UWS87" s="26"/>
      <c r="UWT87" s="26"/>
      <c r="UWU87" s="26"/>
      <c r="UWV87" s="26"/>
      <c r="UWW87" s="26"/>
      <c r="UWX87" s="26"/>
      <c r="UWY87" s="26"/>
      <c r="UWZ87" s="26"/>
      <c r="UXA87" s="26"/>
      <c r="UXB87" s="26"/>
      <c r="UXC87" s="26"/>
      <c r="UXD87" s="26"/>
      <c r="UXE87" s="26"/>
      <c r="UXF87" s="26"/>
      <c r="UXG87" s="26"/>
      <c r="UXH87" s="26"/>
      <c r="UXI87" s="26"/>
      <c r="UXJ87" s="26"/>
      <c r="UXK87" s="26"/>
      <c r="UXL87" s="26"/>
      <c r="UXM87" s="26"/>
      <c r="UXN87" s="26"/>
      <c r="UXO87" s="26"/>
      <c r="UXP87" s="26"/>
      <c r="UXQ87" s="26"/>
      <c r="UXR87" s="26"/>
      <c r="UXS87" s="26"/>
      <c r="UXT87" s="26"/>
      <c r="UXU87" s="26"/>
      <c r="UXV87" s="26"/>
      <c r="UXW87" s="26"/>
      <c r="UXX87" s="26"/>
      <c r="UXY87" s="26"/>
      <c r="UXZ87" s="26"/>
      <c r="UYA87" s="26"/>
      <c r="UYB87" s="26"/>
      <c r="UYC87" s="26"/>
      <c r="UYD87" s="26"/>
      <c r="UYE87" s="26"/>
      <c r="UYF87" s="26"/>
      <c r="UYG87" s="26"/>
      <c r="UYH87" s="26"/>
      <c r="UYI87" s="26"/>
      <c r="UYJ87" s="26"/>
      <c r="UYK87" s="26"/>
      <c r="UYL87" s="26"/>
      <c r="UYM87" s="26"/>
      <c r="UYN87" s="26"/>
      <c r="UYO87" s="26"/>
      <c r="UYP87" s="26"/>
      <c r="UYQ87" s="26"/>
      <c r="UYR87" s="26"/>
      <c r="UYS87" s="26"/>
      <c r="UYT87" s="26"/>
      <c r="UYU87" s="26"/>
      <c r="UYV87" s="26"/>
      <c r="UYW87" s="26"/>
      <c r="UYX87" s="26"/>
      <c r="UYY87" s="26"/>
      <c r="UYZ87" s="26"/>
      <c r="UZA87" s="26"/>
      <c r="UZB87" s="26"/>
      <c r="UZC87" s="26"/>
      <c r="UZD87" s="26"/>
      <c r="UZE87" s="26"/>
      <c r="UZF87" s="26"/>
      <c r="UZG87" s="26"/>
      <c r="UZH87" s="26"/>
      <c r="UZI87" s="26"/>
      <c r="UZJ87" s="26"/>
      <c r="UZK87" s="26"/>
      <c r="UZL87" s="26"/>
      <c r="UZM87" s="26"/>
      <c r="UZN87" s="26"/>
      <c r="UZO87" s="26"/>
      <c r="UZP87" s="26"/>
      <c r="UZQ87" s="26"/>
      <c r="UZR87" s="26"/>
      <c r="UZS87" s="26"/>
      <c r="UZT87" s="26"/>
      <c r="UZU87" s="26"/>
      <c r="UZV87" s="26"/>
      <c r="UZW87" s="26"/>
      <c r="UZX87" s="26"/>
      <c r="UZY87" s="26"/>
      <c r="UZZ87" s="26"/>
      <c r="VAA87" s="26"/>
      <c r="VAB87" s="26"/>
      <c r="VAC87" s="26"/>
      <c r="VAD87" s="26"/>
      <c r="VAE87" s="26"/>
      <c r="VAF87" s="26"/>
      <c r="VAG87" s="26"/>
      <c r="VAH87" s="26"/>
      <c r="VAI87" s="26"/>
      <c r="VAJ87" s="26"/>
      <c r="VAK87" s="26"/>
      <c r="VAL87" s="26"/>
      <c r="VAM87" s="26"/>
      <c r="VAN87" s="26"/>
      <c r="VAO87" s="26"/>
      <c r="VAP87" s="26"/>
      <c r="VAQ87" s="26"/>
      <c r="VAR87" s="26"/>
      <c r="VAS87" s="26"/>
      <c r="VAT87" s="26"/>
      <c r="VAU87" s="26"/>
      <c r="VAV87" s="26"/>
      <c r="VAW87" s="26"/>
      <c r="VAX87" s="26"/>
      <c r="VAY87" s="26"/>
      <c r="VAZ87" s="26"/>
      <c r="VBA87" s="26"/>
      <c r="VBB87" s="26"/>
      <c r="VBC87" s="26"/>
      <c r="VBD87" s="26"/>
      <c r="VBE87" s="26"/>
      <c r="VBF87" s="26"/>
      <c r="VBG87" s="26"/>
      <c r="VBH87" s="26"/>
      <c r="VBI87" s="26"/>
      <c r="VBJ87" s="26"/>
      <c r="VBK87" s="26"/>
      <c r="VBL87" s="26"/>
      <c r="VBM87" s="26"/>
      <c r="VBN87" s="26"/>
      <c r="VBO87" s="26"/>
      <c r="VBP87" s="26"/>
      <c r="VBQ87" s="26"/>
      <c r="VBR87" s="26"/>
      <c r="VBS87" s="26"/>
      <c r="VBT87" s="26"/>
      <c r="VBU87" s="26"/>
      <c r="VBV87" s="26"/>
      <c r="VBW87" s="26"/>
      <c r="VBX87" s="26"/>
      <c r="VBY87" s="26"/>
      <c r="VBZ87" s="26"/>
      <c r="VCA87" s="26"/>
      <c r="VCB87" s="26"/>
      <c r="VCC87" s="26"/>
      <c r="VCD87" s="26"/>
      <c r="VCE87" s="26"/>
      <c r="VCF87" s="26"/>
      <c r="VCG87" s="26"/>
      <c r="VCH87" s="26"/>
      <c r="VCI87" s="26"/>
      <c r="VCJ87" s="26"/>
      <c r="VCK87" s="26"/>
      <c r="VCL87" s="26"/>
      <c r="VCM87" s="26"/>
      <c r="VCN87" s="26"/>
      <c r="VCO87" s="26"/>
      <c r="VCP87" s="26"/>
      <c r="VCQ87" s="26"/>
      <c r="VCR87" s="26"/>
      <c r="VCS87" s="26"/>
      <c r="VCT87" s="26"/>
      <c r="VCU87" s="26"/>
      <c r="VCV87" s="26"/>
      <c r="VCW87" s="26"/>
      <c r="VCX87" s="26"/>
      <c r="VCY87" s="26"/>
      <c r="VCZ87" s="26"/>
      <c r="VDA87" s="26"/>
      <c r="VDB87" s="26"/>
      <c r="VDC87" s="26"/>
      <c r="VDD87" s="26"/>
      <c r="VDE87" s="26"/>
      <c r="VDF87" s="26"/>
      <c r="VDG87" s="26"/>
      <c r="VDH87" s="26"/>
      <c r="VDI87" s="26"/>
      <c r="VDJ87" s="26"/>
      <c r="VDK87" s="26"/>
      <c r="VDL87" s="26"/>
      <c r="VDM87" s="26"/>
      <c r="VDN87" s="26"/>
      <c r="VDO87" s="26"/>
      <c r="VDP87" s="26"/>
      <c r="VDQ87" s="26"/>
      <c r="VDR87" s="26"/>
      <c r="VDS87" s="26"/>
      <c r="VDT87" s="26"/>
      <c r="VDU87" s="26"/>
      <c r="VDV87" s="26"/>
      <c r="VDW87" s="26"/>
      <c r="VDX87" s="26"/>
      <c r="VDY87" s="26"/>
      <c r="VDZ87" s="26"/>
      <c r="VEA87" s="26"/>
      <c r="VEB87" s="26"/>
      <c r="VEC87" s="26"/>
      <c r="VED87" s="26"/>
      <c r="VEE87" s="26"/>
      <c r="VEF87" s="26"/>
      <c r="VEG87" s="26"/>
      <c r="VEH87" s="26"/>
      <c r="VEI87" s="26"/>
      <c r="VEJ87" s="26"/>
      <c r="VEK87" s="26"/>
      <c r="VEL87" s="26"/>
      <c r="VEM87" s="26"/>
      <c r="VEN87" s="26"/>
      <c r="VEO87" s="26"/>
      <c r="VEP87" s="26"/>
      <c r="VEQ87" s="26"/>
      <c r="VER87" s="26"/>
      <c r="VES87" s="26"/>
      <c r="VET87" s="26"/>
      <c r="VEU87" s="26"/>
      <c r="VEV87" s="26"/>
      <c r="VEW87" s="26"/>
      <c r="VEX87" s="26"/>
      <c r="VEY87" s="26"/>
      <c r="VEZ87" s="26"/>
      <c r="VFA87" s="26"/>
      <c r="VFB87" s="26"/>
      <c r="VFC87" s="26"/>
      <c r="VFD87" s="26"/>
      <c r="VFE87" s="26"/>
      <c r="VFF87" s="26"/>
      <c r="VFG87" s="26"/>
      <c r="VFH87" s="26"/>
      <c r="VFI87" s="26"/>
      <c r="VFJ87" s="26"/>
      <c r="VFK87" s="26"/>
      <c r="VFL87" s="26"/>
      <c r="VFM87" s="26"/>
      <c r="VFN87" s="26"/>
      <c r="VFO87" s="26"/>
      <c r="VFP87" s="26"/>
      <c r="VFQ87" s="26"/>
      <c r="VFR87" s="26"/>
      <c r="VFS87" s="26"/>
      <c r="VFT87" s="26"/>
      <c r="VFU87" s="26"/>
      <c r="VFV87" s="26"/>
      <c r="VFW87" s="26"/>
      <c r="VFX87" s="26"/>
      <c r="VFY87" s="26"/>
      <c r="VFZ87" s="26"/>
      <c r="VGA87" s="26"/>
      <c r="VGB87" s="26"/>
      <c r="VGC87" s="26"/>
      <c r="VGD87" s="26"/>
      <c r="VGE87" s="26"/>
      <c r="VGF87" s="26"/>
      <c r="VGG87" s="26"/>
      <c r="VGH87" s="26"/>
      <c r="VGI87" s="26"/>
      <c r="VGJ87" s="26"/>
      <c r="VGK87" s="26"/>
      <c r="VGL87" s="26"/>
      <c r="VGM87" s="26"/>
      <c r="VGN87" s="26"/>
      <c r="VGO87" s="26"/>
      <c r="VGP87" s="26"/>
      <c r="VGQ87" s="26"/>
      <c r="VGR87" s="26"/>
      <c r="VGS87" s="26"/>
      <c r="VGT87" s="26"/>
      <c r="VGU87" s="26"/>
      <c r="VGV87" s="26"/>
      <c r="VGW87" s="26"/>
      <c r="VGX87" s="26"/>
      <c r="VGY87" s="26"/>
      <c r="VGZ87" s="26"/>
      <c r="VHA87" s="26"/>
      <c r="VHB87" s="26"/>
      <c r="VHC87" s="26"/>
      <c r="VHD87" s="26"/>
      <c r="VHE87" s="26"/>
      <c r="VHF87" s="26"/>
      <c r="VHG87" s="26"/>
      <c r="VHH87" s="26"/>
      <c r="VHI87" s="26"/>
      <c r="VHJ87" s="26"/>
      <c r="VHK87" s="26"/>
      <c r="VHL87" s="26"/>
      <c r="VHM87" s="26"/>
      <c r="VHN87" s="26"/>
      <c r="VHO87" s="26"/>
      <c r="VHP87" s="26"/>
      <c r="VHQ87" s="26"/>
      <c r="VHR87" s="26"/>
      <c r="VHS87" s="26"/>
      <c r="VHT87" s="26"/>
      <c r="VHU87" s="26"/>
      <c r="VHV87" s="26"/>
      <c r="VHW87" s="26"/>
      <c r="VHX87" s="26"/>
      <c r="VHY87" s="26"/>
      <c r="VHZ87" s="26"/>
      <c r="VIA87" s="26"/>
      <c r="VIB87" s="26"/>
      <c r="VIC87" s="26"/>
      <c r="VID87" s="26"/>
      <c r="VIE87" s="26"/>
      <c r="VIF87" s="26"/>
      <c r="VIG87" s="26"/>
      <c r="VIH87" s="26"/>
      <c r="VII87" s="26"/>
      <c r="VIJ87" s="26"/>
      <c r="VIK87" s="26"/>
      <c r="VIL87" s="26"/>
      <c r="VIM87" s="26"/>
      <c r="VIN87" s="26"/>
      <c r="VIO87" s="26"/>
      <c r="VIP87" s="26"/>
      <c r="VIQ87" s="26"/>
      <c r="VIR87" s="26"/>
      <c r="VIS87" s="26"/>
      <c r="VIT87" s="26"/>
      <c r="VIU87" s="26"/>
      <c r="VIV87" s="26"/>
      <c r="VIW87" s="26"/>
      <c r="VIX87" s="26"/>
      <c r="VIY87" s="26"/>
      <c r="VIZ87" s="26"/>
      <c r="VJA87" s="26"/>
      <c r="VJB87" s="26"/>
      <c r="VJC87" s="26"/>
      <c r="VJD87" s="26"/>
      <c r="VJE87" s="26"/>
      <c r="VJF87" s="26"/>
      <c r="VJG87" s="26"/>
      <c r="VJH87" s="26"/>
      <c r="VJI87" s="26"/>
      <c r="VJJ87" s="26"/>
      <c r="VJK87" s="26"/>
      <c r="VJL87" s="26"/>
      <c r="VJM87" s="26"/>
      <c r="VJN87" s="26"/>
      <c r="VJO87" s="26"/>
      <c r="VJP87" s="26"/>
      <c r="VJQ87" s="26"/>
      <c r="VJR87" s="26"/>
      <c r="VJS87" s="26"/>
      <c r="VJT87" s="26"/>
      <c r="VJU87" s="26"/>
      <c r="VJV87" s="26"/>
      <c r="VJW87" s="26"/>
      <c r="VJX87" s="26"/>
      <c r="VJY87" s="26"/>
      <c r="VJZ87" s="26"/>
      <c r="VKA87" s="26"/>
      <c r="VKB87" s="26"/>
      <c r="VKC87" s="26"/>
      <c r="VKD87" s="26"/>
      <c r="VKE87" s="26"/>
      <c r="VKF87" s="26"/>
      <c r="VKG87" s="26"/>
      <c r="VKH87" s="26"/>
      <c r="VKI87" s="26"/>
      <c r="VKJ87" s="26"/>
      <c r="VKK87" s="26"/>
      <c r="VKL87" s="26"/>
      <c r="VKM87" s="26"/>
      <c r="VKN87" s="26"/>
      <c r="VKO87" s="26"/>
      <c r="VKP87" s="26"/>
      <c r="VKQ87" s="26"/>
      <c r="VKR87" s="26"/>
      <c r="VKS87" s="26"/>
      <c r="VKT87" s="26"/>
      <c r="VKU87" s="26"/>
      <c r="VKV87" s="26"/>
      <c r="VKW87" s="26"/>
      <c r="VKX87" s="26"/>
      <c r="VKY87" s="26"/>
      <c r="VKZ87" s="26"/>
      <c r="VLA87" s="26"/>
      <c r="VLB87" s="26"/>
      <c r="VLC87" s="26"/>
      <c r="VLD87" s="26"/>
      <c r="VLE87" s="26"/>
      <c r="VLF87" s="26"/>
      <c r="VLG87" s="26"/>
      <c r="VLH87" s="26"/>
      <c r="VLI87" s="26"/>
      <c r="VLJ87" s="26"/>
      <c r="VLK87" s="26"/>
      <c r="VLL87" s="26"/>
      <c r="VLM87" s="26"/>
      <c r="VLN87" s="26"/>
      <c r="VLO87" s="26"/>
      <c r="VLP87" s="26"/>
      <c r="VLQ87" s="26"/>
      <c r="VLR87" s="26"/>
      <c r="VLS87" s="26"/>
      <c r="VLT87" s="26"/>
      <c r="VLU87" s="26"/>
      <c r="VLV87" s="26"/>
      <c r="VLW87" s="26"/>
      <c r="VLX87" s="26"/>
      <c r="VLY87" s="26"/>
      <c r="VLZ87" s="26"/>
      <c r="VMA87" s="26"/>
      <c r="VMB87" s="26"/>
      <c r="VMC87" s="26"/>
      <c r="VMD87" s="26"/>
      <c r="VME87" s="26"/>
      <c r="VMF87" s="26"/>
      <c r="VMG87" s="26"/>
      <c r="VMH87" s="26"/>
      <c r="VMI87" s="26"/>
      <c r="VMJ87" s="26"/>
      <c r="VMK87" s="26"/>
      <c r="VML87" s="26"/>
      <c r="VMM87" s="26"/>
      <c r="VMN87" s="26"/>
      <c r="VMO87" s="26"/>
      <c r="VMP87" s="26"/>
      <c r="VMQ87" s="26"/>
      <c r="VMR87" s="26"/>
      <c r="VMS87" s="26"/>
      <c r="VMT87" s="26"/>
      <c r="VMU87" s="26"/>
      <c r="VMV87" s="26"/>
      <c r="VMW87" s="26"/>
      <c r="VMX87" s="26"/>
      <c r="VMY87" s="26"/>
      <c r="VMZ87" s="26"/>
      <c r="VNA87" s="26"/>
      <c r="VNB87" s="26"/>
      <c r="VNC87" s="26"/>
      <c r="VND87" s="26"/>
      <c r="VNE87" s="26"/>
      <c r="VNF87" s="26"/>
      <c r="VNG87" s="26"/>
      <c r="VNH87" s="26"/>
      <c r="VNI87" s="26"/>
      <c r="VNJ87" s="26"/>
      <c r="VNK87" s="26"/>
      <c r="VNL87" s="26"/>
      <c r="VNM87" s="26"/>
      <c r="VNN87" s="26"/>
      <c r="VNO87" s="26"/>
      <c r="VNP87" s="26"/>
      <c r="VNQ87" s="26"/>
      <c r="VNR87" s="26"/>
      <c r="VNS87" s="26"/>
      <c r="VNT87" s="26"/>
      <c r="VNU87" s="26"/>
      <c r="VNV87" s="26"/>
      <c r="VNW87" s="26"/>
      <c r="VNX87" s="26"/>
      <c r="VNY87" s="26"/>
      <c r="VNZ87" s="26"/>
      <c r="VOA87" s="26"/>
      <c r="VOB87" s="26"/>
      <c r="VOC87" s="26"/>
      <c r="VOD87" s="26"/>
      <c r="VOE87" s="26"/>
      <c r="VOF87" s="26"/>
      <c r="VOG87" s="26"/>
      <c r="VOH87" s="26"/>
      <c r="VOI87" s="26"/>
      <c r="VOJ87" s="26"/>
      <c r="VOK87" s="26"/>
      <c r="VOL87" s="26"/>
      <c r="VOM87" s="26"/>
      <c r="VON87" s="26"/>
      <c r="VOO87" s="26"/>
      <c r="VOP87" s="26"/>
      <c r="VOQ87" s="26"/>
      <c r="VOR87" s="26"/>
      <c r="VOS87" s="26"/>
      <c r="VOT87" s="26"/>
      <c r="VOU87" s="26"/>
      <c r="VOV87" s="26"/>
      <c r="VOW87" s="26"/>
      <c r="VOX87" s="26"/>
      <c r="VOY87" s="26"/>
      <c r="VOZ87" s="26"/>
      <c r="VPA87" s="26"/>
      <c r="VPB87" s="26"/>
      <c r="VPC87" s="26"/>
      <c r="VPD87" s="26"/>
      <c r="VPE87" s="26"/>
      <c r="VPF87" s="26"/>
      <c r="VPG87" s="26"/>
      <c r="VPH87" s="26"/>
      <c r="VPI87" s="26"/>
      <c r="VPJ87" s="26"/>
      <c r="VPK87" s="26"/>
      <c r="VPL87" s="26"/>
      <c r="VPM87" s="26"/>
      <c r="VPN87" s="26"/>
      <c r="VPO87" s="26"/>
      <c r="VPP87" s="26"/>
      <c r="VPQ87" s="26"/>
      <c r="VPR87" s="26"/>
      <c r="VPS87" s="26"/>
      <c r="VPT87" s="26"/>
      <c r="VPU87" s="26"/>
      <c r="VPV87" s="26"/>
      <c r="VPW87" s="26"/>
      <c r="VPX87" s="26"/>
      <c r="VPY87" s="26"/>
      <c r="VPZ87" s="26"/>
      <c r="VQA87" s="26"/>
      <c r="VQB87" s="26"/>
      <c r="VQC87" s="26"/>
      <c r="VQD87" s="26"/>
      <c r="VQE87" s="26"/>
      <c r="VQF87" s="26"/>
      <c r="VQG87" s="26"/>
      <c r="VQH87" s="26"/>
      <c r="VQI87" s="26"/>
      <c r="VQJ87" s="26"/>
      <c r="VQK87" s="26"/>
      <c r="VQL87" s="26"/>
      <c r="VQM87" s="26"/>
      <c r="VQN87" s="26"/>
      <c r="VQO87" s="26"/>
      <c r="VQP87" s="26"/>
      <c r="VQQ87" s="26"/>
      <c r="VQR87" s="26"/>
      <c r="VQS87" s="26"/>
      <c r="VQT87" s="26"/>
      <c r="VQU87" s="26"/>
      <c r="VQV87" s="26"/>
      <c r="VQW87" s="26"/>
      <c r="VQX87" s="26"/>
      <c r="VQY87" s="26"/>
      <c r="VQZ87" s="26"/>
      <c r="VRA87" s="26"/>
      <c r="VRB87" s="26"/>
      <c r="VRC87" s="26"/>
      <c r="VRD87" s="26"/>
      <c r="VRE87" s="26"/>
      <c r="VRF87" s="26"/>
      <c r="VRG87" s="26"/>
      <c r="VRH87" s="26"/>
      <c r="VRI87" s="26"/>
      <c r="VRJ87" s="26"/>
      <c r="VRK87" s="26"/>
      <c r="VRL87" s="26"/>
      <c r="VRM87" s="26"/>
      <c r="VRN87" s="26"/>
      <c r="VRO87" s="26"/>
      <c r="VRP87" s="26"/>
      <c r="VRQ87" s="26"/>
      <c r="VRR87" s="26"/>
      <c r="VRS87" s="26"/>
      <c r="VRT87" s="26"/>
      <c r="VRU87" s="26"/>
      <c r="VRV87" s="26"/>
      <c r="VRW87" s="26"/>
      <c r="VRX87" s="26"/>
      <c r="VRY87" s="26"/>
      <c r="VRZ87" s="26"/>
      <c r="VSA87" s="26"/>
      <c r="VSB87" s="26"/>
      <c r="VSC87" s="26"/>
      <c r="VSD87" s="26"/>
      <c r="VSE87" s="26"/>
      <c r="VSF87" s="26"/>
      <c r="VSG87" s="26"/>
      <c r="VSH87" s="26"/>
      <c r="VSI87" s="26"/>
      <c r="VSJ87" s="26"/>
      <c r="VSK87" s="26"/>
      <c r="VSL87" s="26"/>
      <c r="VSM87" s="26"/>
      <c r="VSN87" s="26"/>
      <c r="VSO87" s="26"/>
      <c r="VSP87" s="26"/>
      <c r="VSQ87" s="26"/>
      <c r="VSR87" s="26"/>
      <c r="VSS87" s="26"/>
      <c r="VST87" s="26"/>
      <c r="VSU87" s="26"/>
      <c r="VSV87" s="26"/>
      <c r="VSW87" s="26"/>
      <c r="VSX87" s="26"/>
      <c r="VSY87" s="26"/>
      <c r="VSZ87" s="26"/>
      <c r="VTA87" s="26"/>
      <c r="VTB87" s="26"/>
      <c r="VTC87" s="26"/>
      <c r="VTD87" s="26"/>
      <c r="VTE87" s="26"/>
      <c r="VTF87" s="26"/>
      <c r="VTG87" s="26"/>
      <c r="VTH87" s="26"/>
      <c r="VTI87" s="26"/>
      <c r="VTJ87" s="26"/>
      <c r="VTK87" s="26"/>
      <c r="VTL87" s="26"/>
      <c r="VTM87" s="26"/>
      <c r="VTN87" s="26"/>
      <c r="VTO87" s="26"/>
      <c r="VTP87" s="26"/>
      <c r="VTQ87" s="26"/>
      <c r="VTR87" s="26"/>
      <c r="VTS87" s="26"/>
      <c r="VTT87" s="26"/>
      <c r="VTU87" s="26"/>
      <c r="VTV87" s="26"/>
      <c r="VTW87" s="26"/>
      <c r="VTX87" s="26"/>
      <c r="VTY87" s="26"/>
      <c r="VTZ87" s="26"/>
      <c r="VUA87" s="26"/>
      <c r="VUB87" s="26"/>
      <c r="VUC87" s="26"/>
      <c r="VUD87" s="26"/>
      <c r="VUE87" s="26"/>
      <c r="VUF87" s="26"/>
      <c r="VUG87" s="26"/>
      <c r="VUH87" s="26"/>
      <c r="VUI87" s="26"/>
      <c r="VUJ87" s="26"/>
      <c r="VUK87" s="26"/>
      <c r="VUL87" s="26"/>
      <c r="VUM87" s="26"/>
      <c r="VUN87" s="26"/>
      <c r="VUO87" s="26"/>
      <c r="VUP87" s="26"/>
      <c r="VUQ87" s="26"/>
      <c r="VUR87" s="26"/>
      <c r="VUS87" s="26"/>
      <c r="VUT87" s="26"/>
      <c r="VUU87" s="26"/>
      <c r="VUV87" s="26"/>
      <c r="VUW87" s="26"/>
      <c r="VUX87" s="26"/>
      <c r="VUY87" s="26"/>
      <c r="VUZ87" s="26"/>
      <c r="VVA87" s="26"/>
      <c r="VVB87" s="26"/>
      <c r="VVC87" s="26"/>
      <c r="VVD87" s="26"/>
      <c r="VVE87" s="26"/>
      <c r="VVF87" s="26"/>
      <c r="VVG87" s="26"/>
      <c r="VVH87" s="26"/>
      <c r="VVI87" s="26"/>
      <c r="VVJ87" s="26"/>
      <c r="VVK87" s="26"/>
      <c r="VVL87" s="26"/>
      <c r="VVM87" s="26"/>
      <c r="VVN87" s="26"/>
      <c r="VVO87" s="26"/>
      <c r="VVP87" s="26"/>
      <c r="VVQ87" s="26"/>
      <c r="VVR87" s="26"/>
      <c r="VVS87" s="26"/>
      <c r="VVT87" s="26"/>
      <c r="VVU87" s="26"/>
      <c r="VVV87" s="26"/>
      <c r="VVW87" s="26"/>
      <c r="VVX87" s="26"/>
      <c r="VVY87" s="26"/>
      <c r="VVZ87" s="26"/>
      <c r="VWA87" s="26"/>
      <c r="VWB87" s="26"/>
      <c r="VWC87" s="26"/>
      <c r="VWD87" s="26"/>
      <c r="VWE87" s="26"/>
      <c r="VWF87" s="26"/>
      <c r="VWG87" s="26"/>
      <c r="VWH87" s="26"/>
      <c r="VWI87" s="26"/>
      <c r="VWJ87" s="26"/>
      <c r="VWK87" s="26"/>
      <c r="VWL87" s="26"/>
      <c r="VWM87" s="26"/>
      <c r="VWN87" s="26"/>
      <c r="VWO87" s="26"/>
      <c r="VWP87" s="26"/>
      <c r="VWQ87" s="26"/>
      <c r="VWR87" s="26"/>
      <c r="VWS87" s="26"/>
      <c r="VWT87" s="26"/>
      <c r="VWU87" s="26"/>
      <c r="VWV87" s="26"/>
      <c r="VWW87" s="26"/>
      <c r="VWX87" s="26"/>
      <c r="VWY87" s="26"/>
      <c r="VWZ87" s="26"/>
      <c r="VXA87" s="26"/>
      <c r="VXB87" s="26"/>
      <c r="VXC87" s="26"/>
      <c r="VXD87" s="26"/>
      <c r="VXE87" s="26"/>
      <c r="VXF87" s="26"/>
      <c r="VXG87" s="26"/>
      <c r="VXH87" s="26"/>
      <c r="VXI87" s="26"/>
      <c r="VXJ87" s="26"/>
      <c r="VXK87" s="26"/>
      <c r="VXL87" s="26"/>
      <c r="VXM87" s="26"/>
      <c r="VXN87" s="26"/>
      <c r="VXO87" s="26"/>
      <c r="VXP87" s="26"/>
      <c r="VXQ87" s="26"/>
      <c r="VXR87" s="26"/>
      <c r="VXS87" s="26"/>
      <c r="VXT87" s="26"/>
      <c r="VXU87" s="26"/>
      <c r="VXV87" s="26"/>
      <c r="VXW87" s="26"/>
      <c r="VXX87" s="26"/>
      <c r="VXY87" s="26"/>
      <c r="VXZ87" s="26"/>
      <c r="VYA87" s="26"/>
      <c r="VYB87" s="26"/>
      <c r="VYC87" s="26"/>
      <c r="VYD87" s="26"/>
      <c r="VYE87" s="26"/>
      <c r="VYF87" s="26"/>
      <c r="VYG87" s="26"/>
      <c r="VYH87" s="26"/>
      <c r="VYI87" s="26"/>
      <c r="VYJ87" s="26"/>
      <c r="VYK87" s="26"/>
      <c r="VYL87" s="26"/>
      <c r="VYM87" s="26"/>
      <c r="VYN87" s="26"/>
      <c r="VYO87" s="26"/>
      <c r="VYP87" s="26"/>
      <c r="VYQ87" s="26"/>
      <c r="VYR87" s="26"/>
      <c r="VYS87" s="26"/>
      <c r="VYT87" s="26"/>
      <c r="VYU87" s="26"/>
      <c r="VYV87" s="26"/>
      <c r="VYW87" s="26"/>
      <c r="VYX87" s="26"/>
      <c r="VYY87" s="26"/>
      <c r="VYZ87" s="26"/>
      <c r="VZA87" s="26"/>
      <c r="VZB87" s="26"/>
      <c r="VZC87" s="26"/>
      <c r="VZD87" s="26"/>
      <c r="VZE87" s="26"/>
      <c r="VZF87" s="26"/>
      <c r="VZG87" s="26"/>
      <c r="VZH87" s="26"/>
      <c r="VZI87" s="26"/>
      <c r="VZJ87" s="26"/>
      <c r="VZK87" s="26"/>
      <c r="VZL87" s="26"/>
      <c r="VZM87" s="26"/>
      <c r="VZN87" s="26"/>
      <c r="VZO87" s="26"/>
      <c r="VZP87" s="26"/>
      <c r="VZQ87" s="26"/>
      <c r="VZR87" s="26"/>
      <c r="VZS87" s="26"/>
      <c r="VZT87" s="26"/>
      <c r="VZU87" s="26"/>
      <c r="VZV87" s="26"/>
      <c r="VZW87" s="26"/>
      <c r="VZX87" s="26"/>
      <c r="VZY87" s="26"/>
      <c r="VZZ87" s="26"/>
      <c r="WAA87" s="26"/>
      <c r="WAB87" s="26"/>
      <c r="WAC87" s="26"/>
      <c r="WAD87" s="26"/>
      <c r="WAE87" s="26"/>
      <c r="WAF87" s="26"/>
      <c r="WAG87" s="26"/>
      <c r="WAH87" s="26"/>
      <c r="WAI87" s="26"/>
      <c r="WAJ87" s="26"/>
      <c r="WAK87" s="26"/>
      <c r="WAL87" s="26"/>
      <c r="WAM87" s="26"/>
      <c r="WAN87" s="26"/>
      <c r="WAO87" s="26"/>
      <c r="WAP87" s="26"/>
      <c r="WAQ87" s="26"/>
      <c r="WAR87" s="26"/>
      <c r="WAS87" s="26"/>
      <c r="WAT87" s="26"/>
      <c r="WAU87" s="26"/>
      <c r="WAV87" s="26"/>
      <c r="WAW87" s="26"/>
      <c r="WAX87" s="26"/>
      <c r="WAY87" s="26"/>
      <c r="WAZ87" s="26"/>
      <c r="WBA87" s="26"/>
      <c r="WBB87" s="26"/>
      <c r="WBC87" s="26"/>
      <c r="WBD87" s="26"/>
      <c r="WBE87" s="26"/>
      <c r="WBF87" s="26"/>
      <c r="WBG87" s="26"/>
      <c r="WBH87" s="26"/>
      <c r="WBI87" s="26"/>
      <c r="WBJ87" s="26"/>
      <c r="WBK87" s="26"/>
      <c r="WBL87" s="26"/>
      <c r="WBM87" s="26"/>
      <c r="WBN87" s="26"/>
      <c r="WBO87" s="26"/>
      <c r="WBP87" s="26"/>
      <c r="WBQ87" s="26"/>
      <c r="WBR87" s="26"/>
      <c r="WBS87" s="26"/>
      <c r="WBT87" s="26"/>
      <c r="WBU87" s="26"/>
      <c r="WBV87" s="26"/>
      <c r="WBW87" s="26"/>
      <c r="WBX87" s="26"/>
      <c r="WBY87" s="26"/>
      <c r="WBZ87" s="26"/>
      <c r="WCA87" s="26"/>
      <c r="WCB87" s="26"/>
      <c r="WCC87" s="26"/>
      <c r="WCD87" s="26"/>
      <c r="WCE87" s="26"/>
      <c r="WCF87" s="26"/>
      <c r="WCG87" s="26"/>
      <c r="WCH87" s="26"/>
      <c r="WCI87" s="26"/>
      <c r="WCJ87" s="26"/>
      <c r="WCK87" s="26"/>
      <c r="WCL87" s="26"/>
      <c r="WCM87" s="26"/>
      <c r="WCN87" s="26"/>
      <c r="WCO87" s="26"/>
      <c r="WCP87" s="26"/>
      <c r="WCQ87" s="26"/>
      <c r="WCR87" s="26"/>
      <c r="WCS87" s="26"/>
      <c r="WCT87" s="26"/>
      <c r="WCU87" s="26"/>
      <c r="WCV87" s="26"/>
      <c r="WCW87" s="26"/>
      <c r="WCX87" s="26"/>
      <c r="WCY87" s="26"/>
      <c r="WCZ87" s="26"/>
      <c r="WDA87" s="26"/>
      <c r="WDB87" s="26"/>
      <c r="WDC87" s="26"/>
      <c r="WDD87" s="26"/>
      <c r="WDE87" s="26"/>
      <c r="WDF87" s="26"/>
      <c r="WDG87" s="26"/>
      <c r="WDH87" s="26"/>
      <c r="WDI87" s="26"/>
      <c r="WDJ87" s="26"/>
      <c r="WDK87" s="26"/>
      <c r="WDL87" s="26"/>
      <c r="WDM87" s="26"/>
      <c r="WDN87" s="26"/>
      <c r="WDO87" s="26"/>
      <c r="WDP87" s="26"/>
      <c r="WDQ87" s="26"/>
      <c r="WDR87" s="26"/>
      <c r="WDS87" s="26"/>
      <c r="WDT87" s="26"/>
      <c r="WDU87" s="26"/>
      <c r="WDV87" s="26"/>
      <c r="WDW87" s="26"/>
      <c r="WDX87" s="26"/>
      <c r="WDY87" s="26"/>
      <c r="WDZ87" s="26"/>
      <c r="WEA87" s="26"/>
      <c r="WEB87" s="26"/>
      <c r="WEC87" s="26"/>
      <c r="WED87" s="26"/>
      <c r="WEE87" s="26"/>
      <c r="WEF87" s="26"/>
      <c r="WEG87" s="26"/>
      <c r="WEH87" s="26"/>
      <c r="WEI87" s="26"/>
      <c r="WEJ87" s="26"/>
      <c r="WEK87" s="26"/>
      <c r="WEL87" s="26"/>
      <c r="WEM87" s="26"/>
      <c r="WEN87" s="26"/>
      <c r="WEO87" s="26"/>
      <c r="WEP87" s="26"/>
      <c r="WEQ87" s="26"/>
      <c r="WER87" s="26"/>
      <c r="WES87" s="26"/>
      <c r="WET87" s="26"/>
      <c r="WEU87" s="26"/>
      <c r="WEV87" s="26"/>
      <c r="WEW87" s="26"/>
      <c r="WEX87" s="26"/>
      <c r="WEY87" s="26"/>
      <c r="WEZ87" s="26"/>
      <c r="WFA87" s="26"/>
      <c r="WFB87" s="26"/>
      <c r="WFC87" s="26"/>
      <c r="WFD87" s="26"/>
      <c r="WFE87" s="26"/>
      <c r="WFF87" s="26"/>
      <c r="WFG87" s="26"/>
      <c r="WFH87" s="26"/>
      <c r="WFI87" s="26"/>
      <c r="WFJ87" s="26"/>
      <c r="WFK87" s="26"/>
      <c r="WFL87" s="26"/>
      <c r="WFM87" s="26"/>
      <c r="WFN87" s="26"/>
      <c r="WFO87" s="26"/>
      <c r="WFP87" s="26"/>
      <c r="WFQ87" s="26"/>
      <c r="WFR87" s="26"/>
      <c r="WFS87" s="26"/>
      <c r="WFT87" s="26"/>
      <c r="WFU87" s="26"/>
      <c r="WFV87" s="26"/>
      <c r="WFW87" s="26"/>
      <c r="WFX87" s="26"/>
      <c r="WFY87" s="26"/>
      <c r="WFZ87" s="26"/>
      <c r="WGA87" s="26"/>
      <c r="WGB87" s="26"/>
      <c r="WGC87" s="26"/>
      <c r="WGD87" s="26"/>
      <c r="WGE87" s="26"/>
      <c r="WGF87" s="26"/>
      <c r="WGG87" s="26"/>
      <c r="WGH87" s="26"/>
      <c r="WGI87" s="26"/>
      <c r="WGJ87" s="26"/>
      <c r="WGK87" s="26"/>
      <c r="WGL87" s="26"/>
      <c r="WGM87" s="26"/>
      <c r="WGN87" s="26"/>
      <c r="WGO87" s="26"/>
      <c r="WGP87" s="26"/>
      <c r="WGQ87" s="26"/>
      <c r="WGR87" s="26"/>
      <c r="WGS87" s="26"/>
      <c r="WGT87" s="26"/>
      <c r="WGU87" s="26"/>
      <c r="WGV87" s="26"/>
      <c r="WGW87" s="26"/>
      <c r="WGX87" s="26"/>
      <c r="WGY87" s="26"/>
      <c r="WGZ87" s="26"/>
      <c r="WHA87" s="26"/>
      <c r="WHB87" s="26"/>
      <c r="WHC87" s="26"/>
      <c r="WHD87" s="26"/>
      <c r="WHE87" s="26"/>
      <c r="WHF87" s="26"/>
      <c r="WHG87" s="26"/>
      <c r="WHH87" s="26"/>
      <c r="WHI87" s="26"/>
      <c r="WHJ87" s="26"/>
      <c r="WHK87" s="26"/>
      <c r="WHL87" s="26"/>
      <c r="WHM87" s="26"/>
      <c r="WHN87" s="26"/>
      <c r="WHO87" s="26"/>
      <c r="WHP87" s="26"/>
      <c r="WHQ87" s="26"/>
      <c r="WHR87" s="26"/>
      <c r="WHS87" s="26"/>
      <c r="WHT87" s="26"/>
      <c r="WHU87" s="26"/>
      <c r="WHV87" s="26"/>
      <c r="WHW87" s="26"/>
      <c r="WHX87" s="26"/>
      <c r="WHY87" s="26"/>
      <c r="WHZ87" s="26"/>
      <c r="WIA87" s="26"/>
      <c r="WIB87" s="26"/>
      <c r="WIC87" s="26"/>
      <c r="WID87" s="26"/>
      <c r="WIE87" s="26"/>
      <c r="WIF87" s="26"/>
      <c r="WIG87" s="26"/>
      <c r="WIH87" s="26"/>
      <c r="WII87" s="26"/>
      <c r="WIJ87" s="26"/>
      <c r="WIK87" s="26"/>
      <c r="WIL87" s="26"/>
      <c r="WIM87" s="26"/>
      <c r="WIN87" s="26"/>
      <c r="WIO87" s="26"/>
      <c r="WIP87" s="26"/>
      <c r="WIQ87" s="26"/>
      <c r="WIR87" s="26"/>
      <c r="WIS87" s="26"/>
      <c r="WIT87" s="26"/>
      <c r="WIU87" s="26"/>
      <c r="WIV87" s="26"/>
      <c r="WIW87" s="26"/>
      <c r="WIX87" s="26"/>
      <c r="WIY87" s="26"/>
      <c r="WIZ87" s="26"/>
      <c r="WJA87" s="26"/>
      <c r="WJB87" s="26"/>
      <c r="WJC87" s="26"/>
      <c r="WJD87" s="26"/>
      <c r="WJE87" s="26"/>
      <c r="WJF87" s="26"/>
      <c r="WJG87" s="26"/>
      <c r="WJH87" s="26"/>
      <c r="WJI87" s="26"/>
      <c r="WJJ87" s="26"/>
      <c r="WJK87" s="26"/>
      <c r="WJL87" s="26"/>
      <c r="WJM87" s="26"/>
      <c r="WJN87" s="26"/>
      <c r="WJO87" s="26"/>
      <c r="WJP87" s="26"/>
      <c r="WJQ87" s="26"/>
      <c r="WJR87" s="26"/>
      <c r="WJS87" s="26"/>
      <c r="WJT87" s="26"/>
      <c r="WJU87" s="26"/>
      <c r="WJV87" s="26"/>
      <c r="WJW87" s="26"/>
      <c r="WJX87" s="26"/>
      <c r="WJY87" s="26"/>
      <c r="WJZ87" s="26"/>
      <c r="WKA87" s="26"/>
      <c r="WKB87" s="26"/>
      <c r="WKC87" s="26"/>
      <c r="WKD87" s="26"/>
      <c r="WKE87" s="26"/>
      <c r="WKF87" s="26"/>
      <c r="WKG87" s="26"/>
      <c r="WKH87" s="26"/>
      <c r="WKI87" s="26"/>
      <c r="WKJ87" s="26"/>
      <c r="WKK87" s="26"/>
      <c r="WKL87" s="26"/>
      <c r="WKM87" s="26"/>
      <c r="WKN87" s="26"/>
      <c r="WKO87" s="26"/>
      <c r="WKP87" s="26"/>
      <c r="WKQ87" s="26"/>
      <c r="WKR87" s="26"/>
      <c r="WKS87" s="26"/>
      <c r="WKT87" s="26"/>
      <c r="WKU87" s="26"/>
      <c r="WKV87" s="26"/>
      <c r="WKW87" s="26"/>
      <c r="WKX87" s="26"/>
      <c r="WKY87" s="26"/>
      <c r="WKZ87" s="26"/>
      <c r="WLA87" s="26"/>
      <c r="WLB87" s="26"/>
      <c r="WLC87" s="26"/>
      <c r="WLD87" s="26"/>
      <c r="WLE87" s="26"/>
      <c r="WLF87" s="26"/>
      <c r="WLG87" s="26"/>
      <c r="WLH87" s="26"/>
      <c r="WLI87" s="26"/>
      <c r="WLJ87" s="26"/>
      <c r="WLK87" s="26"/>
      <c r="WLL87" s="26"/>
      <c r="WLM87" s="26"/>
      <c r="WLN87" s="26"/>
      <c r="WLO87" s="26"/>
      <c r="WLP87" s="26"/>
      <c r="WLQ87" s="26"/>
      <c r="WLR87" s="26"/>
      <c r="WLS87" s="26"/>
      <c r="WLT87" s="26"/>
      <c r="WLU87" s="26"/>
      <c r="WLV87" s="26"/>
      <c r="WLW87" s="26"/>
      <c r="WLX87" s="26"/>
      <c r="WLY87" s="26"/>
      <c r="WLZ87" s="26"/>
      <c r="WMA87" s="26"/>
      <c r="WMB87" s="26"/>
      <c r="WMC87" s="26"/>
      <c r="WMD87" s="26"/>
      <c r="WME87" s="26"/>
      <c r="WMF87" s="26"/>
      <c r="WMG87" s="26"/>
      <c r="WMH87" s="26"/>
      <c r="WMI87" s="26"/>
      <c r="WMJ87" s="26"/>
      <c r="WMK87" s="26"/>
      <c r="WML87" s="26"/>
      <c r="WMM87" s="26"/>
      <c r="WMN87" s="26"/>
      <c r="WMO87" s="26"/>
      <c r="WMP87" s="26"/>
      <c r="WMQ87" s="26"/>
      <c r="WMR87" s="26"/>
      <c r="WMS87" s="26"/>
      <c r="WMT87" s="26"/>
      <c r="WMU87" s="26"/>
      <c r="WMV87" s="26"/>
      <c r="WMW87" s="26"/>
      <c r="WMX87" s="26"/>
      <c r="WMY87" s="26"/>
      <c r="WMZ87" s="26"/>
      <c r="WNA87" s="26"/>
      <c r="WNB87" s="26"/>
      <c r="WNC87" s="26"/>
      <c r="WND87" s="26"/>
      <c r="WNE87" s="26"/>
      <c r="WNF87" s="26"/>
      <c r="WNG87" s="26"/>
      <c r="WNH87" s="26"/>
      <c r="WNI87" s="26"/>
      <c r="WNJ87" s="26"/>
      <c r="WNK87" s="26"/>
      <c r="WNL87" s="26"/>
      <c r="WNM87" s="26"/>
      <c r="WNN87" s="26"/>
      <c r="WNO87" s="26"/>
      <c r="WNP87" s="26"/>
      <c r="WNQ87" s="26"/>
      <c r="WNR87" s="26"/>
      <c r="WNS87" s="26"/>
      <c r="WNT87" s="26"/>
      <c r="WNU87" s="26"/>
      <c r="WNV87" s="26"/>
      <c r="WNW87" s="26"/>
      <c r="WNX87" s="26"/>
      <c r="WNY87" s="26"/>
      <c r="WNZ87" s="26"/>
      <c r="WOA87" s="26"/>
      <c r="WOB87" s="26"/>
      <c r="WOC87" s="26"/>
      <c r="WOD87" s="26"/>
      <c r="WOE87" s="26"/>
      <c r="WOF87" s="26"/>
      <c r="WOG87" s="26"/>
      <c r="WOH87" s="26"/>
      <c r="WOI87" s="26"/>
      <c r="WOJ87" s="26"/>
      <c r="WOK87" s="26"/>
      <c r="WOL87" s="26"/>
      <c r="WOM87" s="26"/>
      <c r="WON87" s="26"/>
      <c r="WOO87" s="26"/>
      <c r="WOP87" s="26"/>
      <c r="WOQ87" s="26"/>
      <c r="WOR87" s="26"/>
      <c r="WOS87" s="26"/>
      <c r="WOT87" s="26"/>
      <c r="WOU87" s="26"/>
      <c r="WOV87" s="26"/>
      <c r="WOW87" s="26"/>
      <c r="WOX87" s="26"/>
      <c r="WOY87" s="26"/>
      <c r="WOZ87" s="26"/>
      <c r="WPA87" s="26"/>
      <c r="WPB87" s="26"/>
      <c r="WPC87" s="26"/>
      <c r="WPD87" s="26"/>
      <c r="WPE87" s="26"/>
      <c r="WPF87" s="26"/>
      <c r="WPG87" s="26"/>
      <c r="WPH87" s="26"/>
      <c r="WPI87" s="26"/>
      <c r="WPJ87" s="26"/>
      <c r="WPK87" s="26"/>
      <c r="WPL87" s="26"/>
      <c r="WPM87" s="26"/>
      <c r="WPN87" s="26"/>
      <c r="WPO87" s="26"/>
      <c r="WPP87" s="26"/>
      <c r="WPQ87" s="26"/>
      <c r="WPR87" s="26"/>
      <c r="WPS87" s="26"/>
      <c r="WPT87" s="26"/>
      <c r="WPU87" s="26"/>
      <c r="WPV87" s="26"/>
      <c r="WPW87" s="26"/>
      <c r="WPX87" s="26"/>
      <c r="WPY87" s="26"/>
      <c r="WPZ87" s="26"/>
      <c r="WQA87" s="26"/>
      <c r="WQB87" s="26"/>
      <c r="WQC87" s="26"/>
      <c r="WQD87" s="26"/>
      <c r="WQE87" s="26"/>
      <c r="WQF87" s="26"/>
      <c r="WQG87" s="26"/>
      <c r="WQH87" s="26"/>
      <c r="WQI87" s="26"/>
      <c r="WQJ87" s="26"/>
      <c r="WQK87" s="26"/>
      <c r="WQL87" s="26"/>
      <c r="WQM87" s="26"/>
      <c r="WQN87" s="26"/>
      <c r="WQO87" s="26"/>
      <c r="WQP87" s="26"/>
      <c r="WQQ87" s="26"/>
      <c r="WQR87" s="26"/>
      <c r="WQS87" s="26"/>
      <c r="WQT87" s="26"/>
      <c r="WQU87" s="26"/>
      <c r="WQV87" s="26"/>
      <c r="WQW87" s="26"/>
      <c r="WQX87" s="26"/>
      <c r="WQY87" s="26"/>
      <c r="WQZ87" s="26"/>
      <c r="WRA87" s="26"/>
      <c r="WRB87" s="26"/>
      <c r="WRC87" s="26"/>
      <c r="WRD87" s="26"/>
      <c r="WRE87" s="26"/>
      <c r="WRF87" s="26"/>
      <c r="WRG87" s="26"/>
      <c r="WRH87" s="26"/>
      <c r="WRI87" s="26"/>
      <c r="WRJ87" s="26"/>
      <c r="WRK87" s="26"/>
      <c r="WRL87" s="26"/>
      <c r="WRM87" s="26"/>
      <c r="WRN87" s="26"/>
      <c r="WRO87" s="26"/>
      <c r="WRP87" s="26"/>
      <c r="WRQ87" s="26"/>
      <c r="WRR87" s="26"/>
      <c r="WRS87" s="26"/>
      <c r="WRT87" s="26"/>
      <c r="WRU87" s="26"/>
      <c r="WRV87" s="26"/>
      <c r="WRW87" s="26"/>
      <c r="WRX87" s="26"/>
      <c r="WRY87" s="26"/>
      <c r="WRZ87" s="26"/>
      <c r="WSA87" s="26"/>
      <c r="WSB87" s="26"/>
      <c r="WSC87" s="26"/>
      <c r="WSD87" s="26"/>
      <c r="WSE87" s="26"/>
      <c r="WSF87" s="26"/>
      <c r="WSG87" s="26"/>
      <c r="WSH87" s="26"/>
      <c r="WSI87" s="26"/>
      <c r="WSJ87" s="26"/>
      <c r="WSK87" s="26"/>
      <c r="WSL87" s="26"/>
      <c r="WSM87" s="26"/>
      <c r="WSN87" s="26"/>
      <c r="WSO87" s="26"/>
      <c r="WSP87" s="26"/>
      <c r="WSQ87" s="26"/>
      <c r="WSR87" s="26"/>
      <c r="WSS87" s="26"/>
      <c r="WST87" s="26"/>
      <c r="WSU87" s="26"/>
      <c r="WSV87" s="26"/>
      <c r="WSW87" s="26"/>
      <c r="WSX87" s="26"/>
      <c r="WSY87" s="26"/>
      <c r="WSZ87" s="26"/>
      <c r="WTA87" s="26"/>
      <c r="WTB87" s="26"/>
      <c r="WTC87" s="26"/>
      <c r="WTD87" s="26"/>
      <c r="WTE87" s="26"/>
      <c r="WTF87" s="26"/>
      <c r="WTG87" s="26"/>
      <c r="WTH87" s="26"/>
      <c r="WTI87" s="26"/>
      <c r="WTJ87" s="26"/>
      <c r="WTK87" s="26"/>
      <c r="WTL87" s="26"/>
      <c r="WTM87" s="26"/>
      <c r="WTN87" s="26"/>
      <c r="WTO87" s="26"/>
      <c r="WTP87" s="26"/>
      <c r="WTQ87" s="26"/>
      <c r="WTR87" s="26"/>
      <c r="WTS87" s="26"/>
      <c r="WTT87" s="26"/>
      <c r="WTU87" s="26"/>
      <c r="WTV87" s="26"/>
      <c r="WTW87" s="26"/>
      <c r="WTX87" s="26"/>
      <c r="WTY87" s="26"/>
      <c r="WTZ87" s="26"/>
      <c r="WUA87" s="26"/>
      <c r="WUB87" s="26"/>
      <c r="WUC87" s="26"/>
      <c r="WUD87" s="26"/>
      <c r="WUE87" s="26"/>
      <c r="WUF87" s="26"/>
      <c r="WUG87" s="26"/>
      <c r="WUH87" s="26"/>
      <c r="WUI87" s="26"/>
      <c r="WUJ87" s="26"/>
      <c r="WUK87" s="26"/>
      <c r="WUL87" s="26"/>
      <c r="WUM87" s="26"/>
      <c r="WUN87" s="26"/>
      <c r="WUO87" s="26"/>
      <c r="WUP87" s="26"/>
      <c r="WUQ87" s="26"/>
      <c r="WUR87" s="26"/>
      <c r="WUS87" s="26"/>
      <c r="WUT87" s="26"/>
      <c r="WUU87" s="26"/>
      <c r="WUV87" s="26"/>
      <c r="WUW87" s="26"/>
      <c r="WUX87" s="26"/>
      <c r="WUY87" s="26"/>
      <c r="WUZ87" s="26"/>
      <c r="WVA87" s="26"/>
      <c r="WVB87" s="26"/>
      <c r="WVC87" s="26"/>
      <c r="WVD87" s="26"/>
      <c r="WVE87" s="26"/>
      <c r="WVF87" s="26"/>
      <c r="WVG87" s="26"/>
      <c r="WVH87" s="26"/>
      <c r="WVI87" s="26"/>
      <c r="WVJ87" s="26"/>
      <c r="WVK87" s="26"/>
      <c r="WVL87" s="26"/>
      <c r="WVM87" s="26"/>
      <c r="WVN87" s="26"/>
      <c r="WVO87" s="26"/>
      <c r="WVP87" s="26"/>
      <c r="WVQ87" s="26"/>
      <c r="WVR87" s="26"/>
      <c r="WVS87" s="26"/>
      <c r="WVT87" s="26"/>
      <c r="WVU87" s="26"/>
      <c r="WVV87" s="26"/>
      <c r="WVW87" s="26"/>
      <c r="WVX87" s="26"/>
      <c r="WVY87" s="26"/>
      <c r="WVZ87" s="26"/>
      <c r="WWA87" s="26"/>
      <c r="WWB87" s="26"/>
      <c r="WWC87" s="26"/>
      <c r="WWD87" s="26"/>
      <c r="WWE87" s="26"/>
      <c r="WWF87" s="26"/>
      <c r="WWG87" s="26"/>
      <c r="WWH87" s="26"/>
      <c r="WWI87" s="26"/>
      <c r="WWJ87" s="26"/>
      <c r="WWK87" s="26"/>
      <c r="WWL87" s="26"/>
      <c r="WWM87" s="26"/>
      <c r="WWN87" s="26"/>
      <c r="WWO87" s="26"/>
      <c r="WWP87" s="26"/>
      <c r="WWQ87" s="26"/>
      <c r="WWR87" s="26"/>
      <c r="WWS87" s="26"/>
      <c r="WWT87" s="26"/>
      <c r="WWU87" s="26"/>
      <c r="WWV87" s="26"/>
      <c r="WWW87" s="26"/>
      <c r="WWX87" s="26"/>
      <c r="WWY87" s="26"/>
      <c r="WWZ87" s="26"/>
      <c r="WXA87" s="26"/>
      <c r="WXB87" s="26"/>
      <c r="WXC87" s="26"/>
      <c r="WXD87" s="26"/>
      <c r="WXE87" s="26"/>
      <c r="WXF87" s="26"/>
      <c r="WXG87" s="26"/>
      <c r="WXH87" s="26"/>
      <c r="WXI87" s="26"/>
      <c r="WXJ87" s="26"/>
      <c r="WXK87" s="26"/>
      <c r="WXL87" s="26"/>
      <c r="WXM87" s="26"/>
      <c r="WXN87" s="26"/>
      <c r="WXO87" s="26"/>
      <c r="WXP87" s="26"/>
      <c r="WXQ87" s="26"/>
      <c r="WXR87" s="26"/>
      <c r="WXS87" s="26"/>
      <c r="WXT87" s="26"/>
      <c r="WXU87" s="26"/>
      <c r="WXV87" s="26"/>
      <c r="WXW87" s="26"/>
      <c r="WXX87" s="26"/>
      <c r="WXY87" s="26"/>
      <c r="WXZ87" s="26"/>
      <c r="WYA87" s="26"/>
      <c r="WYB87" s="26"/>
      <c r="WYC87" s="26"/>
      <c r="WYD87" s="26"/>
      <c r="WYE87" s="26"/>
      <c r="WYF87" s="26"/>
      <c r="WYG87" s="26"/>
      <c r="WYH87" s="26"/>
      <c r="WYI87" s="26"/>
      <c r="WYJ87" s="26"/>
      <c r="WYK87" s="26"/>
      <c r="WYL87" s="26"/>
      <c r="WYM87" s="26"/>
      <c r="WYN87" s="26"/>
      <c r="WYO87" s="26"/>
      <c r="WYP87" s="26"/>
      <c r="WYQ87" s="26"/>
      <c r="WYR87" s="26"/>
      <c r="WYS87" s="26"/>
      <c r="WYT87" s="26"/>
      <c r="WYU87" s="26"/>
      <c r="WYV87" s="26"/>
      <c r="WYW87" s="26"/>
      <c r="WYX87" s="26"/>
      <c r="WYY87" s="26"/>
      <c r="WYZ87" s="26"/>
      <c r="WZA87" s="26"/>
      <c r="WZB87" s="26"/>
      <c r="WZC87" s="26"/>
      <c r="WZD87" s="26"/>
      <c r="WZE87" s="26"/>
      <c r="WZF87" s="26"/>
      <c r="WZG87" s="26"/>
      <c r="WZH87" s="26"/>
      <c r="WZI87" s="26"/>
      <c r="WZJ87" s="26"/>
      <c r="WZK87" s="26"/>
      <c r="WZL87" s="26"/>
      <c r="WZM87" s="26"/>
      <c r="WZN87" s="26"/>
      <c r="WZO87" s="26"/>
      <c r="WZP87" s="26"/>
      <c r="WZQ87" s="26"/>
      <c r="WZR87" s="26"/>
      <c r="WZS87" s="26"/>
      <c r="WZT87" s="26"/>
      <c r="WZU87" s="26"/>
      <c r="WZV87" s="26"/>
      <c r="WZW87" s="26"/>
      <c r="WZX87" s="26"/>
      <c r="WZY87" s="26"/>
      <c r="WZZ87" s="26"/>
      <c r="XAA87" s="26"/>
      <c r="XAB87" s="26"/>
      <c r="XAC87" s="26"/>
      <c r="XAD87" s="26"/>
      <c r="XAE87" s="26"/>
      <c r="XAF87" s="26"/>
      <c r="XAG87" s="26"/>
      <c r="XAH87" s="26"/>
      <c r="XAI87" s="26"/>
      <c r="XAJ87" s="26"/>
      <c r="XAK87" s="26"/>
      <c r="XAL87" s="26"/>
      <c r="XAM87" s="26"/>
      <c r="XAN87" s="26"/>
      <c r="XAO87" s="26"/>
      <c r="XAP87" s="26"/>
      <c r="XAQ87" s="26"/>
      <c r="XAR87" s="26"/>
      <c r="XAS87" s="26"/>
      <c r="XAT87" s="26"/>
      <c r="XAU87" s="26"/>
      <c r="XAV87" s="26"/>
      <c r="XAW87" s="26"/>
      <c r="XAX87" s="26"/>
      <c r="XAY87" s="26"/>
      <c r="XAZ87" s="26"/>
      <c r="XBA87" s="26"/>
      <c r="XBB87" s="26"/>
      <c r="XBC87" s="26"/>
      <c r="XBD87" s="26"/>
      <c r="XBE87" s="26"/>
      <c r="XBF87" s="26"/>
      <c r="XBG87" s="26"/>
      <c r="XBH87" s="26"/>
      <c r="XBI87" s="26"/>
      <c r="XBJ87" s="26"/>
      <c r="XBK87" s="26"/>
      <c r="XBL87" s="26"/>
      <c r="XBM87" s="26"/>
      <c r="XBN87" s="26"/>
      <c r="XBO87" s="26"/>
      <c r="XBP87" s="26"/>
      <c r="XBQ87" s="26"/>
      <c r="XBR87" s="26"/>
      <c r="XBS87" s="26"/>
      <c r="XBT87" s="26"/>
      <c r="XBU87" s="26"/>
      <c r="XBV87" s="26"/>
      <c r="XBW87" s="26"/>
      <c r="XBX87" s="26"/>
      <c r="XBY87" s="26"/>
      <c r="XBZ87" s="26"/>
      <c r="XCA87" s="26"/>
      <c r="XCB87" s="26"/>
      <c r="XCC87" s="26"/>
      <c r="XCD87" s="26"/>
      <c r="XCE87" s="26"/>
      <c r="XCF87" s="26"/>
      <c r="XCG87" s="26"/>
      <c r="XCH87" s="26"/>
      <c r="XCI87" s="26"/>
      <c r="XCJ87" s="26"/>
      <c r="XCK87" s="26"/>
      <c r="XCL87" s="26"/>
      <c r="XCM87" s="26"/>
      <c r="XCN87" s="26"/>
      <c r="XCO87" s="26"/>
      <c r="XCP87" s="26"/>
      <c r="XCQ87" s="26"/>
      <c r="XCR87" s="26"/>
      <c r="XCS87" s="26"/>
      <c r="XCT87" s="26"/>
      <c r="XCU87" s="26"/>
      <c r="XCV87" s="26"/>
      <c r="XCW87" s="26"/>
      <c r="XCX87" s="26"/>
      <c r="XCY87" s="26"/>
      <c r="XCZ87" s="26"/>
      <c r="XDA87" s="26"/>
      <c r="XDB87" s="26"/>
      <c r="XDC87" s="26"/>
      <c r="XDD87" s="26"/>
      <c r="XDE87" s="26"/>
      <c r="XDF87" s="26"/>
      <c r="XDG87" s="26"/>
      <c r="XDH87" s="26"/>
      <c r="XDI87" s="26"/>
      <c r="XDJ87" s="26"/>
      <c r="XDK87" s="26"/>
      <c r="XDL87" s="26"/>
      <c r="XDM87" s="26"/>
      <c r="XDN87" s="26"/>
      <c r="XDO87" s="26"/>
      <c r="XDP87" s="26"/>
      <c r="XDQ87" s="26"/>
      <c r="XDR87" s="26"/>
      <c r="XDS87" s="26"/>
      <c r="XDT87" s="26"/>
      <c r="XDU87" s="26"/>
      <c r="XDV87" s="26"/>
      <c r="XDW87" s="26"/>
      <c r="XDX87" s="26"/>
      <c r="XDY87" s="26"/>
      <c r="XDZ87" s="26"/>
      <c r="XEA87" s="26"/>
      <c r="XEB87" s="26"/>
      <c r="XEC87" s="26"/>
      <c r="XED87" s="26"/>
      <c r="XEE87" s="26"/>
      <c r="XEF87" s="26"/>
      <c r="XEG87" s="26"/>
      <c r="XEH87" s="26"/>
      <c r="XEI87" s="26"/>
      <c r="XEJ87" s="26"/>
      <c r="XEK87" s="26"/>
      <c r="XEL87" s="26"/>
      <c r="XEM87" s="26"/>
      <c r="XEN87" s="26"/>
      <c r="XEO87" s="26"/>
      <c r="XEP87" s="26"/>
      <c r="XEQ87" s="26"/>
      <c r="XER87" s="26"/>
      <c r="XES87" s="26"/>
      <c r="XET87" s="26"/>
      <c r="XEU87" s="26"/>
      <c r="XEV87" s="26"/>
      <c r="XEW87" s="26"/>
      <c r="XEX87" s="26"/>
      <c r="XEY87" s="26"/>
      <c r="XEZ87" s="26"/>
      <c r="XFA87" s="26"/>
      <c r="XFB87" s="26"/>
    </row>
    <row r="88" spans="1:4431 13124:16382" s="30" customFormat="1" ht="32.25" customHeight="1" x14ac:dyDescent="0.3">
      <c r="A88" s="125"/>
      <c r="B88" s="80" t="s">
        <v>102</v>
      </c>
      <c r="C88" s="168"/>
      <c r="D88" s="169"/>
      <c r="E88" s="168"/>
      <c r="F88" s="168"/>
      <c r="G88" s="168"/>
      <c r="H88" s="170"/>
      <c r="I88" s="171"/>
      <c r="J88" s="171"/>
      <c r="K88" s="245"/>
      <c r="L88" s="245"/>
      <c r="M88" s="245"/>
      <c r="N88" s="245"/>
      <c r="O88" s="245"/>
      <c r="P88" s="246"/>
      <c r="Q88" s="245"/>
      <c r="R88" s="247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  <c r="FY88" s="29"/>
      <c r="FZ88" s="29"/>
      <c r="GA88" s="29"/>
      <c r="GB88" s="29"/>
      <c r="GC88" s="29"/>
      <c r="GD88" s="29"/>
      <c r="GE88" s="29"/>
      <c r="GF88" s="29"/>
      <c r="GG88" s="29"/>
      <c r="GH88" s="29"/>
      <c r="GI88" s="29"/>
      <c r="GJ88" s="29"/>
      <c r="GK88" s="29"/>
      <c r="GL88" s="29"/>
      <c r="GM88" s="29"/>
      <c r="GN88" s="29"/>
      <c r="GO88" s="29"/>
      <c r="GP88" s="29"/>
      <c r="GQ88" s="29"/>
      <c r="GR88" s="29"/>
      <c r="GS88" s="29"/>
      <c r="GT88" s="29"/>
      <c r="GU88" s="29"/>
      <c r="GV88" s="29"/>
      <c r="GW88" s="29"/>
      <c r="GX88" s="29"/>
      <c r="GY88" s="29"/>
      <c r="GZ88" s="29"/>
      <c r="HA88" s="29"/>
      <c r="HB88" s="29"/>
      <c r="HC88" s="29"/>
      <c r="HD88" s="29"/>
      <c r="HE88" s="29"/>
      <c r="HF88" s="29"/>
      <c r="HG88" s="29"/>
      <c r="HH88" s="29"/>
      <c r="HI88" s="29"/>
      <c r="HJ88" s="29"/>
      <c r="HK88" s="29"/>
      <c r="HL88" s="29"/>
      <c r="HM88" s="29"/>
      <c r="HN88" s="29"/>
      <c r="HO88" s="29"/>
      <c r="HP88" s="29"/>
      <c r="HQ88" s="29"/>
      <c r="HR88" s="29"/>
      <c r="HS88" s="29"/>
      <c r="HT88" s="29"/>
      <c r="HU88" s="29"/>
      <c r="HV88" s="29"/>
      <c r="HW88" s="29"/>
      <c r="HX88" s="29"/>
      <c r="HY88" s="29"/>
      <c r="HZ88" s="29"/>
      <c r="IA88" s="29"/>
      <c r="IB88" s="29"/>
      <c r="IC88" s="29"/>
      <c r="ID88" s="29"/>
      <c r="IE88" s="29"/>
      <c r="IF88" s="29"/>
      <c r="IG88" s="29"/>
      <c r="IH88" s="29"/>
      <c r="II88" s="29"/>
      <c r="IJ88" s="29"/>
      <c r="IK88" s="29"/>
      <c r="IL88" s="29"/>
      <c r="IM88" s="29"/>
      <c r="IN88" s="29"/>
      <c r="IO88" s="29"/>
      <c r="IP88" s="29"/>
      <c r="IQ88" s="29"/>
      <c r="IR88" s="29"/>
      <c r="IS88" s="29"/>
      <c r="IT88" s="29"/>
      <c r="IU88" s="29"/>
      <c r="IV88" s="29"/>
      <c r="IW88" s="29"/>
      <c r="IX88" s="29"/>
      <c r="IY88" s="29"/>
      <c r="IZ88" s="29"/>
      <c r="JA88" s="29"/>
      <c r="JB88" s="29"/>
      <c r="JC88" s="29"/>
      <c r="JD88" s="29"/>
      <c r="JE88" s="29"/>
      <c r="JF88" s="29"/>
      <c r="JG88" s="29"/>
      <c r="JH88" s="29"/>
      <c r="JI88" s="29"/>
      <c r="JJ88" s="29"/>
      <c r="JK88" s="29"/>
      <c r="JL88" s="29"/>
      <c r="JM88" s="29"/>
      <c r="JN88" s="29"/>
      <c r="JO88" s="29"/>
      <c r="JP88" s="29"/>
      <c r="JQ88" s="29"/>
      <c r="JR88" s="29"/>
      <c r="JS88" s="29"/>
      <c r="JT88" s="29"/>
      <c r="JU88" s="29"/>
      <c r="JV88" s="29"/>
      <c r="JW88" s="29"/>
      <c r="JX88" s="29"/>
      <c r="JY88" s="29"/>
      <c r="JZ88" s="29"/>
      <c r="KA88" s="29"/>
      <c r="KB88" s="29"/>
      <c r="KC88" s="29"/>
      <c r="KD88" s="29"/>
      <c r="KE88" s="29"/>
      <c r="KF88" s="29"/>
      <c r="KG88" s="29"/>
      <c r="KH88" s="29"/>
      <c r="KI88" s="29"/>
      <c r="KJ88" s="29"/>
      <c r="KK88" s="29"/>
      <c r="KL88" s="29"/>
      <c r="KM88" s="29"/>
      <c r="KN88" s="29"/>
      <c r="KO88" s="29"/>
      <c r="KP88" s="29"/>
      <c r="KQ88" s="29"/>
      <c r="KR88" s="29"/>
      <c r="KS88" s="29"/>
      <c r="KT88" s="29"/>
      <c r="KU88" s="29"/>
      <c r="KV88" s="29"/>
      <c r="KW88" s="29"/>
      <c r="KX88" s="29"/>
      <c r="KY88" s="29"/>
      <c r="KZ88" s="29"/>
      <c r="LA88" s="29"/>
      <c r="LB88" s="29"/>
      <c r="LC88" s="29"/>
      <c r="LD88" s="29"/>
      <c r="LE88" s="29"/>
      <c r="LF88" s="29"/>
      <c r="LG88" s="29"/>
      <c r="LH88" s="29"/>
      <c r="LI88" s="29"/>
      <c r="LJ88" s="29"/>
      <c r="LK88" s="29"/>
      <c r="LL88" s="29"/>
      <c r="LM88" s="29"/>
      <c r="LN88" s="29"/>
      <c r="LO88" s="29"/>
      <c r="LP88" s="29"/>
      <c r="LQ88" s="29"/>
      <c r="LR88" s="29"/>
      <c r="LS88" s="29"/>
      <c r="LT88" s="29"/>
      <c r="LU88" s="29"/>
      <c r="LV88" s="29"/>
      <c r="LW88" s="29"/>
      <c r="LX88" s="29"/>
      <c r="LY88" s="29"/>
      <c r="LZ88" s="29"/>
      <c r="MA88" s="29"/>
      <c r="MB88" s="29"/>
      <c r="MC88" s="29"/>
      <c r="MD88" s="29"/>
      <c r="ME88" s="29"/>
      <c r="MF88" s="29"/>
      <c r="MG88" s="29"/>
      <c r="MH88" s="29"/>
      <c r="MI88" s="29"/>
      <c r="MJ88" s="29"/>
      <c r="MK88" s="29"/>
      <c r="ML88" s="29"/>
      <c r="MM88" s="29"/>
      <c r="MN88" s="29"/>
      <c r="MO88" s="29"/>
      <c r="MP88" s="29"/>
      <c r="MQ88" s="29"/>
      <c r="MR88" s="29"/>
      <c r="MS88" s="29"/>
      <c r="MT88" s="29"/>
      <c r="MU88" s="29"/>
      <c r="MV88" s="29"/>
      <c r="MW88" s="29"/>
      <c r="MX88" s="29"/>
      <c r="MY88" s="29"/>
      <c r="MZ88" s="29"/>
      <c r="NA88" s="29"/>
      <c r="NB88" s="29"/>
      <c r="NC88" s="29"/>
      <c r="ND88" s="29"/>
      <c r="NE88" s="29"/>
      <c r="NF88" s="29"/>
      <c r="NG88" s="29"/>
      <c r="NH88" s="29"/>
      <c r="NI88" s="29"/>
      <c r="NJ88" s="29"/>
      <c r="NK88" s="29"/>
      <c r="NL88" s="29"/>
      <c r="NM88" s="29"/>
      <c r="NN88" s="29"/>
      <c r="NO88" s="29"/>
      <c r="NP88" s="29"/>
      <c r="NQ88" s="29"/>
      <c r="NR88" s="29"/>
      <c r="NS88" s="29"/>
      <c r="NT88" s="29"/>
      <c r="NU88" s="29"/>
      <c r="NV88" s="29"/>
      <c r="NW88" s="29"/>
      <c r="NX88" s="29"/>
      <c r="NY88" s="29"/>
      <c r="NZ88" s="29"/>
      <c r="OA88" s="29"/>
      <c r="OB88" s="29"/>
      <c r="OC88" s="29"/>
      <c r="OD88" s="29"/>
      <c r="OE88" s="29"/>
      <c r="OF88" s="29"/>
      <c r="OG88" s="29"/>
      <c r="OH88" s="29"/>
      <c r="OI88" s="29"/>
      <c r="OJ88" s="29"/>
      <c r="OK88" s="29"/>
      <c r="OL88" s="29"/>
      <c r="OM88" s="29"/>
      <c r="ON88" s="29"/>
      <c r="OO88" s="29"/>
      <c r="OP88" s="29"/>
      <c r="OQ88" s="29"/>
      <c r="OR88" s="29"/>
      <c r="OS88" s="29"/>
      <c r="OT88" s="29"/>
      <c r="OU88" s="29"/>
      <c r="OV88" s="29"/>
      <c r="OW88" s="29"/>
      <c r="OX88" s="29"/>
      <c r="OY88" s="29"/>
      <c r="OZ88" s="29"/>
      <c r="PA88" s="29"/>
      <c r="PB88" s="29"/>
      <c r="PC88" s="29"/>
      <c r="PD88" s="29"/>
      <c r="PE88" s="29"/>
      <c r="PF88" s="29"/>
      <c r="PG88" s="29"/>
      <c r="PH88" s="29"/>
      <c r="PI88" s="29"/>
      <c r="PJ88" s="29"/>
      <c r="PK88" s="29"/>
      <c r="PL88" s="29"/>
      <c r="PM88" s="29"/>
      <c r="PN88" s="29"/>
      <c r="PO88" s="29"/>
      <c r="PP88" s="29"/>
      <c r="PQ88" s="29"/>
      <c r="PR88" s="29"/>
      <c r="PS88" s="29"/>
      <c r="PT88" s="29"/>
      <c r="PU88" s="29"/>
      <c r="PV88" s="29"/>
      <c r="PW88" s="29"/>
      <c r="PX88" s="29"/>
      <c r="PY88" s="29"/>
      <c r="PZ88" s="29"/>
      <c r="QA88" s="29"/>
      <c r="QB88" s="29"/>
      <c r="QC88" s="29"/>
      <c r="QD88" s="29"/>
      <c r="QE88" s="29"/>
      <c r="QF88" s="29"/>
      <c r="QG88" s="29"/>
      <c r="QH88" s="29"/>
      <c r="QI88" s="29"/>
      <c r="QJ88" s="29"/>
      <c r="QK88" s="29"/>
      <c r="QL88" s="29"/>
      <c r="QM88" s="29"/>
      <c r="QN88" s="29"/>
      <c r="QO88" s="29"/>
      <c r="QP88" s="29"/>
      <c r="QQ88" s="29"/>
      <c r="QR88" s="29"/>
      <c r="QS88" s="29"/>
      <c r="QT88" s="29"/>
      <c r="QU88" s="29"/>
      <c r="QV88" s="29"/>
      <c r="QW88" s="29"/>
      <c r="QX88" s="29"/>
      <c r="QY88" s="29"/>
      <c r="QZ88" s="29"/>
      <c r="RA88" s="29"/>
      <c r="RB88" s="29"/>
      <c r="RC88" s="29"/>
      <c r="RD88" s="29"/>
      <c r="RE88" s="29"/>
      <c r="RF88" s="29"/>
      <c r="RG88" s="29"/>
      <c r="RH88" s="29"/>
      <c r="RI88" s="29"/>
      <c r="RJ88" s="29"/>
      <c r="RK88" s="29"/>
      <c r="RL88" s="29"/>
      <c r="RM88" s="29"/>
      <c r="RN88" s="29"/>
      <c r="RO88" s="29"/>
      <c r="RP88" s="29"/>
      <c r="RQ88" s="29"/>
      <c r="RR88" s="29"/>
      <c r="RS88" s="29"/>
      <c r="RT88" s="29"/>
      <c r="RU88" s="29"/>
      <c r="RV88" s="29"/>
      <c r="RW88" s="29"/>
      <c r="RX88" s="29"/>
      <c r="RY88" s="29"/>
      <c r="RZ88" s="29"/>
      <c r="SA88" s="29"/>
      <c r="SB88" s="29"/>
      <c r="SC88" s="29"/>
      <c r="SD88" s="29"/>
      <c r="SE88" s="29"/>
      <c r="SF88" s="29"/>
      <c r="SG88" s="29"/>
      <c r="SH88" s="29"/>
      <c r="SI88" s="29"/>
      <c r="SJ88" s="29"/>
      <c r="SK88" s="29"/>
      <c r="SL88" s="29"/>
      <c r="SM88" s="29"/>
      <c r="SN88" s="29"/>
      <c r="SO88" s="29"/>
      <c r="SP88" s="29"/>
      <c r="SQ88" s="29"/>
      <c r="SR88" s="29"/>
      <c r="SS88" s="29"/>
      <c r="ST88" s="29"/>
      <c r="SU88" s="29"/>
      <c r="SV88" s="29"/>
      <c r="SW88" s="29"/>
      <c r="SX88" s="29"/>
      <c r="SY88" s="29"/>
      <c r="SZ88" s="29"/>
      <c r="TA88" s="29"/>
      <c r="TB88" s="29"/>
      <c r="TC88" s="29"/>
      <c r="TD88" s="29"/>
      <c r="TE88" s="29"/>
      <c r="TF88" s="29"/>
      <c r="TG88" s="29"/>
      <c r="TH88" s="29"/>
      <c r="TI88" s="29"/>
      <c r="TJ88" s="29"/>
      <c r="TK88" s="29"/>
      <c r="TL88" s="29"/>
      <c r="TM88" s="29"/>
      <c r="TN88" s="29"/>
      <c r="TO88" s="29"/>
      <c r="TP88" s="29"/>
      <c r="TQ88" s="29"/>
      <c r="TR88" s="29"/>
      <c r="TS88" s="29"/>
      <c r="TT88" s="29"/>
      <c r="TU88" s="29"/>
      <c r="TV88" s="29"/>
      <c r="TW88" s="29"/>
      <c r="TX88" s="29"/>
      <c r="TY88" s="29"/>
      <c r="TZ88" s="29"/>
      <c r="UA88" s="29"/>
      <c r="UB88" s="29"/>
      <c r="UC88" s="29"/>
      <c r="UD88" s="29"/>
      <c r="UE88" s="29"/>
      <c r="UF88" s="29"/>
      <c r="UG88" s="29"/>
      <c r="UH88" s="29"/>
      <c r="UI88" s="29"/>
      <c r="UJ88" s="29"/>
      <c r="UK88" s="29"/>
      <c r="UL88" s="29"/>
      <c r="UM88" s="29"/>
      <c r="UN88" s="29"/>
      <c r="UO88" s="29"/>
      <c r="UP88" s="29"/>
      <c r="UQ88" s="29"/>
      <c r="UR88" s="29"/>
      <c r="US88" s="29"/>
      <c r="UT88" s="29"/>
      <c r="UU88" s="29"/>
      <c r="UV88" s="29"/>
      <c r="UW88" s="29"/>
      <c r="UX88" s="29"/>
      <c r="UY88" s="29"/>
      <c r="UZ88" s="29"/>
      <c r="VA88" s="29"/>
      <c r="VB88" s="29"/>
      <c r="VC88" s="29"/>
      <c r="VD88" s="29"/>
      <c r="VE88" s="29"/>
      <c r="VF88" s="29"/>
      <c r="VG88" s="29"/>
      <c r="VH88" s="29"/>
      <c r="VI88" s="29"/>
      <c r="VJ88" s="29"/>
      <c r="VK88" s="29"/>
      <c r="VL88" s="29"/>
      <c r="VM88" s="29"/>
      <c r="VN88" s="29"/>
      <c r="VO88" s="29"/>
      <c r="VP88" s="29"/>
      <c r="VQ88" s="29"/>
      <c r="VR88" s="29"/>
      <c r="VS88" s="29"/>
      <c r="VT88" s="29"/>
      <c r="VU88" s="29"/>
      <c r="VV88" s="29"/>
      <c r="VW88" s="29"/>
      <c r="VX88" s="29"/>
      <c r="VY88" s="29"/>
      <c r="VZ88" s="29"/>
      <c r="WA88" s="29"/>
      <c r="WB88" s="29"/>
      <c r="WC88" s="29"/>
      <c r="WD88" s="29"/>
      <c r="WE88" s="29"/>
      <c r="WF88" s="29"/>
      <c r="WG88" s="29"/>
      <c r="WH88" s="29"/>
      <c r="WI88" s="29"/>
      <c r="WJ88" s="29"/>
      <c r="WK88" s="29"/>
      <c r="WL88" s="29"/>
      <c r="WM88" s="29"/>
      <c r="WN88" s="29"/>
      <c r="WO88" s="29"/>
      <c r="WP88" s="29"/>
      <c r="WQ88" s="29"/>
      <c r="WR88" s="29"/>
      <c r="WS88" s="29"/>
      <c r="WT88" s="29"/>
      <c r="WU88" s="29"/>
      <c r="WV88" s="29"/>
      <c r="WW88" s="29"/>
      <c r="WX88" s="29"/>
      <c r="WY88" s="29"/>
      <c r="WZ88" s="29"/>
      <c r="XA88" s="29"/>
      <c r="XB88" s="29"/>
      <c r="XC88" s="29"/>
      <c r="XD88" s="29"/>
      <c r="XE88" s="29"/>
      <c r="XF88" s="29"/>
      <c r="XG88" s="29"/>
      <c r="XH88" s="29"/>
      <c r="XI88" s="29"/>
      <c r="XJ88" s="29"/>
      <c r="XK88" s="29"/>
      <c r="XL88" s="29"/>
      <c r="XM88" s="29"/>
      <c r="XN88" s="29"/>
      <c r="XO88" s="29"/>
      <c r="XP88" s="29"/>
      <c r="XQ88" s="29"/>
      <c r="XR88" s="29"/>
      <c r="XS88" s="29"/>
      <c r="XT88" s="29"/>
      <c r="XU88" s="29"/>
      <c r="XV88" s="29"/>
      <c r="XW88" s="29"/>
      <c r="XX88" s="29"/>
      <c r="XY88" s="29"/>
      <c r="XZ88" s="29"/>
      <c r="YA88" s="29"/>
      <c r="YB88" s="29"/>
      <c r="YC88" s="29"/>
      <c r="YD88" s="29"/>
      <c r="YE88" s="29"/>
      <c r="YF88" s="29"/>
      <c r="YG88" s="29"/>
      <c r="YH88" s="29"/>
      <c r="YI88" s="29"/>
      <c r="YJ88" s="29"/>
      <c r="YK88" s="29"/>
      <c r="YL88" s="29"/>
      <c r="YM88" s="29"/>
      <c r="YN88" s="29"/>
      <c r="YO88" s="29"/>
      <c r="YP88" s="29"/>
      <c r="YQ88" s="29"/>
      <c r="YR88" s="29"/>
      <c r="YS88" s="29"/>
      <c r="YT88" s="29"/>
      <c r="YU88" s="29"/>
      <c r="YV88" s="29"/>
      <c r="YW88" s="29"/>
      <c r="YX88" s="29"/>
      <c r="YY88" s="29"/>
      <c r="YZ88" s="29"/>
      <c r="ZA88" s="29"/>
      <c r="ZB88" s="29"/>
      <c r="ZC88" s="29"/>
      <c r="ZD88" s="29"/>
      <c r="ZE88" s="29"/>
      <c r="ZF88" s="29"/>
      <c r="ZG88" s="29"/>
      <c r="ZH88" s="29"/>
      <c r="ZI88" s="29"/>
      <c r="ZJ88" s="29"/>
      <c r="ZK88" s="29"/>
      <c r="ZL88" s="29"/>
      <c r="ZM88" s="29"/>
      <c r="ZN88" s="29"/>
      <c r="ZO88" s="29"/>
      <c r="ZP88" s="29"/>
      <c r="ZQ88" s="29"/>
      <c r="ZR88" s="29"/>
      <c r="ZS88" s="29"/>
      <c r="ZT88" s="29"/>
      <c r="ZU88" s="29"/>
      <c r="ZV88" s="29"/>
      <c r="ZW88" s="29"/>
      <c r="ZX88" s="29"/>
      <c r="ZY88" s="29"/>
      <c r="ZZ88" s="29"/>
      <c r="AAA88" s="29"/>
      <c r="AAB88" s="29"/>
      <c r="AAC88" s="29"/>
      <c r="AAD88" s="29"/>
      <c r="AAE88" s="29"/>
      <c r="AAF88" s="29"/>
      <c r="AAG88" s="29"/>
      <c r="AAH88" s="29"/>
      <c r="AAI88" s="29"/>
      <c r="AAJ88" s="29"/>
      <c r="AAK88" s="29"/>
      <c r="AAL88" s="29"/>
      <c r="AAM88" s="29"/>
      <c r="AAN88" s="29"/>
      <c r="AAO88" s="29"/>
      <c r="AAP88" s="29"/>
      <c r="AAQ88" s="29"/>
      <c r="AAR88" s="29"/>
      <c r="AAS88" s="29"/>
      <c r="AAT88" s="29"/>
      <c r="AAU88" s="29"/>
      <c r="AAV88" s="29"/>
      <c r="AAW88" s="29"/>
      <c r="AAX88" s="29"/>
      <c r="AAY88" s="29"/>
      <c r="AAZ88" s="29"/>
      <c r="ABA88" s="29"/>
      <c r="ABB88" s="29"/>
      <c r="ABC88" s="29"/>
      <c r="ABD88" s="29"/>
      <c r="ABE88" s="29"/>
      <c r="ABF88" s="29"/>
      <c r="ABG88" s="29"/>
      <c r="ABH88" s="29"/>
      <c r="ABI88" s="29"/>
      <c r="ABJ88" s="29"/>
      <c r="ABK88" s="29"/>
      <c r="ABL88" s="29"/>
      <c r="ABM88" s="29"/>
      <c r="ABN88" s="29"/>
      <c r="ABO88" s="29"/>
      <c r="ABP88" s="29"/>
      <c r="ABQ88" s="29"/>
      <c r="ABR88" s="29"/>
      <c r="ABS88" s="29"/>
      <c r="ABT88" s="29"/>
      <c r="ABU88" s="29"/>
      <c r="ABV88" s="29"/>
      <c r="ABW88" s="29"/>
      <c r="ABX88" s="29"/>
      <c r="ABY88" s="29"/>
      <c r="ABZ88" s="29"/>
      <c r="ACA88" s="29"/>
      <c r="ACB88" s="29"/>
      <c r="ACC88" s="29"/>
      <c r="ACD88" s="29"/>
      <c r="ACE88" s="29"/>
      <c r="ACF88" s="29"/>
      <c r="ACG88" s="29"/>
      <c r="ACH88" s="29"/>
      <c r="ACI88" s="29"/>
      <c r="ACJ88" s="29"/>
      <c r="ACK88" s="29"/>
      <c r="ACL88" s="29"/>
      <c r="ACM88" s="29"/>
      <c r="ACN88" s="29"/>
      <c r="ACO88" s="29"/>
      <c r="ACP88" s="29"/>
      <c r="ACQ88" s="29"/>
      <c r="ACR88" s="29"/>
      <c r="ACS88" s="29"/>
      <c r="ACT88" s="29"/>
      <c r="ACU88" s="29"/>
      <c r="ACV88" s="29"/>
      <c r="ACW88" s="29"/>
      <c r="ACX88" s="29"/>
      <c r="ACY88" s="29"/>
      <c r="ACZ88" s="29"/>
      <c r="ADA88" s="29"/>
      <c r="ADB88" s="29"/>
      <c r="ADC88" s="29"/>
      <c r="ADD88" s="29"/>
      <c r="ADE88" s="29"/>
      <c r="ADF88" s="29"/>
      <c r="ADG88" s="29"/>
      <c r="ADH88" s="29"/>
      <c r="ADI88" s="29"/>
      <c r="ADJ88" s="29"/>
      <c r="ADK88" s="29"/>
      <c r="ADL88" s="29"/>
      <c r="ADM88" s="29"/>
      <c r="ADN88" s="29"/>
      <c r="ADO88" s="29"/>
      <c r="ADP88" s="29"/>
      <c r="ADQ88" s="29"/>
      <c r="ADR88" s="29"/>
      <c r="ADS88" s="29"/>
      <c r="ADT88" s="29"/>
      <c r="ADU88" s="29"/>
      <c r="ADV88" s="29"/>
      <c r="ADW88" s="29"/>
      <c r="ADX88" s="29"/>
      <c r="ADY88" s="29"/>
      <c r="ADZ88" s="29"/>
      <c r="AEA88" s="29"/>
      <c r="AEB88" s="29"/>
      <c r="AEC88" s="29"/>
      <c r="AED88" s="29"/>
      <c r="AEE88" s="29"/>
      <c r="AEF88" s="29"/>
      <c r="AEG88" s="29"/>
      <c r="AEH88" s="29"/>
      <c r="AEI88" s="29"/>
      <c r="AEJ88" s="29"/>
      <c r="AEK88" s="29"/>
      <c r="AEL88" s="29"/>
      <c r="AEM88" s="29"/>
      <c r="AEN88" s="29"/>
      <c r="AEO88" s="29"/>
      <c r="AEP88" s="29"/>
      <c r="AEQ88" s="29"/>
      <c r="AER88" s="29"/>
      <c r="AES88" s="29"/>
      <c r="AET88" s="29"/>
      <c r="AEU88" s="29"/>
      <c r="AEV88" s="29"/>
      <c r="AEW88" s="29"/>
      <c r="AEX88" s="29"/>
      <c r="AEY88" s="29"/>
      <c r="AEZ88" s="29"/>
      <c r="AFA88" s="29"/>
      <c r="AFB88" s="29"/>
      <c r="AFC88" s="29"/>
      <c r="AFD88" s="29"/>
      <c r="AFE88" s="29"/>
      <c r="AFF88" s="29"/>
      <c r="AFG88" s="29"/>
      <c r="AFH88" s="29"/>
      <c r="AFI88" s="29"/>
      <c r="AFJ88" s="29"/>
      <c r="AFK88" s="29"/>
      <c r="AFL88" s="29"/>
      <c r="AFM88" s="29"/>
      <c r="AFN88" s="29"/>
      <c r="AFO88" s="29"/>
      <c r="AFP88" s="29"/>
      <c r="AFQ88" s="29"/>
      <c r="AFR88" s="29"/>
      <c r="AFS88" s="29"/>
      <c r="AFT88" s="29"/>
      <c r="AFU88" s="29"/>
      <c r="AFV88" s="29"/>
      <c r="AFW88" s="29"/>
      <c r="AFX88" s="29"/>
      <c r="AFY88" s="29"/>
      <c r="AFZ88" s="29"/>
      <c r="AGA88" s="29"/>
      <c r="AGB88" s="29"/>
      <c r="AGC88" s="29"/>
      <c r="AGD88" s="29"/>
      <c r="AGE88" s="29"/>
      <c r="AGF88" s="29"/>
      <c r="AGG88" s="29"/>
      <c r="AGH88" s="29"/>
      <c r="AGI88" s="29"/>
      <c r="AGJ88" s="29"/>
      <c r="AGK88" s="29"/>
      <c r="AGL88" s="29"/>
      <c r="AGM88" s="29"/>
      <c r="AGN88" s="29"/>
      <c r="AGO88" s="29"/>
      <c r="AGP88" s="29"/>
      <c r="AGQ88" s="29"/>
      <c r="AGR88" s="29"/>
      <c r="AGS88" s="29"/>
      <c r="AGT88" s="29"/>
      <c r="AGU88" s="29"/>
      <c r="AGV88" s="29"/>
      <c r="AGW88" s="29"/>
      <c r="AGX88" s="29"/>
      <c r="AGY88" s="29"/>
      <c r="AGZ88" s="29"/>
      <c r="AHA88" s="29"/>
      <c r="AHB88" s="29"/>
      <c r="AHC88" s="29"/>
      <c r="AHD88" s="29"/>
      <c r="AHE88" s="29"/>
      <c r="AHF88" s="29"/>
      <c r="AHG88" s="29"/>
      <c r="AHH88" s="29"/>
      <c r="AHI88" s="29"/>
      <c r="AHJ88" s="29"/>
      <c r="AHK88" s="29"/>
      <c r="AHL88" s="29"/>
      <c r="AHM88" s="29"/>
      <c r="AHN88" s="29"/>
      <c r="AHO88" s="29"/>
      <c r="AHP88" s="29"/>
      <c r="AHQ88" s="29"/>
      <c r="AHR88" s="29"/>
      <c r="AHS88" s="29"/>
      <c r="AHT88" s="29"/>
      <c r="AHU88" s="29"/>
      <c r="AHV88" s="29"/>
      <c r="AHW88" s="29"/>
      <c r="AHX88" s="29"/>
      <c r="AHY88" s="29"/>
      <c r="AHZ88" s="29"/>
      <c r="AIA88" s="29"/>
      <c r="AIB88" s="29"/>
      <c r="AIC88" s="29"/>
      <c r="AID88" s="29"/>
      <c r="AIE88" s="29"/>
      <c r="AIF88" s="29"/>
      <c r="AIG88" s="29"/>
      <c r="AIH88" s="29"/>
      <c r="AII88" s="29"/>
      <c r="AIJ88" s="29"/>
      <c r="AIK88" s="29"/>
      <c r="AIL88" s="29"/>
      <c r="AIM88" s="29"/>
      <c r="AIN88" s="29"/>
      <c r="AIO88" s="29"/>
      <c r="AIP88" s="29"/>
      <c r="AIQ88" s="29"/>
      <c r="AIR88" s="29"/>
      <c r="AIS88" s="29"/>
      <c r="AIT88" s="29"/>
      <c r="AIU88" s="29"/>
      <c r="AIV88" s="29"/>
      <c r="AIW88" s="29"/>
      <c r="AIX88" s="29"/>
      <c r="AIY88" s="29"/>
      <c r="AIZ88" s="29"/>
      <c r="AJA88" s="29"/>
      <c r="AJB88" s="29"/>
      <c r="AJC88" s="29"/>
      <c r="AJD88" s="29"/>
      <c r="AJE88" s="29"/>
      <c r="AJF88" s="29"/>
      <c r="AJG88" s="29"/>
      <c r="AJH88" s="29"/>
      <c r="AJI88" s="29"/>
      <c r="AJJ88" s="29"/>
      <c r="AJK88" s="29"/>
      <c r="AJL88" s="29"/>
      <c r="AJM88" s="29"/>
      <c r="AJN88" s="29"/>
      <c r="AJO88" s="29"/>
      <c r="AJP88" s="29"/>
      <c r="AJQ88" s="29"/>
      <c r="AJR88" s="29"/>
      <c r="AJS88" s="29"/>
      <c r="AJT88" s="29"/>
      <c r="AJU88" s="29"/>
      <c r="AJV88" s="29"/>
      <c r="AJW88" s="29"/>
      <c r="AJX88" s="29"/>
      <c r="AJY88" s="29"/>
      <c r="AJZ88" s="29"/>
      <c r="AKA88" s="29"/>
      <c r="AKB88" s="29"/>
      <c r="AKC88" s="29"/>
      <c r="AKD88" s="29"/>
      <c r="AKE88" s="29"/>
      <c r="AKF88" s="29"/>
      <c r="AKG88" s="29"/>
      <c r="AKH88" s="29"/>
      <c r="AKI88" s="29"/>
      <c r="AKJ88" s="29"/>
      <c r="AKK88" s="29"/>
      <c r="AKL88" s="29"/>
      <c r="AKM88" s="29"/>
      <c r="AKN88" s="29"/>
      <c r="AKO88" s="29"/>
      <c r="AKP88" s="29"/>
      <c r="AKQ88" s="29"/>
      <c r="AKR88" s="29"/>
      <c r="AKS88" s="29"/>
      <c r="AKT88" s="29"/>
      <c r="AKU88" s="29"/>
      <c r="AKV88" s="29"/>
      <c r="AKW88" s="29"/>
      <c r="AKX88" s="29"/>
      <c r="AKY88" s="29"/>
      <c r="AKZ88" s="29"/>
      <c r="ALA88" s="29"/>
      <c r="ALB88" s="29"/>
      <c r="ALC88" s="29"/>
      <c r="ALD88" s="29"/>
      <c r="ALE88" s="29"/>
      <c r="ALF88" s="29"/>
      <c r="ALG88" s="29"/>
      <c r="ALH88" s="29"/>
      <c r="ALI88" s="29"/>
      <c r="ALJ88" s="29"/>
      <c r="ALK88" s="29"/>
      <c r="ALL88" s="29"/>
      <c r="ALM88" s="29"/>
      <c r="ALN88" s="29"/>
      <c r="ALO88" s="29"/>
      <c r="ALP88" s="29"/>
      <c r="ALQ88" s="29"/>
      <c r="ALR88" s="29"/>
      <c r="ALS88" s="29"/>
      <c r="ALT88" s="29"/>
      <c r="ALU88" s="29"/>
      <c r="ALV88" s="29"/>
      <c r="ALW88" s="29"/>
      <c r="ALX88" s="29"/>
      <c r="ALY88" s="29"/>
      <c r="ALZ88" s="29"/>
      <c r="AMA88" s="29"/>
      <c r="AMB88" s="29"/>
      <c r="AMC88" s="29"/>
      <c r="AMD88" s="29"/>
      <c r="AME88" s="29"/>
      <c r="AMF88" s="29"/>
      <c r="AMG88" s="29"/>
      <c r="AMH88" s="29"/>
      <c r="AMI88" s="29"/>
      <c r="AMJ88" s="29"/>
      <c r="AMK88" s="29"/>
      <c r="AML88" s="29"/>
      <c r="AMM88" s="29"/>
      <c r="AMN88" s="29"/>
      <c r="AMO88" s="29"/>
      <c r="AMP88" s="29"/>
      <c r="AMQ88" s="29"/>
      <c r="AMR88" s="29"/>
      <c r="AMS88" s="29"/>
      <c r="AMT88" s="29"/>
      <c r="AMU88" s="29"/>
      <c r="AMV88" s="29"/>
      <c r="AMW88" s="29"/>
      <c r="AMX88" s="29"/>
      <c r="AMY88" s="29"/>
      <c r="AMZ88" s="29"/>
      <c r="ANA88" s="29"/>
      <c r="ANB88" s="29"/>
      <c r="ANC88" s="29"/>
      <c r="AND88" s="29"/>
      <c r="ANE88" s="29"/>
      <c r="ANF88" s="29"/>
      <c r="ANG88" s="29"/>
      <c r="ANH88" s="29"/>
      <c r="ANI88" s="29"/>
      <c r="ANJ88" s="29"/>
      <c r="ANK88" s="29"/>
      <c r="ANL88" s="29"/>
      <c r="ANM88" s="29"/>
      <c r="ANN88" s="29"/>
      <c r="ANO88" s="29"/>
      <c r="ANP88" s="29"/>
      <c r="ANQ88" s="29"/>
      <c r="ANR88" s="29"/>
      <c r="ANS88" s="29"/>
      <c r="ANT88" s="29"/>
      <c r="ANU88" s="29"/>
      <c r="ANV88" s="29"/>
      <c r="ANW88" s="29"/>
      <c r="ANX88" s="29"/>
      <c r="ANY88" s="29"/>
      <c r="ANZ88" s="29"/>
      <c r="AOA88" s="29"/>
      <c r="AOB88" s="29"/>
      <c r="AOC88" s="29"/>
      <c r="AOD88" s="29"/>
      <c r="AOE88" s="29"/>
      <c r="AOF88" s="29"/>
      <c r="AOG88" s="29"/>
      <c r="AOH88" s="29"/>
      <c r="AOI88" s="29"/>
      <c r="AOJ88" s="29"/>
      <c r="AOK88" s="29"/>
      <c r="AOL88" s="29"/>
      <c r="AOM88" s="29"/>
      <c r="AON88" s="29"/>
      <c r="AOO88" s="29"/>
      <c r="AOP88" s="29"/>
      <c r="AOQ88" s="29"/>
      <c r="AOR88" s="29"/>
      <c r="AOS88" s="29"/>
      <c r="AOT88" s="29"/>
      <c r="AOU88" s="29"/>
      <c r="AOV88" s="29"/>
      <c r="AOW88" s="29"/>
      <c r="AOX88" s="29"/>
      <c r="AOY88" s="29"/>
      <c r="AOZ88" s="29"/>
      <c r="APA88" s="29"/>
      <c r="APB88" s="29"/>
      <c r="APC88" s="29"/>
      <c r="APD88" s="29"/>
      <c r="APE88" s="29"/>
      <c r="APF88" s="29"/>
      <c r="APG88" s="29"/>
      <c r="APH88" s="29"/>
      <c r="API88" s="29"/>
      <c r="APJ88" s="29"/>
      <c r="APK88" s="29"/>
      <c r="APL88" s="29"/>
      <c r="APM88" s="29"/>
      <c r="APN88" s="29"/>
      <c r="APO88" s="29"/>
      <c r="APP88" s="29"/>
      <c r="APQ88" s="29"/>
      <c r="APR88" s="29"/>
      <c r="APS88" s="29"/>
      <c r="APT88" s="29"/>
      <c r="APU88" s="29"/>
      <c r="APV88" s="29"/>
      <c r="APW88" s="29"/>
      <c r="APX88" s="29"/>
      <c r="APY88" s="29"/>
      <c r="APZ88" s="29"/>
      <c r="AQA88" s="29"/>
      <c r="AQB88" s="29"/>
      <c r="AQC88" s="29"/>
      <c r="AQD88" s="29"/>
      <c r="AQE88" s="29"/>
      <c r="AQF88" s="29"/>
      <c r="AQG88" s="29"/>
      <c r="AQH88" s="29"/>
      <c r="AQI88" s="29"/>
      <c r="AQJ88" s="29"/>
      <c r="AQK88" s="29"/>
      <c r="AQL88" s="29"/>
      <c r="AQM88" s="29"/>
      <c r="AQN88" s="29"/>
      <c r="AQO88" s="29"/>
      <c r="AQP88" s="29"/>
      <c r="AQQ88" s="29"/>
      <c r="AQR88" s="29"/>
      <c r="AQS88" s="29"/>
      <c r="AQT88" s="29"/>
      <c r="AQU88" s="29"/>
      <c r="AQV88" s="29"/>
      <c r="AQW88" s="29"/>
      <c r="AQX88" s="29"/>
      <c r="AQY88" s="29"/>
      <c r="AQZ88" s="29"/>
      <c r="ARA88" s="29"/>
      <c r="ARB88" s="29"/>
      <c r="ARC88" s="29"/>
      <c r="ARD88" s="29"/>
      <c r="ARE88" s="29"/>
      <c r="ARF88" s="29"/>
      <c r="ARG88" s="29"/>
      <c r="ARH88" s="29"/>
      <c r="ARI88" s="29"/>
      <c r="ARJ88" s="29"/>
      <c r="ARK88" s="29"/>
      <c r="ARL88" s="29"/>
      <c r="ARM88" s="29"/>
      <c r="ARN88" s="29"/>
      <c r="ARO88" s="29"/>
      <c r="ARP88" s="29"/>
      <c r="ARQ88" s="29"/>
      <c r="ARR88" s="29"/>
      <c r="ARS88" s="29"/>
      <c r="ART88" s="29"/>
      <c r="ARU88" s="29"/>
      <c r="ARV88" s="29"/>
      <c r="ARW88" s="29"/>
      <c r="ARX88" s="29"/>
      <c r="ARY88" s="29"/>
      <c r="ARZ88" s="29"/>
      <c r="ASA88" s="29"/>
      <c r="ASB88" s="29"/>
      <c r="ASC88" s="29"/>
      <c r="ASD88" s="29"/>
      <c r="ASE88" s="29"/>
      <c r="ASF88" s="29"/>
      <c r="ASG88" s="29"/>
      <c r="ASH88" s="29"/>
      <c r="ASI88" s="29"/>
      <c r="ASJ88" s="29"/>
      <c r="ASK88" s="29"/>
      <c r="ASL88" s="29"/>
      <c r="ASM88" s="29"/>
      <c r="ASN88" s="29"/>
      <c r="ASO88" s="29"/>
      <c r="ASP88" s="29"/>
      <c r="ASQ88" s="29"/>
      <c r="ASR88" s="29"/>
      <c r="ASS88" s="29"/>
      <c r="AST88" s="29"/>
      <c r="ASU88" s="29"/>
      <c r="ASV88" s="29"/>
      <c r="ASW88" s="29"/>
      <c r="ASX88" s="29"/>
      <c r="ASY88" s="29"/>
      <c r="ASZ88" s="29"/>
      <c r="ATA88" s="29"/>
      <c r="ATB88" s="29"/>
      <c r="ATC88" s="29"/>
      <c r="ATD88" s="29"/>
      <c r="ATE88" s="29"/>
      <c r="ATF88" s="29"/>
      <c r="ATG88" s="29"/>
      <c r="ATH88" s="29"/>
      <c r="ATI88" s="29"/>
      <c r="ATJ88" s="29"/>
      <c r="ATK88" s="29"/>
      <c r="ATL88" s="29"/>
      <c r="ATM88" s="29"/>
      <c r="ATN88" s="29"/>
      <c r="ATO88" s="29"/>
      <c r="ATP88" s="29"/>
      <c r="ATQ88" s="29"/>
      <c r="ATR88" s="29"/>
      <c r="ATS88" s="29"/>
      <c r="ATT88" s="29"/>
      <c r="ATU88" s="29"/>
      <c r="ATV88" s="29"/>
      <c r="ATW88" s="29"/>
      <c r="ATX88" s="29"/>
      <c r="ATY88" s="29"/>
      <c r="ATZ88" s="29"/>
      <c r="AUA88" s="29"/>
      <c r="AUB88" s="29"/>
      <c r="AUC88" s="29"/>
      <c r="AUD88" s="29"/>
      <c r="AUE88" s="29"/>
      <c r="AUF88" s="29"/>
      <c r="AUG88" s="29"/>
      <c r="AUH88" s="29"/>
      <c r="AUI88" s="29"/>
      <c r="AUJ88" s="29"/>
      <c r="AUK88" s="29"/>
      <c r="AUL88" s="29"/>
      <c r="AUM88" s="29"/>
      <c r="AUN88" s="29"/>
      <c r="AUO88" s="29"/>
      <c r="AUP88" s="29"/>
      <c r="AUQ88" s="29"/>
      <c r="AUR88" s="29"/>
      <c r="AUS88" s="29"/>
      <c r="AUT88" s="29"/>
      <c r="AUU88" s="29"/>
      <c r="AUV88" s="29"/>
      <c r="AUW88" s="29"/>
      <c r="AUX88" s="29"/>
      <c r="AUY88" s="29"/>
      <c r="AUZ88" s="29"/>
      <c r="AVA88" s="29"/>
      <c r="AVB88" s="29"/>
      <c r="AVC88" s="29"/>
      <c r="AVD88" s="29"/>
      <c r="AVE88" s="29"/>
      <c r="AVF88" s="29"/>
      <c r="AVG88" s="29"/>
      <c r="AVH88" s="29"/>
      <c r="AVI88" s="29"/>
      <c r="AVJ88" s="29"/>
      <c r="AVK88" s="29"/>
      <c r="AVL88" s="29"/>
      <c r="AVM88" s="29"/>
      <c r="AVN88" s="29"/>
      <c r="AVO88" s="29"/>
      <c r="AVP88" s="29"/>
      <c r="AVQ88" s="29"/>
      <c r="AVR88" s="29"/>
      <c r="AVS88" s="29"/>
      <c r="AVT88" s="29"/>
      <c r="AVU88" s="29"/>
      <c r="AVV88" s="29"/>
      <c r="AVW88" s="29"/>
      <c r="AVX88" s="29"/>
      <c r="AVY88" s="29"/>
      <c r="AVZ88" s="29"/>
      <c r="AWA88" s="29"/>
      <c r="AWB88" s="29"/>
      <c r="AWC88" s="29"/>
      <c r="AWD88" s="29"/>
      <c r="AWE88" s="29"/>
      <c r="AWF88" s="29"/>
      <c r="AWG88" s="29"/>
      <c r="AWH88" s="29"/>
      <c r="AWI88" s="29"/>
      <c r="AWJ88" s="29"/>
      <c r="AWK88" s="29"/>
      <c r="AWL88" s="29"/>
      <c r="AWM88" s="29"/>
      <c r="AWN88" s="29"/>
      <c r="AWO88" s="29"/>
      <c r="AWP88" s="29"/>
      <c r="AWQ88" s="29"/>
      <c r="AWR88" s="29"/>
      <c r="AWS88" s="29"/>
      <c r="AWT88" s="29"/>
      <c r="AWU88" s="29"/>
      <c r="AWV88" s="29"/>
      <c r="AWW88" s="29"/>
      <c r="AWX88" s="29"/>
      <c r="AWY88" s="29"/>
      <c r="AWZ88" s="29"/>
      <c r="AXA88" s="29"/>
      <c r="AXB88" s="29"/>
      <c r="AXC88" s="29"/>
      <c r="AXD88" s="29"/>
      <c r="AXE88" s="29"/>
      <c r="AXF88" s="29"/>
      <c r="AXG88" s="29"/>
      <c r="AXH88" s="29"/>
      <c r="AXI88" s="29"/>
      <c r="AXJ88" s="29"/>
      <c r="AXK88" s="29"/>
      <c r="AXL88" s="29"/>
      <c r="AXM88" s="29"/>
      <c r="AXN88" s="29"/>
      <c r="AXO88" s="29"/>
      <c r="AXP88" s="29"/>
      <c r="AXQ88" s="29"/>
      <c r="AXR88" s="29"/>
      <c r="AXS88" s="29"/>
      <c r="AXT88" s="29"/>
      <c r="AXU88" s="29"/>
      <c r="AXV88" s="29"/>
      <c r="AXW88" s="29"/>
      <c r="AXX88" s="29"/>
      <c r="AXY88" s="29"/>
      <c r="AXZ88" s="29"/>
      <c r="AYA88" s="29"/>
      <c r="AYB88" s="29"/>
      <c r="AYC88" s="29"/>
      <c r="AYD88" s="29"/>
      <c r="AYE88" s="29"/>
      <c r="AYF88" s="29"/>
      <c r="AYG88" s="29"/>
      <c r="AYH88" s="29"/>
      <c r="AYI88" s="29"/>
      <c r="AYJ88" s="29"/>
      <c r="AYK88" s="29"/>
      <c r="AYL88" s="29"/>
      <c r="AYM88" s="29"/>
      <c r="AYN88" s="29"/>
      <c r="AYO88" s="29"/>
      <c r="AYP88" s="29"/>
      <c r="AYQ88" s="29"/>
      <c r="AYR88" s="29"/>
      <c r="AYS88" s="29"/>
      <c r="AYT88" s="29"/>
      <c r="AYU88" s="29"/>
      <c r="AYV88" s="29"/>
      <c r="AYW88" s="29"/>
      <c r="AYX88" s="29"/>
      <c r="AYY88" s="29"/>
      <c r="AYZ88" s="29"/>
      <c r="AZA88" s="29"/>
      <c r="AZB88" s="29"/>
      <c r="AZC88" s="29"/>
      <c r="AZD88" s="29"/>
      <c r="AZE88" s="29"/>
      <c r="AZF88" s="29"/>
      <c r="AZG88" s="29"/>
      <c r="AZH88" s="29"/>
      <c r="AZI88" s="29"/>
      <c r="AZJ88" s="29"/>
      <c r="AZK88" s="29"/>
      <c r="AZL88" s="29"/>
      <c r="AZM88" s="29"/>
      <c r="AZN88" s="29"/>
      <c r="AZO88" s="29"/>
      <c r="AZP88" s="29"/>
      <c r="AZQ88" s="29"/>
      <c r="AZR88" s="29"/>
      <c r="AZS88" s="29"/>
      <c r="AZT88" s="29"/>
      <c r="AZU88" s="29"/>
      <c r="AZV88" s="29"/>
      <c r="AZW88" s="29"/>
      <c r="AZX88" s="29"/>
      <c r="AZY88" s="29"/>
      <c r="AZZ88" s="29"/>
      <c r="BAA88" s="29"/>
      <c r="BAB88" s="29"/>
      <c r="BAC88" s="29"/>
      <c r="BAD88" s="29"/>
      <c r="BAE88" s="29"/>
      <c r="BAF88" s="29"/>
      <c r="BAG88" s="29"/>
      <c r="BAH88" s="29"/>
      <c r="BAI88" s="29"/>
      <c r="BAJ88" s="29"/>
      <c r="BAK88" s="29"/>
      <c r="BAL88" s="29"/>
      <c r="BAM88" s="29"/>
      <c r="BAN88" s="29"/>
      <c r="BAO88" s="29"/>
      <c r="BAP88" s="29"/>
      <c r="BAQ88" s="29"/>
      <c r="BAR88" s="29"/>
      <c r="BAS88" s="29"/>
      <c r="BAT88" s="29"/>
      <c r="BAU88" s="29"/>
      <c r="BAV88" s="29"/>
      <c r="BAW88" s="29"/>
      <c r="BAX88" s="29"/>
      <c r="BAY88" s="29"/>
      <c r="BAZ88" s="29"/>
      <c r="BBA88" s="29"/>
      <c r="BBB88" s="29"/>
      <c r="BBC88" s="29"/>
      <c r="BBD88" s="29"/>
      <c r="BBE88" s="29"/>
      <c r="BBF88" s="29"/>
      <c r="BBG88" s="29"/>
      <c r="BBH88" s="29"/>
      <c r="BBI88" s="29"/>
      <c r="BBJ88" s="29"/>
      <c r="BBK88" s="29"/>
      <c r="BBL88" s="29"/>
      <c r="BBM88" s="29"/>
      <c r="BBN88" s="29"/>
      <c r="BBO88" s="29"/>
      <c r="BBP88" s="29"/>
      <c r="BBQ88" s="29"/>
      <c r="BBR88" s="29"/>
      <c r="BBS88" s="29"/>
      <c r="BBT88" s="29"/>
      <c r="BBU88" s="29"/>
      <c r="BBV88" s="29"/>
      <c r="BBW88" s="29"/>
      <c r="BBX88" s="29"/>
      <c r="BBY88" s="29"/>
      <c r="BBZ88" s="29"/>
      <c r="BCA88" s="29"/>
      <c r="BCB88" s="29"/>
      <c r="BCC88" s="29"/>
      <c r="BCD88" s="29"/>
      <c r="BCE88" s="29"/>
      <c r="BCF88" s="29"/>
      <c r="BCG88" s="29"/>
      <c r="BCH88" s="29"/>
      <c r="BCI88" s="29"/>
      <c r="BCJ88" s="29"/>
      <c r="BCK88" s="29"/>
      <c r="BCL88" s="29"/>
      <c r="BCM88" s="29"/>
      <c r="BCN88" s="29"/>
      <c r="BCO88" s="29"/>
      <c r="BCP88" s="29"/>
      <c r="BCQ88" s="29"/>
      <c r="BCR88" s="29"/>
      <c r="BCS88" s="29"/>
      <c r="BCT88" s="29"/>
      <c r="BCU88" s="29"/>
      <c r="BCV88" s="29"/>
      <c r="BCW88" s="29"/>
      <c r="BCX88" s="29"/>
      <c r="BCY88" s="29"/>
      <c r="BCZ88" s="29"/>
      <c r="BDA88" s="29"/>
      <c r="BDB88" s="29"/>
      <c r="BDC88" s="29"/>
      <c r="BDD88" s="29"/>
      <c r="BDE88" s="29"/>
      <c r="BDF88" s="29"/>
      <c r="BDG88" s="29"/>
      <c r="BDH88" s="29"/>
      <c r="BDI88" s="29"/>
      <c r="BDJ88" s="29"/>
      <c r="BDK88" s="29"/>
      <c r="BDL88" s="29"/>
      <c r="BDM88" s="29"/>
      <c r="BDN88" s="29"/>
      <c r="BDO88" s="29"/>
      <c r="BDP88" s="29"/>
      <c r="BDQ88" s="29"/>
      <c r="BDR88" s="29"/>
      <c r="BDS88" s="29"/>
      <c r="BDT88" s="29"/>
      <c r="BDU88" s="29"/>
      <c r="BDV88" s="29"/>
      <c r="BDW88" s="29"/>
      <c r="BDX88" s="29"/>
      <c r="BDY88" s="29"/>
      <c r="BDZ88" s="29"/>
      <c r="BEA88" s="29"/>
      <c r="BEB88" s="29"/>
      <c r="BEC88" s="29"/>
      <c r="BED88" s="29"/>
      <c r="BEE88" s="29"/>
      <c r="BEF88" s="29"/>
      <c r="BEG88" s="29"/>
      <c r="BEH88" s="29"/>
      <c r="BEI88" s="29"/>
      <c r="BEJ88" s="29"/>
      <c r="BEK88" s="29"/>
      <c r="BEL88" s="29"/>
      <c r="BEM88" s="29"/>
      <c r="BEN88" s="29"/>
      <c r="BEO88" s="29"/>
      <c r="BEP88" s="29"/>
      <c r="BEQ88" s="29"/>
      <c r="BER88" s="29"/>
      <c r="BES88" s="29"/>
      <c r="BET88" s="29"/>
      <c r="BEU88" s="29"/>
      <c r="BEV88" s="29"/>
      <c r="BEW88" s="29"/>
      <c r="BEX88" s="29"/>
      <c r="BEY88" s="29"/>
      <c r="BEZ88" s="29"/>
      <c r="BFA88" s="29"/>
      <c r="BFB88" s="29"/>
      <c r="BFC88" s="29"/>
      <c r="BFD88" s="29"/>
      <c r="BFE88" s="29"/>
      <c r="BFF88" s="29"/>
      <c r="BFG88" s="29"/>
      <c r="BFH88" s="29"/>
      <c r="BFI88" s="29"/>
      <c r="BFJ88" s="29"/>
      <c r="BFK88" s="29"/>
      <c r="BFL88" s="29"/>
      <c r="BFM88" s="29"/>
      <c r="BFN88" s="29"/>
      <c r="BFO88" s="29"/>
      <c r="BFP88" s="29"/>
      <c r="BFQ88" s="29"/>
      <c r="BFR88" s="29"/>
      <c r="BFS88" s="29"/>
      <c r="BFT88" s="29"/>
      <c r="BFU88" s="29"/>
      <c r="BFV88" s="29"/>
      <c r="BFW88" s="29"/>
      <c r="BFX88" s="29"/>
      <c r="BFY88" s="29"/>
      <c r="BFZ88" s="29"/>
      <c r="BGA88" s="29"/>
      <c r="BGB88" s="29"/>
      <c r="BGC88" s="29"/>
      <c r="BGD88" s="29"/>
      <c r="BGE88" s="29"/>
      <c r="BGF88" s="29"/>
      <c r="BGG88" s="29"/>
      <c r="BGH88" s="29"/>
      <c r="BGI88" s="29"/>
      <c r="BGJ88" s="29"/>
      <c r="BGK88" s="29"/>
      <c r="BGL88" s="29"/>
      <c r="BGM88" s="29"/>
      <c r="BGN88" s="29"/>
      <c r="BGO88" s="29"/>
      <c r="BGP88" s="29"/>
      <c r="BGQ88" s="29"/>
      <c r="BGR88" s="29"/>
      <c r="BGS88" s="29"/>
      <c r="BGT88" s="29"/>
      <c r="BGU88" s="29"/>
      <c r="BGV88" s="29"/>
      <c r="BGW88" s="29"/>
      <c r="BGX88" s="29"/>
      <c r="BGY88" s="29"/>
      <c r="BGZ88" s="29"/>
      <c r="BHA88" s="29"/>
      <c r="BHB88" s="29"/>
      <c r="BHC88" s="29"/>
      <c r="BHD88" s="29"/>
      <c r="BHE88" s="29"/>
      <c r="BHF88" s="29"/>
      <c r="BHG88" s="29"/>
      <c r="BHH88" s="29"/>
      <c r="BHI88" s="29"/>
      <c r="BHJ88" s="29"/>
      <c r="BHK88" s="29"/>
      <c r="BHL88" s="29"/>
      <c r="BHM88" s="29"/>
      <c r="BHN88" s="29"/>
      <c r="BHO88" s="29"/>
      <c r="BHP88" s="29"/>
      <c r="BHQ88" s="29"/>
      <c r="BHR88" s="29"/>
      <c r="BHS88" s="29"/>
      <c r="BHT88" s="29"/>
      <c r="BHU88" s="29"/>
      <c r="BHV88" s="29"/>
      <c r="BHW88" s="29"/>
      <c r="BHX88" s="29"/>
      <c r="BHY88" s="29"/>
      <c r="BHZ88" s="29"/>
      <c r="BIA88" s="29"/>
      <c r="BIB88" s="29"/>
      <c r="BIC88" s="29"/>
      <c r="BID88" s="29"/>
      <c r="BIE88" s="29"/>
      <c r="BIF88" s="29"/>
      <c r="BIG88" s="29"/>
      <c r="BIH88" s="29"/>
      <c r="BII88" s="29"/>
      <c r="BIJ88" s="29"/>
      <c r="BIK88" s="29"/>
      <c r="BIL88" s="29"/>
      <c r="BIM88" s="29"/>
      <c r="BIN88" s="29"/>
      <c r="BIO88" s="29"/>
      <c r="BIP88" s="29"/>
      <c r="BIQ88" s="29"/>
      <c r="BIR88" s="29"/>
      <c r="BIS88" s="29"/>
      <c r="BIT88" s="29"/>
      <c r="BIU88" s="29"/>
      <c r="BIV88" s="29"/>
      <c r="BIW88" s="29"/>
      <c r="BIX88" s="29"/>
      <c r="BIY88" s="29"/>
      <c r="BIZ88" s="29"/>
      <c r="BJA88" s="29"/>
      <c r="BJB88" s="29"/>
      <c r="BJC88" s="29"/>
      <c r="BJD88" s="29"/>
      <c r="BJE88" s="29"/>
      <c r="BJF88" s="29"/>
      <c r="BJG88" s="29"/>
      <c r="BJH88" s="29"/>
      <c r="BJI88" s="29"/>
      <c r="BJJ88" s="29"/>
      <c r="BJK88" s="29"/>
      <c r="BJL88" s="29"/>
      <c r="BJM88" s="29"/>
      <c r="BJN88" s="29"/>
      <c r="BJO88" s="29"/>
      <c r="BJP88" s="29"/>
      <c r="BJQ88" s="29"/>
      <c r="BJR88" s="29"/>
      <c r="BJS88" s="29"/>
      <c r="BJT88" s="29"/>
      <c r="BJU88" s="29"/>
      <c r="BJV88" s="29"/>
      <c r="BJW88" s="29"/>
      <c r="BJX88" s="29"/>
      <c r="BJY88" s="29"/>
      <c r="BJZ88" s="29"/>
      <c r="BKA88" s="29"/>
      <c r="BKB88" s="29"/>
      <c r="BKC88" s="29"/>
      <c r="BKD88" s="29"/>
      <c r="BKE88" s="29"/>
      <c r="BKF88" s="29"/>
      <c r="BKG88" s="29"/>
      <c r="BKH88" s="29"/>
      <c r="BKI88" s="29"/>
      <c r="BKJ88" s="29"/>
      <c r="BKK88" s="29"/>
      <c r="BKL88" s="29"/>
      <c r="BKM88" s="29"/>
      <c r="BKN88" s="29"/>
      <c r="BKO88" s="29"/>
      <c r="BKP88" s="29"/>
      <c r="BKQ88" s="29"/>
      <c r="BKR88" s="29"/>
      <c r="BKS88" s="29"/>
      <c r="BKT88" s="29"/>
      <c r="BKU88" s="29"/>
      <c r="BKV88" s="29"/>
      <c r="BKW88" s="29"/>
      <c r="BKX88" s="29"/>
      <c r="BKY88" s="29"/>
      <c r="BKZ88" s="29"/>
      <c r="BLA88" s="29"/>
      <c r="BLB88" s="29"/>
      <c r="BLC88" s="29"/>
      <c r="BLD88" s="29"/>
      <c r="BLE88" s="29"/>
      <c r="BLF88" s="29"/>
      <c r="BLG88" s="29"/>
      <c r="BLH88" s="29"/>
      <c r="BLI88" s="29"/>
      <c r="BLJ88" s="29"/>
      <c r="BLK88" s="29"/>
      <c r="BLL88" s="29"/>
      <c r="BLM88" s="29"/>
      <c r="BLN88" s="29"/>
      <c r="BLO88" s="29"/>
      <c r="BLP88" s="29"/>
      <c r="BLQ88" s="29"/>
      <c r="BLR88" s="29"/>
      <c r="BLS88" s="29"/>
      <c r="BLT88" s="29"/>
      <c r="BLU88" s="29"/>
      <c r="BLV88" s="29"/>
      <c r="BLW88" s="29"/>
      <c r="BLX88" s="29"/>
      <c r="BLY88" s="29"/>
      <c r="BLZ88" s="29"/>
      <c r="BMA88" s="29"/>
      <c r="BMB88" s="29"/>
      <c r="BMC88" s="29"/>
      <c r="BMD88" s="29"/>
      <c r="BME88" s="29"/>
      <c r="BMF88" s="29"/>
      <c r="BMG88" s="29"/>
      <c r="BMH88" s="29"/>
      <c r="BMI88" s="29"/>
      <c r="BMJ88" s="29"/>
      <c r="BMK88" s="29"/>
      <c r="BML88" s="29"/>
      <c r="BMM88" s="29"/>
      <c r="BMN88" s="29"/>
      <c r="BMO88" s="29"/>
      <c r="BMP88" s="29"/>
      <c r="BMQ88" s="29"/>
      <c r="BMR88" s="29"/>
      <c r="BMS88" s="29"/>
      <c r="BMT88" s="29"/>
      <c r="BMU88" s="29"/>
      <c r="BMV88" s="29"/>
      <c r="BMW88" s="29"/>
      <c r="BMX88" s="29"/>
      <c r="BMY88" s="29"/>
      <c r="BMZ88" s="29"/>
      <c r="BNA88" s="29"/>
      <c r="BNB88" s="29"/>
      <c r="BNC88" s="29"/>
      <c r="BND88" s="29"/>
      <c r="BNE88" s="29"/>
      <c r="BNF88" s="29"/>
      <c r="BNG88" s="29"/>
      <c r="BNH88" s="29"/>
      <c r="BNI88" s="29"/>
      <c r="BNJ88" s="29"/>
      <c r="BNK88" s="29"/>
      <c r="BNL88" s="29"/>
      <c r="BNM88" s="29"/>
      <c r="BNN88" s="29"/>
      <c r="BNO88" s="29"/>
      <c r="BNP88" s="29"/>
      <c r="BNQ88" s="29"/>
      <c r="BNR88" s="29"/>
      <c r="BNS88" s="29"/>
      <c r="BNT88" s="29"/>
      <c r="BNU88" s="29"/>
      <c r="BNV88" s="29"/>
      <c r="BNW88" s="29"/>
      <c r="BNX88" s="29"/>
      <c r="BNY88" s="29"/>
      <c r="BNZ88" s="29"/>
      <c r="BOA88" s="29"/>
      <c r="BOB88" s="29"/>
      <c r="BOC88" s="29"/>
      <c r="BOD88" s="29"/>
      <c r="BOE88" s="29"/>
      <c r="BOF88" s="29"/>
      <c r="BOG88" s="29"/>
      <c r="BOH88" s="29"/>
      <c r="BOI88" s="29"/>
      <c r="BOJ88" s="29"/>
      <c r="BOK88" s="29"/>
      <c r="BOL88" s="29"/>
      <c r="BOM88" s="29"/>
      <c r="BON88" s="29"/>
      <c r="BOO88" s="29"/>
      <c r="BOP88" s="29"/>
      <c r="BOQ88" s="29"/>
      <c r="BOR88" s="29"/>
      <c r="BOS88" s="29"/>
      <c r="BOT88" s="29"/>
      <c r="BOU88" s="29"/>
      <c r="BOV88" s="29"/>
      <c r="BOW88" s="29"/>
      <c r="BOX88" s="29"/>
      <c r="BOY88" s="29"/>
      <c r="BOZ88" s="29"/>
      <c r="BPA88" s="29"/>
      <c r="BPB88" s="29"/>
      <c r="BPC88" s="29"/>
      <c r="BPD88" s="29"/>
      <c r="BPE88" s="29"/>
      <c r="BPF88" s="29"/>
      <c r="BPG88" s="29"/>
      <c r="BPH88" s="29"/>
      <c r="BPI88" s="29"/>
      <c r="BPJ88" s="29"/>
      <c r="BPK88" s="29"/>
      <c r="BPL88" s="29"/>
      <c r="BPM88" s="29"/>
      <c r="BPN88" s="29"/>
      <c r="BPO88" s="29"/>
      <c r="BPP88" s="29"/>
      <c r="BPQ88" s="29"/>
      <c r="BPR88" s="29"/>
      <c r="BPS88" s="29"/>
      <c r="BPT88" s="29"/>
      <c r="BPU88" s="29"/>
      <c r="BPV88" s="29"/>
      <c r="BPW88" s="29"/>
      <c r="BPX88" s="29"/>
      <c r="BPY88" s="29"/>
      <c r="BPZ88" s="29"/>
      <c r="BQA88" s="29"/>
      <c r="BQB88" s="29"/>
      <c r="BQC88" s="29"/>
      <c r="BQD88" s="29"/>
      <c r="BQE88" s="29"/>
      <c r="BQF88" s="29"/>
      <c r="BQG88" s="29"/>
      <c r="BQH88" s="29"/>
      <c r="BQI88" s="29"/>
      <c r="BQJ88" s="29"/>
      <c r="BQK88" s="29"/>
      <c r="BQL88" s="29"/>
      <c r="BQM88" s="29"/>
      <c r="BQN88" s="29"/>
      <c r="BQO88" s="29"/>
      <c r="BQP88" s="29"/>
      <c r="BQQ88" s="29"/>
      <c r="BQR88" s="29"/>
      <c r="BQS88" s="29"/>
      <c r="BQT88" s="29"/>
      <c r="BQU88" s="29"/>
      <c r="BQV88" s="29"/>
      <c r="BQW88" s="29"/>
      <c r="BQX88" s="29"/>
      <c r="BQY88" s="29"/>
      <c r="BQZ88" s="29"/>
      <c r="BRA88" s="29"/>
      <c r="BRB88" s="29"/>
      <c r="BRC88" s="29"/>
      <c r="BRD88" s="29"/>
      <c r="BRE88" s="29"/>
      <c r="BRF88" s="29"/>
      <c r="BRG88" s="29"/>
      <c r="BRH88" s="29"/>
      <c r="BRI88" s="29"/>
      <c r="BRJ88" s="29"/>
      <c r="BRK88" s="29"/>
      <c r="BRL88" s="29"/>
      <c r="BRM88" s="29"/>
      <c r="BRN88" s="29"/>
      <c r="BRO88" s="29"/>
      <c r="BRP88" s="29"/>
      <c r="BRQ88" s="29"/>
      <c r="BRR88" s="29"/>
      <c r="BRS88" s="29"/>
      <c r="BRT88" s="29"/>
      <c r="BRU88" s="29"/>
      <c r="BRV88" s="29"/>
      <c r="BRW88" s="29"/>
      <c r="BRX88" s="29"/>
      <c r="BRY88" s="29"/>
      <c r="BRZ88" s="29"/>
      <c r="BSA88" s="29"/>
      <c r="BSB88" s="29"/>
      <c r="BSC88" s="29"/>
      <c r="BSD88" s="29"/>
      <c r="BSE88" s="29"/>
      <c r="BSF88" s="29"/>
      <c r="BSG88" s="29"/>
      <c r="BSH88" s="29"/>
      <c r="BSI88" s="29"/>
      <c r="BSJ88" s="29"/>
      <c r="BSK88" s="29"/>
      <c r="BSL88" s="29"/>
      <c r="BSM88" s="29"/>
      <c r="BSN88" s="29"/>
      <c r="BSO88" s="29"/>
      <c r="BSP88" s="29"/>
      <c r="BSQ88" s="29"/>
      <c r="BSR88" s="29"/>
      <c r="BSS88" s="29"/>
      <c r="BST88" s="29"/>
      <c r="BSU88" s="29"/>
      <c r="BSV88" s="29"/>
      <c r="BSW88" s="29"/>
      <c r="BSX88" s="29"/>
      <c r="BSY88" s="29"/>
      <c r="BSZ88" s="29"/>
      <c r="BTA88" s="29"/>
      <c r="BTB88" s="29"/>
      <c r="BTC88" s="29"/>
      <c r="BTD88" s="29"/>
      <c r="BTE88" s="29"/>
      <c r="BTF88" s="29"/>
      <c r="BTG88" s="29"/>
      <c r="BTH88" s="29"/>
      <c r="BTI88" s="29"/>
      <c r="BTJ88" s="29"/>
      <c r="BTK88" s="29"/>
      <c r="BTL88" s="29"/>
      <c r="BTM88" s="29"/>
      <c r="BTN88" s="29"/>
      <c r="BTO88" s="29"/>
      <c r="BTP88" s="29"/>
      <c r="BTQ88" s="29"/>
      <c r="BTR88" s="29"/>
      <c r="BTS88" s="29"/>
      <c r="BTT88" s="29"/>
      <c r="BTU88" s="29"/>
      <c r="BTV88" s="29"/>
      <c r="BTW88" s="29"/>
      <c r="BTX88" s="29"/>
      <c r="BTY88" s="29"/>
      <c r="BTZ88" s="29"/>
      <c r="BUA88" s="29"/>
      <c r="BUB88" s="29"/>
      <c r="BUC88" s="29"/>
      <c r="BUD88" s="29"/>
      <c r="BUE88" s="29"/>
      <c r="BUF88" s="29"/>
      <c r="BUG88" s="29"/>
      <c r="BUH88" s="29"/>
      <c r="BUI88" s="29"/>
      <c r="BUJ88" s="29"/>
      <c r="BUK88" s="29"/>
      <c r="BUL88" s="29"/>
      <c r="BUM88" s="29"/>
      <c r="BUN88" s="29"/>
      <c r="BUO88" s="29"/>
      <c r="BUP88" s="29"/>
      <c r="BUQ88" s="29"/>
      <c r="BUR88" s="29"/>
      <c r="BUS88" s="29"/>
      <c r="BUT88" s="29"/>
      <c r="BUU88" s="29"/>
      <c r="BUV88" s="29"/>
      <c r="BUW88" s="29"/>
      <c r="BUX88" s="29"/>
      <c r="BUY88" s="29"/>
      <c r="BUZ88" s="29"/>
      <c r="BVA88" s="29"/>
      <c r="BVB88" s="29"/>
      <c r="BVC88" s="29"/>
      <c r="BVD88" s="29"/>
      <c r="BVE88" s="29"/>
      <c r="BVF88" s="29"/>
      <c r="BVG88" s="29"/>
      <c r="BVH88" s="29"/>
      <c r="BVI88" s="29"/>
      <c r="BVJ88" s="29"/>
      <c r="BVK88" s="29"/>
      <c r="BVL88" s="29"/>
      <c r="BVM88" s="29"/>
      <c r="BVN88" s="29"/>
      <c r="BVO88" s="29"/>
      <c r="BVP88" s="29"/>
      <c r="BVQ88" s="29"/>
      <c r="BVR88" s="29"/>
      <c r="BVS88" s="29"/>
      <c r="BVT88" s="29"/>
      <c r="BVU88" s="29"/>
      <c r="BVV88" s="29"/>
      <c r="BVW88" s="29"/>
      <c r="BVX88" s="29"/>
      <c r="BVY88" s="29"/>
      <c r="BVZ88" s="29"/>
      <c r="BWA88" s="29"/>
      <c r="BWB88" s="29"/>
      <c r="BWC88" s="29"/>
      <c r="BWD88" s="29"/>
      <c r="BWE88" s="29"/>
      <c r="BWF88" s="29"/>
      <c r="BWG88" s="29"/>
      <c r="BWH88" s="29"/>
      <c r="BWI88" s="29"/>
      <c r="BWJ88" s="29"/>
      <c r="BWK88" s="29"/>
      <c r="BWL88" s="29"/>
      <c r="BWM88" s="29"/>
      <c r="BWN88" s="29"/>
      <c r="BWO88" s="29"/>
      <c r="BWP88" s="29"/>
      <c r="BWQ88" s="29"/>
      <c r="BWR88" s="29"/>
      <c r="BWS88" s="29"/>
      <c r="BWT88" s="29"/>
      <c r="BWU88" s="29"/>
      <c r="BWV88" s="29"/>
      <c r="BWW88" s="29"/>
      <c r="BWX88" s="29"/>
      <c r="BWY88" s="29"/>
      <c r="BWZ88" s="29"/>
      <c r="BXA88" s="29"/>
      <c r="BXB88" s="29"/>
      <c r="BXC88" s="29"/>
      <c r="BXD88" s="29"/>
      <c r="BXE88" s="29"/>
      <c r="BXF88" s="29"/>
      <c r="BXG88" s="29"/>
      <c r="BXH88" s="29"/>
      <c r="BXI88" s="29"/>
      <c r="BXJ88" s="29"/>
      <c r="BXK88" s="29"/>
      <c r="BXL88" s="29"/>
      <c r="BXM88" s="29"/>
      <c r="BXN88" s="29"/>
      <c r="BXO88" s="29"/>
      <c r="BXP88" s="29"/>
      <c r="BXQ88" s="29"/>
      <c r="BXR88" s="29"/>
      <c r="BXS88" s="29"/>
      <c r="BXT88" s="29"/>
      <c r="BXU88" s="29"/>
      <c r="BXV88" s="29"/>
      <c r="BXW88" s="29"/>
      <c r="BXX88" s="29"/>
      <c r="BXY88" s="29"/>
      <c r="BXZ88" s="29"/>
      <c r="BYA88" s="29"/>
      <c r="BYB88" s="29"/>
      <c r="BYC88" s="29"/>
      <c r="BYD88" s="29"/>
      <c r="BYE88" s="29"/>
      <c r="BYF88" s="29"/>
      <c r="BYG88" s="29"/>
      <c r="BYH88" s="29"/>
      <c r="BYI88" s="29"/>
      <c r="BYJ88" s="29"/>
      <c r="BYK88" s="29"/>
      <c r="BYL88" s="29"/>
      <c r="BYM88" s="29"/>
      <c r="BYN88" s="29"/>
      <c r="BYO88" s="29"/>
      <c r="BYP88" s="29"/>
      <c r="BYQ88" s="29"/>
      <c r="BYR88" s="29"/>
      <c r="BYS88" s="29"/>
      <c r="BYT88" s="29"/>
      <c r="BYU88" s="29"/>
      <c r="BYV88" s="29"/>
      <c r="BYW88" s="29"/>
      <c r="BYX88" s="29"/>
      <c r="BYY88" s="29"/>
      <c r="BYZ88" s="29"/>
      <c r="BZA88" s="29"/>
      <c r="BZB88" s="29"/>
      <c r="BZC88" s="29"/>
      <c r="BZD88" s="29"/>
      <c r="BZE88" s="29"/>
      <c r="BZF88" s="29"/>
      <c r="BZG88" s="29"/>
      <c r="BZH88" s="29"/>
      <c r="BZI88" s="29"/>
      <c r="BZJ88" s="29"/>
      <c r="BZK88" s="29"/>
      <c r="BZL88" s="29"/>
      <c r="BZM88" s="29"/>
      <c r="BZN88" s="29"/>
      <c r="BZO88" s="29"/>
      <c r="BZP88" s="29"/>
      <c r="BZQ88" s="29"/>
      <c r="BZR88" s="29"/>
      <c r="BZS88" s="29"/>
      <c r="BZT88" s="29"/>
      <c r="BZU88" s="29"/>
      <c r="BZV88" s="29"/>
      <c r="BZW88" s="29"/>
      <c r="BZX88" s="29"/>
      <c r="BZY88" s="29"/>
      <c r="BZZ88" s="29"/>
      <c r="CAA88" s="29"/>
      <c r="CAB88" s="29"/>
      <c r="CAC88" s="29"/>
      <c r="CAD88" s="29"/>
      <c r="CAE88" s="29"/>
      <c r="CAF88" s="29"/>
      <c r="CAG88" s="29"/>
      <c r="CAH88" s="29"/>
      <c r="CAI88" s="29"/>
      <c r="CAJ88" s="29"/>
      <c r="CAK88" s="29"/>
      <c r="CAL88" s="29"/>
      <c r="CAM88" s="29"/>
      <c r="CAN88" s="29"/>
      <c r="CAO88" s="29"/>
      <c r="CAP88" s="29"/>
      <c r="CAQ88" s="29"/>
      <c r="CAR88" s="29"/>
      <c r="CAS88" s="29"/>
      <c r="CAT88" s="29"/>
      <c r="CAU88" s="29"/>
      <c r="CAV88" s="29"/>
      <c r="CAW88" s="29"/>
      <c r="CAX88" s="29"/>
      <c r="CAY88" s="29"/>
      <c r="CAZ88" s="29"/>
      <c r="CBA88" s="29"/>
      <c r="CBB88" s="29"/>
      <c r="CBC88" s="29"/>
      <c r="CBD88" s="29"/>
      <c r="CBE88" s="29"/>
      <c r="CBF88" s="29"/>
      <c r="CBG88" s="29"/>
      <c r="CBH88" s="29"/>
      <c r="CBI88" s="29"/>
      <c r="CBJ88" s="29"/>
      <c r="CBK88" s="29"/>
      <c r="CBL88" s="29"/>
      <c r="CBM88" s="29"/>
      <c r="CBN88" s="29"/>
      <c r="CBO88" s="29"/>
      <c r="CBP88" s="29"/>
      <c r="CBQ88" s="29"/>
      <c r="CBR88" s="29"/>
      <c r="CBS88" s="29"/>
      <c r="CBT88" s="29"/>
      <c r="CBU88" s="29"/>
      <c r="CBV88" s="29"/>
      <c r="CBW88" s="29"/>
      <c r="CBX88" s="29"/>
      <c r="CBY88" s="29"/>
      <c r="CBZ88" s="29"/>
      <c r="CCA88" s="29"/>
      <c r="CCB88" s="29"/>
      <c r="CCC88" s="29"/>
      <c r="CCD88" s="29"/>
      <c r="CCE88" s="29"/>
      <c r="CCF88" s="29"/>
      <c r="CCG88" s="29"/>
      <c r="CCH88" s="29"/>
      <c r="CCI88" s="29"/>
      <c r="CCJ88" s="29"/>
      <c r="CCK88" s="29"/>
      <c r="CCL88" s="29"/>
      <c r="CCM88" s="29"/>
      <c r="CCN88" s="29"/>
      <c r="CCO88" s="29"/>
      <c r="CCP88" s="29"/>
      <c r="CCQ88" s="29"/>
      <c r="CCR88" s="29"/>
      <c r="CCS88" s="29"/>
      <c r="CCT88" s="29"/>
      <c r="CCU88" s="29"/>
      <c r="CCV88" s="29"/>
      <c r="CCW88" s="29"/>
      <c r="CCX88" s="29"/>
      <c r="CCY88" s="29"/>
      <c r="CCZ88" s="29"/>
      <c r="CDA88" s="29"/>
      <c r="CDB88" s="29"/>
      <c r="CDC88" s="29"/>
      <c r="CDD88" s="29"/>
      <c r="CDE88" s="29"/>
      <c r="CDF88" s="29"/>
      <c r="CDG88" s="29"/>
      <c r="CDH88" s="29"/>
      <c r="CDI88" s="29"/>
      <c r="CDJ88" s="29"/>
      <c r="CDK88" s="29"/>
      <c r="CDL88" s="29"/>
      <c r="CDM88" s="29"/>
      <c r="CDN88" s="29"/>
      <c r="CDO88" s="29"/>
      <c r="CDP88" s="29"/>
      <c r="CDQ88" s="29"/>
      <c r="CDR88" s="29"/>
      <c r="CDS88" s="29"/>
      <c r="CDT88" s="29"/>
      <c r="CDU88" s="29"/>
      <c r="CDV88" s="29"/>
      <c r="CDW88" s="29"/>
      <c r="CDX88" s="29"/>
      <c r="CDY88" s="29"/>
      <c r="CDZ88" s="29"/>
      <c r="CEA88" s="29"/>
      <c r="CEB88" s="29"/>
      <c r="CEC88" s="29"/>
      <c r="CED88" s="29"/>
      <c r="CEE88" s="29"/>
      <c r="CEF88" s="29"/>
      <c r="CEG88" s="29"/>
      <c r="CEH88" s="29"/>
      <c r="CEI88" s="29"/>
      <c r="CEJ88" s="29"/>
      <c r="CEK88" s="29"/>
      <c r="CEL88" s="29"/>
      <c r="CEM88" s="29"/>
      <c r="CEN88" s="29"/>
      <c r="CEO88" s="29"/>
      <c r="CEP88" s="29"/>
      <c r="CEQ88" s="29"/>
      <c r="CER88" s="29"/>
      <c r="CES88" s="29"/>
      <c r="CET88" s="29"/>
      <c r="CEU88" s="29"/>
      <c r="CEV88" s="29"/>
      <c r="CEW88" s="29"/>
      <c r="CEX88" s="29"/>
      <c r="CEY88" s="29"/>
      <c r="CEZ88" s="29"/>
      <c r="CFA88" s="29"/>
      <c r="CFB88" s="29"/>
      <c r="CFC88" s="29"/>
      <c r="CFD88" s="29"/>
      <c r="CFE88" s="29"/>
      <c r="CFF88" s="29"/>
      <c r="CFG88" s="29"/>
      <c r="CFH88" s="29"/>
      <c r="CFI88" s="29"/>
      <c r="CFJ88" s="29"/>
      <c r="CFK88" s="29"/>
      <c r="CFL88" s="29"/>
      <c r="CFM88" s="29"/>
      <c r="CFN88" s="29"/>
      <c r="CFO88" s="29"/>
      <c r="CFP88" s="29"/>
      <c r="CFQ88" s="29"/>
      <c r="CFR88" s="29"/>
      <c r="CFS88" s="29"/>
      <c r="CFT88" s="29"/>
      <c r="CFU88" s="29"/>
      <c r="CFV88" s="29"/>
      <c r="CFW88" s="29"/>
      <c r="CFX88" s="29"/>
      <c r="CFY88" s="29"/>
      <c r="CFZ88" s="29"/>
      <c r="CGA88" s="29"/>
      <c r="CGB88" s="29"/>
      <c r="CGC88" s="29"/>
      <c r="CGD88" s="29"/>
      <c r="CGE88" s="29"/>
      <c r="CGF88" s="29"/>
      <c r="CGG88" s="29"/>
      <c r="CGH88" s="29"/>
      <c r="CGI88" s="29"/>
      <c r="CGJ88" s="29"/>
      <c r="CGK88" s="29"/>
      <c r="CGL88" s="29"/>
      <c r="CGM88" s="29"/>
      <c r="CGN88" s="29"/>
      <c r="CGO88" s="29"/>
      <c r="CGP88" s="29"/>
      <c r="CGQ88" s="29"/>
      <c r="CGR88" s="29"/>
      <c r="CGS88" s="29"/>
      <c r="CGT88" s="29"/>
      <c r="CGU88" s="29"/>
      <c r="CGV88" s="29"/>
      <c r="CGW88" s="29"/>
      <c r="CGX88" s="29"/>
      <c r="CGY88" s="29"/>
      <c r="CGZ88" s="29"/>
      <c r="CHA88" s="29"/>
      <c r="CHB88" s="29"/>
      <c r="CHC88" s="29"/>
      <c r="CHD88" s="29"/>
      <c r="CHE88" s="29"/>
      <c r="CHF88" s="29"/>
      <c r="CHG88" s="29"/>
      <c r="CHH88" s="29"/>
      <c r="CHI88" s="29"/>
      <c r="CHJ88" s="29"/>
      <c r="CHK88" s="29"/>
      <c r="CHL88" s="29"/>
      <c r="CHM88" s="29"/>
      <c r="CHN88" s="29"/>
      <c r="CHO88" s="29"/>
      <c r="CHP88" s="29"/>
      <c r="CHQ88" s="29"/>
      <c r="CHR88" s="29"/>
      <c r="CHS88" s="29"/>
      <c r="CHT88" s="29"/>
      <c r="CHU88" s="29"/>
      <c r="CHV88" s="29"/>
      <c r="CHW88" s="29"/>
      <c r="CHX88" s="29"/>
      <c r="CHY88" s="29"/>
      <c r="CHZ88" s="29"/>
      <c r="CIA88" s="29"/>
      <c r="CIB88" s="29"/>
      <c r="CIC88" s="29"/>
      <c r="CID88" s="29"/>
      <c r="CIE88" s="29"/>
      <c r="CIF88" s="29"/>
      <c r="CIG88" s="29"/>
      <c r="CIH88" s="29"/>
      <c r="CII88" s="29"/>
      <c r="CIJ88" s="29"/>
      <c r="CIK88" s="29"/>
      <c r="CIL88" s="29"/>
      <c r="CIM88" s="29"/>
      <c r="CIN88" s="29"/>
      <c r="CIO88" s="29"/>
      <c r="CIP88" s="29"/>
      <c r="CIQ88" s="29"/>
      <c r="CIR88" s="29"/>
      <c r="CIS88" s="29"/>
      <c r="CIT88" s="29"/>
      <c r="CIU88" s="29"/>
      <c r="CIV88" s="29"/>
      <c r="CIW88" s="29"/>
      <c r="CIX88" s="29"/>
      <c r="CIY88" s="29"/>
      <c r="CIZ88" s="29"/>
      <c r="CJA88" s="29"/>
      <c r="CJB88" s="29"/>
      <c r="CJC88" s="29"/>
      <c r="CJD88" s="29"/>
      <c r="CJE88" s="29"/>
      <c r="CJF88" s="29"/>
      <c r="CJG88" s="29"/>
      <c r="CJH88" s="29"/>
      <c r="CJI88" s="29"/>
      <c r="CJJ88" s="29"/>
      <c r="CJK88" s="29"/>
      <c r="CJL88" s="29"/>
      <c r="CJM88" s="29"/>
      <c r="CJN88" s="29"/>
      <c r="CJO88" s="29"/>
      <c r="CJP88" s="29"/>
      <c r="CJQ88" s="29"/>
      <c r="CJR88" s="29"/>
      <c r="CJS88" s="29"/>
      <c r="CJT88" s="29"/>
      <c r="CJU88" s="29"/>
      <c r="CJV88" s="29"/>
      <c r="CJW88" s="29"/>
      <c r="CJX88" s="29"/>
      <c r="CJY88" s="29"/>
      <c r="CJZ88" s="29"/>
      <c r="CKA88" s="29"/>
      <c r="CKB88" s="29"/>
      <c r="CKC88" s="29"/>
      <c r="CKD88" s="29"/>
      <c r="CKE88" s="29"/>
      <c r="CKF88" s="29"/>
      <c r="CKG88" s="29"/>
      <c r="CKH88" s="29"/>
      <c r="CKI88" s="29"/>
      <c r="CKJ88" s="29"/>
      <c r="CKK88" s="29"/>
      <c r="CKL88" s="29"/>
      <c r="CKM88" s="29"/>
      <c r="CKN88" s="29"/>
      <c r="CKO88" s="29"/>
      <c r="CKP88" s="29"/>
      <c r="CKQ88" s="29"/>
      <c r="CKR88" s="29"/>
      <c r="CKS88" s="29"/>
      <c r="CKT88" s="29"/>
      <c r="CKU88" s="29"/>
      <c r="CKV88" s="29"/>
      <c r="CKW88" s="29"/>
      <c r="CKX88" s="29"/>
      <c r="CKY88" s="29"/>
      <c r="CKZ88" s="29"/>
      <c r="CLA88" s="29"/>
      <c r="CLB88" s="29"/>
      <c r="CLC88" s="29"/>
      <c r="CLD88" s="29"/>
      <c r="CLE88" s="29"/>
      <c r="CLF88" s="29"/>
      <c r="CLG88" s="29"/>
      <c r="CLH88" s="29"/>
      <c r="CLI88" s="29"/>
      <c r="CLJ88" s="29"/>
      <c r="CLK88" s="29"/>
      <c r="CLL88" s="29"/>
      <c r="CLM88" s="29"/>
      <c r="CLN88" s="29"/>
      <c r="CLO88" s="29"/>
      <c r="CLP88" s="29"/>
      <c r="CLQ88" s="29"/>
      <c r="CLR88" s="29"/>
      <c r="CLS88" s="29"/>
      <c r="CLT88" s="29"/>
      <c r="CLU88" s="29"/>
      <c r="CLV88" s="29"/>
      <c r="CLW88" s="29"/>
      <c r="CLX88" s="29"/>
      <c r="CLY88" s="29"/>
      <c r="CLZ88" s="29"/>
      <c r="CMA88" s="29"/>
      <c r="CMB88" s="29"/>
      <c r="CMC88" s="29"/>
      <c r="CMD88" s="29"/>
      <c r="CME88" s="29"/>
      <c r="CMF88" s="29"/>
      <c r="CMG88" s="29"/>
      <c r="CMH88" s="29"/>
      <c r="CMI88" s="29"/>
      <c r="CMJ88" s="29"/>
      <c r="CMK88" s="29"/>
      <c r="CML88" s="29"/>
      <c r="CMM88" s="29"/>
      <c r="CMN88" s="29"/>
      <c r="CMO88" s="29"/>
      <c r="CMP88" s="29"/>
      <c r="CMQ88" s="29"/>
      <c r="CMR88" s="29"/>
      <c r="CMS88" s="29"/>
      <c r="CMT88" s="29"/>
      <c r="CMU88" s="29"/>
      <c r="CMV88" s="29"/>
      <c r="CMW88" s="29"/>
      <c r="CMX88" s="29"/>
      <c r="CMY88" s="29"/>
      <c r="CMZ88" s="29"/>
      <c r="CNA88" s="29"/>
      <c r="CNB88" s="29"/>
      <c r="CNC88" s="29"/>
      <c r="CND88" s="29"/>
      <c r="CNE88" s="29"/>
      <c r="CNF88" s="29"/>
      <c r="CNG88" s="29"/>
      <c r="CNH88" s="29"/>
      <c r="CNI88" s="29"/>
      <c r="CNJ88" s="29"/>
      <c r="CNK88" s="29"/>
      <c r="CNL88" s="29"/>
      <c r="CNM88" s="29"/>
      <c r="CNN88" s="29"/>
      <c r="CNO88" s="29"/>
      <c r="CNP88" s="29"/>
      <c r="CNQ88" s="29"/>
      <c r="CNR88" s="29"/>
      <c r="CNS88" s="29"/>
      <c r="CNT88" s="29"/>
      <c r="CNU88" s="29"/>
      <c r="CNV88" s="29"/>
      <c r="CNW88" s="29"/>
      <c r="CNX88" s="29"/>
      <c r="CNY88" s="29"/>
      <c r="CNZ88" s="29"/>
      <c r="COA88" s="29"/>
      <c r="COB88" s="29"/>
      <c r="COC88" s="29"/>
      <c r="COD88" s="29"/>
      <c r="COE88" s="29"/>
      <c r="COF88" s="29"/>
      <c r="COG88" s="29"/>
      <c r="COH88" s="29"/>
      <c r="COI88" s="29"/>
      <c r="COJ88" s="29"/>
      <c r="COK88" s="29"/>
      <c r="COL88" s="29"/>
      <c r="COM88" s="29"/>
      <c r="CON88" s="29"/>
      <c r="COO88" s="29"/>
      <c r="COP88" s="29"/>
      <c r="COQ88" s="29"/>
      <c r="COR88" s="29"/>
      <c r="COS88" s="29"/>
      <c r="COT88" s="29"/>
      <c r="COU88" s="29"/>
      <c r="COV88" s="29"/>
      <c r="COW88" s="29"/>
      <c r="COX88" s="29"/>
      <c r="COY88" s="29"/>
      <c r="COZ88" s="29"/>
      <c r="CPA88" s="29"/>
      <c r="CPB88" s="29"/>
      <c r="CPC88" s="29"/>
      <c r="CPD88" s="29"/>
      <c r="CPE88" s="29"/>
      <c r="CPF88" s="29"/>
      <c r="CPG88" s="29"/>
      <c r="CPH88" s="29"/>
      <c r="CPI88" s="29"/>
      <c r="CPJ88" s="29"/>
      <c r="CPK88" s="29"/>
      <c r="CPL88" s="29"/>
      <c r="CPM88" s="29"/>
      <c r="CPN88" s="29"/>
      <c r="CPO88" s="29"/>
      <c r="CPP88" s="29"/>
      <c r="CPQ88" s="29"/>
      <c r="CPR88" s="29"/>
      <c r="CPS88" s="29"/>
      <c r="CPT88" s="29"/>
      <c r="CPU88" s="29"/>
      <c r="CPV88" s="29"/>
      <c r="CPW88" s="29"/>
      <c r="CPX88" s="29"/>
      <c r="CPY88" s="29"/>
      <c r="CPZ88" s="29"/>
      <c r="CQA88" s="29"/>
      <c r="CQB88" s="29"/>
      <c r="CQC88" s="29"/>
      <c r="CQD88" s="29"/>
      <c r="CQE88" s="29"/>
      <c r="CQF88" s="29"/>
      <c r="CQG88" s="29"/>
      <c r="CQH88" s="29"/>
      <c r="CQI88" s="29"/>
      <c r="CQJ88" s="29"/>
      <c r="CQK88" s="29"/>
      <c r="CQL88" s="29"/>
      <c r="CQM88" s="29"/>
      <c r="CQN88" s="29"/>
      <c r="CQO88" s="29"/>
      <c r="CQP88" s="29"/>
      <c r="CQQ88" s="29"/>
      <c r="CQR88" s="29"/>
      <c r="CQS88" s="29"/>
      <c r="CQT88" s="29"/>
      <c r="CQU88" s="29"/>
      <c r="CQV88" s="29"/>
      <c r="CQW88" s="29"/>
      <c r="CQX88" s="29"/>
      <c r="CQY88" s="29"/>
      <c r="CQZ88" s="29"/>
      <c r="CRA88" s="29"/>
      <c r="CRB88" s="29"/>
      <c r="CRC88" s="29"/>
      <c r="CRD88" s="29"/>
      <c r="CRE88" s="29"/>
      <c r="CRF88" s="29"/>
      <c r="CRG88" s="29"/>
      <c r="CRH88" s="29"/>
      <c r="CRI88" s="29"/>
      <c r="CRJ88" s="29"/>
      <c r="CRK88" s="29"/>
      <c r="CRL88" s="29"/>
      <c r="CRM88" s="29"/>
      <c r="CRN88" s="29"/>
      <c r="CRO88" s="29"/>
      <c r="CRP88" s="29"/>
      <c r="CRQ88" s="29"/>
      <c r="CRR88" s="29"/>
      <c r="CRS88" s="29"/>
      <c r="CRT88" s="29"/>
      <c r="CRU88" s="29"/>
      <c r="CRV88" s="29"/>
      <c r="CRW88" s="29"/>
      <c r="CRX88" s="29"/>
      <c r="CRY88" s="29"/>
      <c r="CRZ88" s="29"/>
      <c r="CSA88" s="29"/>
      <c r="CSB88" s="29"/>
      <c r="CSC88" s="29"/>
      <c r="CSD88" s="29"/>
      <c r="CSE88" s="29"/>
      <c r="CSF88" s="29"/>
      <c r="CSG88" s="29"/>
      <c r="CSH88" s="29"/>
      <c r="CSI88" s="29"/>
      <c r="CSJ88" s="29"/>
      <c r="CSK88" s="29"/>
      <c r="CSL88" s="29"/>
      <c r="CSM88" s="29"/>
      <c r="CSN88" s="29"/>
      <c r="CSO88" s="29"/>
      <c r="CSP88" s="29"/>
      <c r="CSQ88" s="29"/>
      <c r="CSR88" s="29"/>
      <c r="CSS88" s="29"/>
      <c r="CST88" s="29"/>
      <c r="CSU88" s="29"/>
      <c r="CSV88" s="29"/>
      <c r="CSW88" s="29"/>
      <c r="CSX88" s="29"/>
      <c r="CSY88" s="29"/>
      <c r="CSZ88" s="29"/>
      <c r="CTA88" s="29"/>
      <c r="CTB88" s="29"/>
      <c r="CTC88" s="29"/>
      <c r="CTD88" s="29"/>
      <c r="CTE88" s="29"/>
      <c r="CTF88" s="29"/>
      <c r="CTG88" s="29"/>
      <c r="CTH88" s="29"/>
      <c r="CTI88" s="29"/>
      <c r="CTJ88" s="29"/>
      <c r="CTK88" s="29"/>
      <c r="CTL88" s="29"/>
      <c r="CTM88" s="29"/>
      <c r="CTN88" s="29"/>
      <c r="CTO88" s="29"/>
      <c r="CTP88" s="29"/>
      <c r="CTQ88" s="29"/>
      <c r="CTR88" s="29"/>
      <c r="CTS88" s="29"/>
      <c r="CTT88" s="29"/>
      <c r="CTU88" s="29"/>
      <c r="CTV88" s="29"/>
      <c r="CTW88" s="29"/>
      <c r="CTX88" s="29"/>
      <c r="CTY88" s="29"/>
      <c r="CTZ88" s="29"/>
      <c r="CUA88" s="29"/>
      <c r="CUB88" s="29"/>
      <c r="CUC88" s="29"/>
      <c r="CUD88" s="29"/>
      <c r="CUE88" s="29"/>
      <c r="CUF88" s="29"/>
      <c r="CUG88" s="29"/>
      <c r="CUH88" s="29"/>
      <c r="CUI88" s="29"/>
      <c r="CUJ88" s="29"/>
      <c r="CUK88" s="29"/>
      <c r="CUL88" s="29"/>
      <c r="CUM88" s="29"/>
      <c r="CUN88" s="29"/>
      <c r="CUO88" s="29"/>
      <c r="CUP88" s="29"/>
      <c r="CUQ88" s="29"/>
      <c r="CUR88" s="29"/>
      <c r="CUS88" s="29"/>
      <c r="CUT88" s="29"/>
      <c r="CUU88" s="29"/>
      <c r="CUV88" s="29"/>
      <c r="CUW88" s="29"/>
      <c r="CUX88" s="29"/>
      <c r="CUY88" s="29"/>
      <c r="CUZ88" s="29"/>
      <c r="CVA88" s="29"/>
      <c r="CVB88" s="29"/>
      <c r="CVC88" s="29"/>
      <c r="CVD88" s="29"/>
      <c r="CVE88" s="29"/>
      <c r="CVF88" s="29"/>
      <c r="CVG88" s="29"/>
      <c r="CVH88" s="29"/>
      <c r="CVI88" s="29"/>
      <c r="CVJ88" s="29"/>
      <c r="CVK88" s="29"/>
      <c r="CVL88" s="29"/>
      <c r="CVM88" s="29"/>
      <c r="CVN88" s="29"/>
      <c r="CVO88" s="29"/>
      <c r="CVP88" s="29"/>
      <c r="CVQ88" s="29"/>
      <c r="CVR88" s="29"/>
      <c r="CVS88" s="29"/>
      <c r="CVT88" s="29"/>
      <c r="CVU88" s="29"/>
      <c r="CVV88" s="29"/>
      <c r="CVW88" s="29"/>
      <c r="CVX88" s="29"/>
      <c r="CVY88" s="29"/>
      <c r="CVZ88" s="29"/>
      <c r="CWA88" s="29"/>
      <c r="CWB88" s="29"/>
      <c r="CWC88" s="29"/>
      <c r="CWD88" s="29"/>
      <c r="CWE88" s="29"/>
      <c r="CWF88" s="29"/>
      <c r="CWG88" s="29"/>
      <c r="CWH88" s="29"/>
      <c r="CWI88" s="29"/>
      <c r="CWJ88" s="29"/>
      <c r="CWK88" s="29"/>
      <c r="CWL88" s="29"/>
      <c r="CWM88" s="29"/>
      <c r="CWN88" s="29"/>
      <c r="CWO88" s="29"/>
      <c r="CWP88" s="29"/>
      <c r="CWQ88" s="29"/>
      <c r="CWR88" s="29"/>
      <c r="CWS88" s="29"/>
      <c r="CWT88" s="29"/>
      <c r="CWU88" s="29"/>
      <c r="CWV88" s="29"/>
      <c r="CWW88" s="29"/>
      <c r="CWX88" s="29"/>
      <c r="CWY88" s="29"/>
      <c r="CWZ88" s="29"/>
      <c r="CXA88" s="29"/>
      <c r="CXB88" s="29"/>
      <c r="CXC88" s="29"/>
      <c r="CXD88" s="29"/>
      <c r="CXE88" s="29"/>
      <c r="CXF88" s="29"/>
      <c r="CXG88" s="29"/>
      <c r="CXH88" s="29"/>
      <c r="CXI88" s="29"/>
      <c r="CXJ88" s="29"/>
      <c r="CXK88" s="29"/>
      <c r="CXL88" s="29"/>
      <c r="CXM88" s="29"/>
      <c r="CXN88" s="29"/>
      <c r="CXO88" s="29"/>
      <c r="CXP88" s="29"/>
      <c r="CXQ88" s="29"/>
      <c r="CXR88" s="29"/>
      <c r="CXS88" s="29"/>
      <c r="CXT88" s="29"/>
      <c r="CXU88" s="29"/>
      <c r="CXV88" s="29"/>
      <c r="CXW88" s="29"/>
      <c r="CXX88" s="29"/>
      <c r="CXY88" s="29"/>
      <c r="CXZ88" s="29"/>
      <c r="CYA88" s="29"/>
      <c r="CYB88" s="29"/>
      <c r="CYC88" s="29"/>
      <c r="CYD88" s="29"/>
      <c r="CYE88" s="29"/>
      <c r="CYF88" s="29"/>
      <c r="CYG88" s="29"/>
      <c r="CYH88" s="29"/>
      <c r="CYI88" s="29"/>
      <c r="CYJ88" s="29"/>
      <c r="CYK88" s="29"/>
      <c r="CYL88" s="29"/>
      <c r="CYM88" s="29"/>
      <c r="CYN88" s="29"/>
      <c r="CYO88" s="29"/>
      <c r="CYP88" s="29"/>
      <c r="CYQ88" s="29"/>
      <c r="CYR88" s="29"/>
      <c r="CYS88" s="29"/>
      <c r="CYT88" s="29"/>
      <c r="CYU88" s="29"/>
      <c r="CYV88" s="29"/>
      <c r="CYW88" s="29"/>
      <c r="CYX88" s="29"/>
      <c r="CYY88" s="29"/>
      <c r="CYZ88" s="29"/>
      <c r="CZA88" s="29"/>
      <c r="CZB88" s="29"/>
      <c r="CZC88" s="29"/>
      <c r="CZD88" s="29"/>
      <c r="CZE88" s="29"/>
      <c r="CZF88" s="29"/>
      <c r="CZG88" s="29"/>
      <c r="CZH88" s="29"/>
      <c r="CZI88" s="29"/>
      <c r="CZJ88" s="29"/>
      <c r="CZK88" s="29"/>
      <c r="CZL88" s="29"/>
      <c r="CZM88" s="29"/>
      <c r="CZN88" s="29"/>
      <c r="CZO88" s="29"/>
      <c r="CZP88" s="29"/>
      <c r="CZQ88" s="29"/>
      <c r="CZR88" s="29"/>
      <c r="CZS88" s="29"/>
      <c r="CZT88" s="29"/>
      <c r="CZU88" s="29"/>
      <c r="CZV88" s="29"/>
      <c r="CZW88" s="29"/>
      <c r="CZX88" s="29"/>
      <c r="CZY88" s="29"/>
      <c r="CZZ88" s="29"/>
      <c r="DAA88" s="29"/>
      <c r="DAB88" s="29"/>
      <c r="DAC88" s="29"/>
      <c r="DAD88" s="29"/>
      <c r="DAE88" s="29"/>
      <c r="DAF88" s="29"/>
      <c r="DAG88" s="29"/>
      <c r="DAH88" s="29"/>
      <c r="DAI88" s="29"/>
      <c r="DAJ88" s="29"/>
      <c r="DAK88" s="29"/>
      <c r="DAL88" s="29"/>
      <c r="DAM88" s="29"/>
      <c r="DAN88" s="29"/>
      <c r="DAO88" s="29"/>
      <c r="DAP88" s="29"/>
      <c r="DAQ88" s="29"/>
      <c r="DAR88" s="29"/>
      <c r="DAS88" s="29"/>
      <c r="DAT88" s="29"/>
      <c r="DAU88" s="29"/>
      <c r="DAV88" s="29"/>
      <c r="DAW88" s="29"/>
      <c r="DAX88" s="29"/>
      <c r="DAY88" s="29"/>
      <c r="DAZ88" s="29"/>
      <c r="DBA88" s="29"/>
      <c r="DBB88" s="29"/>
      <c r="DBC88" s="29"/>
      <c r="DBD88" s="29"/>
      <c r="DBE88" s="29"/>
      <c r="DBF88" s="29"/>
      <c r="DBG88" s="29"/>
      <c r="DBH88" s="29"/>
      <c r="DBI88" s="29"/>
      <c r="DBJ88" s="29"/>
      <c r="DBK88" s="29"/>
      <c r="DBL88" s="29"/>
      <c r="DBM88" s="29"/>
      <c r="DBN88" s="29"/>
      <c r="DBO88" s="29"/>
      <c r="DBP88" s="29"/>
      <c r="DBQ88" s="29"/>
      <c r="DBR88" s="29"/>
      <c r="DBS88" s="29"/>
      <c r="DBT88" s="29"/>
      <c r="DBU88" s="29"/>
      <c r="DBV88" s="29"/>
      <c r="DBW88" s="29"/>
      <c r="DBX88" s="29"/>
      <c r="DBY88" s="29"/>
      <c r="DBZ88" s="29"/>
      <c r="DCA88" s="29"/>
      <c r="DCB88" s="29"/>
      <c r="DCC88" s="29"/>
      <c r="DCD88" s="29"/>
      <c r="DCE88" s="29"/>
      <c r="DCF88" s="29"/>
      <c r="DCG88" s="29"/>
      <c r="DCH88" s="29"/>
      <c r="DCI88" s="29"/>
      <c r="DCJ88" s="29"/>
      <c r="DCK88" s="29"/>
      <c r="DCL88" s="29"/>
      <c r="DCM88" s="29"/>
      <c r="DCN88" s="29"/>
      <c r="DCO88" s="29"/>
      <c r="DCP88" s="29"/>
      <c r="DCQ88" s="29"/>
      <c r="DCR88" s="29"/>
      <c r="DCS88" s="29"/>
      <c r="DCT88" s="29"/>
      <c r="DCU88" s="29"/>
      <c r="DCV88" s="29"/>
      <c r="DCW88" s="29"/>
      <c r="DCX88" s="29"/>
      <c r="DCY88" s="29"/>
      <c r="DCZ88" s="29"/>
      <c r="DDA88" s="29"/>
      <c r="DDB88" s="29"/>
      <c r="DDC88" s="29"/>
      <c r="DDD88" s="29"/>
      <c r="DDE88" s="29"/>
      <c r="DDF88" s="29"/>
      <c r="DDG88" s="29"/>
      <c r="DDH88" s="29"/>
      <c r="DDI88" s="29"/>
      <c r="DDJ88" s="29"/>
      <c r="DDK88" s="29"/>
      <c r="DDL88" s="29"/>
      <c r="DDM88" s="29"/>
      <c r="DDN88" s="29"/>
      <c r="DDO88" s="29"/>
      <c r="DDP88" s="29"/>
      <c r="DDQ88" s="29"/>
      <c r="DDR88" s="29"/>
      <c r="DDS88" s="29"/>
      <c r="DDT88" s="29"/>
      <c r="DDU88" s="29"/>
      <c r="DDV88" s="29"/>
      <c r="DDW88" s="29"/>
      <c r="DDX88" s="29"/>
      <c r="DDY88" s="29"/>
      <c r="DDZ88" s="29"/>
      <c r="DEA88" s="29"/>
      <c r="DEB88" s="29"/>
      <c r="DEC88" s="29"/>
      <c r="DED88" s="29"/>
      <c r="DEE88" s="29"/>
      <c r="DEF88" s="29"/>
      <c r="DEG88" s="29"/>
      <c r="DEH88" s="29"/>
      <c r="DEI88" s="29"/>
      <c r="DEJ88" s="29"/>
      <c r="DEK88" s="29"/>
      <c r="DEL88" s="29"/>
      <c r="DEM88" s="29"/>
      <c r="DEN88" s="29"/>
      <c r="DEO88" s="29"/>
      <c r="DEP88" s="29"/>
      <c r="DEQ88" s="29"/>
      <c r="DER88" s="29"/>
      <c r="DES88" s="29"/>
      <c r="DET88" s="29"/>
      <c r="DEU88" s="29"/>
      <c r="DEV88" s="29"/>
      <c r="DEW88" s="29"/>
      <c r="DEX88" s="29"/>
      <c r="DEY88" s="29"/>
      <c r="DEZ88" s="29"/>
      <c r="DFA88" s="29"/>
      <c r="DFB88" s="29"/>
      <c r="DFC88" s="29"/>
      <c r="DFD88" s="29"/>
      <c r="DFE88" s="29"/>
      <c r="DFF88" s="29"/>
      <c r="DFG88" s="29"/>
      <c r="DFH88" s="29"/>
      <c r="DFI88" s="29"/>
      <c r="DFJ88" s="29"/>
      <c r="DFK88" s="29"/>
      <c r="DFL88" s="29"/>
      <c r="DFM88" s="29"/>
      <c r="DFN88" s="29"/>
      <c r="DFO88" s="29"/>
      <c r="DFP88" s="29"/>
      <c r="DFQ88" s="29"/>
      <c r="DFR88" s="29"/>
      <c r="DFS88" s="29"/>
      <c r="DFT88" s="29"/>
      <c r="DFU88" s="29"/>
      <c r="DFV88" s="29"/>
      <c r="DFW88" s="29"/>
      <c r="DFX88" s="29"/>
      <c r="DFY88" s="29"/>
      <c r="DFZ88" s="29"/>
      <c r="DGA88" s="29"/>
      <c r="DGB88" s="29"/>
      <c r="DGC88" s="29"/>
      <c r="DGD88" s="29"/>
      <c r="DGE88" s="29"/>
      <c r="DGF88" s="29"/>
      <c r="DGG88" s="29"/>
      <c r="DGH88" s="29"/>
      <c r="DGI88" s="29"/>
      <c r="DGJ88" s="29"/>
      <c r="DGK88" s="29"/>
      <c r="DGL88" s="29"/>
      <c r="DGM88" s="29"/>
      <c r="DGN88" s="29"/>
      <c r="DGO88" s="29"/>
      <c r="DGP88" s="29"/>
      <c r="DGQ88" s="29"/>
      <c r="DGR88" s="29"/>
      <c r="DGS88" s="29"/>
      <c r="DGT88" s="29"/>
      <c r="DGU88" s="29"/>
      <c r="DGV88" s="29"/>
      <c r="DGW88" s="29"/>
      <c r="DGX88" s="29"/>
      <c r="DGY88" s="29"/>
      <c r="DGZ88" s="29"/>
      <c r="DHA88" s="29"/>
      <c r="DHB88" s="29"/>
      <c r="DHC88" s="29"/>
      <c r="DHD88" s="29"/>
      <c r="DHE88" s="29"/>
      <c r="DHF88" s="29"/>
      <c r="DHG88" s="29"/>
      <c r="DHH88" s="29"/>
      <c r="DHI88" s="29"/>
      <c r="DHJ88" s="29"/>
      <c r="DHK88" s="29"/>
      <c r="DHL88" s="29"/>
      <c r="DHM88" s="29"/>
      <c r="DHN88" s="29"/>
      <c r="DHO88" s="29"/>
      <c r="DHP88" s="29"/>
      <c r="DHQ88" s="29"/>
      <c r="DHR88" s="29"/>
      <c r="DHS88" s="29"/>
      <c r="DHT88" s="29"/>
      <c r="DHU88" s="29"/>
      <c r="DHV88" s="29"/>
      <c r="DHW88" s="29"/>
      <c r="DHX88" s="29"/>
      <c r="DHY88" s="29"/>
      <c r="DHZ88" s="29"/>
      <c r="DIA88" s="29"/>
      <c r="DIB88" s="29"/>
      <c r="DIC88" s="29"/>
      <c r="DID88" s="29"/>
      <c r="DIE88" s="29"/>
      <c r="DIF88" s="29"/>
      <c r="DIG88" s="29"/>
      <c r="DIH88" s="29"/>
      <c r="DII88" s="29"/>
      <c r="DIJ88" s="29"/>
      <c r="DIK88" s="29"/>
      <c r="DIL88" s="29"/>
      <c r="DIM88" s="29"/>
      <c r="DIN88" s="29"/>
      <c r="DIO88" s="29"/>
      <c r="DIP88" s="29"/>
      <c r="DIQ88" s="29"/>
      <c r="DIR88" s="29"/>
      <c r="DIS88" s="29"/>
      <c r="DIT88" s="29"/>
      <c r="DIU88" s="29"/>
      <c r="DIV88" s="29"/>
      <c r="DIW88" s="29"/>
      <c r="DIX88" s="29"/>
      <c r="DIY88" s="29"/>
      <c r="DIZ88" s="29"/>
      <c r="DJA88" s="29"/>
      <c r="DJB88" s="29"/>
      <c r="DJC88" s="29"/>
      <c r="DJD88" s="29"/>
      <c r="DJE88" s="29"/>
      <c r="DJF88" s="29"/>
      <c r="DJG88" s="29"/>
      <c r="DJH88" s="29"/>
      <c r="DJI88" s="29"/>
      <c r="DJJ88" s="29"/>
      <c r="DJK88" s="29"/>
      <c r="DJL88" s="29"/>
      <c r="DJM88" s="29"/>
      <c r="DJN88" s="29"/>
      <c r="DJO88" s="29"/>
      <c r="DJP88" s="29"/>
      <c r="DJQ88" s="29"/>
      <c r="DJR88" s="29"/>
      <c r="DJS88" s="29"/>
      <c r="DJT88" s="29"/>
      <c r="DJU88" s="29"/>
      <c r="DJV88" s="29"/>
      <c r="DJW88" s="29"/>
      <c r="DJX88" s="29"/>
      <c r="DJY88" s="29"/>
      <c r="DJZ88" s="29"/>
      <c r="DKA88" s="29"/>
      <c r="DKB88" s="29"/>
      <c r="DKC88" s="29"/>
      <c r="DKD88" s="29"/>
      <c r="DKE88" s="29"/>
      <c r="DKF88" s="29"/>
      <c r="DKG88" s="29"/>
      <c r="DKH88" s="29"/>
      <c r="DKI88" s="29"/>
      <c r="DKJ88" s="29"/>
      <c r="DKK88" s="29"/>
      <c r="DKL88" s="29"/>
      <c r="DKM88" s="29"/>
      <c r="DKN88" s="29"/>
      <c r="DKO88" s="29"/>
      <c r="DKP88" s="29"/>
      <c r="DKQ88" s="29"/>
      <c r="DKR88" s="29"/>
      <c r="DKS88" s="29"/>
      <c r="DKT88" s="29"/>
      <c r="DKU88" s="29"/>
      <c r="DKV88" s="29"/>
      <c r="DKW88" s="29"/>
      <c r="DKX88" s="29"/>
      <c r="DKY88" s="29"/>
      <c r="DKZ88" s="29"/>
      <c r="DLA88" s="29"/>
      <c r="DLB88" s="29"/>
      <c r="DLC88" s="29"/>
      <c r="DLD88" s="29"/>
      <c r="DLE88" s="29"/>
      <c r="DLF88" s="29"/>
      <c r="DLG88" s="29"/>
      <c r="DLH88" s="29"/>
      <c r="DLI88" s="29"/>
      <c r="DLJ88" s="29"/>
      <c r="DLK88" s="29"/>
      <c r="DLL88" s="29"/>
      <c r="DLM88" s="29"/>
      <c r="DLN88" s="29"/>
      <c r="DLO88" s="29"/>
      <c r="DLP88" s="29"/>
      <c r="DLQ88" s="29"/>
      <c r="DLR88" s="29"/>
      <c r="DLS88" s="29"/>
      <c r="DLT88" s="29"/>
      <c r="DLU88" s="29"/>
      <c r="DLV88" s="29"/>
      <c r="DLW88" s="29"/>
      <c r="DLX88" s="29"/>
      <c r="DLY88" s="29"/>
      <c r="DLZ88" s="29"/>
      <c r="DMA88" s="29"/>
      <c r="DMB88" s="29"/>
      <c r="DMC88" s="29"/>
      <c r="DMD88" s="29"/>
      <c r="DME88" s="29"/>
      <c r="DMF88" s="29"/>
      <c r="DMG88" s="29"/>
      <c r="DMH88" s="29"/>
      <c r="DMI88" s="29"/>
      <c r="DMJ88" s="29"/>
      <c r="DMK88" s="29"/>
      <c r="DML88" s="29"/>
      <c r="DMM88" s="29"/>
      <c r="DMN88" s="29"/>
      <c r="DMO88" s="29"/>
      <c r="DMP88" s="29"/>
      <c r="DMQ88" s="29"/>
      <c r="DMR88" s="29"/>
      <c r="DMS88" s="29"/>
      <c r="DMT88" s="29"/>
      <c r="DMU88" s="29"/>
      <c r="DMV88" s="29"/>
      <c r="DMW88" s="29"/>
      <c r="DMX88" s="29"/>
      <c r="DMY88" s="29"/>
      <c r="DMZ88" s="29"/>
      <c r="DNA88" s="29"/>
      <c r="DNB88" s="29"/>
      <c r="DNC88" s="29"/>
      <c r="DND88" s="29"/>
      <c r="DNE88" s="29"/>
      <c r="DNF88" s="29"/>
      <c r="DNG88" s="29"/>
      <c r="DNH88" s="29"/>
      <c r="DNI88" s="29"/>
      <c r="DNJ88" s="29"/>
      <c r="DNK88" s="29"/>
      <c r="DNL88" s="29"/>
      <c r="DNM88" s="29"/>
      <c r="DNN88" s="29"/>
      <c r="DNO88" s="29"/>
      <c r="DNP88" s="29"/>
      <c r="DNQ88" s="29"/>
      <c r="DNR88" s="29"/>
      <c r="DNS88" s="29"/>
      <c r="DNT88" s="29"/>
      <c r="DNU88" s="29"/>
      <c r="DNV88" s="29"/>
      <c r="DNW88" s="29"/>
      <c r="DNX88" s="29"/>
      <c r="DNY88" s="29"/>
      <c r="DNZ88" s="29"/>
      <c r="DOA88" s="29"/>
      <c r="DOB88" s="29"/>
      <c r="DOC88" s="29"/>
      <c r="DOD88" s="29"/>
      <c r="DOE88" s="29"/>
      <c r="DOF88" s="29"/>
      <c r="DOG88" s="29"/>
      <c r="DOH88" s="29"/>
      <c r="DOI88" s="29"/>
      <c r="DOJ88" s="29"/>
      <c r="DOK88" s="29"/>
      <c r="DOL88" s="29"/>
      <c r="DOM88" s="29"/>
      <c r="DON88" s="29"/>
      <c r="DOO88" s="29"/>
      <c r="DOP88" s="29"/>
      <c r="DOQ88" s="29"/>
      <c r="DOR88" s="29"/>
      <c r="DOS88" s="29"/>
      <c r="DOT88" s="29"/>
      <c r="DOU88" s="29"/>
      <c r="DOV88" s="29"/>
      <c r="DOW88" s="29"/>
      <c r="DOX88" s="29"/>
      <c r="DOY88" s="29"/>
      <c r="DOZ88" s="29"/>
      <c r="DPA88" s="29"/>
      <c r="DPB88" s="29"/>
      <c r="DPC88" s="29"/>
      <c r="DPD88" s="29"/>
      <c r="DPE88" s="29"/>
      <c r="DPF88" s="29"/>
      <c r="DPG88" s="29"/>
      <c r="DPH88" s="29"/>
      <c r="DPI88" s="29"/>
      <c r="DPJ88" s="29"/>
      <c r="DPK88" s="29"/>
      <c r="DPL88" s="29"/>
      <c r="DPM88" s="29"/>
      <c r="DPN88" s="29"/>
      <c r="DPO88" s="29"/>
      <c r="DPP88" s="29"/>
      <c r="DPQ88" s="29"/>
      <c r="DPR88" s="29"/>
      <c r="DPS88" s="29"/>
      <c r="DPT88" s="29"/>
      <c r="DPU88" s="29"/>
      <c r="DPV88" s="29"/>
      <c r="DPW88" s="29"/>
      <c r="DPX88" s="29"/>
      <c r="DPY88" s="29"/>
      <c r="DPZ88" s="29"/>
      <c r="DQA88" s="29"/>
      <c r="DQB88" s="29"/>
      <c r="DQC88" s="29"/>
      <c r="DQD88" s="29"/>
      <c r="DQE88" s="29"/>
      <c r="DQF88" s="29"/>
      <c r="DQG88" s="29"/>
      <c r="DQH88" s="29"/>
      <c r="DQI88" s="29"/>
      <c r="DQJ88" s="29"/>
      <c r="DQK88" s="29"/>
      <c r="DQL88" s="29"/>
      <c r="DQM88" s="29"/>
      <c r="DQN88" s="29"/>
      <c r="DQO88" s="29"/>
      <c r="DQP88" s="29"/>
      <c r="DQQ88" s="29"/>
      <c r="DQR88" s="29"/>
      <c r="DQS88" s="29"/>
      <c r="DQT88" s="29"/>
      <c r="DQU88" s="29"/>
      <c r="DQV88" s="29"/>
      <c r="DQW88" s="29"/>
      <c r="DQX88" s="29"/>
      <c r="DQY88" s="29"/>
      <c r="DQZ88" s="29"/>
      <c r="DRA88" s="29"/>
      <c r="DRB88" s="29"/>
      <c r="DRC88" s="29"/>
      <c r="DRD88" s="29"/>
      <c r="DRE88" s="29"/>
      <c r="DRF88" s="29"/>
      <c r="DRG88" s="29"/>
      <c r="DRH88" s="29"/>
      <c r="DRI88" s="29"/>
      <c r="DRJ88" s="29"/>
      <c r="DRK88" s="29"/>
      <c r="DRL88" s="29"/>
      <c r="DRM88" s="29"/>
      <c r="DRN88" s="29"/>
      <c r="DRO88" s="29"/>
      <c r="DRP88" s="29"/>
      <c r="DRQ88" s="29"/>
      <c r="DRR88" s="29"/>
      <c r="DRS88" s="29"/>
      <c r="DRT88" s="29"/>
      <c r="DRU88" s="29"/>
      <c r="DRV88" s="29"/>
      <c r="DRW88" s="29"/>
      <c r="DRX88" s="29"/>
      <c r="DRY88" s="29"/>
      <c r="DRZ88" s="29"/>
      <c r="DSA88" s="29"/>
      <c r="DSB88" s="29"/>
      <c r="DSC88" s="29"/>
      <c r="DSD88" s="29"/>
      <c r="DSE88" s="29"/>
      <c r="DSF88" s="29"/>
      <c r="DSG88" s="29"/>
      <c r="DSH88" s="29"/>
      <c r="DSI88" s="29"/>
      <c r="DSJ88" s="29"/>
      <c r="DSK88" s="29"/>
      <c r="DSL88" s="29"/>
      <c r="DSM88" s="29"/>
      <c r="DSN88" s="29"/>
      <c r="DSO88" s="29"/>
      <c r="DSP88" s="29"/>
      <c r="DSQ88" s="29"/>
      <c r="DSR88" s="29"/>
      <c r="DSS88" s="29"/>
      <c r="DST88" s="29"/>
      <c r="DSU88" s="29"/>
      <c r="DSV88" s="29"/>
      <c r="DSW88" s="29"/>
      <c r="DSX88" s="29"/>
      <c r="DSY88" s="29"/>
      <c r="DSZ88" s="29"/>
      <c r="DTA88" s="29"/>
      <c r="DTB88" s="29"/>
      <c r="DTC88" s="29"/>
      <c r="DTD88" s="29"/>
      <c r="DTE88" s="29"/>
      <c r="DTF88" s="29"/>
      <c r="DTG88" s="29"/>
      <c r="DTH88" s="29"/>
      <c r="DTI88" s="29"/>
      <c r="DTJ88" s="29"/>
      <c r="DTK88" s="29"/>
      <c r="DTL88" s="29"/>
      <c r="DTM88" s="29"/>
      <c r="DTN88" s="29"/>
      <c r="DTO88" s="29"/>
      <c r="DTP88" s="29"/>
      <c r="DTQ88" s="29"/>
      <c r="DTR88" s="29"/>
      <c r="DTS88" s="29"/>
      <c r="DTT88" s="29"/>
      <c r="DTU88" s="29"/>
      <c r="DTV88" s="29"/>
      <c r="DTW88" s="29"/>
      <c r="DTX88" s="29"/>
      <c r="DTY88" s="29"/>
      <c r="DTZ88" s="29"/>
      <c r="DUA88" s="29"/>
      <c r="DUB88" s="29"/>
      <c r="DUC88" s="29"/>
      <c r="DUD88" s="29"/>
      <c r="DUE88" s="29"/>
      <c r="DUF88" s="29"/>
      <c r="DUG88" s="29"/>
      <c r="DUH88" s="29"/>
      <c r="DUI88" s="29"/>
      <c r="DUJ88" s="29"/>
      <c r="DUK88" s="29"/>
      <c r="DUL88" s="29"/>
      <c r="DUM88" s="29"/>
      <c r="DUN88" s="29"/>
      <c r="DUO88" s="29"/>
      <c r="DUP88" s="29"/>
      <c r="DUQ88" s="29"/>
      <c r="DUR88" s="29"/>
      <c r="DUS88" s="29"/>
      <c r="DUT88" s="29"/>
      <c r="DUU88" s="29"/>
      <c r="DUV88" s="29"/>
      <c r="DUW88" s="29"/>
      <c r="DUX88" s="29"/>
      <c r="DUY88" s="29"/>
      <c r="DUZ88" s="29"/>
      <c r="DVA88" s="29"/>
      <c r="DVB88" s="29"/>
      <c r="DVC88" s="29"/>
      <c r="DVD88" s="29"/>
      <c r="DVE88" s="29"/>
      <c r="DVF88" s="29"/>
      <c r="DVG88" s="29"/>
      <c r="DVH88" s="29"/>
      <c r="DVI88" s="29"/>
      <c r="DVJ88" s="29"/>
      <c r="DVK88" s="29"/>
      <c r="DVL88" s="29"/>
      <c r="DVM88" s="29"/>
      <c r="DVN88" s="29"/>
      <c r="DVO88" s="29"/>
      <c r="DVP88" s="29"/>
      <c r="DVQ88" s="29"/>
      <c r="DVR88" s="29"/>
      <c r="DVS88" s="29"/>
      <c r="DVT88" s="29"/>
      <c r="DVU88" s="29"/>
      <c r="DVV88" s="29"/>
      <c r="DVW88" s="29"/>
      <c r="DVX88" s="29"/>
      <c r="DVY88" s="29"/>
      <c r="DVZ88" s="29"/>
      <c r="DWA88" s="29"/>
      <c r="DWB88" s="29"/>
      <c r="DWC88" s="29"/>
      <c r="DWD88" s="29"/>
      <c r="DWE88" s="29"/>
      <c r="DWF88" s="29"/>
      <c r="DWG88" s="29"/>
      <c r="DWH88" s="29"/>
      <c r="DWI88" s="29"/>
      <c r="DWJ88" s="29"/>
      <c r="DWK88" s="29"/>
      <c r="DWL88" s="29"/>
      <c r="DWM88" s="29"/>
      <c r="DWN88" s="29"/>
      <c r="DWO88" s="29"/>
      <c r="DWP88" s="29"/>
      <c r="DWQ88" s="29"/>
      <c r="DWR88" s="29"/>
      <c r="DWS88" s="29"/>
      <c r="DWT88" s="29"/>
      <c r="DWU88" s="29"/>
      <c r="DWV88" s="29"/>
      <c r="DWW88" s="29"/>
      <c r="DWX88" s="29"/>
      <c r="DWY88" s="29"/>
      <c r="DWZ88" s="29"/>
      <c r="DXA88" s="29"/>
      <c r="DXB88" s="29"/>
      <c r="DXC88" s="29"/>
      <c r="DXD88" s="29"/>
      <c r="DXE88" s="29"/>
      <c r="DXF88" s="29"/>
      <c r="DXG88" s="29"/>
      <c r="DXH88" s="29"/>
      <c r="DXI88" s="29"/>
      <c r="DXJ88" s="29"/>
      <c r="DXK88" s="29"/>
      <c r="DXL88" s="29"/>
      <c r="DXM88" s="29"/>
      <c r="DXN88" s="29"/>
      <c r="DXO88" s="29"/>
      <c r="DXP88" s="29"/>
      <c r="DXQ88" s="29"/>
      <c r="DXR88" s="29"/>
      <c r="DXS88" s="29"/>
      <c r="DXT88" s="29"/>
      <c r="DXU88" s="29"/>
      <c r="DXV88" s="29"/>
      <c r="DXW88" s="29"/>
      <c r="DXX88" s="29"/>
      <c r="DXY88" s="29"/>
      <c r="DXZ88" s="29"/>
      <c r="DYA88" s="29"/>
      <c r="DYB88" s="29"/>
      <c r="DYC88" s="29"/>
      <c r="DYD88" s="29"/>
      <c r="DYE88" s="29"/>
      <c r="DYF88" s="29"/>
      <c r="DYG88" s="29"/>
      <c r="DYH88" s="29"/>
      <c r="DYI88" s="29"/>
      <c r="DYJ88" s="29"/>
      <c r="DYK88" s="29"/>
      <c r="DYL88" s="29"/>
      <c r="DYM88" s="29"/>
      <c r="DYN88" s="29"/>
      <c r="DYO88" s="29"/>
      <c r="DYP88" s="29"/>
      <c r="DYQ88" s="29"/>
      <c r="DYR88" s="29"/>
      <c r="DYS88" s="29"/>
      <c r="DYT88" s="29"/>
      <c r="DYU88" s="29"/>
      <c r="DYV88" s="29"/>
      <c r="DYW88" s="29"/>
      <c r="DYX88" s="29"/>
      <c r="DYY88" s="29"/>
      <c r="DYZ88" s="29"/>
      <c r="DZA88" s="29"/>
      <c r="DZB88" s="29"/>
      <c r="DZC88" s="29"/>
      <c r="DZD88" s="29"/>
      <c r="DZE88" s="29"/>
      <c r="DZF88" s="29"/>
      <c r="DZG88" s="29"/>
      <c r="DZH88" s="29"/>
      <c r="DZI88" s="29"/>
      <c r="DZJ88" s="29"/>
      <c r="DZK88" s="29"/>
      <c r="DZL88" s="29"/>
      <c r="DZM88" s="29"/>
      <c r="DZN88" s="29"/>
      <c r="DZO88" s="29"/>
      <c r="DZP88" s="29"/>
      <c r="DZQ88" s="29"/>
      <c r="DZR88" s="29"/>
      <c r="DZS88" s="29"/>
      <c r="DZT88" s="29"/>
      <c r="DZU88" s="29"/>
      <c r="DZV88" s="29"/>
      <c r="DZW88" s="29"/>
      <c r="DZX88" s="29"/>
      <c r="DZY88" s="29"/>
      <c r="DZZ88" s="29"/>
      <c r="EAA88" s="29"/>
      <c r="EAB88" s="29"/>
      <c r="EAC88" s="29"/>
      <c r="EAD88" s="29"/>
      <c r="EAE88" s="29"/>
      <c r="EAF88" s="29"/>
      <c r="EAG88" s="29"/>
      <c r="EAH88" s="29"/>
      <c r="EAI88" s="29"/>
      <c r="EAJ88" s="29"/>
      <c r="EAK88" s="29"/>
      <c r="EAL88" s="29"/>
      <c r="EAM88" s="29"/>
      <c r="EAN88" s="29"/>
      <c r="EAO88" s="29"/>
      <c r="EAP88" s="29"/>
      <c r="EAQ88" s="29"/>
      <c r="EAR88" s="29"/>
      <c r="EAS88" s="29"/>
      <c r="EAT88" s="29"/>
      <c r="EAU88" s="29"/>
      <c r="EAV88" s="29"/>
      <c r="EAW88" s="29"/>
      <c r="EAX88" s="29"/>
      <c r="EAY88" s="29"/>
      <c r="EAZ88" s="29"/>
      <c r="EBA88" s="29"/>
      <c r="EBB88" s="29"/>
      <c r="EBC88" s="29"/>
      <c r="EBD88" s="29"/>
      <c r="EBE88" s="29"/>
      <c r="EBF88" s="29"/>
      <c r="EBG88" s="29"/>
      <c r="EBH88" s="29"/>
      <c r="EBI88" s="29"/>
      <c r="EBJ88" s="29"/>
      <c r="EBK88" s="29"/>
      <c r="EBL88" s="29"/>
      <c r="EBM88" s="29"/>
      <c r="EBN88" s="29"/>
      <c r="EBO88" s="29"/>
      <c r="EBP88" s="29"/>
      <c r="EBQ88" s="29"/>
      <c r="EBR88" s="29"/>
      <c r="EBS88" s="29"/>
      <c r="EBT88" s="29"/>
      <c r="EBU88" s="29"/>
      <c r="EBV88" s="29"/>
      <c r="EBW88" s="29"/>
      <c r="EBX88" s="29"/>
      <c r="EBY88" s="29"/>
      <c r="EBZ88" s="29"/>
      <c r="ECA88" s="29"/>
      <c r="ECB88" s="29"/>
      <c r="ECC88" s="29"/>
      <c r="ECD88" s="29"/>
      <c r="ECE88" s="29"/>
      <c r="ECF88" s="29"/>
      <c r="ECG88" s="29"/>
      <c r="ECH88" s="29"/>
      <c r="ECI88" s="29"/>
      <c r="ECJ88" s="29"/>
      <c r="ECK88" s="29"/>
      <c r="ECL88" s="29"/>
      <c r="ECM88" s="29"/>
      <c r="ECN88" s="29"/>
      <c r="ECO88" s="29"/>
      <c r="ECP88" s="29"/>
      <c r="ECQ88" s="29"/>
      <c r="ECR88" s="29"/>
      <c r="ECS88" s="29"/>
      <c r="ECT88" s="29"/>
      <c r="ECU88" s="29"/>
      <c r="ECV88" s="29"/>
      <c r="ECW88" s="29"/>
      <c r="ECX88" s="29"/>
      <c r="ECY88" s="29"/>
      <c r="ECZ88" s="29"/>
      <c r="EDA88" s="29"/>
      <c r="EDB88" s="29"/>
      <c r="EDC88" s="29"/>
      <c r="EDD88" s="29"/>
      <c r="EDE88" s="29"/>
      <c r="EDF88" s="29"/>
      <c r="EDG88" s="29"/>
      <c r="EDH88" s="29"/>
      <c r="EDI88" s="29"/>
      <c r="EDJ88" s="29"/>
      <c r="EDK88" s="29"/>
      <c r="EDL88" s="29"/>
      <c r="EDM88" s="29"/>
      <c r="EDN88" s="29"/>
      <c r="EDO88" s="29"/>
      <c r="EDP88" s="29"/>
      <c r="EDQ88" s="29"/>
      <c r="EDR88" s="29"/>
      <c r="EDS88" s="29"/>
      <c r="EDT88" s="29"/>
      <c r="EDU88" s="29"/>
      <c r="EDV88" s="29"/>
      <c r="EDW88" s="29"/>
      <c r="EDX88" s="29"/>
      <c r="EDY88" s="29"/>
      <c r="EDZ88" s="29"/>
      <c r="EEA88" s="29"/>
      <c r="EEB88" s="29"/>
      <c r="EEC88" s="29"/>
      <c r="EED88" s="29"/>
      <c r="EEE88" s="29"/>
      <c r="EEF88" s="29"/>
      <c r="EEG88" s="29"/>
      <c r="EEH88" s="29"/>
      <c r="EEI88" s="29"/>
      <c r="EEJ88" s="29"/>
      <c r="EEK88" s="29"/>
      <c r="EEL88" s="29"/>
      <c r="EEM88" s="29"/>
      <c r="EEN88" s="29"/>
      <c r="EEO88" s="29"/>
      <c r="EEP88" s="29"/>
      <c r="EEQ88" s="29"/>
      <c r="EER88" s="29"/>
      <c r="EES88" s="29"/>
      <c r="EET88" s="29"/>
      <c r="EEU88" s="29"/>
      <c r="EEV88" s="29"/>
      <c r="EEW88" s="29"/>
      <c r="EEX88" s="29"/>
      <c r="EEY88" s="29"/>
      <c r="EEZ88" s="29"/>
      <c r="EFA88" s="29"/>
      <c r="EFB88" s="29"/>
      <c r="EFC88" s="29"/>
      <c r="EFD88" s="29"/>
      <c r="EFE88" s="29"/>
      <c r="EFF88" s="29"/>
      <c r="EFG88" s="29"/>
      <c r="EFH88" s="29"/>
      <c r="EFI88" s="29"/>
      <c r="EFJ88" s="29"/>
      <c r="EFK88" s="29"/>
      <c r="EFL88" s="29"/>
      <c r="EFM88" s="29"/>
      <c r="EFN88" s="29"/>
      <c r="EFO88" s="29"/>
      <c r="EFP88" s="29"/>
      <c r="EFQ88" s="29"/>
      <c r="EFR88" s="29"/>
      <c r="EFS88" s="29"/>
      <c r="EFT88" s="29"/>
      <c r="EFU88" s="29"/>
      <c r="EFV88" s="29"/>
      <c r="EFW88" s="29"/>
      <c r="EFX88" s="29"/>
      <c r="EFY88" s="29"/>
      <c r="EFZ88" s="29"/>
      <c r="EGA88" s="29"/>
      <c r="EGB88" s="29"/>
      <c r="EGC88" s="29"/>
      <c r="EGD88" s="29"/>
      <c r="EGE88" s="29"/>
      <c r="EGF88" s="29"/>
      <c r="EGG88" s="29"/>
      <c r="EGH88" s="29"/>
      <c r="EGI88" s="29"/>
      <c r="EGJ88" s="29"/>
      <c r="EGK88" s="29"/>
      <c r="EGL88" s="29"/>
      <c r="EGM88" s="29"/>
      <c r="EGN88" s="29"/>
      <c r="EGO88" s="29"/>
      <c r="EGP88" s="29"/>
      <c r="EGQ88" s="29"/>
      <c r="EGR88" s="29"/>
      <c r="EGS88" s="29"/>
      <c r="EGT88" s="29"/>
      <c r="EGU88" s="29"/>
      <c r="EGV88" s="29"/>
      <c r="EGW88" s="29"/>
      <c r="EGX88" s="29"/>
      <c r="EGY88" s="29"/>
      <c r="EGZ88" s="29"/>
      <c r="EHA88" s="29"/>
      <c r="EHB88" s="29"/>
      <c r="EHC88" s="29"/>
      <c r="EHD88" s="29"/>
      <c r="EHE88" s="29"/>
      <c r="EHF88" s="29"/>
      <c r="EHG88" s="29"/>
      <c r="EHH88" s="29"/>
      <c r="EHI88" s="29"/>
      <c r="EHJ88" s="29"/>
      <c r="EHK88" s="29"/>
      <c r="EHL88" s="29"/>
      <c r="EHM88" s="29"/>
      <c r="EHN88" s="29"/>
      <c r="EHO88" s="29"/>
      <c r="EHP88" s="29"/>
      <c r="EHQ88" s="29"/>
      <c r="EHR88" s="29"/>
      <c r="EHS88" s="29"/>
      <c r="EHT88" s="29"/>
      <c r="EHU88" s="29"/>
      <c r="EHV88" s="29"/>
      <c r="EHW88" s="29"/>
      <c r="EHX88" s="29"/>
      <c r="EHY88" s="29"/>
      <c r="EHZ88" s="29"/>
      <c r="EIA88" s="29"/>
      <c r="EIB88" s="29"/>
      <c r="EIC88" s="29"/>
      <c r="EID88" s="29"/>
      <c r="EIE88" s="29"/>
      <c r="EIF88" s="29"/>
      <c r="EIG88" s="29"/>
      <c r="EIH88" s="29"/>
      <c r="EII88" s="29"/>
      <c r="EIJ88" s="29"/>
      <c r="EIK88" s="29"/>
      <c r="EIL88" s="29"/>
      <c r="EIM88" s="29"/>
      <c r="EIN88" s="29"/>
      <c r="EIO88" s="29"/>
      <c r="EIP88" s="29"/>
      <c r="EIQ88" s="29"/>
      <c r="EIR88" s="29"/>
      <c r="EIS88" s="29"/>
      <c r="EIT88" s="29"/>
      <c r="EIU88" s="29"/>
      <c r="EIV88" s="29"/>
      <c r="EIW88" s="29"/>
      <c r="EIX88" s="29"/>
      <c r="EIY88" s="29"/>
      <c r="EIZ88" s="29"/>
      <c r="EJA88" s="29"/>
      <c r="EJB88" s="29"/>
      <c r="EJC88" s="29"/>
      <c r="EJD88" s="29"/>
      <c r="EJE88" s="29"/>
      <c r="EJF88" s="29"/>
      <c r="EJG88" s="29"/>
      <c r="EJH88" s="29"/>
      <c r="EJI88" s="29"/>
      <c r="EJJ88" s="29"/>
      <c r="EJK88" s="29"/>
      <c r="EJL88" s="29"/>
      <c r="EJM88" s="29"/>
      <c r="EJN88" s="29"/>
      <c r="EJO88" s="29"/>
      <c r="EJP88" s="29"/>
      <c r="EJQ88" s="29"/>
      <c r="EJR88" s="29"/>
      <c r="EJS88" s="29"/>
      <c r="EJT88" s="29"/>
      <c r="EJU88" s="29"/>
      <c r="EJV88" s="29"/>
      <c r="EJW88" s="29"/>
      <c r="EJX88" s="29"/>
      <c r="EJY88" s="29"/>
      <c r="EJZ88" s="29"/>
      <c r="EKA88" s="29"/>
      <c r="EKB88" s="29"/>
      <c r="EKC88" s="29"/>
      <c r="EKD88" s="29"/>
      <c r="EKE88" s="29"/>
      <c r="EKF88" s="29"/>
      <c r="EKG88" s="29"/>
      <c r="EKH88" s="29"/>
      <c r="EKI88" s="29"/>
      <c r="EKJ88" s="29"/>
      <c r="EKK88" s="29"/>
      <c r="EKL88" s="29"/>
      <c r="EKM88" s="29"/>
      <c r="EKN88" s="29"/>
      <c r="EKO88" s="29"/>
      <c r="EKP88" s="29"/>
      <c r="EKQ88" s="29"/>
      <c r="EKR88" s="29"/>
      <c r="EKS88" s="29"/>
      <c r="EKT88" s="29"/>
      <c r="EKU88" s="29"/>
      <c r="EKV88" s="29"/>
      <c r="EKW88" s="29"/>
      <c r="EKX88" s="29"/>
      <c r="EKY88" s="29"/>
      <c r="EKZ88" s="29"/>
      <c r="ELA88" s="29"/>
      <c r="ELB88" s="29"/>
      <c r="ELC88" s="29"/>
      <c r="ELD88" s="29"/>
      <c r="ELE88" s="29"/>
      <c r="ELF88" s="29"/>
      <c r="ELG88" s="29"/>
      <c r="ELH88" s="29"/>
      <c r="ELI88" s="29"/>
      <c r="ELJ88" s="29"/>
      <c r="ELK88" s="29"/>
      <c r="ELL88" s="29"/>
      <c r="ELM88" s="29"/>
      <c r="ELN88" s="29"/>
      <c r="ELO88" s="29"/>
      <c r="ELP88" s="29"/>
      <c r="ELQ88" s="29"/>
      <c r="ELR88" s="29"/>
      <c r="ELS88" s="29"/>
      <c r="ELT88" s="29"/>
      <c r="ELU88" s="29"/>
      <c r="ELV88" s="29"/>
      <c r="ELW88" s="29"/>
      <c r="ELX88" s="29"/>
      <c r="ELY88" s="29"/>
      <c r="ELZ88" s="29"/>
      <c r="EMA88" s="29"/>
      <c r="EMB88" s="29"/>
      <c r="EMC88" s="29"/>
      <c r="EMD88" s="29"/>
      <c r="EME88" s="29"/>
      <c r="EMF88" s="29"/>
      <c r="EMG88" s="29"/>
      <c r="EMH88" s="29"/>
      <c r="EMI88" s="29"/>
      <c r="EMJ88" s="29"/>
      <c r="EMK88" s="29"/>
      <c r="EML88" s="29"/>
      <c r="EMM88" s="29"/>
      <c r="EMN88" s="29"/>
      <c r="EMO88" s="29"/>
      <c r="EMP88" s="29"/>
      <c r="EMQ88" s="29"/>
      <c r="EMR88" s="29"/>
      <c r="EMS88" s="29"/>
      <c r="EMT88" s="29"/>
      <c r="EMU88" s="29"/>
      <c r="EMV88" s="29"/>
      <c r="EMW88" s="29"/>
      <c r="EMX88" s="29"/>
      <c r="EMY88" s="29"/>
      <c r="EMZ88" s="29"/>
      <c r="ENA88" s="29"/>
      <c r="ENB88" s="29"/>
      <c r="ENC88" s="29"/>
      <c r="END88" s="29"/>
      <c r="ENE88" s="29"/>
      <c r="ENF88" s="29"/>
      <c r="ENG88" s="29"/>
      <c r="ENH88" s="29"/>
      <c r="ENI88" s="29"/>
      <c r="ENJ88" s="29"/>
      <c r="ENK88" s="29"/>
      <c r="ENL88" s="29"/>
      <c r="ENM88" s="29"/>
      <c r="ENN88" s="29"/>
      <c r="ENO88" s="29"/>
      <c r="ENP88" s="29"/>
      <c r="ENQ88" s="29"/>
      <c r="ENR88" s="29"/>
      <c r="ENS88" s="29"/>
      <c r="ENT88" s="29"/>
      <c r="ENU88" s="29"/>
      <c r="ENV88" s="29"/>
      <c r="ENW88" s="29"/>
      <c r="ENX88" s="29"/>
      <c r="ENY88" s="29"/>
      <c r="ENZ88" s="29"/>
      <c r="EOA88" s="29"/>
      <c r="EOB88" s="29"/>
      <c r="EOC88" s="29"/>
      <c r="EOD88" s="29"/>
      <c r="EOE88" s="29"/>
      <c r="EOF88" s="29"/>
      <c r="EOG88" s="29"/>
      <c r="EOH88" s="29"/>
      <c r="EOI88" s="29"/>
      <c r="EOJ88" s="29"/>
      <c r="EOK88" s="29"/>
      <c r="EOL88" s="29"/>
      <c r="EOM88" s="29"/>
      <c r="EON88" s="29"/>
      <c r="EOO88" s="29"/>
      <c r="EOP88" s="29"/>
      <c r="EOQ88" s="29"/>
      <c r="EOR88" s="29"/>
      <c r="EOS88" s="29"/>
      <c r="EOT88" s="29"/>
      <c r="EOU88" s="29"/>
      <c r="EOV88" s="29"/>
      <c r="EOW88" s="29"/>
      <c r="EOX88" s="29"/>
      <c r="EOY88" s="29"/>
      <c r="EOZ88" s="29"/>
      <c r="EPA88" s="29"/>
      <c r="EPB88" s="29"/>
      <c r="EPC88" s="29"/>
      <c r="EPD88" s="29"/>
      <c r="EPE88" s="29"/>
      <c r="EPF88" s="29"/>
      <c r="EPG88" s="29"/>
      <c r="EPH88" s="29"/>
      <c r="EPI88" s="29"/>
      <c r="EPJ88" s="29"/>
      <c r="EPK88" s="29"/>
      <c r="EPL88" s="29"/>
      <c r="EPM88" s="29"/>
      <c r="EPN88" s="29"/>
      <c r="EPO88" s="29"/>
      <c r="EPP88" s="29"/>
      <c r="EPQ88" s="29"/>
      <c r="EPR88" s="29"/>
      <c r="EPS88" s="29"/>
      <c r="EPT88" s="29"/>
      <c r="EPU88" s="29"/>
      <c r="EPV88" s="29"/>
      <c r="EPW88" s="29"/>
      <c r="EPX88" s="29"/>
      <c r="EPY88" s="29"/>
      <c r="EPZ88" s="29"/>
      <c r="EQA88" s="29"/>
      <c r="EQB88" s="29"/>
      <c r="EQC88" s="29"/>
      <c r="EQD88" s="29"/>
      <c r="EQE88" s="29"/>
      <c r="EQF88" s="29"/>
      <c r="EQG88" s="29"/>
      <c r="EQH88" s="29"/>
      <c r="EQI88" s="29"/>
      <c r="EQJ88" s="29"/>
      <c r="EQK88" s="29"/>
      <c r="EQL88" s="29"/>
      <c r="EQM88" s="29"/>
      <c r="EQN88" s="29"/>
      <c r="EQO88" s="29"/>
      <c r="EQP88" s="29"/>
      <c r="EQQ88" s="29"/>
      <c r="EQR88" s="29"/>
      <c r="EQS88" s="29"/>
      <c r="EQT88" s="29"/>
      <c r="EQU88" s="29"/>
      <c r="EQV88" s="29"/>
      <c r="EQW88" s="29"/>
      <c r="EQX88" s="29"/>
      <c r="EQY88" s="29"/>
      <c r="EQZ88" s="29"/>
      <c r="ERA88" s="29"/>
      <c r="ERB88" s="29"/>
      <c r="ERC88" s="29"/>
      <c r="ERD88" s="29"/>
      <c r="ERE88" s="29"/>
      <c r="ERF88" s="29"/>
      <c r="ERG88" s="29"/>
      <c r="ERH88" s="29"/>
      <c r="ERI88" s="29"/>
      <c r="ERJ88" s="29"/>
      <c r="ERK88" s="29"/>
      <c r="ERL88" s="29"/>
      <c r="ERM88" s="29"/>
      <c r="ERN88" s="29"/>
      <c r="ERO88" s="29"/>
      <c r="ERP88" s="29"/>
      <c r="ERQ88" s="29"/>
      <c r="ERR88" s="29"/>
      <c r="ERS88" s="29"/>
      <c r="ERT88" s="29"/>
      <c r="ERU88" s="29"/>
      <c r="ERV88" s="29"/>
      <c r="ERW88" s="29"/>
      <c r="ERX88" s="29"/>
      <c r="ERY88" s="29"/>
      <c r="ERZ88" s="29"/>
      <c r="ESA88" s="29"/>
      <c r="ESB88" s="29"/>
      <c r="ESC88" s="29"/>
      <c r="ESD88" s="29"/>
      <c r="ESE88" s="29"/>
      <c r="ESF88" s="29"/>
      <c r="ESG88" s="29"/>
      <c r="ESH88" s="29"/>
      <c r="ESI88" s="29"/>
      <c r="ESJ88" s="29"/>
      <c r="ESK88" s="29"/>
      <c r="ESL88" s="29"/>
      <c r="ESM88" s="29"/>
      <c r="ESN88" s="29"/>
      <c r="ESO88" s="29"/>
      <c r="ESP88" s="29"/>
      <c r="ESQ88" s="29"/>
      <c r="ESR88" s="29"/>
      <c r="ESS88" s="29"/>
      <c r="EST88" s="29"/>
      <c r="ESU88" s="29"/>
      <c r="ESV88" s="29"/>
      <c r="ESW88" s="29"/>
      <c r="ESX88" s="29"/>
      <c r="ESY88" s="29"/>
      <c r="ESZ88" s="29"/>
      <c r="ETA88" s="29"/>
      <c r="ETB88" s="29"/>
      <c r="ETC88" s="29"/>
      <c r="ETD88" s="29"/>
      <c r="ETE88" s="29"/>
      <c r="ETF88" s="29"/>
      <c r="ETG88" s="29"/>
      <c r="ETH88" s="29"/>
      <c r="ETI88" s="29"/>
      <c r="ETJ88" s="29"/>
      <c r="ETK88" s="29"/>
      <c r="ETL88" s="29"/>
      <c r="ETM88" s="29"/>
      <c r="ETN88" s="29"/>
      <c r="ETO88" s="29"/>
      <c r="ETP88" s="29"/>
      <c r="ETQ88" s="29"/>
      <c r="ETR88" s="29"/>
      <c r="ETS88" s="29"/>
      <c r="ETT88" s="29"/>
      <c r="ETU88" s="29"/>
      <c r="ETV88" s="29"/>
      <c r="ETW88" s="29"/>
      <c r="ETX88" s="29"/>
      <c r="ETY88" s="29"/>
      <c r="ETZ88" s="29"/>
      <c r="EUA88" s="29"/>
      <c r="EUB88" s="29"/>
      <c r="EUC88" s="29"/>
      <c r="EUD88" s="29"/>
      <c r="EUE88" s="29"/>
      <c r="EUF88" s="29"/>
      <c r="EUG88" s="29"/>
      <c r="EUH88" s="29"/>
      <c r="EUI88" s="29"/>
      <c r="EUJ88" s="29"/>
      <c r="EUK88" s="29"/>
      <c r="EUL88" s="29"/>
      <c r="EUM88" s="29"/>
      <c r="EUN88" s="29"/>
      <c r="EUO88" s="29"/>
      <c r="EUP88" s="29"/>
      <c r="EUQ88" s="29"/>
      <c r="EUR88" s="29"/>
      <c r="EUS88" s="29"/>
      <c r="EUT88" s="29"/>
      <c r="EUU88" s="29"/>
      <c r="EUV88" s="29"/>
      <c r="EUW88" s="29"/>
      <c r="EUX88" s="29"/>
      <c r="EUY88" s="29"/>
      <c r="EUZ88" s="29"/>
      <c r="EVA88" s="29"/>
      <c r="EVB88" s="29"/>
      <c r="EVC88" s="29"/>
      <c r="EVD88" s="29"/>
      <c r="EVE88" s="29"/>
      <c r="EVF88" s="29"/>
      <c r="EVG88" s="29"/>
      <c r="EVH88" s="29"/>
      <c r="EVI88" s="29"/>
      <c r="EVJ88" s="29"/>
      <c r="EVK88" s="29"/>
      <c r="EVL88" s="29"/>
      <c r="EVM88" s="29"/>
      <c r="EVN88" s="29"/>
      <c r="EVO88" s="29"/>
      <c r="EVP88" s="29"/>
      <c r="EVQ88" s="29"/>
      <c r="EVR88" s="29"/>
      <c r="EVS88" s="29"/>
      <c r="EVT88" s="29"/>
      <c r="EVU88" s="29"/>
      <c r="EVV88" s="29"/>
      <c r="EVW88" s="29"/>
      <c r="EVX88" s="29"/>
      <c r="EVY88" s="29"/>
      <c r="EVZ88" s="29"/>
      <c r="EWA88" s="29"/>
      <c r="EWB88" s="29"/>
      <c r="EWC88" s="29"/>
      <c r="EWD88" s="29"/>
      <c r="EWE88" s="29"/>
      <c r="EWF88" s="29"/>
      <c r="EWG88" s="29"/>
      <c r="EWH88" s="29"/>
      <c r="EWI88" s="29"/>
      <c r="EWJ88" s="29"/>
      <c r="EWK88" s="29"/>
      <c r="EWL88" s="29"/>
      <c r="EWM88" s="29"/>
      <c r="EWN88" s="29"/>
      <c r="EWO88" s="29"/>
      <c r="EWP88" s="29"/>
      <c r="EWQ88" s="29"/>
      <c r="EWR88" s="29"/>
      <c r="EWS88" s="29"/>
      <c r="EWT88" s="29"/>
      <c r="EWU88" s="29"/>
      <c r="EWV88" s="29"/>
      <c r="EWW88" s="29"/>
      <c r="EWX88" s="29"/>
      <c r="EWY88" s="29"/>
      <c r="EWZ88" s="29"/>
      <c r="EXA88" s="29"/>
      <c r="EXB88" s="29"/>
      <c r="EXC88" s="29"/>
      <c r="EXD88" s="29"/>
      <c r="EXE88" s="29"/>
      <c r="EXF88" s="29"/>
      <c r="EXG88" s="29"/>
      <c r="EXH88" s="29"/>
      <c r="EXI88" s="29"/>
      <c r="EXJ88" s="29"/>
      <c r="EXK88" s="29"/>
      <c r="EXL88" s="29"/>
      <c r="EXM88" s="29"/>
      <c r="EXN88" s="29"/>
      <c r="EXO88" s="29"/>
      <c r="EXP88" s="29"/>
      <c r="EXQ88" s="29"/>
      <c r="EXR88" s="29"/>
      <c r="EXS88" s="29"/>
      <c r="EXT88" s="29"/>
      <c r="EXU88" s="29"/>
      <c r="EXV88" s="29"/>
      <c r="EXW88" s="29"/>
      <c r="EXX88" s="29"/>
      <c r="EXY88" s="29"/>
      <c r="EXZ88" s="29"/>
      <c r="EYA88" s="29"/>
      <c r="EYB88" s="29"/>
      <c r="EYC88" s="29"/>
      <c r="EYD88" s="29"/>
      <c r="EYE88" s="29"/>
      <c r="EYF88" s="29"/>
      <c r="EYG88" s="29"/>
      <c r="EYH88" s="29"/>
      <c r="EYI88" s="29"/>
      <c r="EYJ88" s="29"/>
      <c r="EYK88" s="29"/>
      <c r="EYL88" s="29"/>
      <c r="EYM88" s="29"/>
      <c r="EYN88" s="29"/>
      <c r="EYO88" s="29"/>
      <c r="EYP88" s="29"/>
      <c r="EYQ88" s="29"/>
      <c r="EYR88" s="29"/>
      <c r="EYS88" s="29"/>
      <c r="EYT88" s="29"/>
      <c r="EYU88" s="29"/>
      <c r="EYV88" s="29"/>
      <c r="EYW88" s="29"/>
      <c r="EYX88" s="29"/>
      <c r="EYY88" s="29"/>
      <c r="EYZ88" s="29"/>
      <c r="EZA88" s="29"/>
      <c r="EZB88" s="29"/>
      <c r="EZC88" s="29"/>
      <c r="EZD88" s="29"/>
      <c r="EZE88" s="29"/>
      <c r="EZF88" s="29"/>
      <c r="EZG88" s="29"/>
      <c r="EZH88" s="29"/>
      <c r="EZI88" s="29"/>
      <c r="EZJ88" s="29"/>
      <c r="EZK88" s="29"/>
      <c r="EZL88" s="29"/>
      <c r="EZM88" s="29"/>
      <c r="EZN88" s="29"/>
      <c r="EZO88" s="29"/>
      <c r="EZP88" s="29"/>
      <c r="EZQ88" s="29"/>
      <c r="EZR88" s="29"/>
      <c r="EZS88" s="29"/>
      <c r="EZT88" s="29"/>
      <c r="EZU88" s="29"/>
      <c r="EZV88" s="29"/>
      <c r="EZW88" s="29"/>
      <c r="EZX88" s="29"/>
      <c r="EZY88" s="29"/>
      <c r="EZZ88" s="29"/>
      <c r="FAA88" s="29"/>
      <c r="FAB88" s="29"/>
      <c r="FAC88" s="29"/>
      <c r="FAD88" s="29"/>
      <c r="FAE88" s="29"/>
      <c r="FAF88" s="29"/>
      <c r="FAG88" s="29"/>
      <c r="FAH88" s="29"/>
      <c r="FAI88" s="29"/>
      <c r="FAJ88" s="29"/>
      <c r="FAK88" s="29"/>
      <c r="FAL88" s="29"/>
      <c r="FAM88" s="29"/>
      <c r="FAN88" s="29"/>
      <c r="FAO88" s="29"/>
      <c r="FAP88" s="29"/>
      <c r="FAQ88" s="29"/>
      <c r="FAR88" s="29"/>
      <c r="FAS88" s="29"/>
      <c r="FAT88" s="29"/>
      <c r="FAU88" s="29"/>
      <c r="FAV88" s="29"/>
      <c r="FAW88" s="29"/>
      <c r="FAX88" s="29"/>
      <c r="FAY88" s="29"/>
      <c r="FAZ88" s="29"/>
      <c r="FBA88" s="29"/>
      <c r="FBB88" s="29"/>
      <c r="FBC88" s="29"/>
      <c r="FBD88" s="29"/>
      <c r="FBE88" s="29"/>
      <c r="FBF88" s="29"/>
      <c r="FBG88" s="29"/>
      <c r="FBH88" s="29"/>
      <c r="FBI88" s="29"/>
      <c r="FBJ88" s="29"/>
      <c r="FBK88" s="29"/>
      <c r="FBL88" s="29"/>
      <c r="FBM88" s="29"/>
      <c r="FBN88" s="29"/>
      <c r="FBO88" s="29"/>
      <c r="FBP88" s="29"/>
      <c r="FBQ88" s="29"/>
      <c r="FBR88" s="29"/>
      <c r="FBS88" s="29"/>
      <c r="FBT88" s="29"/>
      <c r="FBU88" s="29"/>
      <c r="FBV88" s="29"/>
      <c r="FBW88" s="29"/>
      <c r="FBX88" s="29"/>
      <c r="FBY88" s="29"/>
      <c r="FBZ88" s="29"/>
      <c r="FCA88" s="29"/>
      <c r="FCB88" s="29"/>
      <c r="FCC88" s="29"/>
      <c r="FCD88" s="29"/>
      <c r="FCE88" s="29"/>
      <c r="FCF88" s="29"/>
      <c r="FCG88" s="29"/>
      <c r="FCH88" s="29"/>
      <c r="FCI88" s="29"/>
      <c r="FCJ88" s="29"/>
      <c r="FCK88" s="29"/>
      <c r="FCL88" s="29"/>
      <c r="FCM88" s="29"/>
      <c r="FCN88" s="29"/>
      <c r="FCO88" s="29"/>
      <c r="FCP88" s="29"/>
      <c r="FCQ88" s="29"/>
      <c r="FCR88" s="29"/>
      <c r="FCS88" s="29"/>
      <c r="FCT88" s="29"/>
      <c r="FCU88" s="29"/>
      <c r="FCV88" s="29"/>
      <c r="FCW88" s="29"/>
      <c r="FCX88" s="29"/>
      <c r="FCY88" s="29"/>
      <c r="FCZ88" s="29"/>
      <c r="FDA88" s="29"/>
      <c r="FDB88" s="29"/>
      <c r="FDC88" s="29"/>
      <c r="FDD88" s="29"/>
      <c r="FDE88" s="29"/>
      <c r="FDF88" s="29"/>
      <c r="FDG88" s="29"/>
      <c r="FDH88" s="29"/>
      <c r="FDI88" s="29"/>
      <c r="FDJ88" s="29"/>
      <c r="FDK88" s="29"/>
      <c r="FDL88" s="29"/>
      <c r="FDM88" s="29"/>
      <c r="FDN88" s="29"/>
      <c r="FDO88" s="29"/>
      <c r="FDP88" s="29"/>
      <c r="FDQ88" s="29"/>
      <c r="FDR88" s="29"/>
      <c r="FDS88" s="29"/>
      <c r="FDT88" s="29"/>
      <c r="FDU88" s="29"/>
      <c r="FDV88" s="29"/>
      <c r="FDW88" s="29"/>
      <c r="FDX88" s="29"/>
      <c r="FDY88" s="29"/>
      <c r="FDZ88" s="29"/>
      <c r="FEA88" s="29"/>
      <c r="FEB88" s="29"/>
      <c r="FEC88" s="29"/>
      <c r="FED88" s="29"/>
      <c r="FEE88" s="29"/>
      <c r="FEF88" s="29"/>
      <c r="FEG88" s="29"/>
      <c r="FEH88" s="29"/>
      <c r="FEI88" s="29"/>
      <c r="FEJ88" s="29"/>
      <c r="FEK88" s="29"/>
      <c r="FEL88" s="29"/>
      <c r="FEM88" s="29"/>
      <c r="FEN88" s="29"/>
      <c r="FEO88" s="29"/>
      <c r="FEP88" s="29"/>
      <c r="FEQ88" s="29"/>
      <c r="FER88" s="29"/>
      <c r="FES88" s="29"/>
      <c r="FET88" s="29"/>
      <c r="FEU88" s="29"/>
      <c r="FEV88" s="29"/>
      <c r="FEW88" s="29"/>
      <c r="FEX88" s="29"/>
      <c r="FEY88" s="29"/>
      <c r="FEZ88" s="29"/>
      <c r="FFA88" s="29"/>
      <c r="FFB88" s="29"/>
      <c r="FFC88" s="29"/>
      <c r="FFD88" s="29"/>
      <c r="FFE88" s="29"/>
      <c r="FFF88" s="29"/>
      <c r="FFG88" s="29"/>
      <c r="FFH88" s="29"/>
      <c r="FFI88" s="29"/>
      <c r="FFJ88" s="29"/>
      <c r="FFK88" s="29"/>
      <c r="FFL88" s="29"/>
      <c r="FFM88" s="29"/>
      <c r="FFN88" s="29"/>
      <c r="FFO88" s="29"/>
      <c r="FFP88" s="29"/>
      <c r="FFQ88" s="29"/>
      <c r="FFR88" s="29"/>
      <c r="FFS88" s="29"/>
      <c r="FFT88" s="29"/>
      <c r="FFU88" s="29"/>
      <c r="FFV88" s="29"/>
      <c r="FFW88" s="29"/>
      <c r="FFX88" s="29"/>
      <c r="FFY88" s="29"/>
      <c r="FFZ88" s="29"/>
      <c r="FGA88" s="29"/>
      <c r="FGB88" s="29"/>
      <c r="FGC88" s="29"/>
      <c r="FGD88" s="29"/>
      <c r="FGE88" s="29"/>
      <c r="FGF88" s="29"/>
      <c r="FGG88" s="29"/>
      <c r="FGH88" s="29"/>
      <c r="FGI88" s="29"/>
      <c r="FGJ88" s="29"/>
      <c r="FGK88" s="29"/>
      <c r="FGL88" s="29"/>
      <c r="FGM88" s="29"/>
      <c r="FGN88" s="29"/>
      <c r="FGO88" s="29"/>
      <c r="FGP88" s="29"/>
      <c r="FGQ88" s="29"/>
      <c r="FGR88" s="29"/>
      <c r="FGS88" s="29"/>
      <c r="FGT88" s="29"/>
      <c r="FGU88" s="29"/>
      <c r="FGV88" s="29"/>
      <c r="FGW88" s="29"/>
      <c r="FGX88" s="29"/>
      <c r="FGY88" s="29"/>
      <c r="FGZ88" s="29"/>
      <c r="FHA88" s="29"/>
      <c r="FHB88" s="29"/>
      <c r="FHC88" s="29"/>
      <c r="FHD88" s="29"/>
      <c r="FHE88" s="29"/>
      <c r="FHF88" s="29"/>
      <c r="FHG88" s="29"/>
      <c r="FHH88" s="29"/>
      <c r="FHI88" s="29"/>
      <c r="FHJ88" s="29"/>
      <c r="FHK88" s="29"/>
      <c r="FHL88" s="29"/>
      <c r="FHM88" s="29"/>
      <c r="FHN88" s="29"/>
      <c r="FHO88" s="29"/>
      <c r="FHP88" s="29"/>
      <c r="FHQ88" s="29"/>
      <c r="FHR88" s="29"/>
      <c r="FHS88" s="29"/>
      <c r="FHT88" s="29"/>
      <c r="FHU88" s="29"/>
      <c r="FHV88" s="29"/>
      <c r="FHW88" s="29"/>
      <c r="FHX88" s="29"/>
      <c r="FHY88" s="29"/>
      <c r="FHZ88" s="29"/>
      <c r="FIA88" s="29"/>
      <c r="FIB88" s="29"/>
      <c r="FIC88" s="29"/>
      <c r="FID88" s="29"/>
      <c r="FIE88" s="29"/>
      <c r="FIF88" s="29"/>
      <c r="FIG88" s="29"/>
      <c r="FIH88" s="29"/>
      <c r="FII88" s="29"/>
      <c r="FIJ88" s="29"/>
      <c r="FIK88" s="29"/>
      <c r="FIL88" s="29"/>
      <c r="FIM88" s="29"/>
      <c r="FIN88" s="29"/>
      <c r="FIO88" s="29"/>
      <c r="FIP88" s="29"/>
      <c r="FIQ88" s="29"/>
      <c r="FIR88" s="29"/>
      <c r="FIS88" s="29"/>
      <c r="FIT88" s="29"/>
      <c r="FIU88" s="29"/>
      <c r="FIV88" s="29"/>
      <c r="FIW88" s="29"/>
      <c r="FIX88" s="29"/>
      <c r="FIY88" s="29"/>
      <c r="FIZ88" s="29"/>
      <c r="FJA88" s="29"/>
      <c r="FJB88" s="29"/>
      <c r="FJC88" s="29"/>
      <c r="FJD88" s="29"/>
      <c r="FJE88" s="29"/>
      <c r="FJF88" s="29"/>
      <c r="FJG88" s="29"/>
      <c r="FJH88" s="29"/>
      <c r="FJI88" s="29"/>
      <c r="FJJ88" s="29"/>
      <c r="FJK88" s="29"/>
      <c r="FJL88" s="29"/>
      <c r="FJM88" s="29"/>
      <c r="FJN88" s="29"/>
      <c r="FJO88" s="29"/>
      <c r="FJP88" s="29"/>
      <c r="FJQ88" s="29"/>
      <c r="FJR88" s="29"/>
      <c r="FJS88" s="29"/>
      <c r="FJT88" s="29"/>
      <c r="FJU88" s="29"/>
      <c r="FJV88" s="29"/>
      <c r="FJW88" s="29"/>
      <c r="FJX88" s="29"/>
      <c r="FJY88" s="29"/>
      <c r="FJZ88" s="29"/>
      <c r="FKA88" s="29"/>
      <c r="FKB88" s="29"/>
      <c r="FKC88" s="29"/>
      <c r="FKD88" s="29"/>
      <c r="FKE88" s="29"/>
      <c r="FKF88" s="29"/>
      <c r="FKG88" s="29"/>
      <c r="FKH88" s="29"/>
      <c r="FKI88" s="29"/>
      <c r="FKJ88" s="29"/>
      <c r="FKK88" s="29"/>
      <c r="FKL88" s="29"/>
      <c r="FKM88" s="29"/>
      <c r="FKN88" s="29"/>
      <c r="FKO88" s="29"/>
      <c r="FKP88" s="29"/>
      <c r="FKQ88" s="29"/>
      <c r="FKR88" s="29"/>
      <c r="FKS88" s="29"/>
      <c r="FKT88" s="29"/>
      <c r="FKU88" s="29"/>
      <c r="FKV88" s="29"/>
      <c r="FKW88" s="29"/>
      <c r="FKX88" s="29"/>
      <c r="FKY88" s="29"/>
      <c r="FKZ88" s="29"/>
      <c r="FLA88" s="29"/>
      <c r="FLB88" s="29"/>
      <c r="FLC88" s="29"/>
      <c r="FLD88" s="29"/>
      <c r="FLE88" s="29"/>
      <c r="FLF88" s="29"/>
      <c r="FLG88" s="29"/>
      <c r="FLH88" s="29"/>
      <c r="FLI88" s="29"/>
      <c r="FLJ88" s="29"/>
      <c r="FLK88" s="29"/>
      <c r="FLL88" s="29"/>
      <c r="FLM88" s="29"/>
      <c r="FLN88" s="29"/>
      <c r="FLO88" s="29"/>
      <c r="FLP88" s="29"/>
      <c r="FLQ88" s="29"/>
      <c r="FLR88" s="29"/>
      <c r="FLS88" s="29"/>
      <c r="FLT88" s="29"/>
      <c r="FLU88" s="29"/>
      <c r="FLV88" s="29"/>
      <c r="FLW88" s="29"/>
      <c r="FLX88" s="29"/>
      <c r="FLY88" s="29"/>
      <c r="FLZ88" s="29"/>
      <c r="FMA88" s="29"/>
      <c r="FMB88" s="29"/>
      <c r="FMC88" s="29"/>
      <c r="FMD88" s="29"/>
      <c r="FME88" s="29"/>
      <c r="FMF88" s="29"/>
      <c r="FMG88" s="29"/>
      <c r="FMH88" s="29"/>
      <c r="FMI88" s="29"/>
      <c r="FMJ88" s="29"/>
      <c r="FMK88" s="29"/>
      <c r="FML88" s="29"/>
      <c r="FMM88" s="29"/>
      <c r="FMN88" s="29"/>
      <c r="FMO88" s="29"/>
      <c r="FMP88" s="29"/>
      <c r="FMQ88" s="29"/>
      <c r="FMR88" s="29"/>
      <c r="FMS88" s="29"/>
      <c r="FMT88" s="29"/>
      <c r="FMU88" s="29"/>
      <c r="FMV88" s="29"/>
      <c r="FMW88" s="29"/>
      <c r="FMX88" s="29"/>
      <c r="FMY88" s="29"/>
      <c r="FMZ88" s="29"/>
      <c r="FNA88" s="29"/>
      <c r="FNB88" s="29"/>
      <c r="FNC88" s="29"/>
      <c r="FND88" s="29"/>
      <c r="FNE88" s="29"/>
      <c r="FNF88" s="29"/>
      <c r="FNG88" s="29"/>
    </row>
    <row r="89" spans="1:4431 13124:16382" s="30" customFormat="1" ht="66" customHeight="1" x14ac:dyDescent="0.3">
      <c r="A89" s="125"/>
      <c r="B89" s="55" t="s">
        <v>136</v>
      </c>
      <c r="C89" s="126"/>
      <c r="D89" s="127"/>
      <c r="E89" s="126"/>
      <c r="F89" s="128"/>
      <c r="G89" s="129"/>
      <c r="H89" s="130"/>
      <c r="I89" s="136">
        <f>SUM(I90:I92)</f>
        <v>0</v>
      </c>
      <c r="J89" s="136">
        <f ca="1">SUM(J90:J92)</f>
        <v>0</v>
      </c>
      <c r="K89" s="198">
        <f t="shared" ref="K89:R89" ca="1" si="69">SUM(K90:K92)</f>
        <v>0</v>
      </c>
      <c r="L89" s="198">
        <f t="shared" ca="1" si="69"/>
        <v>0</v>
      </c>
      <c r="M89" s="198">
        <f t="shared" ca="1" si="69"/>
        <v>0</v>
      </c>
      <c r="N89" s="198">
        <f t="shared" si="69"/>
        <v>0</v>
      </c>
      <c r="O89" s="198">
        <f t="shared" ca="1" si="69"/>
        <v>0</v>
      </c>
      <c r="P89" s="199"/>
      <c r="Q89" s="198">
        <f t="shared" ca="1" si="69"/>
        <v>0</v>
      </c>
      <c r="R89" s="200">
        <f t="shared" ca="1" si="69"/>
        <v>0</v>
      </c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  <c r="FY89" s="29"/>
      <c r="FZ89" s="29"/>
      <c r="GA89" s="29"/>
      <c r="GB89" s="29"/>
      <c r="GC89" s="29"/>
      <c r="GD89" s="29"/>
      <c r="GE89" s="29"/>
      <c r="GF89" s="29"/>
      <c r="GG89" s="29"/>
      <c r="GH89" s="29"/>
      <c r="GI89" s="29"/>
      <c r="GJ89" s="29"/>
      <c r="GK89" s="29"/>
      <c r="GL89" s="29"/>
      <c r="GM89" s="29"/>
      <c r="GN89" s="29"/>
      <c r="GO89" s="29"/>
      <c r="GP89" s="29"/>
      <c r="GQ89" s="29"/>
      <c r="GR89" s="29"/>
      <c r="GS89" s="29"/>
      <c r="GT89" s="29"/>
      <c r="GU89" s="29"/>
      <c r="GV89" s="29"/>
      <c r="GW89" s="29"/>
      <c r="GX89" s="29"/>
      <c r="GY89" s="29"/>
      <c r="GZ89" s="29"/>
      <c r="HA89" s="29"/>
      <c r="HB89" s="29"/>
      <c r="HC89" s="29"/>
      <c r="HD89" s="29"/>
      <c r="HE89" s="29"/>
      <c r="HF89" s="29"/>
      <c r="HG89" s="29"/>
      <c r="HH89" s="29"/>
      <c r="HI89" s="29"/>
      <c r="HJ89" s="29"/>
      <c r="HK89" s="29"/>
      <c r="HL89" s="29"/>
      <c r="HM89" s="29"/>
      <c r="HN89" s="29"/>
      <c r="HO89" s="29"/>
      <c r="HP89" s="29"/>
      <c r="HQ89" s="29"/>
      <c r="HR89" s="29"/>
      <c r="HS89" s="29"/>
      <c r="HT89" s="29"/>
      <c r="HU89" s="29"/>
      <c r="HV89" s="29"/>
      <c r="HW89" s="29"/>
      <c r="HX89" s="29"/>
      <c r="HY89" s="29"/>
      <c r="HZ89" s="29"/>
      <c r="IA89" s="29"/>
      <c r="IB89" s="29"/>
      <c r="IC89" s="29"/>
      <c r="ID89" s="29"/>
      <c r="IE89" s="29"/>
      <c r="IF89" s="29"/>
      <c r="IG89" s="29"/>
      <c r="IH89" s="29"/>
      <c r="II89" s="29"/>
      <c r="IJ89" s="29"/>
      <c r="IK89" s="29"/>
      <c r="IL89" s="29"/>
      <c r="IM89" s="29"/>
      <c r="IN89" s="29"/>
      <c r="IO89" s="29"/>
      <c r="IP89" s="29"/>
      <c r="IQ89" s="29"/>
      <c r="IR89" s="29"/>
      <c r="IS89" s="29"/>
      <c r="IT89" s="29"/>
      <c r="IU89" s="29"/>
      <c r="IV89" s="29"/>
      <c r="IW89" s="29"/>
      <c r="IX89" s="29"/>
      <c r="IY89" s="29"/>
      <c r="IZ89" s="29"/>
      <c r="JA89" s="29"/>
      <c r="JB89" s="29"/>
      <c r="JC89" s="29"/>
      <c r="JD89" s="29"/>
      <c r="JE89" s="29"/>
      <c r="JF89" s="29"/>
      <c r="JG89" s="29"/>
      <c r="JH89" s="29"/>
      <c r="JI89" s="29"/>
      <c r="JJ89" s="29"/>
      <c r="JK89" s="29"/>
      <c r="JL89" s="29"/>
      <c r="JM89" s="29"/>
      <c r="JN89" s="29"/>
      <c r="JO89" s="29"/>
      <c r="JP89" s="29"/>
      <c r="JQ89" s="29"/>
      <c r="JR89" s="29"/>
      <c r="JS89" s="29"/>
      <c r="JT89" s="29"/>
      <c r="JU89" s="29"/>
      <c r="JV89" s="29"/>
      <c r="JW89" s="29"/>
      <c r="JX89" s="29"/>
      <c r="JY89" s="29"/>
      <c r="JZ89" s="29"/>
      <c r="KA89" s="29"/>
      <c r="KB89" s="29"/>
      <c r="KC89" s="29"/>
      <c r="KD89" s="29"/>
      <c r="KE89" s="29"/>
      <c r="KF89" s="29"/>
      <c r="KG89" s="29"/>
      <c r="KH89" s="29"/>
      <c r="KI89" s="29"/>
      <c r="KJ89" s="29"/>
      <c r="KK89" s="29"/>
      <c r="KL89" s="29"/>
      <c r="KM89" s="29"/>
      <c r="KN89" s="29"/>
      <c r="KO89" s="29"/>
      <c r="KP89" s="29"/>
      <c r="KQ89" s="29"/>
      <c r="KR89" s="29"/>
      <c r="KS89" s="29"/>
      <c r="KT89" s="29"/>
      <c r="KU89" s="29"/>
      <c r="KV89" s="29"/>
      <c r="KW89" s="29"/>
      <c r="KX89" s="29"/>
      <c r="KY89" s="29"/>
      <c r="KZ89" s="29"/>
      <c r="LA89" s="29"/>
      <c r="LB89" s="29"/>
      <c r="LC89" s="29"/>
      <c r="LD89" s="29"/>
      <c r="LE89" s="29"/>
      <c r="LF89" s="29"/>
      <c r="LG89" s="29"/>
      <c r="LH89" s="29"/>
      <c r="LI89" s="29"/>
      <c r="LJ89" s="29"/>
      <c r="LK89" s="29"/>
      <c r="LL89" s="29"/>
      <c r="LM89" s="29"/>
      <c r="LN89" s="29"/>
      <c r="LO89" s="29"/>
      <c r="LP89" s="29"/>
      <c r="LQ89" s="29"/>
      <c r="LR89" s="29"/>
      <c r="LS89" s="29"/>
      <c r="LT89" s="29"/>
      <c r="LU89" s="29"/>
      <c r="LV89" s="29"/>
      <c r="LW89" s="29"/>
      <c r="LX89" s="29"/>
      <c r="LY89" s="29"/>
      <c r="LZ89" s="29"/>
      <c r="MA89" s="29"/>
      <c r="MB89" s="29"/>
      <c r="MC89" s="29"/>
      <c r="MD89" s="29"/>
      <c r="ME89" s="29"/>
      <c r="MF89" s="29"/>
      <c r="MG89" s="29"/>
      <c r="MH89" s="29"/>
      <c r="MI89" s="29"/>
      <c r="MJ89" s="29"/>
      <c r="MK89" s="29"/>
      <c r="ML89" s="29"/>
      <c r="MM89" s="29"/>
      <c r="MN89" s="29"/>
      <c r="MO89" s="29"/>
      <c r="MP89" s="29"/>
      <c r="MQ89" s="29"/>
      <c r="MR89" s="29"/>
      <c r="MS89" s="29"/>
      <c r="MT89" s="29"/>
      <c r="MU89" s="29"/>
      <c r="MV89" s="29"/>
      <c r="MW89" s="29"/>
      <c r="MX89" s="29"/>
      <c r="MY89" s="29"/>
      <c r="MZ89" s="29"/>
      <c r="NA89" s="29"/>
      <c r="NB89" s="29"/>
      <c r="NC89" s="29"/>
      <c r="ND89" s="29"/>
      <c r="NE89" s="29"/>
      <c r="NF89" s="29"/>
      <c r="NG89" s="29"/>
      <c r="NH89" s="29"/>
      <c r="NI89" s="29"/>
      <c r="NJ89" s="29"/>
      <c r="NK89" s="29"/>
      <c r="NL89" s="29"/>
      <c r="NM89" s="29"/>
      <c r="NN89" s="29"/>
      <c r="NO89" s="29"/>
      <c r="NP89" s="29"/>
      <c r="NQ89" s="29"/>
      <c r="NR89" s="29"/>
      <c r="NS89" s="29"/>
      <c r="NT89" s="29"/>
      <c r="NU89" s="29"/>
      <c r="NV89" s="29"/>
      <c r="NW89" s="29"/>
      <c r="NX89" s="29"/>
      <c r="NY89" s="29"/>
      <c r="NZ89" s="29"/>
      <c r="OA89" s="29"/>
      <c r="OB89" s="29"/>
      <c r="OC89" s="29"/>
      <c r="OD89" s="29"/>
      <c r="OE89" s="29"/>
      <c r="OF89" s="29"/>
      <c r="OG89" s="29"/>
      <c r="OH89" s="29"/>
      <c r="OI89" s="29"/>
      <c r="OJ89" s="29"/>
      <c r="OK89" s="29"/>
      <c r="OL89" s="29"/>
      <c r="OM89" s="29"/>
      <c r="ON89" s="29"/>
      <c r="OO89" s="29"/>
      <c r="OP89" s="29"/>
      <c r="OQ89" s="29"/>
      <c r="OR89" s="29"/>
      <c r="OS89" s="29"/>
      <c r="OT89" s="29"/>
      <c r="OU89" s="29"/>
      <c r="OV89" s="29"/>
      <c r="OW89" s="29"/>
      <c r="OX89" s="29"/>
      <c r="OY89" s="29"/>
      <c r="OZ89" s="29"/>
      <c r="PA89" s="29"/>
      <c r="PB89" s="29"/>
      <c r="PC89" s="29"/>
      <c r="PD89" s="29"/>
      <c r="PE89" s="29"/>
      <c r="PF89" s="29"/>
      <c r="PG89" s="29"/>
      <c r="PH89" s="29"/>
      <c r="PI89" s="29"/>
      <c r="PJ89" s="29"/>
      <c r="PK89" s="29"/>
      <c r="PL89" s="29"/>
      <c r="PM89" s="29"/>
      <c r="PN89" s="29"/>
      <c r="PO89" s="29"/>
      <c r="PP89" s="29"/>
      <c r="PQ89" s="29"/>
      <c r="PR89" s="29"/>
      <c r="PS89" s="29"/>
      <c r="PT89" s="29"/>
      <c r="PU89" s="29"/>
      <c r="PV89" s="29"/>
      <c r="PW89" s="29"/>
      <c r="PX89" s="29"/>
      <c r="PY89" s="29"/>
      <c r="PZ89" s="29"/>
      <c r="QA89" s="29"/>
      <c r="QB89" s="29"/>
      <c r="QC89" s="29"/>
      <c r="QD89" s="29"/>
      <c r="QE89" s="29"/>
      <c r="QF89" s="29"/>
      <c r="QG89" s="29"/>
      <c r="QH89" s="29"/>
      <c r="QI89" s="29"/>
      <c r="QJ89" s="29"/>
      <c r="QK89" s="29"/>
      <c r="QL89" s="29"/>
      <c r="QM89" s="29"/>
      <c r="QN89" s="29"/>
      <c r="QO89" s="29"/>
      <c r="QP89" s="29"/>
      <c r="QQ89" s="29"/>
      <c r="QR89" s="29"/>
      <c r="QS89" s="29"/>
      <c r="QT89" s="29"/>
      <c r="QU89" s="29"/>
      <c r="QV89" s="29"/>
      <c r="QW89" s="29"/>
      <c r="QX89" s="29"/>
      <c r="QY89" s="29"/>
      <c r="QZ89" s="29"/>
      <c r="RA89" s="29"/>
      <c r="RB89" s="29"/>
      <c r="RC89" s="29"/>
      <c r="RD89" s="29"/>
      <c r="RE89" s="29"/>
      <c r="RF89" s="29"/>
      <c r="RG89" s="29"/>
      <c r="RH89" s="29"/>
      <c r="RI89" s="29"/>
      <c r="RJ89" s="29"/>
      <c r="RK89" s="29"/>
      <c r="RL89" s="29"/>
      <c r="RM89" s="29"/>
      <c r="RN89" s="29"/>
      <c r="RO89" s="29"/>
      <c r="RP89" s="29"/>
      <c r="RQ89" s="29"/>
      <c r="RR89" s="29"/>
      <c r="RS89" s="29"/>
      <c r="RT89" s="29"/>
      <c r="RU89" s="29"/>
      <c r="RV89" s="29"/>
      <c r="RW89" s="29"/>
      <c r="RX89" s="29"/>
      <c r="RY89" s="29"/>
      <c r="RZ89" s="29"/>
      <c r="SA89" s="29"/>
      <c r="SB89" s="29"/>
      <c r="SC89" s="29"/>
      <c r="SD89" s="29"/>
      <c r="SE89" s="29"/>
      <c r="SF89" s="29"/>
      <c r="SG89" s="29"/>
      <c r="SH89" s="29"/>
      <c r="SI89" s="29"/>
      <c r="SJ89" s="29"/>
      <c r="SK89" s="29"/>
      <c r="SL89" s="29"/>
      <c r="SM89" s="29"/>
      <c r="SN89" s="29"/>
      <c r="SO89" s="29"/>
      <c r="SP89" s="29"/>
      <c r="SQ89" s="29"/>
      <c r="SR89" s="29"/>
      <c r="SS89" s="29"/>
      <c r="ST89" s="29"/>
      <c r="SU89" s="29"/>
      <c r="SV89" s="29"/>
      <c r="SW89" s="29"/>
      <c r="SX89" s="29"/>
      <c r="SY89" s="29"/>
      <c r="SZ89" s="29"/>
      <c r="TA89" s="29"/>
      <c r="TB89" s="29"/>
      <c r="TC89" s="29"/>
      <c r="TD89" s="29"/>
      <c r="TE89" s="29"/>
      <c r="TF89" s="29"/>
      <c r="TG89" s="29"/>
      <c r="TH89" s="29"/>
      <c r="TI89" s="29"/>
      <c r="TJ89" s="29"/>
      <c r="TK89" s="29"/>
      <c r="TL89" s="29"/>
      <c r="TM89" s="29"/>
      <c r="TN89" s="29"/>
      <c r="TO89" s="29"/>
      <c r="TP89" s="29"/>
      <c r="TQ89" s="29"/>
      <c r="TR89" s="29"/>
      <c r="TS89" s="29"/>
      <c r="TT89" s="29"/>
      <c r="TU89" s="29"/>
      <c r="TV89" s="29"/>
      <c r="TW89" s="29"/>
      <c r="TX89" s="29"/>
      <c r="TY89" s="29"/>
      <c r="TZ89" s="29"/>
      <c r="UA89" s="29"/>
      <c r="UB89" s="29"/>
      <c r="UC89" s="29"/>
      <c r="UD89" s="29"/>
      <c r="UE89" s="29"/>
      <c r="UF89" s="29"/>
      <c r="UG89" s="29"/>
      <c r="UH89" s="29"/>
      <c r="UI89" s="29"/>
      <c r="UJ89" s="29"/>
      <c r="UK89" s="29"/>
      <c r="UL89" s="29"/>
      <c r="UM89" s="29"/>
      <c r="UN89" s="29"/>
      <c r="UO89" s="29"/>
      <c r="UP89" s="29"/>
      <c r="UQ89" s="29"/>
      <c r="UR89" s="29"/>
      <c r="US89" s="29"/>
      <c r="UT89" s="29"/>
      <c r="UU89" s="29"/>
      <c r="UV89" s="29"/>
      <c r="UW89" s="29"/>
      <c r="UX89" s="29"/>
      <c r="UY89" s="29"/>
      <c r="UZ89" s="29"/>
      <c r="VA89" s="29"/>
      <c r="VB89" s="29"/>
      <c r="VC89" s="29"/>
      <c r="VD89" s="29"/>
      <c r="VE89" s="29"/>
      <c r="VF89" s="29"/>
      <c r="VG89" s="29"/>
      <c r="VH89" s="29"/>
      <c r="VI89" s="29"/>
      <c r="VJ89" s="29"/>
      <c r="VK89" s="29"/>
      <c r="VL89" s="29"/>
      <c r="VM89" s="29"/>
      <c r="VN89" s="29"/>
      <c r="VO89" s="29"/>
      <c r="VP89" s="29"/>
      <c r="VQ89" s="29"/>
      <c r="VR89" s="29"/>
      <c r="VS89" s="29"/>
      <c r="VT89" s="29"/>
      <c r="VU89" s="29"/>
      <c r="VV89" s="29"/>
      <c r="VW89" s="29"/>
      <c r="VX89" s="29"/>
      <c r="VY89" s="29"/>
      <c r="VZ89" s="29"/>
      <c r="WA89" s="29"/>
      <c r="WB89" s="29"/>
      <c r="WC89" s="29"/>
      <c r="WD89" s="29"/>
      <c r="WE89" s="29"/>
      <c r="WF89" s="29"/>
      <c r="WG89" s="29"/>
      <c r="WH89" s="29"/>
      <c r="WI89" s="29"/>
      <c r="WJ89" s="29"/>
      <c r="WK89" s="29"/>
      <c r="WL89" s="29"/>
      <c r="WM89" s="29"/>
      <c r="WN89" s="29"/>
      <c r="WO89" s="29"/>
      <c r="WP89" s="29"/>
      <c r="WQ89" s="29"/>
      <c r="WR89" s="29"/>
      <c r="WS89" s="29"/>
      <c r="WT89" s="29"/>
      <c r="WU89" s="29"/>
      <c r="WV89" s="29"/>
      <c r="WW89" s="29"/>
      <c r="WX89" s="29"/>
      <c r="WY89" s="29"/>
      <c r="WZ89" s="29"/>
      <c r="XA89" s="29"/>
      <c r="XB89" s="29"/>
      <c r="XC89" s="29"/>
      <c r="XD89" s="29"/>
      <c r="XE89" s="29"/>
      <c r="XF89" s="29"/>
      <c r="XG89" s="29"/>
      <c r="XH89" s="29"/>
      <c r="XI89" s="29"/>
      <c r="XJ89" s="29"/>
      <c r="XK89" s="29"/>
      <c r="XL89" s="29"/>
      <c r="XM89" s="29"/>
      <c r="XN89" s="29"/>
      <c r="XO89" s="29"/>
      <c r="XP89" s="29"/>
      <c r="XQ89" s="29"/>
      <c r="XR89" s="29"/>
      <c r="XS89" s="29"/>
      <c r="XT89" s="29"/>
      <c r="XU89" s="29"/>
      <c r="XV89" s="29"/>
      <c r="XW89" s="29"/>
      <c r="XX89" s="29"/>
      <c r="XY89" s="29"/>
      <c r="XZ89" s="29"/>
      <c r="YA89" s="29"/>
      <c r="YB89" s="29"/>
      <c r="YC89" s="29"/>
      <c r="YD89" s="29"/>
      <c r="YE89" s="29"/>
      <c r="YF89" s="29"/>
      <c r="YG89" s="29"/>
      <c r="YH89" s="29"/>
      <c r="YI89" s="29"/>
      <c r="YJ89" s="29"/>
      <c r="YK89" s="29"/>
      <c r="YL89" s="29"/>
      <c r="YM89" s="29"/>
      <c r="YN89" s="29"/>
      <c r="YO89" s="29"/>
      <c r="YP89" s="29"/>
      <c r="YQ89" s="29"/>
      <c r="YR89" s="29"/>
      <c r="YS89" s="29"/>
      <c r="YT89" s="29"/>
      <c r="YU89" s="29"/>
      <c r="YV89" s="29"/>
      <c r="YW89" s="29"/>
      <c r="YX89" s="29"/>
      <c r="YY89" s="29"/>
      <c r="YZ89" s="29"/>
      <c r="ZA89" s="29"/>
      <c r="ZB89" s="29"/>
      <c r="ZC89" s="29"/>
      <c r="ZD89" s="29"/>
      <c r="ZE89" s="29"/>
      <c r="ZF89" s="29"/>
      <c r="ZG89" s="29"/>
      <c r="ZH89" s="29"/>
      <c r="ZI89" s="29"/>
      <c r="ZJ89" s="29"/>
      <c r="ZK89" s="29"/>
      <c r="ZL89" s="29"/>
      <c r="ZM89" s="29"/>
      <c r="ZN89" s="29"/>
      <c r="ZO89" s="29"/>
      <c r="ZP89" s="29"/>
      <c r="ZQ89" s="29"/>
      <c r="ZR89" s="29"/>
      <c r="ZS89" s="29"/>
      <c r="ZT89" s="29"/>
      <c r="ZU89" s="29"/>
      <c r="ZV89" s="29"/>
      <c r="ZW89" s="29"/>
      <c r="ZX89" s="29"/>
      <c r="ZY89" s="29"/>
      <c r="ZZ89" s="29"/>
      <c r="AAA89" s="29"/>
      <c r="AAB89" s="29"/>
      <c r="AAC89" s="29"/>
      <c r="AAD89" s="29"/>
      <c r="AAE89" s="29"/>
      <c r="AAF89" s="29"/>
      <c r="AAG89" s="29"/>
      <c r="AAH89" s="29"/>
      <c r="AAI89" s="29"/>
      <c r="AAJ89" s="29"/>
      <c r="AAK89" s="29"/>
      <c r="AAL89" s="29"/>
      <c r="AAM89" s="29"/>
      <c r="AAN89" s="29"/>
      <c r="AAO89" s="29"/>
      <c r="AAP89" s="29"/>
      <c r="AAQ89" s="29"/>
      <c r="AAR89" s="29"/>
      <c r="AAS89" s="29"/>
      <c r="AAT89" s="29"/>
      <c r="AAU89" s="29"/>
      <c r="AAV89" s="29"/>
      <c r="AAW89" s="29"/>
      <c r="AAX89" s="29"/>
      <c r="AAY89" s="29"/>
      <c r="AAZ89" s="29"/>
      <c r="ABA89" s="29"/>
      <c r="ABB89" s="29"/>
      <c r="ABC89" s="29"/>
      <c r="ABD89" s="29"/>
      <c r="ABE89" s="29"/>
      <c r="ABF89" s="29"/>
      <c r="ABG89" s="29"/>
      <c r="ABH89" s="29"/>
      <c r="ABI89" s="29"/>
      <c r="ABJ89" s="29"/>
      <c r="ABK89" s="29"/>
      <c r="ABL89" s="29"/>
      <c r="ABM89" s="29"/>
      <c r="ABN89" s="29"/>
      <c r="ABO89" s="29"/>
      <c r="ABP89" s="29"/>
      <c r="ABQ89" s="29"/>
      <c r="ABR89" s="29"/>
      <c r="ABS89" s="29"/>
      <c r="ABT89" s="29"/>
      <c r="ABU89" s="29"/>
      <c r="ABV89" s="29"/>
      <c r="ABW89" s="29"/>
      <c r="ABX89" s="29"/>
      <c r="ABY89" s="29"/>
      <c r="ABZ89" s="29"/>
      <c r="ACA89" s="29"/>
      <c r="ACB89" s="29"/>
      <c r="ACC89" s="29"/>
      <c r="ACD89" s="29"/>
      <c r="ACE89" s="29"/>
      <c r="ACF89" s="29"/>
      <c r="ACG89" s="29"/>
      <c r="ACH89" s="29"/>
      <c r="ACI89" s="29"/>
      <c r="ACJ89" s="29"/>
      <c r="ACK89" s="29"/>
      <c r="ACL89" s="29"/>
      <c r="ACM89" s="29"/>
      <c r="ACN89" s="29"/>
      <c r="ACO89" s="29"/>
      <c r="ACP89" s="29"/>
      <c r="ACQ89" s="29"/>
      <c r="ACR89" s="29"/>
      <c r="ACS89" s="29"/>
      <c r="ACT89" s="29"/>
      <c r="ACU89" s="29"/>
      <c r="ACV89" s="29"/>
      <c r="ACW89" s="29"/>
      <c r="ACX89" s="29"/>
      <c r="ACY89" s="29"/>
      <c r="ACZ89" s="29"/>
      <c r="ADA89" s="29"/>
      <c r="ADB89" s="29"/>
      <c r="ADC89" s="29"/>
      <c r="ADD89" s="29"/>
      <c r="ADE89" s="29"/>
      <c r="ADF89" s="29"/>
      <c r="ADG89" s="29"/>
      <c r="ADH89" s="29"/>
      <c r="ADI89" s="29"/>
      <c r="ADJ89" s="29"/>
      <c r="ADK89" s="29"/>
      <c r="ADL89" s="29"/>
      <c r="ADM89" s="29"/>
      <c r="ADN89" s="29"/>
      <c r="ADO89" s="29"/>
      <c r="ADP89" s="29"/>
      <c r="ADQ89" s="29"/>
      <c r="ADR89" s="29"/>
      <c r="ADS89" s="29"/>
      <c r="ADT89" s="29"/>
      <c r="ADU89" s="29"/>
      <c r="ADV89" s="29"/>
      <c r="ADW89" s="29"/>
      <c r="ADX89" s="29"/>
      <c r="ADY89" s="29"/>
      <c r="ADZ89" s="29"/>
      <c r="AEA89" s="29"/>
      <c r="AEB89" s="29"/>
      <c r="AEC89" s="29"/>
      <c r="AED89" s="29"/>
      <c r="AEE89" s="29"/>
      <c r="AEF89" s="29"/>
      <c r="AEG89" s="29"/>
      <c r="AEH89" s="29"/>
      <c r="AEI89" s="29"/>
      <c r="AEJ89" s="29"/>
      <c r="AEK89" s="29"/>
      <c r="AEL89" s="29"/>
      <c r="AEM89" s="29"/>
      <c r="AEN89" s="29"/>
      <c r="AEO89" s="29"/>
      <c r="AEP89" s="29"/>
      <c r="AEQ89" s="29"/>
      <c r="AER89" s="29"/>
      <c r="AES89" s="29"/>
      <c r="AET89" s="29"/>
      <c r="AEU89" s="29"/>
      <c r="AEV89" s="29"/>
      <c r="AEW89" s="29"/>
      <c r="AEX89" s="29"/>
      <c r="AEY89" s="29"/>
      <c r="AEZ89" s="29"/>
      <c r="AFA89" s="29"/>
      <c r="AFB89" s="29"/>
      <c r="AFC89" s="29"/>
      <c r="AFD89" s="29"/>
      <c r="AFE89" s="29"/>
      <c r="AFF89" s="29"/>
      <c r="AFG89" s="29"/>
      <c r="AFH89" s="29"/>
      <c r="AFI89" s="29"/>
      <c r="AFJ89" s="29"/>
      <c r="AFK89" s="29"/>
      <c r="AFL89" s="29"/>
      <c r="AFM89" s="29"/>
      <c r="AFN89" s="29"/>
      <c r="AFO89" s="29"/>
      <c r="AFP89" s="29"/>
      <c r="AFQ89" s="29"/>
      <c r="AFR89" s="29"/>
      <c r="AFS89" s="29"/>
      <c r="AFT89" s="29"/>
      <c r="AFU89" s="29"/>
      <c r="AFV89" s="29"/>
      <c r="AFW89" s="29"/>
      <c r="AFX89" s="29"/>
      <c r="AFY89" s="29"/>
      <c r="AFZ89" s="29"/>
      <c r="AGA89" s="29"/>
      <c r="AGB89" s="29"/>
      <c r="AGC89" s="29"/>
      <c r="AGD89" s="29"/>
      <c r="AGE89" s="29"/>
      <c r="AGF89" s="29"/>
      <c r="AGG89" s="29"/>
      <c r="AGH89" s="29"/>
      <c r="AGI89" s="29"/>
      <c r="AGJ89" s="29"/>
      <c r="AGK89" s="29"/>
      <c r="AGL89" s="29"/>
      <c r="AGM89" s="29"/>
      <c r="AGN89" s="29"/>
      <c r="AGO89" s="29"/>
      <c r="AGP89" s="29"/>
      <c r="AGQ89" s="29"/>
      <c r="AGR89" s="29"/>
      <c r="AGS89" s="29"/>
      <c r="AGT89" s="29"/>
      <c r="AGU89" s="29"/>
      <c r="AGV89" s="29"/>
      <c r="AGW89" s="29"/>
      <c r="AGX89" s="29"/>
      <c r="AGY89" s="29"/>
      <c r="AGZ89" s="29"/>
      <c r="AHA89" s="29"/>
      <c r="AHB89" s="29"/>
      <c r="AHC89" s="29"/>
      <c r="AHD89" s="29"/>
      <c r="AHE89" s="29"/>
      <c r="AHF89" s="29"/>
      <c r="AHG89" s="29"/>
      <c r="AHH89" s="29"/>
      <c r="AHI89" s="29"/>
      <c r="AHJ89" s="29"/>
      <c r="AHK89" s="29"/>
      <c r="AHL89" s="29"/>
      <c r="AHM89" s="29"/>
      <c r="AHN89" s="29"/>
      <c r="AHO89" s="29"/>
      <c r="AHP89" s="29"/>
      <c r="AHQ89" s="29"/>
      <c r="AHR89" s="29"/>
      <c r="AHS89" s="29"/>
      <c r="AHT89" s="29"/>
      <c r="AHU89" s="29"/>
      <c r="AHV89" s="29"/>
      <c r="AHW89" s="29"/>
      <c r="AHX89" s="29"/>
      <c r="AHY89" s="29"/>
      <c r="AHZ89" s="29"/>
      <c r="AIA89" s="29"/>
      <c r="AIB89" s="29"/>
      <c r="AIC89" s="29"/>
      <c r="AID89" s="29"/>
      <c r="AIE89" s="29"/>
      <c r="AIF89" s="29"/>
      <c r="AIG89" s="29"/>
      <c r="AIH89" s="29"/>
      <c r="AII89" s="29"/>
      <c r="AIJ89" s="29"/>
      <c r="AIK89" s="29"/>
      <c r="AIL89" s="29"/>
      <c r="AIM89" s="29"/>
      <c r="AIN89" s="29"/>
      <c r="AIO89" s="29"/>
      <c r="AIP89" s="29"/>
      <c r="AIQ89" s="29"/>
      <c r="AIR89" s="29"/>
      <c r="AIS89" s="29"/>
      <c r="AIT89" s="29"/>
      <c r="AIU89" s="29"/>
      <c r="AIV89" s="29"/>
      <c r="AIW89" s="29"/>
      <c r="AIX89" s="29"/>
      <c r="AIY89" s="29"/>
      <c r="AIZ89" s="29"/>
      <c r="AJA89" s="29"/>
      <c r="AJB89" s="29"/>
      <c r="AJC89" s="29"/>
      <c r="AJD89" s="29"/>
      <c r="AJE89" s="29"/>
      <c r="AJF89" s="29"/>
      <c r="AJG89" s="29"/>
      <c r="AJH89" s="29"/>
      <c r="AJI89" s="29"/>
      <c r="AJJ89" s="29"/>
      <c r="AJK89" s="29"/>
      <c r="AJL89" s="29"/>
      <c r="AJM89" s="29"/>
      <c r="AJN89" s="29"/>
      <c r="AJO89" s="29"/>
      <c r="AJP89" s="29"/>
      <c r="AJQ89" s="29"/>
      <c r="AJR89" s="29"/>
      <c r="AJS89" s="29"/>
      <c r="AJT89" s="29"/>
      <c r="AJU89" s="29"/>
      <c r="AJV89" s="29"/>
      <c r="AJW89" s="29"/>
      <c r="AJX89" s="29"/>
      <c r="AJY89" s="29"/>
      <c r="AJZ89" s="29"/>
      <c r="AKA89" s="29"/>
      <c r="AKB89" s="29"/>
      <c r="AKC89" s="29"/>
      <c r="AKD89" s="29"/>
      <c r="AKE89" s="29"/>
      <c r="AKF89" s="29"/>
      <c r="AKG89" s="29"/>
      <c r="AKH89" s="29"/>
      <c r="AKI89" s="29"/>
      <c r="AKJ89" s="29"/>
      <c r="AKK89" s="29"/>
      <c r="AKL89" s="29"/>
      <c r="AKM89" s="29"/>
      <c r="AKN89" s="29"/>
      <c r="AKO89" s="29"/>
      <c r="AKP89" s="29"/>
      <c r="AKQ89" s="29"/>
      <c r="AKR89" s="29"/>
      <c r="AKS89" s="29"/>
      <c r="AKT89" s="29"/>
      <c r="AKU89" s="29"/>
      <c r="AKV89" s="29"/>
      <c r="AKW89" s="29"/>
      <c r="AKX89" s="29"/>
      <c r="AKY89" s="29"/>
      <c r="AKZ89" s="29"/>
      <c r="ALA89" s="29"/>
      <c r="ALB89" s="29"/>
      <c r="ALC89" s="29"/>
      <c r="ALD89" s="29"/>
      <c r="ALE89" s="29"/>
      <c r="ALF89" s="29"/>
      <c r="ALG89" s="29"/>
      <c r="ALH89" s="29"/>
      <c r="ALI89" s="29"/>
      <c r="ALJ89" s="29"/>
      <c r="ALK89" s="29"/>
      <c r="ALL89" s="29"/>
      <c r="ALM89" s="29"/>
      <c r="ALN89" s="29"/>
      <c r="ALO89" s="29"/>
      <c r="ALP89" s="29"/>
      <c r="ALQ89" s="29"/>
      <c r="ALR89" s="29"/>
      <c r="ALS89" s="29"/>
      <c r="ALT89" s="29"/>
      <c r="ALU89" s="29"/>
      <c r="ALV89" s="29"/>
      <c r="ALW89" s="29"/>
      <c r="ALX89" s="29"/>
      <c r="ALY89" s="29"/>
      <c r="ALZ89" s="29"/>
      <c r="AMA89" s="29"/>
      <c r="AMB89" s="29"/>
      <c r="AMC89" s="29"/>
      <c r="AMD89" s="29"/>
      <c r="AME89" s="29"/>
      <c r="AMF89" s="29"/>
      <c r="AMG89" s="29"/>
      <c r="AMH89" s="29"/>
      <c r="AMI89" s="29"/>
      <c r="AMJ89" s="29"/>
      <c r="AMK89" s="29"/>
      <c r="AML89" s="29"/>
      <c r="AMM89" s="29"/>
      <c r="AMN89" s="29"/>
      <c r="AMO89" s="29"/>
      <c r="AMP89" s="29"/>
      <c r="AMQ89" s="29"/>
      <c r="AMR89" s="29"/>
      <c r="AMS89" s="29"/>
      <c r="AMT89" s="29"/>
      <c r="AMU89" s="29"/>
      <c r="AMV89" s="29"/>
      <c r="AMW89" s="29"/>
      <c r="AMX89" s="29"/>
      <c r="AMY89" s="29"/>
      <c r="AMZ89" s="29"/>
      <c r="ANA89" s="29"/>
      <c r="ANB89" s="29"/>
      <c r="ANC89" s="29"/>
      <c r="AND89" s="29"/>
      <c r="ANE89" s="29"/>
      <c r="ANF89" s="29"/>
      <c r="ANG89" s="29"/>
      <c r="ANH89" s="29"/>
      <c r="ANI89" s="29"/>
      <c r="ANJ89" s="29"/>
      <c r="ANK89" s="29"/>
      <c r="ANL89" s="29"/>
      <c r="ANM89" s="29"/>
      <c r="ANN89" s="29"/>
      <c r="ANO89" s="29"/>
      <c r="ANP89" s="29"/>
      <c r="ANQ89" s="29"/>
      <c r="ANR89" s="29"/>
      <c r="ANS89" s="29"/>
      <c r="ANT89" s="29"/>
      <c r="ANU89" s="29"/>
      <c r="ANV89" s="29"/>
      <c r="ANW89" s="29"/>
      <c r="ANX89" s="29"/>
      <c r="ANY89" s="29"/>
      <c r="ANZ89" s="29"/>
      <c r="AOA89" s="29"/>
      <c r="AOB89" s="29"/>
      <c r="AOC89" s="29"/>
      <c r="AOD89" s="29"/>
      <c r="AOE89" s="29"/>
      <c r="AOF89" s="29"/>
      <c r="AOG89" s="29"/>
      <c r="AOH89" s="29"/>
      <c r="AOI89" s="29"/>
      <c r="AOJ89" s="29"/>
      <c r="AOK89" s="29"/>
      <c r="AOL89" s="29"/>
      <c r="AOM89" s="29"/>
      <c r="AON89" s="29"/>
      <c r="AOO89" s="29"/>
      <c r="AOP89" s="29"/>
      <c r="AOQ89" s="29"/>
      <c r="AOR89" s="29"/>
      <c r="AOS89" s="29"/>
      <c r="AOT89" s="29"/>
      <c r="AOU89" s="29"/>
      <c r="AOV89" s="29"/>
      <c r="AOW89" s="29"/>
      <c r="AOX89" s="29"/>
      <c r="AOY89" s="29"/>
      <c r="AOZ89" s="29"/>
      <c r="APA89" s="29"/>
      <c r="APB89" s="29"/>
      <c r="APC89" s="29"/>
      <c r="APD89" s="29"/>
      <c r="APE89" s="29"/>
      <c r="APF89" s="29"/>
      <c r="APG89" s="29"/>
      <c r="APH89" s="29"/>
      <c r="API89" s="29"/>
      <c r="APJ89" s="29"/>
      <c r="APK89" s="29"/>
      <c r="APL89" s="29"/>
      <c r="APM89" s="29"/>
      <c r="APN89" s="29"/>
      <c r="APO89" s="29"/>
      <c r="APP89" s="29"/>
      <c r="APQ89" s="29"/>
      <c r="APR89" s="29"/>
      <c r="APS89" s="29"/>
      <c r="APT89" s="29"/>
      <c r="APU89" s="29"/>
      <c r="APV89" s="29"/>
      <c r="APW89" s="29"/>
      <c r="APX89" s="29"/>
      <c r="APY89" s="29"/>
      <c r="APZ89" s="29"/>
      <c r="AQA89" s="29"/>
      <c r="AQB89" s="29"/>
      <c r="AQC89" s="29"/>
      <c r="AQD89" s="29"/>
      <c r="AQE89" s="29"/>
      <c r="AQF89" s="29"/>
      <c r="AQG89" s="29"/>
      <c r="AQH89" s="29"/>
      <c r="AQI89" s="29"/>
      <c r="AQJ89" s="29"/>
      <c r="AQK89" s="29"/>
      <c r="AQL89" s="29"/>
      <c r="AQM89" s="29"/>
      <c r="AQN89" s="29"/>
      <c r="AQO89" s="29"/>
      <c r="AQP89" s="29"/>
      <c r="AQQ89" s="29"/>
      <c r="AQR89" s="29"/>
      <c r="AQS89" s="29"/>
      <c r="AQT89" s="29"/>
      <c r="AQU89" s="29"/>
      <c r="AQV89" s="29"/>
      <c r="AQW89" s="29"/>
      <c r="AQX89" s="29"/>
      <c r="AQY89" s="29"/>
      <c r="AQZ89" s="29"/>
      <c r="ARA89" s="29"/>
      <c r="ARB89" s="29"/>
      <c r="ARC89" s="29"/>
      <c r="ARD89" s="29"/>
      <c r="ARE89" s="29"/>
      <c r="ARF89" s="29"/>
      <c r="ARG89" s="29"/>
      <c r="ARH89" s="29"/>
      <c r="ARI89" s="29"/>
      <c r="ARJ89" s="29"/>
      <c r="ARK89" s="29"/>
      <c r="ARL89" s="29"/>
      <c r="ARM89" s="29"/>
      <c r="ARN89" s="29"/>
      <c r="ARO89" s="29"/>
      <c r="ARP89" s="29"/>
      <c r="ARQ89" s="29"/>
      <c r="ARR89" s="29"/>
      <c r="ARS89" s="29"/>
      <c r="ART89" s="29"/>
      <c r="ARU89" s="29"/>
      <c r="ARV89" s="29"/>
      <c r="ARW89" s="29"/>
      <c r="ARX89" s="29"/>
      <c r="ARY89" s="29"/>
      <c r="ARZ89" s="29"/>
      <c r="ASA89" s="29"/>
      <c r="ASB89" s="29"/>
      <c r="ASC89" s="29"/>
      <c r="ASD89" s="29"/>
      <c r="ASE89" s="29"/>
      <c r="ASF89" s="29"/>
      <c r="ASG89" s="29"/>
      <c r="ASH89" s="29"/>
      <c r="ASI89" s="29"/>
      <c r="ASJ89" s="29"/>
      <c r="ASK89" s="29"/>
      <c r="ASL89" s="29"/>
      <c r="ASM89" s="29"/>
      <c r="ASN89" s="29"/>
      <c r="ASO89" s="29"/>
      <c r="ASP89" s="29"/>
      <c r="ASQ89" s="29"/>
      <c r="ASR89" s="29"/>
      <c r="ASS89" s="29"/>
      <c r="AST89" s="29"/>
      <c r="ASU89" s="29"/>
      <c r="ASV89" s="29"/>
      <c r="ASW89" s="29"/>
      <c r="ASX89" s="29"/>
      <c r="ASY89" s="29"/>
      <c r="ASZ89" s="29"/>
      <c r="ATA89" s="29"/>
      <c r="ATB89" s="29"/>
      <c r="ATC89" s="29"/>
      <c r="ATD89" s="29"/>
      <c r="ATE89" s="29"/>
      <c r="ATF89" s="29"/>
      <c r="ATG89" s="29"/>
      <c r="ATH89" s="29"/>
      <c r="ATI89" s="29"/>
      <c r="ATJ89" s="29"/>
      <c r="ATK89" s="29"/>
      <c r="ATL89" s="29"/>
      <c r="ATM89" s="29"/>
      <c r="ATN89" s="29"/>
      <c r="ATO89" s="29"/>
      <c r="ATP89" s="29"/>
      <c r="ATQ89" s="29"/>
      <c r="ATR89" s="29"/>
      <c r="ATS89" s="29"/>
      <c r="ATT89" s="29"/>
      <c r="ATU89" s="29"/>
      <c r="ATV89" s="29"/>
      <c r="ATW89" s="29"/>
      <c r="ATX89" s="29"/>
      <c r="ATY89" s="29"/>
      <c r="ATZ89" s="29"/>
      <c r="AUA89" s="29"/>
      <c r="AUB89" s="29"/>
      <c r="AUC89" s="29"/>
      <c r="AUD89" s="29"/>
      <c r="AUE89" s="29"/>
      <c r="AUF89" s="29"/>
      <c r="AUG89" s="29"/>
      <c r="AUH89" s="29"/>
      <c r="AUI89" s="29"/>
      <c r="AUJ89" s="29"/>
      <c r="AUK89" s="29"/>
      <c r="AUL89" s="29"/>
      <c r="AUM89" s="29"/>
      <c r="AUN89" s="29"/>
      <c r="AUO89" s="29"/>
      <c r="AUP89" s="29"/>
      <c r="AUQ89" s="29"/>
      <c r="AUR89" s="29"/>
      <c r="AUS89" s="29"/>
      <c r="AUT89" s="29"/>
      <c r="AUU89" s="29"/>
      <c r="AUV89" s="29"/>
      <c r="AUW89" s="29"/>
      <c r="AUX89" s="29"/>
      <c r="AUY89" s="29"/>
      <c r="AUZ89" s="29"/>
      <c r="AVA89" s="29"/>
      <c r="AVB89" s="29"/>
      <c r="AVC89" s="29"/>
      <c r="AVD89" s="29"/>
      <c r="AVE89" s="29"/>
      <c r="AVF89" s="29"/>
      <c r="AVG89" s="29"/>
      <c r="AVH89" s="29"/>
      <c r="AVI89" s="29"/>
      <c r="AVJ89" s="29"/>
      <c r="AVK89" s="29"/>
      <c r="AVL89" s="29"/>
      <c r="AVM89" s="29"/>
      <c r="AVN89" s="29"/>
      <c r="AVO89" s="29"/>
      <c r="AVP89" s="29"/>
      <c r="AVQ89" s="29"/>
      <c r="AVR89" s="29"/>
      <c r="AVS89" s="29"/>
      <c r="AVT89" s="29"/>
      <c r="AVU89" s="29"/>
      <c r="AVV89" s="29"/>
      <c r="AVW89" s="29"/>
      <c r="AVX89" s="29"/>
      <c r="AVY89" s="29"/>
      <c r="AVZ89" s="29"/>
      <c r="AWA89" s="29"/>
      <c r="AWB89" s="29"/>
      <c r="AWC89" s="29"/>
      <c r="AWD89" s="29"/>
      <c r="AWE89" s="29"/>
      <c r="AWF89" s="29"/>
      <c r="AWG89" s="29"/>
      <c r="AWH89" s="29"/>
      <c r="AWI89" s="29"/>
      <c r="AWJ89" s="29"/>
      <c r="AWK89" s="29"/>
      <c r="AWL89" s="29"/>
      <c r="AWM89" s="29"/>
      <c r="AWN89" s="29"/>
      <c r="AWO89" s="29"/>
      <c r="AWP89" s="29"/>
      <c r="AWQ89" s="29"/>
      <c r="AWR89" s="29"/>
      <c r="AWS89" s="29"/>
      <c r="AWT89" s="29"/>
      <c r="AWU89" s="29"/>
      <c r="AWV89" s="29"/>
      <c r="AWW89" s="29"/>
      <c r="AWX89" s="29"/>
      <c r="AWY89" s="29"/>
      <c r="AWZ89" s="29"/>
      <c r="AXA89" s="29"/>
      <c r="AXB89" s="29"/>
      <c r="AXC89" s="29"/>
      <c r="AXD89" s="29"/>
      <c r="AXE89" s="29"/>
      <c r="AXF89" s="29"/>
      <c r="AXG89" s="29"/>
      <c r="AXH89" s="29"/>
      <c r="AXI89" s="29"/>
      <c r="AXJ89" s="29"/>
      <c r="AXK89" s="29"/>
      <c r="AXL89" s="29"/>
      <c r="AXM89" s="29"/>
      <c r="AXN89" s="29"/>
      <c r="AXO89" s="29"/>
      <c r="AXP89" s="29"/>
      <c r="AXQ89" s="29"/>
      <c r="AXR89" s="29"/>
      <c r="AXS89" s="29"/>
      <c r="AXT89" s="29"/>
      <c r="AXU89" s="29"/>
      <c r="AXV89" s="29"/>
      <c r="AXW89" s="29"/>
      <c r="AXX89" s="29"/>
      <c r="AXY89" s="29"/>
      <c r="AXZ89" s="29"/>
      <c r="AYA89" s="29"/>
      <c r="AYB89" s="29"/>
      <c r="AYC89" s="29"/>
      <c r="AYD89" s="29"/>
      <c r="AYE89" s="29"/>
      <c r="AYF89" s="29"/>
      <c r="AYG89" s="29"/>
      <c r="AYH89" s="29"/>
      <c r="AYI89" s="29"/>
      <c r="AYJ89" s="29"/>
      <c r="AYK89" s="29"/>
      <c r="AYL89" s="29"/>
      <c r="AYM89" s="29"/>
      <c r="AYN89" s="29"/>
      <c r="AYO89" s="29"/>
      <c r="AYP89" s="29"/>
      <c r="AYQ89" s="29"/>
      <c r="AYR89" s="29"/>
      <c r="AYS89" s="29"/>
      <c r="AYT89" s="29"/>
      <c r="AYU89" s="29"/>
      <c r="AYV89" s="29"/>
      <c r="AYW89" s="29"/>
      <c r="AYX89" s="29"/>
      <c r="AYY89" s="29"/>
      <c r="AYZ89" s="29"/>
      <c r="AZA89" s="29"/>
      <c r="AZB89" s="29"/>
      <c r="AZC89" s="29"/>
      <c r="AZD89" s="29"/>
      <c r="AZE89" s="29"/>
      <c r="AZF89" s="29"/>
      <c r="AZG89" s="29"/>
      <c r="AZH89" s="29"/>
      <c r="AZI89" s="29"/>
      <c r="AZJ89" s="29"/>
      <c r="AZK89" s="29"/>
      <c r="AZL89" s="29"/>
      <c r="AZM89" s="29"/>
      <c r="AZN89" s="29"/>
      <c r="AZO89" s="29"/>
      <c r="AZP89" s="29"/>
      <c r="AZQ89" s="29"/>
      <c r="AZR89" s="29"/>
      <c r="AZS89" s="29"/>
      <c r="AZT89" s="29"/>
      <c r="AZU89" s="29"/>
      <c r="AZV89" s="29"/>
      <c r="AZW89" s="29"/>
      <c r="AZX89" s="29"/>
      <c r="AZY89" s="29"/>
      <c r="AZZ89" s="29"/>
      <c r="BAA89" s="29"/>
      <c r="BAB89" s="29"/>
      <c r="BAC89" s="29"/>
      <c r="BAD89" s="29"/>
      <c r="BAE89" s="29"/>
      <c r="BAF89" s="29"/>
      <c r="BAG89" s="29"/>
      <c r="BAH89" s="29"/>
      <c r="BAI89" s="29"/>
      <c r="BAJ89" s="29"/>
      <c r="BAK89" s="29"/>
      <c r="BAL89" s="29"/>
      <c r="BAM89" s="29"/>
      <c r="BAN89" s="29"/>
      <c r="BAO89" s="29"/>
      <c r="BAP89" s="29"/>
      <c r="BAQ89" s="29"/>
      <c r="BAR89" s="29"/>
      <c r="BAS89" s="29"/>
      <c r="BAT89" s="29"/>
      <c r="BAU89" s="29"/>
      <c r="BAV89" s="29"/>
      <c r="BAW89" s="29"/>
      <c r="BAX89" s="29"/>
      <c r="BAY89" s="29"/>
      <c r="BAZ89" s="29"/>
      <c r="BBA89" s="29"/>
      <c r="BBB89" s="29"/>
      <c r="BBC89" s="29"/>
      <c r="BBD89" s="29"/>
      <c r="BBE89" s="29"/>
      <c r="BBF89" s="29"/>
      <c r="BBG89" s="29"/>
      <c r="BBH89" s="29"/>
      <c r="BBI89" s="29"/>
      <c r="BBJ89" s="29"/>
      <c r="BBK89" s="29"/>
      <c r="BBL89" s="29"/>
      <c r="BBM89" s="29"/>
      <c r="BBN89" s="29"/>
      <c r="BBO89" s="29"/>
      <c r="BBP89" s="29"/>
      <c r="BBQ89" s="29"/>
      <c r="BBR89" s="29"/>
      <c r="BBS89" s="29"/>
      <c r="BBT89" s="29"/>
      <c r="BBU89" s="29"/>
      <c r="BBV89" s="29"/>
      <c r="BBW89" s="29"/>
      <c r="BBX89" s="29"/>
      <c r="BBY89" s="29"/>
      <c r="BBZ89" s="29"/>
      <c r="BCA89" s="29"/>
      <c r="BCB89" s="29"/>
      <c r="BCC89" s="29"/>
      <c r="BCD89" s="29"/>
      <c r="BCE89" s="29"/>
      <c r="BCF89" s="29"/>
      <c r="BCG89" s="29"/>
      <c r="BCH89" s="29"/>
      <c r="BCI89" s="29"/>
      <c r="BCJ89" s="29"/>
      <c r="BCK89" s="29"/>
      <c r="BCL89" s="29"/>
      <c r="BCM89" s="29"/>
      <c r="BCN89" s="29"/>
      <c r="BCO89" s="29"/>
      <c r="BCP89" s="29"/>
      <c r="BCQ89" s="29"/>
      <c r="BCR89" s="29"/>
      <c r="BCS89" s="29"/>
      <c r="BCT89" s="29"/>
      <c r="BCU89" s="29"/>
      <c r="BCV89" s="29"/>
      <c r="BCW89" s="29"/>
      <c r="BCX89" s="29"/>
      <c r="BCY89" s="29"/>
      <c r="BCZ89" s="29"/>
      <c r="BDA89" s="29"/>
      <c r="BDB89" s="29"/>
      <c r="BDC89" s="29"/>
      <c r="BDD89" s="29"/>
      <c r="BDE89" s="29"/>
      <c r="BDF89" s="29"/>
      <c r="BDG89" s="29"/>
      <c r="BDH89" s="29"/>
      <c r="BDI89" s="29"/>
      <c r="BDJ89" s="29"/>
      <c r="BDK89" s="29"/>
      <c r="BDL89" s="29"/>
      <c r="BDM89" s="29"/>
      <c r="BDN89" s="29"/>
      <c r="BDO89" s="29"/>
      <c r="BDP89" s="29"/>
      <c r="BDQ89" s="29"/>
      <c r="BDR89" s="29"/>
      <c r="BDS89" s="29"/>
      <c r="BDT89" s="29"/>
      <c r="BDU89" s="29"/>
      <c r="BDV89" s="29"/>
      <c r="BDW89" s="29"/>
      <c r="BDX89" s="29"/>
      <c r="BDY89" s="29"/>
      <c r="BDZ89" s="29"/>
      <c r="BEA89" s="29"/>
      <c r="BEB89" s="29"/>
      <c r="BEC89" s="29"/>
      <c r="BED89" s="29"/>
      <c r="BEE89" s="29"/>
      <c r="BEF89" s="29"/>
      <c r="BEG89" s="29"/>
      <c r="BEH89" s="29"/>
      <c r="BEI89" s="29"/>
      <c r="BEJ89" s="29"/>
      <c r="BEK89" s="29"/>
      <c r="BEL89" s="29"/>
      <c r="BEM89" s="29"/>
      <c r="BEN89" s="29"/>
      <c r="BEO89" s="29"/>
      <c r="BEP89" s="29"/>
      <c r="BEQ89" s="29"/>
      <c r="BER89" s="29"/>
      <c r="BES89" s="29"/>
      <c r="BET89" s="29"/>
      <c r="BEU89" s="29"/>
      <c r="BEV89" s="29"/>
      <c r="BEW89" s="29"/>
      <c r="BEX89" s="29"/>
      <c r="BEY89" s="29"/>
      <c r="BEZ89" s="29"/>
      <c r="BFA89" s="29"/>
      <c r="BFB89" s="29"/>
      <c r="BFC89" s="29"/>
      <c r="BFD89" s="29"/>
      <c r="BFE89" s="29"/>
      <c r="BFF89" s="29"/>
      <c r="BFG89" s="29"/>
      <c r="BFH89" s="29"/>
      <c r="BFI89" s="29"/>
      <c r="BFJ89" s="29"/>
      <c r="BFK89" s="29"/>
      <c r="BFL89" s="29"/>
      <c r="BFM89" s="29"/>
      <c r="BFN89" s="29"/>
      <c r="BFO89" s="29"/>
      <c r="BFP89" s="29"/>
      <c r="BFQ89" s="29"/>
      <c r="BFR89" s="29"/>
      <c r="BFS89" s="29"/>
      <c r="BFT89" s="29"/>
      <c r="BFU89" s="29"/>
      <c r="BFV89" s="29"/>
      <c r="BFW89" s="29"/>
      <c r="BFX89" s="29"/>
      <c r="BFY89" s="29"/>
      <c r="BFZ89" s="29"/>
      <c r="BGA89" s="29"/>
      <c r="BGB89" s="29"/>
      <c r="BGC89" s="29"/>
      <c r="BGD89" s="29"/>
      <c r="BGE89" s="29"/>
      <c r="BGF89" s="29"/>
      <c r="BGG89" s="29"/>
      <c r="BGH89" s="29"/>
      <c r="BGI89" s="29"/>
      <c r="BGJ89" s="29"/>
      <c r="BGK89" s="29"/>
      <c r="BGL89" s="29"/>
      <c r="BGM89" s="29"/>
      <c r="BGN89" s="29"/>
      <c r="BGO89" s="29"/>
      <c r="BGP89" s="29"/>
      <c r="BGQ89" s="29"/>
      <c r="BGR89" s="29"/>
      <c r="BGS89" s="29"/>
      <c r="BGT89" s="29"/>
      <c r="BGU89" s="29"/>
      <c r="BGV89" s="29"/>
      <c r="BGW89" s="29"/>
      <c r="BGX89" s="29"/>
      <c r="BGY89" s="29"/>
      <c r="BGZ89" s="29"/>
      <c r="BHA89" s="29"/>
      <c r="BHB89" s="29"/>
      <c r="BHC89" s="29"/>
      <c r="BHD89" s="29"/>
      <c r="BHE89" s="29"/>
      <c r="BHF89" s="29"/>
      <c r="BHG89" s="29"/>
      <c r="BHH89" s="29"/>
      <c r="BHI89" s="29"/>
      <c r="BHJ89" s="29"/>
      <c r="BHK89" s="29"/>
      <c r="BHL89" s="29"/>
      <c r="BHM89" s="29"/>
      <c r="BHN89" s="29"/>
      <c r="BHO89" s="29"/>
      <c r="BHP89" s="29"/>
      <c r="BHQ89" s="29"/>
      <c r="BHR89" s="29"/>
      <c r="BHS89" s="29"/>
      <c r="BHT89" s="29"/>
      <c r="BHU89" s="29"/>
      <c r="BHV89" s="29"/>
      <c r="BHW89" s="29"/>
      <c r="BHX89" s="29"/>
      <c r="BHY89" s="29"/>
      <c r="BHZ89" s="29"/>
      <c r="BIA89" s="29"/>
      <c r="BIB89" s="29"/>
      <c r="BIC89" s="29"/>
      <c r="BID89" s="29"/>
      <c r="BIE89" s="29"/>
      <c r="BIF89" s="29"/>
      <c r="BIG89" s="29"/>
      <c r="BIH89" s="29"/>
      <c r="BII89" s="29"/>
      <c r="BIJ89" s="29"/>
      <c r="BIK89" s="29"/>
      <c r="BIL89" s="29"/>
      <c r="BIM89" s="29"/>
      <c r="BIN89" s="29"/>
      <c r="BIO89" s="29"/>
      <c r="BIP89" s="29"/>
      <c r="BIQ89" s="29"/>
      <c r="BIR89" s="29"/>
      <c r="BIS89" s="29"/>
      <c r="BIT89" s="29"/>
      <c r="BIU89" s="29"/>
      <c r="BIV89" s="29"/>
      <c r="BIW89" s="29"/>
      <c r="BIX89" s="29"/>
      <c r="BIY89" s="29"/>
      <c r="BIZ89" s="29"/>
      <c r="BJA89" s="29"/>
      <c r="BJB89" s="29"/>
      <c r="BJC89" s="29"/>
      <c r="BJD89" s="29"/>
      <c r="BJE89" s="29"/>
      <c r="BJF89" s="29"/>
      <c r="BJG89" s="29"/>
      <c r="BJH89" s="29"/>
      <c r="BJI89" s="29"/>
      <c r="BJJ89" s="29"/>
      <c r="BJK89" s="29"/>
      <c r="BJL89" s="29"/>
      <c r="BJM89" s="29"/>
      <c r="BJN89" s="29"/>
      <c r="BJO89" s="29"/>
      <c r="BJP89" s="29"/>
      <c r="BJQ89" s="29"/>
      <c r="BJR89" s="29"/>
      <c r="BJS89" s="29"/>
      <c r="BJT89" s="29"/>
      <c r="BJU89" s="29"/>
      <c r="BJV89" s="29"/>
      <c r="BJW89" s="29"/>
      <c r="BJX89" s="29"/>
      <c r="BJY89" s="29"/>
      <c r="BJZ89" s="29"/>
      <c r="BKA89" s="29"/>
      <c r="BKB89" s="29"/>
      <c r="BKC89" s="29"/>
      <c r="BKD89" s="29"/>
      <c r="BKE89" s="29"/>
      <c r="BKF89" s="29"/>
      <c r="BKG89" s="29"/>
      <c r="BKH89" s="29"/>
      <c r="BKI89" s="29"/>
      <c r="BKJ89" s="29"/>
      <c r="BKK89" s="29"/>
      <c r="BKL89" s="29"/>
      <c r="BKM89" s="29"/>
      <c r="BKN89" s="29"/>
      <c r="BKO89" s="29"/>
      <c r="BKP89" s="29"/>
      <c r="BKQ89" s="29"/>
      <c r="BKR89" s="29"/>
      <c r="BKS89" s="29"/>
      <c r="BKT89" s="29"/>
      <c r="BKU89" s="29"/>
      <c r="BKV89" s="29"/>
      <c r="BKW89" s="29"/>
      <c r="BKX89" s="29"/>
      <c r="BKY89" s="29"/>
      <c r="BKZ89" s="29"/>
      <c r="BLA89" s="29"/>
      <c r="BLB89" s="29"/>
      <c r="BLC89" s="29"/>
      <c r="BLD89" s="29"/>
      <c r="BLE89" s="29"/>
      <c r="BLF89" s="29"/>
      <c r="BLG89" s="29"/>
      <c r="BLH89" s="29"/>
      <c r="BLI89" s="29"/>
      <c r="BLJ89" s="29"/>
      <c r="BLK89" s="29"/>
      <c r="BLL89" s="29"/>
      <c r="BLM89" s="29"/>
      <c r="BLN89" s="29"/>
      <c r="BLO89" s="29"/>
      <c r="BLP89" s="29"/>
      <c r="BLQ89" s="29"/>
      <c r="BLR89" s="29"/>
      <c r="BLS89" s="29"/>
      <c r="BLT89" s="29"/>
      <c r="BLU89" s="29"/>
      <c r="BLV89" s="29"/>
      <c r="BLW89" s="29"/>
      <c r="BLX89" s="29"/>
      <c r="BLY89" s="29"/>
      <c r="BLZ89" s="29"/>
      <c r="BMA89" s="29"/>
      <c r="BMB89" s="29"/>
      <c r="BMC89" s="29"/>
      <c r="BMD89" s="29"/>
      <c r="BME89" s="29"/>
      <c r="BMF89" s="29"/>
      <c r="BMG89" s="29"/>
      <c r="BMH89" s="29"/>
      <c r="BMI89" s="29"/>
      <c r="BMJ89" s="29"/>
      <c r="BMK89" s="29"/>
      <c r="BML89" s="29"/>
      <c r="BMM89" s="29"/>
      <c r="BMN89" s="29"/>
      <c r="BMO89" s="29"/>
      <c r="BMP89" s="29"/>
      <c r="BMQ89" s="29"/>
      <c r="BMR89" s="29"/>
      <c r="BMS89" s="29"/>
      <c r="BMT89" s="29"/>
      <c r="BMU89" s="29"/>
      <c r="BMV89" s="29"/>
      <c r="BMW89" s="29"/>
      <c r="BMX89" s="29"/>
      <c r="BMY89" s="29"/>
      <c r="BMZ89" s="29"/>
      <c r="BNA89" s="29"/>
      <c r="BNB89" s="29"/>
      <c r="BNC89" s="29"/>
      <c r="BND89" s="29"/>
      <c r="BNE89" s="29"/>
      <c r="BNF89" s="29"/>
      <c r="BNG89" s="29"/>
      <c r="BNH89" s="29"/>
      <c r="BNI89" s="29"/>
      <c r="BNJ89" s="29"/>
      <c r="BNK89" s="29"/>
      <c r="BNL89" s="29"/>
      <c r="BNM89" s="29"/>
      <c r="BNN89" s="29"/>
      <c r="BNO89" s="29"/>
      <c r="BNP89" s="29"/>
      <c r="BNQ89" s="29"/>
      <c r="BNR89" s="29"/>
      <c r="BNS89" s="29"/>
      <c r="BNT89" s="29"/>
      <c r="BNU89" s="29"/>
      <c r="BNV89" s="29"/>
      <c r="BNW89" s="29"/>
      <c r="BNX89" s="29"/>
      <c r="BNY89" s="29"/>
      <c r="BNZ89" s="29"/>
      <c r="BOA89" s="29"/>
      <c r="BOB89" s="29"/>
      <c r="BOC89" s="29"/>
      <c r="BOD89" s="29"/>
      <c r="BOE89" s="29"/>
      <c r="BOF89" s="29"/>
      <c r="BOG89" s="29"/>
      <c r="BOH89" s="29"/>
      <c r="BOI89" s="29"/>
      <c r="BOJ89" s="29"/>
      <c r="BOK89" s="29"/>
      <c r="BOL89" s="29"/>
      <c r="BOM89" s="29"/>
      <c r="BON89" s="29"/>
      <c r="BOO89" s="29"/>
      <c r="BOP89" s="29"/>
      <c r="BOQ89" s="29"/>
      <c r="BOR89" s="29"/>
      <c r="BOS89" s="29"/>
      <c r="BOT89" s="29"/>
      <c r="BOU89" s="29"/>
      <c r="BOV89" s="29"/>
      <c r="BOW89" s="29"/>
      <c r="BOX89" s="29"/>
      <c r="BOY89" s="29"/>
      <c r="BOZ89" s="29"/>
      <c r="BPA89" s="29"/>
      <c r="BPB89" s="29"/>
      <c r="BPC89" s="29"/>
      <c r="BPD89" s="29"/>
      <c r="BPE89" s="29"/>
      <c r="BPF89" s="29"/>
      <c r="BPG89" s="29"/>
      <c r="BPH89" s="29"/>
      <c r="BPI89" s="29"/>
      <c r="BPJ89" s="29"/>
      <c r="BPK89" s="29"/>
      <c r="BPL89" s="29"/>
      <c r="BPM89" s="29"/>
      <c r="BPN89" s="29"/>
      <c r="BPO89" s="29"/>
      <c r="BPP89" s="29"/>
      <c r="BPQ89" s="29"/>
      <c r="BPR89" s="29"/>
      <c r="BPS89" s="29"/>
      <c r="BPT89" s="29"/>
      <c r="BPU89" s="29"/>
      <c r="BPV89" s="29"/>
      <c r="BPW89" s="29"/>
      <c r="BPX89" s="29"/>
      <c r="BPY89" s="29"/>
      <c r="BPZ89" s="29"/>
      <c r="BQA89" s="29"/>
      <c r="BQB89" s="29"/>
      <c r="BQC89" s="29"/>
      <c r="BQD89" s="29"/>
      <c r="BQE89" s="29"/>
      <c r="BQF89" s="29"/>
      <c r="BQG89" s="29"/>
      <c r="BQH89" s="29"/>
      <c r="BQI89" s="29"/>
      <c r="BQJ89" s="29"/>
      <c r="BQK89" s="29"/>
      <c r="BQL89" s="29"/>
      <c r="BQM89" s="29"/>
      <c r="BQN89" s="29"/>
      <c r="BQO89" s="29"/>
      <c r="BQP89" s="29"/>
      <c r="BQQ89" s="29"/>
      <c r="BQR89" s="29"/>
      <c r="BQS89" s="29"/>
      <c r="BQT89" s="29"/>
      <c r="BQU89" s="29"/>
      <c r="BQV89" s="29"/>
      <c r="BQW89" s="29"/>
      <c r="BQX89" s="29"/>
      <c r="BQY89" s="29"/>
      <c r="BQZ89" s="29"/>
      <c r="BRA89" s="29"/>
      <c r="BRB89" s="29"/>
      <c r="BRC89" s="29"/>
      <c r="BRD89" s="29"/>
      <c r="BRE89" s="29"/>
      <c r="BRF89" s="29"/>
      <c r="BRG89" s="29"/>
      <c r="BRH89" s="29"/>
      <c r="BRI89" s="29"/>
      <c r="BRJ89" s="29"/>
      <c r="BRK89" s="29"/>
      <c r="BRL89" s="29"/>
      <c r="BRM89" s="29"/>
      <c r="BRN89" s="29"/>
      <c r="BRO89" s="29"/>
      <c r="BRP89" s="29"/>
      <c r="BRQ89" s="29"/>
      <c r="BRR89" s="29"/>
      <c r="BRS89" s="29"/>
      <c r="BRT89" s="29"/>
      <c r="BRU89" s="29"/>
      <c r="BRV89" s="29"/>
      <c r="BRW89" s="29"/>
      <c r="BRX89" s="29"/>
      <c r="BRY89" s="29"/>
      <c r="BRZ89" s="29"/>
      <c r="BSA89" s="29"/>
      <c r="BSB89" s="29"/>
      <c r="BSC89" s="29"/>
      <c r="BSD89" s="29"/>
      <c r="BSE89" s="29"/>
      <c r="BSF89" s="29"/>
      <c r="BSG89" s="29"/>
      <c r="BSH89" s="29"/>
      <c r="BSI89" s="29"/>
      <c r="BSJ89" s="29"/>
      <c r="BSK89" s="29"/>
      <c r="BSL89" s="29"/>
      <c r="BSM89" s="29"/>
      <c r="BSN89" s="29"/>
      <c r="BSO89" s="29"/>
      <c r="BSP89" s="29"/>
      <c r="BSQ89" s="29"/>
      <c r="BSR89" s="29"/>
      <c r="BSS89" s="29"/>
      <c r="BST89" s="29"/>
      <c r="BSU89" s="29"/>
      <c r="BSV89" s="29"/>
      <c r="BSW89" s="29"/>
      <c r="BSX89" s="29"/>
      <c r="BSY89" s="29"/>
      <c r="BSZ89" s="29"/>
      <c r="BTA89" s="29"/>
      <c r="BTB89" s="29"/>
      <c r="BTC89" s="29"/>
      <c r="BTD89" s="29"/>
      <c r="BTE89" s="29"/>
      <c r="BTF89" s="29"/>
      <c r="BTG89" s="29"/>
      <c r="BTH89" s="29"/>
      <c r="BTI89" s="29"/>
      <c r="BTJ89" s="29"/>
      <c r="BTK89" s="29"/>
      <c r="BTL89" s="29"/>
      <c r="BTM89" s="29"/>
      <c r="BTN89" s="29"/>
      <c r="BTO89" s="29"/>
      <c r="BTP89" s="29"/>
      <c r="BTQ89" s="29"/>
      <c r="BTR89" s="29"/>
      <c r="BTS89" s="29"/>
      <c r="BTT89" s="29"/>
      <c r="BTU89" s="29"/>
      <c r="BTV89" s="29"/>
      <c r="BTW89" s="29"/>
      <c r="BTX89" s="29"/>
      <c r="BTY89" s="29"/>
      <c r="BTZ89" s="29"/>
      <c r="BUA89" s="29"/>
      <c r="BUB89" s="29"/>
      <c r="BUC89" s="29"/>
      <c r="BUD89" s="29"/>
      <c r="BUE89" s="29"/>
      <c r="BUF89" s="29"/>
      <c r="BUG89" s="29"/>
      <c r="BUH89" s="29"/>
      <c r="BUI89" s="29"/>
      <c r="BUJ89" s="29"/>
      <c r="BUK89" s="29"/>
      <c r="BUL89" s="29"/>
      <c r="BUM89" s="29"/>
      <c r="BUN89" s="29"/>
      <c r="BUO89" s="29"/>
      <c r="BUP89" s="29"/>
      <c r="BUQ89" s="29"/>
      <c r="BUR89" s="29"/>
      <c r="BUS89" s="29"/>
      <c r="BUT89" s="29"/>
      <c r="BUU89" s="29"/>
      <c r="BUV89" s="29"/>
      <c r="BUW89" s="29"/>
      <c r="BUX89" s="29"/>
      <c r="BUY89" s="29"/>
      <c r="BUZ89" s="29"/>
      <c r="BVA89" s="29"/>
      <c r="BVB89" s="29"/>
      <c r="BVC89" s="29"/>
      <c r="BVD89" s="29"/>
      <c r="BVE89" s="29"/>
      <c r="BVF89" s="29"/>
      <c r="BVG89" s="29"/>
      <c r="BVH89" s="29"/>
      <c r="BVI89" s="29"/>
      <c r="BVJ89" s="29"/>
      <c r="BVK89" s="29"/>
      <c r="BVL89" s="29"/>
      <c r="BVM89" s="29"/>
      <c r="BVN89" s="29"/>
      <c r="BVO89" s="29"/>
      <c r="BVP89" s="29"/>
      <c r="BVQ89" s="29"/>
      <c r="BVR89" s="29"/>
      <c r="BVS89" s="29"/>
      <c r="BVT89" s="29"/>
      <c r="BVU89" s="29"/>
      <c r="BVV89" s="29"/>
      <c r="BVW89" s="29"/>
      <c r="BVX89" s="29"/>
      <c r="BVY89" s="29"/>
      <c r="BVZ89" s="29"/>
      <c r="BWA89" s="29"/>
      <c r="BWB89" s="29"/>
      <c r="BWC89" s="29"/>
      <c r="BWD89" s="29"/>
      <c r="BWE89" s="29"/>
      <c r="BWF89" s="29"/>
      <c r="BWG89" s="29"/>
      <c r="BWH89" s="29"/>
      <c r="BWI89" s="29"/>
      <c r="BWJ89" s="29"/>
      <c r="BWK89" s="29"/>
      <c r="BWL89" s="29"/>
      <c r="BWM89" s="29"/>
      <c r="BWN89" s="29"/>
      <c r="BWO89" s="29"/>
      <c r="BWP89" s="29"/>
      <c r="BWQ89" s="29"/>
      <c r="BWR89" s="29"/>
      <c r="BWS89" s="29"/>
      <c r="BWT89" s="29"/>
      <c r="BWU89" s="29"/>
      <c r="BWV89" s="29"/>
      <c r="BWW89" s="29"/>
      <c r="BWX89" s="29"/>
      <c r="BWY89" s="29"/>
      <c r="BWZ89" s="29"/>
      <c r="BXA89" s="29"/>
      <c r="BXB89" s="29"/>
      <c r="BXC89" s="29"/>
      <c r="BXD89" s="29"/>
      <c r="BXE89" s="29"/>
      <c r="BXF89" s="29"/>
      <c r="BXG89" s="29"/>
      <c r="BXH89" s="29"/>
      <c r="BXI89" s="29"/>
      <c r="BXJ89" s="29"/>
      <c r="BXK89" s="29"/>
      <c r="BXL89" s="29"/>
      <c r="BXM89" s="29"/>
      <c r="BXN89" s="29"/>
      <c r="BXO89" s="29"/>
      <c r="BXP89" s="29"/>
      <c r="BXQ89" s="29"/>
      <c r="BXR89" s="29"/>
      <c r="BXS89" s="29"/>
      <c r="BXT89" s="29"/>
      <c r="BXU89" s="29"/>
      <c r="BXV89" s="29"/>
      <c r="BXW89" s="29"/>
      <c r="BXX89" s="29"/>
      <c r="BXY89" s="29"/>
      <c r="BXZ89" s="29"/>
      <c r="BYA89" s="29"/>
      <c r="BYB89" s="29"/>
      <c r="BYC89" s="29"/>
      <c r="BYD89" s="29"/>
      <c r="BYE89" s="29"/>
      <c r="BYF89" s="29"/>
      <c r="BYG89" s="29"/>
      <c r="BYH89" s="29"/>
      <c r="BYI89" s="29"/>
      <c r="BYJ89" s="29"/>
      <c r="BYK89" s="29"/>
      <c r="BYL89" s="29"/>
      <c r="BYM89" s="29"/>
      <c r="BYN89" s="29"/>
      <c r="BYO89" s="29"/>
      <c r="BYP89" s="29"/>
      <c r="BYQ89" s="29"/>
      <c r="BYR89" s="29"/>
      <c r="BYS89" s="29"/>
      <c r="BYT89" s="29"/>
      <c r="BYU89" s="29"/>
      <c r="BYV89" s="29"/>
      <c r="BYW89" s="29"/>
      <c r="BYX89" s="29"/>
      <c r="BYY89" s="29"/>
      <c r="BYZ89" s="29"/>
      <c r="BZA89" s="29"/>
      <c r="BZB89" s="29"/>
      <c r="BZC89" s="29"/>
      <c r="BZD89" s="29"/>
      <c r="BZE89" s="29"/>
      <c r="BZF89" s="29"/>
      <c r="BZG89" s="29"/>
      <c r="BZH89" s="29"/>
      <c r="BZI89" s="29"/>
      <c r="BZJ89" s="29"/>
      <c r="BZK89" s="29"/>
      <c r="BZL89" s="29"/>
      <c r="BZM89" s="29"/>
      <c r="BZN89" s="29"/>
      <c r="BZO89" s="29"/>
      <c r="BZP89" s="29"/>
      <c r="BZQ89" s="29"/>
      <c r="BZR89" s="29"/>
      <c r="BZS89" s="29"/>
      <c r="BZT89" s="29"/>
      <c r="BZU89" s="29"/>
      <c r="BZV89" s="29"/>
      <c r="BZW89" s="29"/>
      <c r="BZX89" s="29"/>
      <c r="BZY89" s="29"/>
      <c r="BZZ89" s="29"/>
      <c r="CAA89" s="29"/>
      <c r="CAB89" s="29"/>
      <c r="CAC89" s="29"/>
      <c r="CAD89" s="29"/>
      <c r="CAE89" s="29"/>
      <c r="CAF89" s="29"/>
      <c r="CAG89" s="29"/>
      <c r="CAH89" s="29"/>
      <c r="CAI89" s="29"/>
      <c r="CAJ89" s="29"/>
      <c r="CAK89" s="29"/>
      <c r="CAL89" s="29"/>
      <c r="CAM89" s="29"/>
      <c r="CAN89" s="29"/>
      <c r="CAO89" s="29"/>
      <c r="CAP89" s="29"/>
      <c r="CAQ89" s="29"/>
      <c r="CAR89" s="29"/>
      <c r="CAS89" s="29"/>
      <c r="CAT89" s="29"/>
      <c r="CAU89" s="29"/>
      <c r="CAV89" s="29"/>
      <c r="CAW89" s="29"/>
      <c r="CAX89" s="29"/>
      <c r="CAY89" s="29"/>
      <c r="CAZ89" s="29"/>
      <c r="CBA89" s="29"/>
      <c r="CBB89" s="29"/>
      <c r="CBC89" s="29"/>
      <c r="CBD89" s="29"/>
      <c r="CBE89" s="29"/>
      <c r="CBF89" s="29"/>
      <c r="CBG89" s="29"/>
      <c r="CBH89" s="29"/>
      <c r="CBI89" s="29"/>
      <c r="CBJ89" s="29"/>
      <c r="CBK89" s="29"/>
      <c r="CBL89" s="29"/>
      <c r="CBM89" s="29"/>
      <c r="CBN89" s="29"/>
      <c r="CBO89" s="29"/>
      <c r="CBP89" s="29"/>
      <c r="CBQ89" s="29"/>
      <c r="CBR89" s="29"/>
      <c r="CBS89" s="29"/>
      <c r="CBT89" s="29"/>
      <c r="CBU89" s="29"/>
      <c r="CBV89" s="29"/>
      <c r="CBW89" s="29"/>
      <c r="CBX89" s="29"/>
      <c r="CBY89" s="29"/>
      <c r="CBZ89" s="29"/>
      <c r="CCA89" s="29"/>
      <c r="CCB89" s="29"/>
      <c r="CCC89" s="29"/>
      <c r="CCD89" s="29"/>
      <c r="CCE89" s="29"/>
      <c r="CCF89" s="29"/>
      <c r="CCG89" s="29"/>
      <c r="CCH89" s="29"/>
      <c r="CCI89" s="29"/>
      <c r="CCJ89" s="29"/>
      <c r="CCK89" s="29"/>
      <c r="CCL89" s="29"/>
      <c r="CCM89" s="29"/>
      <c r="CCN89" s="29"/>
      <c r="CCO89" s="29"/>
      <c r="CCP89" s="29"/>
      <c r="CCQ89" s="29"/>
      <c r="CCR89" s="29"/>
      <c r="CCS89" s="29"/>
      <c r="CCT89" s="29"/>
      <c r="CCU89" s="29"/>
      <c r="CCV89" s="29"/>
      <c r="CCW89" s="29"/>
      <c r="CCX89" s="29"/>
      <c r="CCY89" s="29"/>
      <c r="CCZ89" s="29"/>
      <c r="CDA89" s="29"/>
      <c r="CDB89" s="29"/>
      <c r="CDC89" s="29"/>
      <c r="CDD89" s="29"/>
      <c r="CDE89" s="29"/>
      <c r="CDF89" s="29"/>
      <c r="CDG89" s="29"/>
      <c r="CDH89" s="29"/>
      <c r="CDI89" s="29"/>
      <c r="CDJ89" s="29"/>
      <c r="CDK89" s="29"/>
      <c r="CDL89" s="29"/>
      <c r="CDM89" s="29"/>
      <c r="CDN89" s="29"/>
      <c r="CDO89" s="29"/>
      <c r="CDP89" s="29"/>
      <c r="CDQ89" s="29"/>
      <c r="CDR89" s="29"/>
      <c r="CDS89" s="29"/>
      <c r="CDT89" s="29"/>
      <c r="CDU89" s="29"/>
      <c r="CDV89" s="29"/>
      <c r="CDW89" s="29"/>
      <c r="CDX89" s="29"/>
      <c r="CDY89" s="29"/>
      <c r="CDZ89" s="29"/>
      <c r="CEA89" s="29"/>
      <c r="CEB89" s="29"/>
      <c r="CEC89" s="29"/>
      <c r="CED89" s="29"/>
      <c r="CEE89" s="29"/>
      <c r="CEF89" s="29"/>
      <c r="CEG89" s="29"/>
      <c r="CEH89" s="29"/>
      <c r="CEI89" s="29"/>
      <c r="CEJ89" s="29"/>
      <c r="CEK89" s="29"/>
      <c r="CEL89" s="29"/>
      <c r="CEM89" s="29"/>
      <c r="CEN89" s="29"/>
      <c r="CEO89" s="29"/>
      <c r="CEP89" s="29"/>
      <c r="CEQ89" s="29"/>
      <c r="CER89" s="29"/>
      <c r="CES89" s="29"/>
      <c r="CET89" s="29"/>
      <c r="CEU89" s="29"/>
      <c r="CEV89" s="29"/>
      <c r="CEW89" s="29"/>
      <c r="CEX89" s="29"/>
      <c r="CEY89" s="29"/>
      <c r="CEZ89" s="29"/>
      <c r="CFA89" s="29"/>
      <c r="CFB89" s="29"/>
      <c r="CFC89" s="29"/>
      <c r="CFD89" s="29"/>
      <c r="CFE89" s="29"/>
      <c r="CFF89" s="29"/>
      <c r="CFG89" s="29"/>
      <c r="CFH89" s="29"/>
      <c r="CFI89" s="29"/>
      <c r="CFJ89" s="29"/>
      <c r="CFK89" s="29"/>
      <c r="CFL89" s="29"/>
      <c r="CFM89" s="29"/>
      <c r="CFN89" s="29"/>
      <c r="CFO89" s="29"/>
      <c r="CFP89" s="29"/>
      <c r="CFQ89" s="29"/>
      <c r="CFR89" s="29"/>
      <c r="CFS89" s="29"/>
      <c r="CFT89" s="29"/>
      <c r="CFU89" s="29"/>
      <c r="CFV89" s="29"/>
      <c r="CFW89" s="29"/>
      <c r="CFX89" s="29"/>
      <c r="CFY89" s="29"/>
      <c r="CFZ89" s="29"/>
      <c r="CGA89" s="29"/>
      <c r="CGB89" s="29"/>
      <c r="CGC89" s="29"/>
      <c r="CGD89" s="29"/>
      <c r="CGE89" s="29"/>
      <c r="CGF89" s="29"/>
      <c r="CGG89" s="29"/>
      <c r="CGH89" s="29"/>
      <c r="CGI89" s="29"/>
      <c r="CGJ89" s="29"/>
      <c r="CGK89" s="29"/>
      <c r="CGL89" s="29"/>
      <c r="CGM89" s="29"/>
      <c r="CGN89" s="29"/>
      <c r="CGO89" s="29"/>
      <c r="CGP89" s="29"/>
      <c r="CGQ89" s="29"/>
      <c r="CGR89" s="29"/>
      <c r="CGS89" s="29"/>
      <c r="CGT89" s="29"/>
      <c r="CGU89" s="29"/>
      <c r="CGV89" s="29"/>
      <c r="CGW89" s="29"/>
      <c r="CGX89" s="29"/>
      <c r="CGY89" s="29"/>
      <c r="CGZ89" s="29"/>
      <c r="CHA89" s="29"/>
      <c r="CHB89" s="29"/>
      <c r="CHC89" s="29"/>
      <c r="CHD89" s="29"/>
      <c r="CHE89" s="29"/>
      <c r="CHF89" s="29"/>
      <c r="CHG89" s="29"/>
      <c r="CHH89" s="29"/>
      <c r="CHI89" s="29"/>
      <c r="CHJ89" s="29"/>
      <c r="CHK89" s="29"/>
      <c r="CHL89" s="29"/>
      <c r="CHM89" s="29"/>
      <c r="CHN89" s="29"/>
      <c r="CHO89" s="29"/>
      <c r="CHP89" s="29"/>
      <c r="CHQ89" s="29"/>
      <c r="CHR89" s="29"/>
      <c r="CHS89" s="29"/>
      <c r="CHT89" s="29"/>
      <c r="CHU89" s="29"/>
      <c r="CHV89" s="29"/>
      <c r="CHW89" s="29"/>
      <c r="CHX89" s="29"/>
      <c r="CHY89" s="29"/>
      <c r="CHZ89" s="29"/>
      <c r="CIA89" s="29"/>
      <c r="CIB89" s="29"/>
      <c r="CIC89" s="29"/>
      <c r="CID89" s="29"/>
      <c r="CIE89" s="29"/>
      <c r="CIF89" s="29"/>
      <c r="CIG89" s="29"/>
      <c r="CIH89" s="29"/>
      <c r="CII89" s="29"/>
      <c r="CIJ89" s="29"/>
      <c r="CIK89" s="29"/>
      <c r="CIL89" s="29"/>
      <c r="CIM89" s="29"/>
      <c r="CIN89" s="29"/>
      <c r="CIO89" s="29"/>
      <c r="CIP89" s="29"/>
      <c r="CIQ89" s="29"/>
      <c r="CIR89" s="29"/>
      <c r="CIS89" s="29"/>
      <c r="CIT89" s="29"/>
      <c r="CIU89" s="29"/>
      <c r="CIV89" s="29"/>
      <c r="CIW89" s="29"/>
      <c r="CIX89" s="29"/>
      <c r="CIY89" s="29"/>
      <c r="CIZ89" s="29"/>
      <c r="CJA89" s="29"/>
      <c r="CJB89" s="29"/>
      <c r="CJC89" s="29"/>
      <c r="CJD89" s="29"/>
      <c r="CJE89" s="29"/>
      <c r="CJF89" s="29"/>
      <c r="CJG89" s="29"/>
      <c r="CJH89" s="29"/>
      <c r="CJI89" s="29"/>
      <c r="CJJ89" s="29"/>
      <c r="CJK89" s="29"/>
      <c r="CJL89" s="29"/>
      <c r="CJM89" s="29"/>
      <c r="CJN89" s="29"/>
      <c r="CJO89" s="29"/>
      <c r="CJP89" s="29"/>
      <c r="CJQ89" s="29"/>
      <c r="CJR89" s="29"/>
      <c r="CJS89" s="29"/>
      <c r="CJT89" s="29"/>
      <c r="CJU89" s="29"/>
      <c r="CJV89" s="29"/>
      <c r="CJW89" s="29"/>
      <c r="CJX89" s="29"/>
      <c r="CJY89" s="29"/>
      <c r="CJZ89" s="29"/>
      <c r="CKA89" s="29"/>
      <c r="CKB89" s="29"/>
      <c r="CKC89" s="29"/>
      <c r="CKD89" s="29"/>
      <c r="CKE89" s="29"/>
      <c r="CKF89" s="29"/>
      <c r="CKG89" s="29"/>
      <c r="CKH89" s="29"/>
      <c r="CKI89" s="29"/>
      <c r="CKJ89" s="29"/>
      <c r="CKK89" s="29"/>
      <c r="CKL89" s="29"/>
      <c r="CKM89" s="29"/>
      <c r="CKN89" s="29"/>
      <c r="CKO89" s="29"/>
      <c r="CKP89" s="29"/>
      <c r="CKQ89" s="29"/>
      <c r="CKR89" s="29"/>
      <c r="CKS89" s="29"/>
      <c r="CKT89" s="29"/>
      <c r="CKU89" s="29"/>
      <c r="CKV89" s="29"/>
      <c r="CKW89" s="29"/>
      <c r="CKX89" s="29"/>
      <c r="CKY89" s="29"/>
      <c r="CKZ89" s="29"/>
      <c r="CLA89" s="29"/>
      <c r="CLB89" s="29"/>
      <c r="CLC89" s="29"/>
      <c r="CLD89" s="29"/>
      <c r="CLE89" s="29"/>
      <c r="CLF89" s="29"/>
      <c r="CLG89" s="29"/>
      <c r="CLH89" s="29"/>
      <c r="CLI89" s="29"/>
      <c r="CLJ89" s="29"/>
      <c r="CLK89" s="29"/>
      <c r="CLL89" s="29"/>
      <c r="CLM89" s="29"/>
      <c r="CLN89" s="29"/>
      <c r="CLO89" s="29"/>
      <c r="CLP89" s="29"/>
      <c r="CLQ89" s="29"/>
      <c r="CLR89" s="29"/>
      <c r="CLS89" s="29"/>
      <c r="CLT89" s="29"/>
      <c r="CLU89" s="29"/>
      <c r="CLV89" s="29"/>
      <c r="CLW89" s="29"/>
      <c r="CLX89" s="29"/>
      <c r="CLY89" s="29"/>
      <c r="CLZ89" s="29"/>
      <c r="CMA89" s="29"/>
      <c r="CMB89" s="29"/>
      <c r="CMC89" s="29"/>
      <c r="CMD89" s="29"/>
      <c r="CME89" s="29"/>
      <c r="CMF89" s="29"/>
      <c r="CMG89" s="29"/>
      <c r="CMH89" s="29"/>
      <c r="CMI89" s="29"/>
      <c r="CMJ89" s="29"/>
      <c r="CMK89" s="29"/>
      <c r="CML89" s="29"/>
      <c r="CMM89" s="29"/>
      <c r="CMN89" s="29"/>
      <c r="CMO89" s="29"/>
      <c r="CMP89" s="29"/>
      <c r="CMQ89" s="29"/>
      <c r="CMR89" s="29"/>
      <c r="CMS89" s="29"/>
      <c r="CMT89" s="29"/>
      <c r="CMU89" s="29"/>
      <c r="CMV89" s="29"/>
      <c r="CMW89" s="29"/>
      <c r="CMX89" s="29"/>
      <c r="CMY89" s="29"/>
      <c r="CMZ89" s="29"/>
      <c r="CNA89" s="29"/>
      <c r="CNB89" s="29"/>
      <c r="CNC89" s="29"/>
      <c r="CND89" s="29"/>
      <c r="CNE89" s="29"/>
      <c r="CNF89" s="29"/>
      <c r="CNG89" s="29"/>
      <c r="CNH89" s="29"/>
      <c r="CNI89" s="29"/>
      <c r="CNJ89" s="29"/>
      <c r="CNK89" s="29"/>
      <c r="CNL89" s="29"/>
      <c r="CNM89" s="29"/>
      <c r="CNN89" s="29"/>
      <c r="CNO89" s="29"/>
      <c r="CNP89" s="29"/>
      <c r="CNQ89" s="29"/>
      <c r="CNR89" s="29"/>
      <c r="CNS89" s="29"/>
      <c r="CNT89" s="29"/>
      <c r="CNU89" s="29"/>
      <c r="CNV89" s="29"/>
      <c r="CNW89" s="29"/>
      <c r="CNX89" s="29"/>
      <c r="CNY89" s="29"/>
      <c r="CNZ89" s="29"/>
      <c r="COA89" s="29"/>
      <c r="COB89" s="29"/>
      <c r="COC89" s="29"/>
      <c r="COD89" s="29"/>
      <c r="COE89" s="29"/>
      <c r="COF89" s="29"/>
      <c r="COG89" s="29"/>
      <c r="COH89" s="29"/>
      <c r="COI89" s="29"/>
      <c r="COJ89" s="29"/>
      <c r="COK89" s="29"/>
      <c r="COL89" s="29"/>
      <c r="COM89" s="29"/>
      <c r="CON89" s="29"/>
      <c r="COO89" s="29"/>
      <c r="COP89" s="29"/>
      <c r="COQ89" s="29"/>
      <c r="COR89" s="29"/>
      <c r="COS89" s="29"/>
      <c r="COT89" s="29"/>
      <c r="COU89" s="29"/>
      <c r="COV89" s="29"/>
      <c r="COW89" s="29"/>
      <c r="COX89" s="29"/>
      <c r="COY89" s="29"/>
      <c r="COZ89" s="29"/>
      <c r="CPA89" s="29"/>
      <c r="CPB89" s="29"/>
      <c r="CPC89" s="29"/>
      <c r="CPD89" s="29"/>
      <c r="CPE89" s="29"/>
      <c r="CPF89" s="29"/>
      <c r="CPG89" s="29"/>
      <c r="CPH89" s="29"/>
      <c r="CPI89" s="29"/>
      <c r="CPJ89" s="29"/>
      <c r="CPK89" s="29"/>
      <c r="CPL89" s="29"/>
      <c r="CPM89" s="29"/>
      <c r="CPN89" s="29"/>
      <c r="CPO89" s="29"/>
      <c r="CPP89" s="29"/>
      <c r="CPQ89" s="29"/>
      <c r="CPR89" s="29"/>
      <c r="CPS89" s="29"/>
      <c r="CPT89" s="29"/>
      <c r="CPU89" s="29"/>
      <c r="CPV89" s="29"/>
      <c r="CPW89" s="29"/>
      <c r="CPX89" s="29"/>
      <c r="CPY89" s="29"/>
      <c r="CPZ89" s="29"/>
      <c r="CQA89" s="29"/>
      <c r="CQB89" s="29"/>
      <c r="CQC89" s="29"/>
      <c r="CQD89" s="29"/>
      <c r="CQE89" s="29"/>
      <c r="CQF89" s="29"/>
      <c r="CQG89" s="29"/>
      <c r="CQH89" s="29"/>
      <c r="CQI89" s="29"/>
      <c r="CQJ89" s="29"/>
      <c r="CQK89" s="29"/>
      <c r="CQL89" s="29"/>
      <c r="CQM89" s="29"/>
      <c r="CQN89" s="29"/>
      <c r="CQO89" s="29"/>
      <c r="CQP89" s="29"/>
      <c r="CQQ89" s="29"/>
      <c r="CQR89" s="29"/>
      <c r="CQS89" s="29"/>
      <c r="CQT89" s="29"/>
      <c r="CQU89" s="29"/>
      <c r="CQV89" s="29"/>
      <c r="CQW89" s="29"/>
      <c r="CQX89" s="29"/>
      <c r="CQY89" s="29"/>
      <c r="CQZ89" s="29"/>
      <c r="CRA89" s="29"/>
      <c r="CRB89" s="29"/>
      <c r="CRC89" s="29"/>
      <c r="CRD89" s="29"/>
      <c r="CRE89" s="29"/>
      <c r="CRF89" s="29"/>
      <c r="CRG89" s="29"/>
      <c r="CRH89" s="29"/>
      <c r="CRI89" s="29"/>
      <c r="CRJ89" s="29"/>
      <c r="CRK89" s="29"/>
      <c r="CRL89" s="29"/>
      <c r="CRM89" s="29"/>
      <c r="CRN89" s="29"/>
      <c r="CRO89" s="29"/>
      <c r="CRP89" s="29"/>
      <c r="CRQ89" s="29"/>
      <c r="CRR89" s="29"/>
      <c r="CRS89" s="29"/>
      <c r="CRT89" s="29"/>
      <c r="CRU89" s="29"/>
      <c r="CRV89" s="29"/>
      <c r="CRW89" s="29"/>
      <c r="CRX89" s="29"/>
      <c r="CRY89" s="29"/>
      <c r="CRZ89" s="29"/>
      <c r="CSA89" s="29"/>
      <c r="CSB89" s="29"/>
      <c r="CSC89" s="29"/>
      <c r="CSD89" s="29"/>
      <c r="CSE89" s="29"/>
      <c r="CSF89" s="29"/>
      <c r="CSG89" s="29"/>
      <c r="CSH89" s="29"/>
      <c r="CSI89" s="29"/>
      <c r="CSJ89" s="29"/>
      <c r="CSK89" s="29"/>
      <c r="CSL89" s="29"/>
      <c r="CSM89" s="29"/>
      <c r="CSN89" s="29"/>
      <c r="CSO89" s="29"/>
      <c r="CSP89" s="29"/>
      <c r="CSQ89" s="29"/>
      <c r="CSR89" s="29"/>
      <c r="CSS89" s="29"/>
      <c r="CST89" s="29"/>
      <c r="CSU89" s="29"/>
      <c r="CSV89" s="29"/>
      <c r="CSW89" s="29"/>
      <c r="CSX89" s="29"/>
      <c r="CSY89" s="29"/>
      <c r="CSZ89" s="29"/>
      <c r="CTA89" s="29"/>
      <c r="CTB89" s="29"/>
      <c r="CTC89" s="29"/>
      <c r="CTD89" s="29"/>
      <c r="CTE89" s="29"/>
      <c r="CTF89" s="29"/>
      <c r="CTG89" s="29"/>
      <c r="CTH89" s="29"/>
      <c r="CTI89" s="29"/>
      <c r="CTJ89" s="29"/>
      <c r="CTK89" s="29"/>
      <c r="CTL89" s="29"/>
      <c r="CTM89" s="29"/>
      <c r="CTN89" s="29"/>
      <c r="CTO89" s="29"/>
      <c r="CTP89" s="29"/>
      <c r="CTQ89" s="29"/>
      <c r="CTR89" s="29"/>
      <c r="CTS89" s="29"/>
      <c r="CTT89" s="29"/>
      <c r="CTU89" s="29"/>
      <c r="CTV89" s="29"/>
      <c r="CTW89" s="29"/>
      <c r="CTX89" s="29"/>
      <c r="CTY89" s="29"/>
      <c r="CTZ89" s="29"/>
      <c r="CUA89" s="29"/>
      <c r="CUB89" s="29"/>
      <c r="CUC89" s="29"/>
      <c r="CUD89" s="29"/>
      <c r="CUE89" s="29"/>
      <c r="CUF89" s="29"/>
      <c r="CUG89" s="29"/>
      <c r="CUH89" s="29"/>
      <c r="CUI89" s="29"/>
      <c r="CUJ89" s="29"/>
      <c r="CUK89" s="29"/>
      <c r="CUL89" s="29"/>
      <c r="CUM89" s="29"/>
      <c r="CUN89" s="29"/>
      <c r="CUO89" s="29"/>
      <c r="CUP89" s="29"/>
      <c r="CUQ89" s="29"/>
      <c r="CUR89" s="29"/>
      <c r="CUS89" s="29"/>
      <c r="CUT89" s="29"/>
      <c r="CUU89" s="29"/>
      <c r="CUV89" s="29"/>
      <c r="CUW89" s="29"/>
      <c r="CUX89" s="29"/>
      <c r="CUY89" s="29"/>
      <c r="CUZ89" s="29"/>
      <c r="CVA89" s="29"/>
      <c r="CVB89" s="29"/>
      <c r="CVC89" s="29"/>
      <c r="CVD89" s="29"/>
      <c r="CVE89" s="29"/>
      <c r="CVF89" s="29"/>
      <c r="CVG89" s="29"/>
      <c r="CVH89" s="29"/>
      <c r="CVI89" s="29"/>
      <c r="CVJ89" s="29"/>
      <c r="CVK89" s="29"/>
      <c r="CVL89" s="29"/>
      <c r="CVM89" s="29"/>
      <c r="CVN89" s="29"/>
      <c r="CVO89" s="29"/>
      <c r="CVP89" s="29"/>
      <c r="CVQ89" s="29"/>
      <c r="CVR89" s="29"/>
      <c r="CVS89" s="29"/>
      <c r="CVT89" s="29"/>
      <c r="CVU89" s="29"/>
      <c r="CVV89" s="29"/>
      <c r="CVW89" s="29"/>
      <c r="CVX89" s="29"/>
      <c r="CVY89" s="29"/>
      <c r="CVZ89" s="29"/>
      <c r="CWA89" s="29"/>
      <c r="CWB89" s="29"/>
      <c r="CWC89" s="29"/>
      <c r="CWD89" s="29"/>
      <c r="CWE89" s="29"/>
      <c r="CWF89" s="29"/>
      <c r="CWG89" s="29"/>
      <c r="CWH89" s="29"/>
      <c r="CWI89" s="29"/>
      <c r="CWJ89" s="29"/>
      <c r="CWK89" s="29"/>
      <c r="CWL89" s="29"/>
      <c r="CWM89" s="29"/>
      <c r="CWN89" s="29"/>
      <c r="CWO89" s="29"/>
      <c r="CWP89" s="29"/>
      <c r="CWQ89" s="29"/>
      <c r="CWR89" s="29"/>
      <c r="CWS89" s="29"/>
      <c r="CWT89" s="29"/>
      <c r="CWU89" s="29"/>
      <c r="CWV89" s="29"/>
      <c r="CWW89" s="29"/>
      <c r="CWX89" s="29"/>
      <c r="CWY89" s="29"/>
      <c r="CWZ89" s="29"/>
      <c r="CXA89" s="29"/>
      <c r="CXB89" s="29"/>
      <c r="CXC89" s="29"/>
      <c r="CXD89" s="29"/>
      <c r="CXE89" s="29"/>
      <c r="CXF89" s="29"/>
      <c r="CXG89" s="29"/>
      <c r="CXH89" s="29"/>
      <c r="CXI89" s="29"/>
      <c r="CXJ89" s="29"/>
      <c r="CXK89" s="29"/>
      <c r="CXL89" s="29"/>
      <c r="CXM89" s="29"/>
      <c r="CXN89" s="29"/>
      <c r="CXO89" s="29"/>
      <c r="CXP89" s="29"/>
      <c r="CXQ89" s="29"/>
      <c r="CXR89" s="29"/>
      <c r="CXS89" s="29"/>
      <c r="CXT89" s="29"/>
      <c r="CXU89" s="29"/>
      <c r="CXV89" s="29"/>
      <c r="CXW89" s="29"/>
      <c r="CXX89" s="29"/>
      <c r="CXY89" s="29"/>
      <c r="CXZ89" s="29"/>
      <c r="CYA89" s="29"/>
      <c r="CYB89" s="29"/>
      <c r="CYC89" s="29"/>
      <c r="CYD89" s="29"/>
      <c r="CYE89" s="29"/>
      <c r="CYF89" s="29"/>
      <c r="CYG89" s="29"/>
      <c r="CYH89" s="29"/>
      <c r="CYI89" s="29"/>
      <c r="CYJ89" s="29"/>
      <c r="CYK89" s="29"/>
      <c r="CYL89" s="29"/>
      <c r="CYM89" s="29"/>
      <c r="CYN89" s="29"/>
      <c r="CYO89" s="29"/>
      <c r="CYP89" s="29"/>
      <c r="CYQ89" s="29"/>
      <c r="CYR89" s="29"/>
      <c r="CYS89" s="29"/>
      <c r="CYT89" s="29"/>
      <c r="CYU89" s="29"/>
      <c r="CYV89" s="29"/>
      <c r="CYW89" s="29"/>
      <c r="CYX89" s="29"/>
      <c r="CYY89" s="29"/>
      <c r="CYZ89" s="29"/>
      <c r="CZA89" s="29"/>
      <c r="CZB89" s="29"/>
      <c r="CZC89" s="29"/>
      <c r="CZD89" s="29"/>
      <c r="CZE89" s="29"/>
      <c r="CZF89" s="29"/>
      <c r="CZG89" s="29"/>
      <c r="CZH89" s="29"/>
      <c r="CZI89" s="29"/>
      <c r="CZJ89" s="29"/>
      <c r="CZK89" s="29"/>
      <c r="CZL89" s="29"/>
      <c r="CZM89" s="29"/>
      <c r="CZN89" s="29"/>
      <c r="CZO89" s="29"/>
      <c r="CZP89" s="29"/>
      <c r="CZQ89" s="29"/>
      <c r="CZR89" s="29"/>
      <c r="CZS89" s="29"/>
      <c r="CZT89" s="29"/>
      <c r="CZU89" s="29"/>
      <c r="CZV89" s="29"/>
      <c r="CZW89" s="29"/>
      <c r="CZX89" s="29"/>
      <c r="CZY89" s="29"/>
      <c r="CZZ89" s="29"/>
      <c r="DAA89" s="29"/>
      <c r="DAB89" s="29"/>
      <c r="DAC89" s="29"/>
      <c r="DAD89" s="29"/>
      <c r="DAE89" s="29"/>
      <c r="DAF89" s="29"/>
      <c r="DAG89" s="29"/>
      <c r="DAH89" s="29"/>
      <c r="DAI89" s="29"/>
      <c r="DAJ89" s="29"/>
      <c r="DAK89" s="29"/>
      <c r="DAL89" s="29"/>
      <c r="DAM89" s="29"/>
      <c r="DAN89" s="29"/>
      <c r="DAO89" s="29"/>
      <c r="DAP89" s="29"/>
      <c r="DAQ89" s="29"/>
      <c r="DAR89" s="29"/>
      <c r="DAS89" s="29"/>
      <c r="DAT89" s="29"/>
      <c r="DAU89" s="29"/>
      <c r="DAV89" s="29"/>
      <c r="DAW89" s="29"/>
      <c r="DAX89" s="29"/>
      <c r="DAY89" s="29"/>
      <c r="DAZ89" s="29"/>
      <c r="DBA89" s="29"/>
      <c r="DBB89" s="29"/>
      <c r="DBC89" s="29"/>
      <c r="DBD89" s="29"/>
      <c r="DBE89" s="29"/>
      <c r="DBF89" s="29"/>
      <c r="DBG89" s="29"/>
      <c r="DBH89" s="29"/>
      <c r="DBI89" s="29"/>
      <c r="DBJ89" s="29"/>
      <c r="DBK89" s="29"/>
      <c r="DBL89" s="29"/>
      <c r="DBM89" s="29"/>
      <c r="DBN89" s="29"/>
      <c r="DBO89" s="29"/>
      <c r="DBP89" s="29"/>
      <c r="DBQ89" s="29"/>
      <c r="DBR89" s="29"/>
      <c r="DBS89" s="29"/>
      <c r="DBT89" s="29"/>
      <c r="DBU89" s="29"/>
      <c r="DBV89" s="29"/>
      <c r="DBW89" s="29"/>
      <c r="DBX89" s="29"/>
      <c r="DBY89" s="29"/>
      <c r="DBZ89" s="29"/>
      <c r="DCA89" s="29"/>
      <c r="DCB89" s="29"/>
      <c r="DCC89" s="29"/>
      <c r="DCD89" s="29"/>
      <c r="DCE89" s="29"/>
      <c r="DCF89" s="29"/>
      <c r="DCG89" s="29"/>
      <c r="DCH89" s="29"/>
      <c r="DCI89" s="29"/>
      <c r="DCJ89" s="29"/>
      <c r="DCK89" s="29"/>
      <c r="DCL89" s="29"/>
      <c r="DCM89" s="29"/>
      <c r="DCN89" s="29"/>
      <c r="DCO89" s="29"/>
      <c r="DCP89" s="29"/>
      <c r="DCQ89" s="29"/>
      <c r="DCR89" s="29"/>
      <c r="DCS89" s="29"/>
      <c r="DCT89" s="29"/>
      <c r="DCU89" s="29"/>
      <c r="DCV89" s="29"/>
      <c r="DCW89" s="29"/>
      <c r="DCX89" s="29"/>
      <c r="DCY89" s="29"/>
      <c r="DCZ89" s="29"/>
      <c r="DDA89" s="29"/>
      <c r="DDB89" s="29"/>
      <c r="DDC89" s="29"/>
      <c r="DDD89" s="29"/>
      <c r="DDE89" s="29"/>
      <c r="DDF89" s="29"/>
      <c r="DDG89" s="29"/>
      <c r="DDH89" s="29"/>
      <c r="DDI89" s="29"/>
      <c r="DDJ89" s="29"/>
      <c r="DDK89" s="29"/>
      <c r="DDL89" s="29"/>
      <c r="DDM89" s="29"/>
      <c r="DDN89" s="29"/>
      <c r="DDO89" s="29"/>
      <c r="DDP89" s="29"/>
      <c r="DDQ89" s="29"/>
      <c r="DDR89" s="29"/>
      <c r="DDS89" s="29"/>
      <c r="DDT89" s="29"/>
      <c r="DDU89" s="29"/>
      <c r="DDV89" s="29"/>
      <c r="DDW89" s="29"/>
      <c r="DDX89" s="29"/>
      <c r="DDY89" s="29"/>
      <c r="DDZ89" s="29"/>
      <c r="DEA89" s="29"/>
      <c r="DEB89" s="29"/>
      <c r="DEC89" s="29"/>
      <c r="DED89" s="29"/>
      <c r="DEE89" s="29"/>
      <c r="DEF89" s="29"/>
      <c r="DEG89" s="29"/>
      <c r="DEH89" s="29"/>
      <c r="DEI89" s="29"/>
      <c r="DEJ89" s="29"/>
      <c r="DEK89" s="29"/>
      <c r="DEL89" s="29"/>
      <c r="DEM89" s="29"/>
      <c r="DEN89" s="29"/>
      <c r="DEO89" s="29"/>
      <c r="DEP89" s="29"/>
      <c r="DEQ89" s="29"/>
      <c r="DER89" s="29"/>
      <c r="DES89" s="29"/>
      <c r="DET89" s="29"/>
      <c r="DEU89" s="29"/>
      <c r="DEV89" s="29"/>
      <c r="DEW89" s="29"/>
      <c r="DEX89" s="29"/>
      <c r="DEY89" s="29"/>
      <c r="DEZ89" s="29"/>
      <c r="DFA89" s="29"/>
      <c r="DFB89" s="29"/>
      <c r="DFC89" s="29"/>
      <c r="DFD89" s="29"/>
      <c r="DFE89" s="29"/>
      <c r="DFF89" s="29"/>
      <c r="DFG89" s="29"/>
      <c r="DFH89" s="29"/>
      <c r="DFI89" s="29"/>
      <c r="DFJ89" s="29"/>
      <c r="DFK89" s="29"/>
      <c r="DFL89" s="29"/>
      <c r="DFM89" s="29"/>
      <c r="DFN89" s="29"/>
      <c r="DFO89" s="29"/>
      <c r="DFP89" s="29"/>
      <c r="DFQ89" s="29"/>
      <c r="DFR89" s="29"/>
      <c r="DFS89" s="29"/>
      <c r="DFT89" s="29"/>
      <c r="DFU89" s="29"/>
      <c r="DFV89" s="29"/>
      <c r="DFW89" s="29"/>
      <c r="DFX89" s="29"/>
      <c r="DFY89" s="29"/>
      <c r="DFZ89" s="29"/>
      <c r="DGA89" s="29"/>
      <c r="DGB89" s="29"/>
      <c r="DGC89" s="29"/>
      <c r="DGD89" s="29"/>
      <c r="DGE89" s="29"/>
      <c r="DGF89" s="29"/>
      <c r="DGG89" s="29"/>
      <c r="DGH89" s="29"/>
      <c r="DGI89" s="29"/>
      <c r="DGJ89" s="29"/>
      <c r="DGK89" s="29"/>
      <c r="DGL89" s="29"/>
      <c r="DGM89" s="29"/>
      <c r="DGN89" s="29"/>
      <c r="DGO89" s="29"/>
      <c r="DGP89" s="29"/>
      <c r="DGQ89" s="29"/>
      <c r="DGR89" s="29"/>
      <c r="DGS89" s="29"/>
      <c r="DGT89" s="29"/>
      <c r="DGU89" s="29"/>
      <c r="DGV89" s="29"/>
      <c r="DGW89" s="29"/>
      <c r="DGX89" s="29"/>
      <c r="DGY89" s="29"/>
      <c r="DGZ89" s="29"/>
      <c r="DHA89" s="29"/>
      <c r="DHB89" s="29"/>
      <c r="DHC89" s="29"/>
      <c r="DHD89" s="29"/>
      <c r="DHE89" s="29"/>
      <c r="DHF89" s="29"/>
      <c r="DHG89" s="29"/>
      <c r="DHH89" s="29"/>
      <c r="DHI89" s="29"/>
      <c r="DHJ89" s="29"/>
      <c r="DHK89" s="29"/>
      <c r="DHL89" s="29"/>
      <c r="DHM89" s="29"/>
      <c r="DHN89" s="29"/>
      <c r="DHO89" s="29"/>
      <c r="DHP89" s="29"/>
      <c r="DHQ89" s="29"/>
      <c r="DHR89" s="29"/>
      <c r="DHS89" s="29"/>
      <c r="DHT89" s="29"/>
      <c r="DHU89" s="29"/>
      <c r="DHV89" s="29"/>
      <c r="DHW89" s="29"/>
      <c r="DHX89" s="29"/>
      <c r="DHY89" s="29"/>
      <c r="DHZ89" s="29"/>
      <c r="DIA89" s="29"/>
      <c r="DIB89" s="29"/>
      <c r="DIC89" s="29"/>
      <c r="DID89" s="29"/>
      <c r="DIE89" s="29"/>
      <c r="DIF89" s="29"/>
      <c r="DIG89" s="29"/>
      <c r="DIH89" s="29"/>
      <c r="DII89" s="29"/>
      <c r="DIJ89" s="29"/>
      <c r="DIK89" s="29"/>
      <c r="DIL89" s="29"/>
      <c r="DIM89" s="29"/>
      <c r="DIN89" s="29"/>
      <c r="DIO89" s="29"/>
      <c r="DIP89" s="29"/>
      <c r="DIQ89" s="29"/>
      <c r="DIR89" s="29"/>
      <c r="DIS89" s="29"/>
      <c r="DIT89" s="29"/>
      <c r="DIU89" s="29"/>
      <c r="DIV89" s="29"/>
      <c r="DIW89" s="29"/>
      <c r="DIX89" s="29"/>
      <c r="DIY89" s="29"/>
      <c r="DIZ89" s="29"/>
      <c r="DJA89" s="29"/>
      <c r="DJB89" s="29"/>
      <c r="DJC89" s="29"/>
      <c r="DJD89" s="29"/>
      <c r="DJE89" s="29"/>
      <c r="DJF89" s="29"/>
      <c r="DJG89" s="29"/>
      <c r="DJH89" s="29"/>
      <c r="DJI89" s="29"/>
      <c r="DJJ89" s="29"/>
      <c r="DJK89" s="29"/>
      <c r="DJL89" s="29"/>
      <c r="DJM89" s="29"/>
      <c r="DJN89" s="29"/>
      <c r="DJO89" s="29"/>
      <c r="DJP89" s="29"/>
      <c r="DJQ89" s="29"/>
      <c r="DJR89" s="29"/>
      <c r="DJS89" s="29"/>
      <c r="DJT89" s="29"/>
      <c r="DJU89" s="29"/>
      <c r="DJV89" s="29"/>
      <c r="DJW89" s="29"/>
      <c r="DJX89" s="29"/>
      <c r="DJY89" s="29"/>
      <c r="DJZ89" s="29"/>
      <c r="DKA89" s="29"/>
      <c r="DKB89" s="29"/>
      <c r="DKC89" s="29"/>
      <c r="DKD89" s="29"/>
      <c r="DKE89" s="29"/>
      <c r="DKF89" s="29"/>
      <c r="DKG89" s="29"/>
      <c r="DKH89" s="29"/>
      <c r="DKI89" s="29"/>
      <c r="DKJ89" s="29"/>
      <c r="DKK89" s="29"/>
      <c r="DKL89" s="29"/>
      <c r="DKM89" s="29"/>
      <c r="DKN89" s="29"/>
      <c r="DKO89" s="29"/>
      <c r="DKP89" s="29"/>
      <c r="DKQ89" s="29"/>
      <c r="DKR89" s="29"/>
      <c r="DKS89" s="29"/>
      <c r="DKT89" s="29"/>
      <c r="DKU89" s="29"/>
      <c r="DKV89" s="29"/>
      <c r="DKW89" s="29"/>
      <c r="DKX89" s="29"/>
      <c r="DKY89" s="29"/>
      <c r="DKZ89" s="29"/>
      <c r="DLA89" s="29"/>
      <c r="DLB89" s="29"/>
      <c r="DLC89" s="29"/>
      <c r="DLD89" s="29"/>
      <c r="DLE89" s="29"/>
      <c r="DLF89" s="29"/>
      <c r="DLG89" s="29"/>
      <c r="DLH89" s="29"/>
      <c r="DLI89" s="29"/>
      <c r="DLJ89" s="29"/>
      <c r="DLK89" s="29"/>
      <c r="DLL89" s="29"/>
      <c r="DLM89" s="29"/>
      <c r="DLN89" s="29"/>
      <c r="DLO89" s="29"/>
      <c r="DLP89" s="29"/>
      <c r="DLQ89" s="29"/>
      <c r="DLR89" s="29"/>
      <c r="DLS89" s="29"/>
      <c r="DLT89" s="29"/>
      <c r="DLU89" s="29"/>
      <c r="DLV89" s="29"/>
      <c r="DLW89" s="29"/>
      <c r="DLX89" s="29"/>
      <c r="DLY89" s="29"/>
      <c r="DLZ89" s="29"/>
      <c r="DMA89" s="29"/>
      <c r="DMB89" s="29"/>
      <c r="DMC89" s="29"/>
      <c r="DMD89" s="29"/>
      <c r="DME89" s="29"/>
      <c r="DMF89" s="29"/>
      <c r="DMG89" s="29"/>
      <c r="DMH89" s="29"/>
      <c r="DMI89" s="29"/>
      <c r="DMJ89" s="29"/>
      <c r="DMK89" s="29"/>
      <c r="DML89" s="29"/>
      <c r="DMM89" s="29"/>
      <c r="DMN89" s="29"/>
      <c r="DMO89" s="29"/>
      <c r="DMP89" s="29"/>
      <c r="DMQ89" s="29"/>
      <c r="DMR89" s="29"/>
      <c r="DMS89" s="29"/>
      <c r="DMT89" s="29"/>
      <c r="DMU89" s="29"/>
      <c r="DMV89" s="29"/>
      <c r="DMW89" s="29"/>
      <c r="DMX89" s="29"/>
      <c r="DMY89" s="29"/>
      <c r="DMZ89" s="29"/>
      <c r="DNA89" s="29"/>
      <c r="DNB89" s="29"/>
      <c r="DNC89" s="29"/>
      <c r="DND89" s="29"/>
      <c r="DNE89" s="29"/>
      <c r="DNF89" s="29"/>
      <c r="DNG89" s="29"/>
      <c r="DNH89" s="29"/>
      <c r="DNI89" s="29"/>
      <c r="DNJ89" s="29"/>
      <c r="DNK89" s="29"/>
      <c r="DNL89" s="29"/>
      <c r="DNM89" s="29"/>
      <c r="DNN89" s="29"/>
      <c r="DNO89" s="29"/>
      <c r="DNP89" s="29"/>
      <c r="DNQ89" s="29"/>
      <c r="DNR89" s="29"/>
      <c r="DNS89" s="29"/>
      <c r="DNT89" s="29"/>
      <c r="DNU89" s="29"/>
      <c r="DNV89" s="29"/>
      <c r="DNW89" s="29"/>
      <c r="DNX89" s="29"/>
      <c r="DNY89" s="29"/>
      <c r="DNZ89" s="29"/>
      <c r="DOA89" s="29"/>
      <c r="DOB89" s="29"/>
      <c r="DOC89" s="29"/>
      <c r="DOD89" s="29"/>
      <c r="DOE89" s="29"/>
      <c r="DOF89" s="29"/>
      <c r="DOG89" s="29"/>
      <c r="DOH89" s="29"/>
      <c r="DOI89" s="29"/>
      <c r="DOJ89" s="29"/>
      <c r="DOK89" s="29"/>
      <c r="DOL89" s="29"/>
      <c r="DOM89" s="29"/>
      <c r="DON89" s="29"/>
      <c r="DOO89" s="29"/>
      <c r="DOP89" s="29"/>
      <c r="DOQ89" s="29"/>
      <c r="DOR89" s="29"/>
      <c r="DOS89" s="29"/>
      <c r="DOT89" s="29"/>
      <c r="DOU89" s="29"/>
      <c r="DOV89" s="29"/>
      <c r="DOW89" s="29"/>
      <c r="DOX89" s="29"/>
      <c r="DOY89" s="29"/>
      <c r="DOZ89" s="29"/>
      <c r="DPA89" s="29"/>
      <c r="DPB89" s="29"/>
      <c r="DPC89" s="29"/>
      <c r="DPD89" s="29"/>
      <c r="DPE89" s="29"/>
      <c r="DPF89" s="29"/>
      <c r="DPG89" s="29"/>
      <c r="DPH89" s="29"/>
      <c r="DPI89" s="29"/>
      <c r="DPJ89" s="29"/>
      <c r="DPK89" s="29"/>
      <c r="DPL89" s="29"/>
      <c r="DPM89" s="29"/>
      <c r="DPN89" s="29"/>
      <c r="DPO89" s="29"/>
      <c r="DPP89" s="29"/>
      <c r="DPQ89" s="29"/>
      <c r="DPR89" s="29"/>
      <c r="DPS89" s="29"/>
      <c r="DPT89" s="29"/>
      <c r="DPU89" s="29"/>
      <c r="DPV89" s="29"/>
      <c r="DPW89" s="29"/>
      <c r="DPX89" s="29"/>
      <c r="DPY89" s="29"/>
      <c r="DPZ89" s="29"/>
      <c r="DQA89" s="29"/>
      <c r="DQB89" s="29"/>
      <c r="DQC89" s="29"/>
      <c r="DQD89" s="29"/>
      <c r="DQE89" s="29"/>
      <c r="DQF89" s="29"/>
      <c r="DQG89" s="29"/>
      <c r="DQH89" s="29"/>
      <c r="DQI89" s="29"/>
      <c r="DQJ89" s="29"/>
      <c r="DQK89" s="29"/>
      <c r="DQL89" s="29"/>
      <c r="DQM89" s="29"/>
      <c r="DQN89" s="29"/>
      <c r="DQO89" s="29"/>
      <c r="DQP89" s="29"/>
      <c r="DQQ89" s="29"/>
      <c r="DQR89" s="29"/>
      <c r="DQS89" s="29"/>
      <c r="DQT89" s="29"/>
      <c r="DQU89" s="29"/>
      <c r="DQV89" s="29"/>
      <c r="DQW89" s="29"/>
      <c r="DQX89" s="29"/>
      <c r="DQY89" s="29"/>
      <c r="DQZ89" s="29"/>
      <c r="DRA89" s="29"/>
      <c r="DRB89" s="29"/>
      <c r="DRC89" s="29"/>
      <c r="DRD89" s="29"/>
      <c r="DRE89" s="29"/>
      <c r="DRF89" s="29"/>
      <c r="DRG89" s="29"/>
      <c r="DRH89" s="29"/>
      <c r="DRI89" s="29"/>
      <c r="DRJ89" s="29"/>
      <c r="DRK89" s="29"/>
      <c r="DRL89" s="29"/>
      <c r="DRM89" s="29"/>
      <c r="DRN89" s="29"/>
      <c r="DRO89" s="29"/>
      <c r="DRP89" s="29"/>
      <c r="DRQ89" s="29"/>
      <c r="DRR89" s="29"/>
      <c r="DRS89" s="29"/>
      <c r="DRT89" s="29"/>
      <c r="DRU89" s="29"/>
      <c r="DRV89" s="29"/>
      <c r="DRW89" s="29"/>
      <c r="DRX89" s="29"/>
      <c r="DRY89" s="29"/>
      <c r="DRZ89" s="29"/>
      <c r="DSA89" s="29"/>
      <c r="DSB89" s="29"/>
      <c r="DSC89" s="29"/>
      <c r="DSD89" s="29"/>
      <c r="DSE89" s="29"/>
      <c r="DSF89" s="29"/>
      <c r="DSG89" s="29"/>
      <c r="DSH89" s="29"/>
      <c r="DSI89" s="29"/>
      <c r="DSJ89" s="29"/>
      <c r="DSK89" s="29"/>
      <c r="DSL89" s="29"/>
      <c r="DSM89" s="29"/>
      <c r="DSN89" s="29"/>
      <c r="DSO89" s="29"/>
      <c r="DSP89" s="29"/>
      <c r="DSQ89" s="29"/>
      <c r="DSR89" s="29"/>
      <c r="DSS89" s="29"/>
      <c r="DST89" s="29"/>
      <c r="DSU89" s="29"/>
      <c r="DSV89" s="29"/>
      <c r="DSW89" s="29"/>
      <c r="DSX89" s="29"/>
      <c r="DSY89" s="29"/>
      <c r="DSZ89" s="29"/>
      <c r="DTA89" s="29"/>
      <c r="DTB89" s="29"/>
      <c r="DTC89" s="29"/>
      <c r="DTD89" s="29"/>
      <c r="DTE89" s="29"/>
      <c r="DTF89" s="29"/>
      <c r="DTG89" s="29"/>
      <c r="DTH89" s="29"/>
      <c r="DTI89" s="29"/>
      <c r="DTJ89" s="29"/>
      <c r="DTK89" s="29"/>
      <c r="DTL89" s="29"/>
      <c r="DTM89" s="29"/>
      <c r="DTN89" s="29"/>
      <c r="DTO89" s="29"/>
      <c r="DTP89" s="29"/>
      <c r="DTQ89" s="29"/>
      <c r="DTR89" s="29"/>
      <c r="DTS89" s="29"/>
      <c r="DTT89" s="29"/>
      <c r="DTU89" s="29"/>
      <c r="DTV89" s="29"/>
      <c r="DTW89" s="29"/>
      <c r="DTX89" s="29"/>
      <c r="DTY89" s="29"/>
      <c r="DTZ89" s="29"/>
      <c r="DUA89" s="29"/>
      <c r="DUB89" s="29"/>
      <c r="DUC89" s="29"/>
      <c r="DUD89" s="29"/>
      <c r="DUE89" s="29"/>
      <c r="DUF89" s="29"/>
      <c r="DUG89" s="29"/>
      <c r="DUH89" s="29"/>
      <c r="DUI89" s="29"/>
      <c r="DUJ89" s="29"/>
      <c r="DUK89" s="29"/>
      <c r="DUL89" s="29"/>
      <c r="DUM89" s="29"/>
      <c r="DUN89" s="29"/>
      <c r="DUO89" s="29"/>
      <c r="DUP89" s="29"/>
      <c r="DUQ89" s="29"/>
      <c r="DUR89" s="29"/>
      <c r="DUS89" s="29"/>
      <c r="DUT89" s="29"/>
      <c r="DUU89" s="29"/>
      <c r="DUV89" s="29"/>
      <c r="DUW89" s="29"/>
      <c r="DUX89" s="29"/>
      <c r="DUY89" s="29"/>
      <c r="DUZ89" s="29"/>
      <c r="DVA89" s="29"/>
      <c r="DVB89" s="29"/>
      <c r="DVC89" s="29"/>
      <c r="DVD89" s="29"/>
      <c r="DVE89" s="29"/>
      <c r="DVF89" s="29"/>
      <c r="DVG89" s="29"/>
      <c r="DVH89" s="29"/>
      <c r="DVI89" s="29"/>
      <c r="DVJ89" s="29"/>
      <c r="DVK89" s="29"/>
      <c r="DVL89" s="29"/>
      <c r="DVM89" s="29"/>
      <c r="DVN89" s="29"/>
      <c r="DVO89" s="29"/>
      <c r="DVP89" s="29"/>
      <c r="DVQ89" s="29"/>
      <c r="DVR89" s="29"/>
      <c r="DVS89" s="29"/>
      <c r="DVT89" s="29"/>
      <c r="DVU89" s="29"/>
      <c r="DVV89" s="29"/>
      <c r="DVW89" s="29"/>
      <c r="DVX89" s="29"/>
      <c r="DVY89" s="29"/>
      <c r="DVZ89" s="29"/>
      <c r="DWA89" s="29"/>
      <c r="DWB89" s="29"/>
      <c r="DWC89" s="29"/>
      <c r="DWD89" s="29"/>
      <c r="DWE89" s="29"/>
      <c r="DWF89" s="29"/>
      <c r="DWG89" s="29"/>
      <c r="DWH89" s="29"/>
      <c r="DWI89" s="29"/>
      <c r="DWJ89" s="29"/>
      <c r="DWK89" s="29"/>
      <c r="DWL89" s="29"/>
      <c r="DWM89" s="29"/>
      <c r="DWN89" s="29"/>
      <c r="DWO89" s="29"/>
      <c r="DWP89" s="29"/>
      <c r="DWQ89" s="29"/>
      <c r="DWR89" s="29"/>
      <c r="DWS89" s="29"/>
      <c r="DWT89" s="29"/>
      <c r="DWU89" s="29"/>
      <c r="DWV89" s="29"/>
      <c r="DWW89" s="29"/>
      <c r="DWX89" s="29"/>
      <c r="DWY89" s="29"/>
      <c r="DWZ89" s="29"/>
      <c r="DXA89" s="29"/>
      <c r="DXB89" s="29"/>
      <c r="DXC89" s="29"/>
      <c r="DXD89" s="29"/>
      <c r="DXE89" s="29"/>
      <c r="DXF89" s="29"/>
      <c r="DXG89" s="29"/>
      <c r="DXH89" s="29"/>
      <c r="DXI89" s="29"/>
      <c r="DXJ89" s="29"/>
      <c r="DXK89" s="29"/>
      <c r="DXL89" s="29"/>
      <c r="DXM89" s="29"/>
      <c r="DXN89" s="29"/>
      <c r="DXO89" s="29"/>
      <c r="DXP89" s="29"/>
      <c r="DXQ89" s="29"/>
      <c r="DXR89" s="29"/>
      <c r="DXS89" s="29"/>
      <c r="DXT89" s="29"/>
      <c r="DXU89" s="29"/>
      <c r="DXV89" s="29"/>
      <c r="DXW89" s="29"/>
      <c r="DXX89" s="29"/>
      <c r="DXY89" s="29"/>
      <c r="DXZ89" s="29"/>
      <c r="DYA89" s="29"/>
      <c r="DYB89" s="29"/>
      <c r="DYC89" s="29"/>
      <c r="DYD89" s="29"/>
      <c r="DYE89" s="29"/>
      <c r="DYF89" s="29"/>
      <c r="DYG89" s="29"/>
      <c r="DYH89" s="29"/>
      <c r="DYI89" s="29"/>
      <c r="DYJ89" s="29"/>
      <c r="DYK89" s="29"/>
      <c r="DYL89" s="29"/>
      <c r="DYM89" s="29"/>
      <c r="DYN89" s="29"/>
      <c r="DYO89" s="29"/>
      <c r="DYP89" s="29"/>
      <c r="DYQ89" s="29"/>
      <c r="DYR89" s="29"/>
      <c r="DYS89" s="29"/>
      <c r="DYT89" s="29"/>
      <c r="DYU89" s="29"/>
      <c r="DYV89" s="29"/>
      <c r="DYW89" s="29"/>
      <c r="DYX89" s="29"/>
      <c r="DYY89" s="29"/>
      <c r="DYZ89" s="29"/>
      <c r="DZA89" s="29"/>
      <c r="DZB89" s="29"/>
      <c r="DZC89" s="29"/>
      <c r="DZD89" s="29"/>
      <c r="DZE89" s="29"/>
      <c r="DZF89" s="29"/>
      <c r="DZG89" s="29"/>
      <c r="DZH89" s="29"/>
      <c r="DZI89" s="29"/>
      <c r="DZJ89" s="29"/>
      <c r="DZK89" s="29"/>
      <c r="DZL89" s="29"/>
      <c r="DZM89" s="29"/>
      <c r="DZN89" s="29"/>
      <c r="DZO89" s="29"/>
      <c r="DZP89" s="29"/>
      <c r="DZQ89" s="29"/>
      <c r="DZR89" s="29"/>
      <c r="DZS89" s="29"/>
      <c r="DZT89" s="29"/>
      <c r="DZU89" s="29"/>
      <c r="DZV89" s="29"/>
      <c r="DZW89" s="29"/>
      <c r="DZX89" s="29"/>
      <c r="DZY89" s="29"/>
      <c r="DZZ89" s="29"/>
      <c r="EAA89" s="29"/>
      <c r="EAB89" s="29"/>
      <c r="EAC89" s="29"/>
      <c r="EAD89" s="29"/>
      <c r="EAE89" s="29"/>
      <c r="EAF89" s="29"/>
      <c r="EAG89" s="29"/>
      <c r="EAH89" s="29"/>
      <c r="EAI89" s="29"/>
      <c r="EAJ89" s="29"/>
      <c r="EAK89" s="29"/>
      <c r="EAL89" s="29"/>
      <c r="EAM89" s="29"/>
      <c r="EAN89" s="29"/>
      <c r="EAO89" s="29"/>
      <c r="EAP89" s="29"/>
      <c r="EAQ89" s="29"/>
      <c r="EAR89" s="29"/>
      <c r="EAS89" s="29"/>
      <c r="EAT89" s="29"/>
      <c r="EAU89" s="29"/>
      <c r="EAV89" s="29"/>
      <c r="EAW89" s="29"/>
      <c r="EAX89" s="29"/>
      <c r="EAY89" s="29"/>
      <c r="EAZ89" s="29"/>
      <c r="EBA89" s="29"/>
      <c r="EBB89" s="29"/>
      <c r="EBC89" s="29"/>
      <c r="EBD89" s="29"/>
      <c r="EBE89" s="29"/>
      <c r="EBF89" s="29"/>
      <c r="EBG89" s="29"/>
      <c r="EBH89" s="29"/>
      <c r="EBI89" s="29"/>
      <c r="EBJ89" s="29"/>
      <c r="EBK89" s="29"/>
      <c r="EBL89" s="29"/>
      <c r="EBM89" s="29"/>
      <c r="EBN89" s="29"/>
      <c r="EBO89" s="29"/>
      <c r="EBP89" s="29"/>
      <c r="EBQ89" s="29"/>
      <c r="EBR89" s="29"/>
      <c r="EBS89" s="29"/>
      <c r="EBT89" s="29"/>
      <c r="EBU89" s="29"/>
      <c r="EBV89" s="29"/>
      <c r="EBW89" s="29"/>
      <c r="EBX89" s="29"/>
      <c r="EBY89" s="29"/>
      <c r="EBZ89" s="29"/>
      <c r="ECA89" s="29"/>
      <c r="ECB89" s="29"/>
      <c r="ECC89" s="29"/>
      <c r="ECD89" s="29"/>
      <c r="ECE89" s="29"/>
      <c r="ECF89" s="29"/>
      <c r="ECG89" s="29"/>
      <c r="ECH89" s="29"/>
      <c r="ECI89" s="29"/>
      <c r="ECJ89" s="29"/>
      <c r="ECK89" s="29"/>
      <c r="ECL89" s="29"/>
      <c r="ECM89" s="29"/>
      <c r="ECN89" s="29"/>
      <c r="ECO89" s="29"/>
      <c r="ECP89" s="29"/>
      <c r="ECQ89" s="29"/>
      <c r="ECR89" s="29"/>
      <c r="ECS89" s="29"/>
      <c r="ECT89" s="29"/>
      <c r="ECU89" s="29"/>
      <c r="ECV89" s="29"/>
      <c r="ECW89" s="29"/>
      <c r="ECX89" s="29"/>
      <c r="ECY89" s="29"/>
      <c r="ECZ89" s="29"/>
      <c r="EDA89" s="29"/>
      <c r="EDB89" s="29"/>
      <c r="EDC89" s="29"/>
      <c r="EDD89" s="29"/>
      <c r="EDE89" s="29"/>
      <c r="EDF89" s="29"/>
      <c r="EDG89" s="29"/>
      <c r="EDH89" s="29"/>
      <c r="EDI89" s="29"/>
      <c r="EDJ89" s="29"/>
      <c r="EDK89" s="29"/>
      <c r="EDL89" s="29"/>
      <c r="EDM89" s="29"/>
      <c r="EDN89" s="29"/>
      <c r="EDO89" s="29"/>
      <c r="EDP89" s="29"/>
      <c r="EDQ89" s="29"/>
      <c r="EDR89" s="29"/>
      <c r="EDS89" s="29"/>
      <c r="EDT89" s="29"/>
      <c r="EDU89" s="29"/>
      <c r="EDV89" s="29"/>
      <c r="EDW89" s="29"/>
      <c r="EDX89" s="29"/>
      <c r="EDY89" s="29"/>
      <c r="EDZ89" s="29"/>
      <c r="EEA89" s="29"/>
      <c r="EEB89" s="29"/>
      <c r="EEC89" s="29"/>
      <c r="EED89" s="29"/>
      <c r="EEE89" s="29"/>
      <c r="EEF89" s="29"/>
      <c r="EEG89" s="29"/>
      <c r="EEH89" s="29"/>
      <c r="EEI89" s="29"/>
      <c r="EEJ89" s="29"/>
      <c r="EEK89" s="29"/>
      <c r="EEL89" s="29"/>
      <c r="EEM89" s="29"/>
      <c r="EEN89" s="29"/>
      <c r="EEO89" s="29"/>
      <c r="EEP89" s="29"/>
      <c r="EEQ89" s="29"/>
      <c r="EER89" s="29"/>
      <c r="EES89" s="29"/>
      <c r="EET89" s="29"/>
      <c r="EEU89" s="29"/>
      <c r="EEV89" s="29"/>
      <c r="EEW89" s="29"/>
      <c r="EEX89" s="29"/>
      <c r="EEY89" s="29"/>
      <c r="EEZ89" s="29"/>
      <c r="EFA89" s="29"/>
      <c r="EFB89" s="29"/>
      <c r="EFC89" s="29"/>
      <c r="EFD89" s="29"/>
      <c r="EFE89" s="29"/>
      <c r="EFF89" s="29"/>
      <c r="EFG89" s="29"/>
      <c r="EFH89" s="29"/>
      <c r="EFI89" s="29"/>
      <c r="EFJ89" s="29"/>
      <c r="EFK89" s="29"/>
      <c r="EFL89" s="29"/>
      <c r="EFM89" s="29"/>
      <c r="EFN89" s="29"/>
      <c r="EFO89" s="29"/>
      <c r="EFP89" s="29"/>
      <c r="EFQ89" s="29"/>
      <c r="EFR89" s="29"/>
      <c r="EFS89" s="29"/>
      <c r="EFT89" s="29"/>
      <c r="EFU89" s="29"/>
      <c r="EFV89" s="29"/>
      <c r="EFW89" s="29"/>
      <c r="EFX89" s="29"/>
      <c r="EFY89" s="29"/>
      <c r="EFZ89" s="29"/>
      <c r="EGA89" s="29"/>
      <c r="EGB89" s="29"/>
      <c r="EGC89" s="29"/>
      <c r="EGD89" s="29"/>
      <c r="EGE89" s="29"/>
      <c r="EGF89" s="29"/>
      <c r="EGG89" s="29"/>
      <c r="EGH89" s="29"/>
      <c r="EGI89" s="29"/>
      <c r="EGJ89" s="29"/>
      <c r="EGK89" s="29"/>
      <c r="EGL89" s="29"/>
      <c r="EGM89" s="29"/>
      <c r="EGN89" s="29"/>
      <c r="EGO89" s="29"/>
      <c r="EGP89" s="29"/>
      <c r="EGQ89" s="29"/>
      <c r="EGR89" s="29"/>
      <c r="EGS89" s="29"/>
      <c r="EGT89" s="29"/>
      <c r="EGU89" s="29"/>
      <c r="EGV89" s="29"/>
      <c r="EGW89" s="29"/>
      <c r="EGX89" s="29"/>
      <c r="EGY89" s="29"/>
      <c r="EGZ89" s="29"/>
      <c r="EHA89" s="29"/>
      <c r="EHB89" s="29"/>
      <c r="EHC89" s="29"/>
      <c r="EHD89" s="29"/>
      <c r="EHE89" s="29"/>
      <c r="EHF89" s="29"/>
      <c r="EHG89" s="29"/>
      <c r="EHH89" s="29"/>
      <c r="EHI89" s="29"/>
      <c r="EHJ89" s="29"/>
      <c r="EHK89" s="29"/>
      <c r="EHL89" s="29"/>
      <c r="EHM89" s="29"/>
      <c r="EHN89" s="29"/>
      <c r="EHO89" s="29"/>
      <c r="EHP89" s="29"/>
      <c r="EHQ89" s="29"/>
      <c r="EHR89" s="29"/>
      <c r="EHS89" s="29"/>
      <c r="EHT89" s="29"/>
      <c r="EHU89" s="29"/>
      <c r="EHV89" s="29"/>
      <c r="EHW89" s="29"/>
      <c r="EHX89" s="29"/>
      <c r="EHY89" s="29"/>
      <c r="EHZ89" s="29"/>
      <c r="EIA89" s="29"/>
      <c r="EIB89" s="29"/>
      <c r="EIC89" s="29"/>
      <c r="EID89" s="29"/>
      <c r="EIE89" s="29"/>
      <c r="EIF89" s="29"/>
      <c r="EIG89" s="29"/>
      <c r="EIH89" s="29"/>
      <c r="EII89" s="29"/>
      <c r="EIJ89" s="29"/>
      <c r="EIK89" s="29"/>
      <c r="EIL89" s="29"/>
      <c r="EIM89" s="29"/>
      <c r="EIN89" s="29"/>
      <c r="EIO89" s="29"/>
      <c r="EIP89" s="29"/>
      <c r="EIQ89" s="29"/>
      <c r="EIR89" s="29"/>
      <c r="EIS89" s="29"/>
      <c r="EIT89" s="29"/>
      <c r="EIU89" s="29"/>
      <c r="EIV89" s="29"/>
      <c r="EIW89" s="29"/>
      <c r="EIX89" s="29"/>
      <c r="EIY89" s="29"/>
      <c r="EIZ89" s="29"/>
      <c r="EJA89" s="29"/>
      <c r="EJB89" s="29"/>
      <c r="EJC89" s="29"/>
      <c r="EJD89" s="29"/>
      <c r="EJE89" s="29"/>
      <c r="EJF89" s="29"/>
      <c r="EJG89" s="29"/>
      <c r="EJH89" s="29"/>
      <c r="EJI89" s="29"/>
      <c r="EJJ89" s="29"/>
      <c r="EJK89" s="29"/>
      <c r="EJL89" s="29"/>
      <c r="EJM89" s="29"/>
      <c r="EJN89" s="29"/>
      <c r="EJO89" s="29"/>
      <c r="EJP89" s="29"/>
      <c r="EJQ89" s="29"/>
      <c r="EJR89" s="29"/>
      <c r="EJS89" s="29"/>
      <c r="EJT89" s="29"/>
      <c r="EJU89" s="29"/>
      <c r="EJV89" s="29"/>
      <c r="EJW89" s="29"/>
      <c r="EJX89" s="29"/>
      <c r="EJY89" s="29"/>
      <c r="EJZ89" s="29"/>
      <c r="EKA89" s="29"/>
      <c r="EKB89" s="29"/>
      <c r="EKC89" s="29"/>
      <c r="EKD89" s="29"/>
      <c r="EKE89" s="29"/>
      <c r="EKF89" s="29"/>
      <c r="EKG89" s="29"/>
      <c r="EKH89" s="29"/>
      <c r="EKI89" s="29"/>
      <c r="EKJ89" s="29"/>
      <c r="EKK89" s="29"/>
      <c r="EKL89" s="29"/>
      <c r="EKM89" s="29"/>
      <c r="EKN89" s="29"/>
      <c r="EKO89" s="29"/>
      <c r="EKP89" s="29"/>
      <c r="EKQ89" s="29"/>
      <c r="EKR89" s="29"/>
      <c r="EKS89" s="29"/>
      <c r="EKT89" s="29"/>
      <c r="EKU89" s="29"/>
      <c r="EKV89" s="29"/>
      <c r="EKW89" s="29"/>
      <c r="EKX89" s="29"/>
      <c r="EKY89" s="29"/>
      <c r="EKZ89" s="29"/>
      <c r="ELA89" s="29"/>
      <c r="ELB89" s="29"/>
      <c r="ELC89" s="29"/>
      <c r="ELD89" s="29"/>
      <c r="ELE89" s="29"/>
      <c r="ELF89" s="29"/>
      <c r="ELG89" s="29"/>
      <c r="ELH89" s="29"/>
      <c r="ELI89" s="29"/>
      <c r="ELJ89" s="29"/>
      <c r="ELK89" s="29"/>
      <c r="ELL89" s="29"/>
      <c r="ELM89" s="29"/>
      <c r="ELN89" s="29"/>
      <c r="ELO89" s="29"/>
      <c r="ELP89" s="29"/>
      <c r="ELQ89" s="29"/>
      <c r="ELR89" s="29"/>
      <c r="ELS89" s="29"/>
      <c r="ELT89" s="29"/>
      <c r="ELU89" s="29"/>
      <c r="ELV89" s="29"/>
      <c r="ELW89" s="29"/>
      <c r="ELX89" s="29"/>
      <c r="ELY89" s="29"/>
      <c r="ELZ89" s="29"/>
      <c r="EMA89" s="29"/>
      <c r="EMB89" s="29"/>
      <c r="EMC89" s="29"/>
      <c r="EMD89" s="29"/>
      <c r="EME89" s="29"/>
      <c r="EMF89" s="29"/>
      <c r="EMG89" s="29"/>
      <c r="EMH89" s="29"/>
      <c r="EMI89" s="29"/>
      <c r="EMJ89" s="29"/>
      <c r="EMK89" s="29"/>
      <c r="EML89" s="29"/>
      <c r="EMM89" s="29"/>
      <c r="EMN89" s="29"/>
      <c r="EMO89" s="29"/>
      <c r="EMP89" s="29"/>
      <c r="EMQ89" s="29"/>
      <c r="EMR89" s="29"/>
      <c r="EMS89" s="29"/>
      <c r="EMT89" s="29"/>
      <c r="EMU89" s="29"/>
      <c r="EMV89" s="29"/>
      <c r="EMW89" s="29"/>
      <c r="EMX89" s="29"/>
      <c r="EMY89" s="29"/>
      <c r="EMZ89" s="29"/>
      <c r="ENA89" s="29"/>
      <c r="ENB89" s="29"/>
      <c r="ENC89" s="29"/>
      <c r="END89" s="29"/>
      <c r="ENE89" s="29"/>
      <c r="ENF89" s="29"/>
      <c r="ENG89" s="29"/>
      <c r="ENH89" s="29"/>
      <c r="ENI89" s="29"/>
      <c r="ENJ89" s="29"/>
      <c r="ENK89" s="29"/>
      <c r="ENL89" s="29"/>
      <c r="ENM89" s="29"/>
      <c r="ENN89" s="29"/>
      <c r="ENO89" s="29"/>
      <c r="ENP89" s="29"/>
      <c r="ENQ89" s="29"/>
      <c r="ENR89" s="29"/>
      <c r="ENS89" s="29"/>
      <c r="ENT89" s="29"/>
      <c r="ENU89" s="29"/>
      <c r="ENV89" s="29"/>
      <c r="ENW89" s="29"/>
      <c r="ENX89" s="29"/>
      <c r="ENY89" s="29"/>
      <c r="ENZ89" s="29"/>
      <c r="EOA89" s="29"/>
      <c r="EOB89" s="29"/>
      <c r="EOC89" s="29"/>
      <c r="EOD89" s="29"/>
      <c r="EOE89" s="29"/>
      <c r="EOF89" s="29"/>
      <c r="EOG89" s="29"/>
      <c r="EOH89" s="29"/>
      <c r="EOI89" s="29"/>
      <c r="EOJ89" s="29"/>
      <c r="EOK89" s="29"/>
      <c r="EOL89" s="29"/>
      <c r="EOM89" s="29"/>
      <c r="EON89" s="29"/>
      <c r="EOO89" s="29"/>
      <c r="EOP89" s="29"/>
      <c r="EOQ89" s="29"/>
      <c r="EOR89" s="29"/>
      <c r="EOS89" s="29"/>
      <c r="EOT89" s="29"/>
      <c r="EOU89" s="29"/>
      <c r="EOV89" s="29"/>
      <c r="EOW89" s="29"/>
      <c r="EOX89" s="29"/>
      <c r="EOY89" s="29"/>
      <c r="EOZ89" s="29"/>
      <c r="EPA89" s="29"/>
      <c r="EPB89" s="29"/>
      <c r="EPC89" s="29"/>
      <c r="EPD89" s="29"/>
      <c r="EPE89" s="29"/>
      <c r="EPF89" s="29"/>
      <c r="EPG89" s="29"/>
      <c r="EPH89" s="29"/>
      <c r="EPI89" s="29"/>
      <c r="EPJ89" s="29"/>
      <c r="EPK89" s="29"/>
      <c r="EPL89" s="29"/>
      <c r="EPM89" s="29"/>
      <c r="EPN89" s="29"/>
      <c r="EPO89" s="29"/>
      <c r="EPP89" s="29"/>
      <c r="EPQ89" s="29"/>
      <c r="EPR89" s="29"/>
      <c r="EPS89" s="29"/>
      <c r="EPT89" s="29"/>
      <c r="EPU89" s="29"/>
      <c r="EPV89" s="29"/>
      <c r="EPW89" s="29"/>
      <c r="EPX89" s="29"/>
      <c r="EPY89" s="29"/>
      <c r="EPZ89" s="29"/>
      <c r="EQA89" s="29"/>
      <c r="EQB89" s="29"/>
      <c r="EQC89" s="29"/>
      <c r="EQD89" s="29"/>
      <c r="EQE89" s="29"/>
      <c r="EQF89" s="29"/>
      <c r="EQG89" s="29"/>
      <c r="EQH89" s="29"/>
      <c r="EQI89" s="29"/>
      <c r="EQJ89" s="29"/>
      <c r="EQK89" s="29"/>
      <c r="EQL89" s="29"/>
      <c r="EQM89" s="29"/>
      <c r="EQN89" s="29"/>
      <c r="EQO89" s="29"/>
      <c r="EQP89" s="29"/>
      <c r="EQQ89" s="29"/>
      <c r="EQR89" s="29"/>
      <c r="EQS89" s="29"/>
      <c r="EQT89" s="29"/>
      <c r="EQU89" s="29"/>
      <c r="EQV89" s="29"/>
      <c r="EQW89" s="29"/>
      <c r="EQX89" s="29"/>
      <c r="EQY89" s="29"/>
      <c r="EQZ89" s="29"/>
      <c r="ERA89" s="29"/>
      <c r="ERB89" s="29"/>
      <c r="ERC89" s="29"/>
      <c r="ERD89" s="29"/>
      <c r="ERE89" s="29"/>
      <c r="ERF89" s="29"/>
      <c r="ERG89" s="29"/>
      <c r="ERH89" s="29"/>
      <c r="ERI89" s="29"/>
      <c r="ERJ89" s="29"/>
      <c r="ERK89" s="29"/>
      <c r="ERL89" s="29"/>
      <c r="ERM89" s="29"/>
      <c r="ERN89" s="29"/>
      <c r="ERO89" s="29"/>
      <c r="ERP89" s="29"/>
      <c r="ERQ89" s="29"/>
      <c r="ERR89" s="29"/>
      <c r="ERS89" s="29"/>
      <c r="ERT89" s="29"/>
      <c r="ERU89" s="29"/>
      <c r="ERV89" s="29"/>
      <c r="ERW89" s="29"/>
      <c r="ERX89" s="29"/>
      <c r="ERY89" s="29"/>
      <c r="ERZ89" s="29"/>
      <c r="ESA89" s="29"/>
      <c r="ESB89" s="29"/>
      <c r="ESC89" s="29"/>
      <c r="ESD89" s="29"/>
      <c r="ESE89" s="29"/>
      <c r="ESF89" s="29"/>
      <c r="ESG89" s="29"/>
      <c r="ESH89" s="29"/>
      <c r="ESI89" s="29"/>
      <c r="ESJ89" s="29"/>
      <c r="ESK89" s="29"/>
      <c r="ESL89" s="29"/>
      <c r="ESM89" s="29"/>
      <c r="ESN89" s="29"/>
      <c r="ESO89" s="29"/>
      <c r="ESP89" s="29"/>
      <c r="ESQ89" s="29"/>
      <c r="ESR89" s="29"/>
      <c r="ESS89" s="29"/>
      <c r="EST89" s="29"/>
      <c r="ESU89" s="29"/>
      <c r="ESV89" s="29"/>
      <c r="ESW89" s="29"/>
      <c r="ESX89" s="29"/>
      <c r="ESY89" s="29"/>
      <c r="ESZ89" s="29"/>
      <c r="ETA89" s="29"/>
      <c r="ETB89" s="29"/>
      <c r="ETC89" s="29"/>
      <c r="ETD89" s="29"/>
      <c r="ETE89" s="29"/>
      <c r="ETF89" s="29"/>
      <c r="ETG89" s="29"/>
      <c r="ETH89" s="29"/>
      <c r="ETI89" s="29"/>
      <c r="ETJ89" s="29"/>
      <c r="ETK89" s="29"/>
      <c r="ETL89" s="29"/>
      <c r="ETM89" s="29"/>
      <c r="ETN89" s="29"/>
      <c r="ETO89" s="29"/>
      <c r="ETP89" s="29"/>
      <c r="ETQ89" s="29"/>
      <c r="ETR89" s="29"/>
      <c r="ETS89" s="29"/>
      <c r="ETT89" s="29"/>
      <c r="ETU89" s="29"/>
      <c r="ETV89" s="29"/>
      <c r="ETW89" s="29"/>
      <c r="ETX89" s="29"/>
      <c r="ETY89" s="29"/>
      <c r="ETZ89" s="29"/>
      <c r="EUA89" s="29"/>
      <c r="EUB89" s="29"/>
      <c r="EUC89" s="29"/>
      <c r="EUD89" s="29"/>
      <c r="EUE89" s="29"/>
      <c r="EUF89" s="29"/>
      <c r="EUG89" s="29"/>
      <c r="EUH89" s="29"/>
      <c r="EUI89" s="29"/>
      <c r="EUJ89" s="29"/>
      <c r="EUK89" s="29"/>
      <c r="EUL89" s="29"/>
      <c r="EUM89" s="29"/>
      <c r="EUN89" s="29"/>
      <c r="EUO89" s="29"/>
      <c r="EUP89" s="29"/>
      <c r="EUQ89" s="29"/>
      <c r="EUR89" s="29"/>
      <c r="EUS89" s="29"/>
      <c r="EUT89" s="29"/>
      <c r="EUU89" s="29"/>
      <c r="EUV89" s="29"/>
      <c r="EUW89" s="29"/>
      <c r="EUX89" s="29"/>
      <c r="EUY89" s="29"/>
      <c r="EUZ89" s="29"/>
      <c r="EVA89" s="29"/>
      <c r="EVB89" s="29"/>
      <c r="EVC89" s="29"/>
      <c r="EVD89" s="29"/>
      <c r="EVE89" s="29"/>
      <c r="EVF89" s="29"/>
      <c r="EVG89" s="29"/>
      <c r="EVH89" s="29"/>
      <c r="EVI89" s="29"/>
      <c r="EVJ89" s="29"/>
      <c r="EVK89" s="29"/>
      <c r="EVL89" s="29"/>
      <c r="EVM89" s="29"/>
      <c r="EVN89" s="29"/>
      <c r="EVO89" s="29"/>
      <c r="EVP89" s="29"/>
      <c r="EVQ89" s="29"/>
      <c r="EVR89" s="29"/>
      <c r="EVS89" s="29"/>
      <c r="EVT89" s="29"/>
      <c r="EVU89" s="29"/>
      <c r="EVV89" s="29"/>
      <c r="EVW89" s="29"/>
      <c r="EVX89" s="29"/>
      <c r="EVY89" s="29"/>
      <c r="EVZ89" s="29"/>
      <c r="EWA89" s="29"/>
      <c r="EWB89" s="29"/>
      <c r="EWC89" s="29"/>
      <c r="EWD89" s="29"/>
      <c r="EWE89" s="29"/>
      <c r="EWF89" s="29"/>
      <c r="EWG89" s="29"/>
      <c r="EWH89" s="29"/>
      <c r="EWI89" s="29"/>
      <c r="EWJ89" s="29"/>
      <c r="EWK89" s="29"/>
      <c r="EWL89" s="29"/>
      <c r="EWM89" s="29"/>
      <c r="EWN89" s="29"/>
      <c r="EWO89" s="29"/>
      <c r="EWP89" s="29"/>
      <c r="EWQ89" s="29"/>
      <c r="EWR89" s="29"/>
      <c r="EWS89" s="29"/>
      <c r="EWT89" s="29"/>
      <c r="EWU89" s="29"/>
      <c r="EWV89" s="29"/>
      <c r="EWW89" s="29"/>
      <c r="EWX89" s="29"/>
      <c r="EWY89" s="29"/>
      <c r="EWZ89" s="29"/>
      <c r="EXA89" s="29"/>
      <c r="EXB89" s="29"/>
      <c r="EXC89" s="29"/>
      <c r="EXD89" s="29"/>
      <c r="EXE89" s="29"/>
      <c r="EXF89" s="29"/>
      <c r="EXG89" s="29"/>
      <c r="EXH89" s="29"/>
      <c r="EXI89" s="29"/>
      <c r="EXJ89" s="29"/>
      <c r="EXK89" s="29"/>
      <c r="EXL89" s="29"/>
      <c r="EXM89" s="29"/>
      <c r="EXN89" s="29"/>
      <c r="EXO89" s="29"/>
      <c r="EXP89" s="29"/>
      <c r="EXQ89" s="29"/>
      <c r="EXR89" s="29"/>
      <c r="EXS89" s="29"/>
      <c r="EXT89" s="29"/>
      <c r="EXU89" s="29"/>
      <c r="EXV89" s="29"/>
      <c r="EXW89" s="29"/>
      <c r="EXX89" s="29"/>
      <c r="EXY89" s="29"/>
      <c r="EXZ89" s="29"/>
      <c r="EYA89" s="29"/>
      <c r="EYB89" s="29"/>
      <c r="EYC89" s="29"/>
      <c r="EYD89" s="29"/>
      <c r="EYE89" s="29"/>
      <c r="EYF89" s="29"/>
      <c r="EYG89" s="29"/>
      <c r="EYH89" s="29"/>
      <c r="EYI89" s="29"/>
      <c r="EYJ89" s="29"/>
      <c r="EYK89" s="29"/>
      <c r="EYL89" s="29"/>
      <c r="EYM89" s="29"/>
      <c r="EYN89" s="29"/>
      <c r="EYO89" s="29"/>
      <c r="EYP89" s="29"/>
      <c r="EYQ89" s="29"/>
      <c r="EYR89" s="29"/>
      <c r="EYS89" s="29"/>
      <c r="EYT89" s="29"/>
      <c r="EYU89" s="29"/>
      <c r="EYV89" s="29"/>
      <c r="EYW89" s="29"/>
      <c r="EYX89" s="29"/>
      <c r="EYY89" s="29"/>
      <c r="EYZ89" s="29"/>
      <c r="EZA89" s="29"/>
      <c r="EZB89" s="29"/>
      <c r="EZC89" s="29"/>
      <c r="EZD89" s="29"/>
      <c r="EZE89" s="29"/>
      <c r="EZF89" s="29"/>
      <c r="EZG89" s="29"/>
      <c r="EZH89" s="29"/>
      <c r="EZI89" s="29"/>
      <c r="EZJ89" s="29"/>
      <c r="EZK89" s="29"/>
      <c r="EZL89" s="29"/>
      <c r="EZM89" s="29"/>
      <c r="EZN89" s="29"/>
      <c r="EZO89" s="29"/>
      <c r="EZP89" s="29"/>
      <c r="EZQ89" s="29"/>
      <c r="EZR89" s="29"/>
      <c r="EZS89" s="29"/>
      <c r="EZT89" s="29"/>
      <c r="EZU89" s="29"/>
      <c r="EZV89" s="29"/>
      <c r="EZW89" s="29"/>
      <c r="EZX89" s="29"/>
      <c r="EZY89" s="29"/>
      <c r="EZZ89" s="29"/>
      <c r="FAA89" s="29"/>
      <c r="FAB89" s="29"/>
      <c r="FAC89" s="29"/>
      <c r="FAD89" s="29"/>
      <c r="FAE89" s="29"/>
      <c r="FAF89" s="29"/>
      <c r="FAG89" s="29"/>
      <c r="FAH89" s="29"/>
      <c r="FAI89" s="29"/>
      <c r="FAJ89" s="29"/>
      <c r="FAK89" s="29"/>
      <c r="FAL89" s="29"/>
      <c r="FAM89" s="29"/>
      <c r="FAN89" s="29"/>
      <c r="FAO89" s="29"/>
      <c r="FAP89" s="29"/>
      <c r="FAQ89" s="29"/>
      <c r="FAR89" s="29"/>
      <c r="FAS89" s="29"/>
      <c r="FAT89" s="29"/>
      <c r="FAU89" s="29"/>
      <c r="FAV89" s="29"/>
      <c r="FAW89" s="29"/>
      <c r="FAX89" s="29"/>
      <c r="FAY89" s="29"/>
      <c r="FAZ89" s="29"/>
      <c r="FBA89" s="29"/>
      <c r="FBB89" s="29"/>
      <c r="FBC89" s="29"/>
      <c r="FBD89" s="29"/>
      <c r="FBE89" s="29"/>
      <c r="FBF89" s="29"/>
      <c r="FBG89" s="29"/>
      <c r="FBH89" s="29"/>
      <c r="FBI89" s="29"/>
      <c r="FBJ89" s="29"/>
      <c r="FBK89" s="29"/>
      <c r="FBL89" s="29"/>
      <c r="FBM89" s="29"/>
      <c r="FBN89" s="29"/>
      <c r="FBO89" s="29"/>
      <c r="FBP89" s="29"/>
      <c r="FBQ89" s="29"/>
      <c r="FBR89" s="29"/>
      <c r="FBS89" s="29"/>
      <c r="FBT89" s="29"/>
      <c r="FBU89" s="29"/>
      <c r="FBV89" s="29"/>
      <c r="FBW89" s="29"/>
      <c r="FBX89" s="29"/>
      <c r="FBY89" s="29"/>
      <c r="FBZ89" s="29"/>
      <c r="FCA89" s="29"/>
      <c r="FCB89" s="29"/>
      <c r="FCC89" s="29"/>
      <c r="FCD89" s="29"/>
      <c r="FCE89" s="29"/>
      <c r="FCF89" s="29"/>
      <c r="FCG89" s="29"/>
      <c r="FCH89" s="29"/>
      <c r="FCI89" s="29"/>
      <c r="FCJ89" s="29"/>
      <c r="FCK89" s="29"/>
      <c r="FCL89" s="29"/>
      <c r="FCM89" s="29"/>
      <c r="FCN89" s="29"/>
      <c r="FCO89" s="29"/>
      <c r="FCP89" s="29"/>
      <c r="FCQ89" s="29"/>
      <c r="FCR89" s="29"/>
      <c r="FCS89" s="29"/>
      <c r="FCT89" s="29"/>
      <c r="FCU89" s="29"/>
      <c r="FCV89" s="29"/>
      <c r="FCW89" s="29"/>
      <c r="FCX89" s="29"/>
      <c r="FCY89" s="29"/>
      <c r="FCZ89" s="29"/>
      <c r="FDA89" s="29"/>
      <c r="FDB89" s="29"/>
      <c r="FDC89" s="29"/>
      <c r="FDD89" s="29"/>
      <c r="FDE89" s="29"/>
      <c r="FDF89" s="29"/>
      <c r="FDG89" s="29"/>
      <c r="FDH89" s="29"/>
      <c r="FDI89" s="29"/>
      <c r="FDJ89" s="29"/>
      <c r="FDK89" s="29"/>
      <c r="FDL89" s="29"/>
      <c r="FDM89" s="29"/>
      <c r="FDN89" s="29"/>
      <c r="FDO89" s="29"/>
      <c r="FDP89" s="29"/>
      <c r="FDQ89" s="29"/>
      <c r="FDR89" s="29"/>
      <c r="FDS89" s="29"/>
      <c r="FDT89" s="29"/>
      <c r="FDU89" s="29"/>
      <c r="FDV89" s="29"/>
      <c r="FDW89" s="29"/>
      <c r="FDX89" s="29"/>
      <c r="FDY89" s="29"/>
      <c r="FDZ89" s="29"/>
      <c r="FEA89" s="29"/>
      <c r="FEB89" s="29"/>
      <c r="FEC89" s="29"/>
      <c r="FED89" s="29"/>
      <c r="FEE89" s="29"/>
      <c r="FEF89" s="29"/>
      <c r="FEG89" s="29"/>
      <c r="FEH89" s="29"/>
      <c r="FEI89" s="29"/>
      <c r="FEJ89" s="29"/>
      <c r="FEK89" s="29"/>
      <c r="FEL89" s="29"/>
      <c r="FEM89" s="29"/>
      <c r="FEN89" s="29"/>
      <c r="FEO89" s="29"/>
      <c r="FEP89" s="29"/>
      <c r="FEQ89" s="29"/>
      <c r="FER89" s="29"/>
      <c r="FES89" s="29"/>
      <c r="FET89" s="29"/>
      <c r="FEU89" s="29"/>
      <c r="FEV89" s="29"/>
      <c r="FEW89" s="29"/>
      <c r="FEX89" s="29"/>
      <c r="FEY89" s="29"/>
      <c r="FEZ89" s="29"/>
      <c r="FFA89" s="29"/>
      <c r="FFB89" s="29"/>
      <c r="FFC89" s="29"/>
      <c r="FFD89" s="29"/>
      <c r="FFE89" s="29"/>
      <c r="FFF89" s="29"/>
      <c r="FFG89" s="29"/>
      <c r="FFH89" s="29"/>
      <c r="FFI89" s="29"/>
      <c r="FFJ89" s="29"/>
      <c r="FFK89" s="29"/>
      <c r="FFL89" s="29"/>
      <c r="FFM89" s="29"/>
      <c r="FFN89" s="29"/>
      <c r="FFO89" s="29"/>
      <c r="FFP89" s="29"/>
      <c r="FFQ89" s="29"/>
      <c r="FFR89" s="29"/>
      <c r="FFS89" s="29"/>
      <c r="FFT89" s="29"/>
      <c r="FFU89" s="29"/>
      <c r="FFV89" s="29"/>
      <c r="FFW89" s="29"/>
      <c r="FFX89" s="29"/>
      <c r="FFY89" s="29"/>
      <c r="FFZ89" s="29"/>
      <c r="FGA89" s="29"/>
      <c r="FGB89" s="29"/>
      <c r="FGC89" s="29"/>
      <c r="FGD89" s="29"/>
      <c r="FGE89" s="29"/>
      <c r="FGF89" s="29"/>
      <c r="FGG89" s="29"/>
      <c r="FGH89" s="29"/>
      <c r="FGI89" s="29"/>
      <c r="FGJ89" s="29"/>
      <c r="FGK89" s="29"/>
      <c r="FGL89" s="29"/>
      <c r="FGM89" s="29"/>
      <c r="FGN89" s="29"/>
      <c r="FGO89" s="29"/>
      <c r="FGP89" s="29"/>
      <c r="FGQ89" s="29"/>
      <c r="FGR89" s="29"/>
      <c r="FGS89" s="29"/>
      <c r="FGT89" s="29"/>
      <c r="FGU89" s="29"/>
      <c r="FGV89" s="29"/>
      <c r="FGW89" s="29"/>
      <c r="FGX89" s="29"/>
      <c r="FGY89" s="29"/>
      <c r="FGZ89" s="29"/>
      <c r="FHA89" s="29"/>
      <c r="FHB89" s="29"/>
      <c r="FHC89" s="29"/>
      <c r="FHD89" s="29"/>
      <c r="FHE89" s="29"/>
      <c r="FHF89" s="29"/>
      <c r="FHG89" s="29"/>
      <c r="FHH89" s="29"/>
      <c r="FHI89" s="29"/>
      <c r="FHJ89" s="29"/>
      <c r="FHK89" s="29"/>
      <c r="FHL89" s="29"/>
      <c r="FHM89" s="29"/>
      <c r="FHN89" s="29"/>
      <c r="FHO89" s="29"/>
      <c r="FHP89" s="29"/>
      <c r="FHQ89" s="29"/>
      <c r="FHR89" s="29"/>
      <c r="FHS89" s="29"/>
      <c r="FHT89" s="29"/>
      <c r="FHU89" s="29"/>
      <c r="FHV89" s="29"/>
      <c r="FHW89" s="29"/>
      <c r="FHX89" s="29"/>
      <c r="FHY89" s="29"/>
      <c r="FHZ89" s="29"/>
      <c r="FIA89" s="29"/>
      <c r="FIB89" s="29"/>
      <c r="FIC89" s="29"/>
      <c r="FID89" s="29"/>
      <c r="FIE89" s="29"/>
      <c r="FIF89" s="29"/>
      <c r="FIG89" s="29"/>
      <c r="FIH89" s="29"/>
      <c r="FII89" s="29"/>
      <c r="FIJ89" s="29"/>
      <c r="FIK89" s="29"/>
      <c r="FIL89" s="29"/>
      <c r="FIM89" s="29"/>
      <c r="FIN89" s="29"/>
      <c r="FIO89" s="29"/>
      <c r="FIP89" s="29"/>
      <c r="FIQ89" s="29"/>
      <c r="FIR89" s="29"/>
      <c r="FIS89" s="29"/>
      <c r="FIT89" s="29"/>
      <c r="FIU89" s="29"/>
      <c r="FIV89" s="29"/>
      <c r="FIW89" s="29"/>
      <c r="FIX89" s="29"/>
      <c r="FIY89" s="29"/>
      <c r="FIZ89" s="29"/>
      <c r="FJA89" s="29"/>
      <c r="FJB89" s="29"/>
      <c r="FJC89" s="29"/>
      <c r="FJD89" s="29"/>
      <c r="FJE89" s="29"/>
      <c r="FJF89" s="29"/>
      <c r="FJG89" s="29"/>
      <c r="FJH89" s="29"/>
      <c r="FJI89" s="29"/>
      <c r="FJJ89" s="29"/>
      <c r="FJK89" s="29"/>
      <c r="FJL89" s="29"/>
      <c r="FJM89" s="29"/>
      <c r="FJN89" s="29"/>
      <c r="FJO89" s="29"/>
      <c r="FJP89" s="29"/>
      <c r="FJQ89" s="29"/>
      <c r="FJR89" s="29"/>
      <c r="FJS89" s="29"/>
      <c r="FJT89" s="29"/>
      <c r="FJU89" s="29"/>
      <c r="FJV89" s="29"/>
      <c r="FJW89" s="29"/>
      <c r="FJX89" s="29"/>
      <c r="FJY89" s="29"/>
      <c r="FJZ89" s="29"/>
      <c r="FKA89" s="29"/>
      <c r="FKB89" s="29"/>
      <c r="FKC89" s="29"/>
      <c r="FKD89" s="29"/>
      <c r="FKE89" s="29"/>
      <c r="FKF89" s="29"/>
      <c r="FKG89" s="29"/>
      <c r="FKH89" s="29"/>
      <c r="FKI89" s="29"/>
      <c r="FKJ89" s="29"/>
      <c r="FKK89" s="29"/>
      <c r="FKL89" s="29"/>
      <c r="FKM89" s="29"/>
      <c r="FKN89" s="29"/>
      <c r="FKO89" s="29"/>
      <c r="FKP89" s="29"/>
      <c r="FKQ89" s="29"/>
      <c r="FKR89" s="29"/>
      <c r="FKS89" s="29"/>
      <c r="FKT89" s="29"/>
      <c r="FKU89" s="29"/>
      <c r="FKV89" s="29"/>
      <c r="FKW89" s="29"/>
      <c r="FKX89" s="29"/>
      <c r="FKY89" s="29"/>
      <c r="FKZ89" s="29"/>
      <c r="FLA89" s="29"/>
      <c r="FLB89" s="29"/>
      <c r="FLC89" s="29"/>
      <c r="FLD89" s="29"/>
      <c r="FLE89" s="29"/>
      <c r="FLF89" s="29"/>
      <c r="FLG89" s="29"/>
      <c r="FLH89" s="29"/>
      <c r="FLI89" s="29"/>
      <c r="FLJ89" s="29"/>
      <c r="FLK89" s="29"/>
      <c r="FLL89" s="29"/>
      <c r="FLM89" s="29"/>
      <c r="FLN89" s="29"/>
      <c r="FLO89" s="29"/>
      <c r="FLP89" s="29"/>
      <c r="FLQ89" s="29"/>
      <c r="FLR89" s="29"/>
      <c r="FLS89" s="29"/>
      <c r="FLT89" s="29"/>
      <c r="FLU89" s="29"/>
      <c r="FLV89" s="29"/>
      <c r="FLW89" s="29"/>
      <c r="FLX89" s="29"/>
      <c r="FLY89" s="29"/>
      <c r="FLZ89" s="29"/>
      <c r="FMA89" s="29"/>
      <c r="FMB89" s="29"/>
      <c r="FMC89" s="29"/>
      <c r="FMD89" s="29"/>
      <c r="FME89" s="29"/>
      <c r="FMF89" s="29"/>
      <c r="FMG89" s="29"/>
      <c r="FMH89" s="29"/>
      <c r="FMI89" s="29"/>
      <c r="FMJ89" s="29"/>
      <c r="FMK89" s="29"/>
      <c r="FML89" s="29"/>
      <c r="FMM89" s="29"/>
      <c r="FMN89" s="29"/>
      <c r="FMO89" s="29"/>
      <c r="FMP89" s="29"/>
      <c r="FMQ89" s="29"/>
      <c r="FMR89" s="29"/>
      <c r="FMS89" s="29"/>
      <c r="FMT89" s="29"/>
      <c r="FMU89" s="29"/>
      <c r="FMV89" s="29"/>
      <c r="FMW89" s="29"/>
      <c r="FMX89" s="29"/>
      <c r="FMY89" s="29"/>
      <c r="FMZ89" s="29"/>
      <c r="FNA89" s="29"/>
      <c r="FNB89" s="29"/>
      <c r="FNC89" s="29"/>
      <c r="FND89" s="29"/>
      <c r="FNE89" s="29"/>
      <c r="FNF89" s="29"/>
      <c r="FNG89" s="29"/>
    </row>
    <row r="90" spans="1:4431 13124:16382" x14ac:dyDescent="0.3">
      <c r="A90" s="124"/>
      <c r="B90" s="52"/>
      <c r="C90" s="47"/>
      <c r="D90" s="48"/>
      <c r="E90" s="47"/>
      <c r="F90" s="49"/>
      <c r="G90" s="43"/>
      <c r="H90" s="44"/>
      <c r="I90" s="53">
        <f>IF(G90="",H90,H90*G90)</f>
        <v>0</v>
      </c>
      <c r="J90" s="53">
        <f ca="1">IF(I90&lt;0,"",IF(OFFSET(I90,1,0)&lt;0,OFFSET(I90,1,0)+I90,I90))</f>
        <v>0</v>
      </c>
      <c r="K90" s="233">
        <f ca="1">J90</f>
        <v>0</v>
      </c>
      <c r="L90" s="233">
        <f ca="1">IF(K90="","",K90*$I$165)</f>
        <v>0</v>
      </c>
      <c r="M90" s="233">
        <f ca="1">IFERROR(IF(($I$164*$I$165)&gt;$I$167,((L90/($I$164*$I$165))*$I$167),L90),"")</f>
        <v>0</v>
      </c>
      <c r="N90" s="236"/>
      <c r="O90" s="233">
        <f ca="1">IF(M90="","",M90-N90)</f>
        <v>0</v>
      </c>
      <c r="P90" s="237"/>
      <c r="Q90" s="233">
        <f t="shared" ref="Q90:Q92" ca="1" si="70">IF(O90="","",O90*P90)</f>
        <v>0</v>
      </c>
      <c r="R90" s="234">
        <f t="shared" ref="R90:R92" ca="1" si="71">IF(Q90="","",O90-Q90)</f>
        <v>0</v>
      </c>
      <c r="S90" s="26"/>
      <c r="T90" s="26"/>
      <c r="U90" s="26"/>
      <c r="V90" s="26"/>
      <c r="FNH90" s="16"/>
      <c r="FNI90" s="16"/>
      <c r="FNJ90" s="16"/>
      <c r="FNK90" s="16"/>
    </row>
    <row r="91" spans="1:4431 13124:16382" x14ac:dyDescent="0.3">
      <c r="A91" s="124"/>
      <c r="B91" s="52"/>
      <c r="C91" s="47"/>
      <c r="D91" s="48"/>
      <c r="E91" s="47"/>
      <c r="F91" s="49"/>
      <c r="G91" s="43"/>
      <c r="H91" s="44"/>
      <c r="I91" s="53">
        <f>IF(G91="",H91,H91*G91)</f>
        <v>0</v>
      </c>
      <c r="J91" s="53">
        <f ca="1">IF(I91&lt;0,"",IF(OFFSET(I91,1,0)&lt;0,OFFSET(I91,1,0)+I91,I91))</f>
        <v>0</v>
      </c>
      <c r="K91" s="233">
        <f ca="1">J91</f>
        <v>0</v>
      </c>
      <c r="L91" s="233">
        <f ca="1">IF(K91="","",K91*$I$165)</f>
        <v>0</v>
      </c>
      <c r="M91" s="233">
        <f ca="1">IFERROR(IF(($I$164*$I$165)&gt;$I$167,((L91/($I$164*$I$165))*$I$167),L91),"")</f>
        <v>0</v>
      </c>
      <c r="N91" s="236"/>
      <c r="O91" s="233">
        <f ca="1">IF(M91="","",M91-N91)</f>
        <v>0</v>
      </c>
      <c r="P91" s="237"/>
      <c r="Q91" s="233">
        <f t="shared" ca="1" si="70"/>
        <v>0</v>
      </c>
      <c r="R91" s="234">
        <f t="shared" ca="1" si="71"/>
        <v>0</v>
      </c>
      <c r="S91" s="26"/>
      <c r="T91" s="26"/>
      <c r="U91" s="26"/>
      <c r="V91" s="26"/>
      <c r="FNH91" s="16"/>
      <c r="FNI91" s="16"/>
      <c r="FNJ91" s="16"/>
      <c r="FNK91" s="16"/>
    </row>
    <row r="92" spans="1:4431 13124:16382" x14ac:dyDescent="0.3">
      <c r="A92" s="124"/>
      <c r="B92" s="52"/>
      <c r="C92" s="47"/>
      <c r="D92" s="48"/>
      <c r="E92" s="47"/>
      <c r="F92" s="49"/>
      <c r="G92" s="43"/>
      <c r="H92" s="44"/>
      <c r="I92" s="53">
        <f>IF(G92="",H92,H92*G92)</f>
        <v>0</v>
      </c>
      <c r="J92" s="53">
        <f ca="1">IF(I92&lt;0,"",IF(OFFSET(I92,1,0)&lt;0,OFFSET(I92,1,0)+I92,I92))</f>
        <v>0</v>
      </c>
      <c r="K92" s="233">
        <f ca="1">J92</f>
        <v>0</v>
      </c>
      <c r="L92" s="233">
        <f ca="1">IF(K92="","",K92*$I$165)</f>
        <v>0</v>
      </c>
      <c r="M92" s="233">
        <f ca="1">IFERROR(IF(($I$164*$I$165)&gt;$I$167,((L92/($I$164*$I$165))*$I$167),L92),"")</f>
        <v>0</v>
      </c>
      <c r="N92" s="236"/>
      <c r="O92" s="233">
        <f ca="1">IF(M92="","",M92-N92)</f>
        <v>0</v>
      </c>
      <c r="P92" s="237"/>
      <c r="Q92" s="233">
        <f t="shared" ca="1" si="70"/>
        <v>0</v>
      </c>
      <c r="R92" s="234">
        <f t="shared" ca="1" si="71"/>
        <v>0</v>
      </c>
      <c r="S92" s="26"/>
      <c r="T92" s="26"/>
      <c r="U92" s="26"/>
      <c r="V92" s="26"/>
      <c r="FNH92" s="16"/>
      <c r="FNI92" s="16"/>
      <c r="FNJ92" s="16"/>
      <c r="FNK92" s="16"/>
    </row>
    <row r="93" spans="1:4431 13124:16382" ht="51.75" customHeight="1" x14ac:dyDescent="0.3">
      <c r="A93" s="124"/>
      <c r="B93" s="80" t="s">
        <v>108</v>
      </c>
      <c r="C93" s="114"/>
      <c r="D93" s="114"/>
      <c r="E93" s="78"/>
      <c r="F93" s="78"/>
      <c r="G93" s="78"/>
      <c r="H93" s="78"/>
      <c r="I93" s="79"/>
      <c r="J93" s="79"/>
      <c r="K93" s="239"/>
      <c r="L93" s="239"/>
      <c r="M93" s="239"/>
      <c r="N93" s="239"/>
      <c r="O93" s="239"/>
      <c r="P93" s="240"/>
      <c r="Q93" s="239"/>
      <c r="R93" s="241"/>
      <c r="S93" s="26"/>
      <c r="T93" s="26"/>
      <c r="U93" s="26"/>
      <c r="V93" s="26"/>
      <c r="FNH93" s="16"/>
      <c r="FNI93" s="16"/>
      <c r="FNJ93" s="16"/>
      <c r="FNK93" s="16"/>
    </row>
    <row r="94" spans="1:4431 13124:16382" ht="28.5" customHeight="1" x14ac:dyDescent="0.3">
      <c r="A94" s="124"/>
      <c r="B94" s="55" t="s">
        <v>106</v>
      </c>
      <c r="C94" s="113"/>
      <c r="D94" s="113"/>
      <c r="E94" s="113"/>
      <c r="F94" s="113"/>
      <c r="G94" s="113"/>
      <c r="H94" s="113"/>
      <c r="I94" s="143">
        <f>SUM(I95:I97)</f>
        <v>0</v>
      </c>
      <c r="J94" s="143">
        <f t="shared" ref="J94:O94" ca="1" si="72">SUM(J95:J97)</f>
        <v>0</v>
      </c>
      <c r="K94" s="248">
        <f t="shared" ca="1" si="72"/>
        <v>0</v>
      </c>
      <c r="L94" s="248">
        <f t="shared" ca="1" si="72"/>
        <v>0</v>
      </c>
      <c r="M94" s="248">
        <f t="shared" ca="1" si="72"/>
        <v>0</v>
      </c>
      <c r="N94" s="248">
        <f t="shared" si="72"/>
        <v>0</v>
      </c>
      <c r="O94" s="248">
        <f t="shared" ca="1" si="72"/>
        <v>0</v>
      </c>
      <c r="P94" s="249"/>
      <c r="Q94" s="248">
        <f t="shared" ref="Q94" ca="1" si="73">SUM(Q95:Q97)</f>
        <v>0</v>
      </c>
      <c r="R94" s="250">
        <f t="shared" ref="R94" ca="1" si="74">SUM(R95:R97)</f>
        <v>0</v>
      </c>
      <c r="S94" s="26"/>
      <c r="T94" s="26"/>
      <c r="U94" s="26"/>
      <c r="V94" s="26"/>
      <c r="FNH94" s="16"/>
      <c r="FNI94" s="16"/>
      <c r="FNJ94" s="16"/>
      <c r="FNK94" s="16"/>
      <c r="SJT94" s="26"/>
      <c r="SJU94" s="26"/>
      <c r="SJV94" s="26"/>
      <c r="SJW94" s="26"/>
      <c r="SJX94" s="26"/>
      <c r="SJY94" s="26"/>
      <c r="SJZ94" s="26"/>
      <c r="SKA94" s="26"/>
      <c r="SKB94" s="26"/>
      <c r="SKC94" s="26"/>
      <c r="SKD94" s="26"/>
      <c r="SKE94" s="26"/>
      <c r="SKF94" s="26"/>
      <c r="SKG94" s="26"/>
      <c r="SKH94" s="26"/>
      <c r="SKI94" s="26"/>
      <c r="SKJ94" s="26"/>
      <c r="SKK94" s="26"/>
      <c r="SKL94" s="26"/>
      <c r="SKM94" s="26"/>
      <c r="SKN94" s="26"/>
      <c r="SKO94" s="26"/>
      <c r="SKP94" s="26"/>
      <c r="SKQ94" s="26"/>
      <c r="SKR94" s="26"/>
      <c r="SKS94" s="26"/>
      <c r="SKT94" s="26"/>
      <c r="SKU94" s="26"/>
      <c r="SKV94" s="26"/>
      <c r="SKW94" s="26"/>
      <c r="SKX94" s="26"/>
      <c r="SKY94" s="26"/>
      <c r="SKZ94" s="26"/>
      <c r="SLA94" s="26"/>
      <c r="SLB94" s="26"/>
      <c r="SLC94" s="26"/>
      <c r="SLD94" s="26"/>
      <c r="SLE94" s="26"/>
      <c r="SLF94" s="26"/>
      <c r="SLG94" s="26"/>
      <c r="SLH94" s="26"/>
      <c r="SLI94" s="26"/>
      <c r="SLJ94" s="26"/>
      <c r="SLK94" s="26"/>
      <c r="SLL94" s="26"/>
      <c r="SLM94" s="26"/>
      <c r="SLN94" s="26"/>
      <c r="SLO94" s="26"/>
      <c r="SLP94" s="26"/>
      <c r="SLQ94" s="26"/>
      <c r="SLR94" s="26"/>
      <c r="SLS94" s="26"/>
      <c r="SLT94" s="26"/>
      <c r="SLU94" s="26"/>
      <c r="SLV94" s="26"/>
      <c r="SLW94" s="26"/>
      <c r="SLX94" s="26"/>
      <c r="SLY94" s="26"/>
      <c r="SLZ94" s="26"/>
      <c r="SMA94" s="26"/>
      <c r="SMB94" s="26"/>
      <c r="SMC94" s="26"/>
      <c r="SMD94" s="26"/>
      <c r="SME94" s="26"/>
      <c r="SMF94" s="26"/>
      <c r="SMG94" s="26"/>
      <c r="SMH94" s="26"/>
      <c r="SMI94" s="26"/>
      <c r="SMJ94" s="26"/>
      <c r="SMK94" s="26"/>
      <c r="SML94" s="26"/>
      <c r="SMM94" s="26"/>
      <c r="SMN94" s="26"/>
      <c r="SMO94" s="26"/>
      <c r="SMP94" s="26"/>
      <c r="SMQ94" s="26"/>
      <c r="SMR94" s="26"/>
      <c r="SMS94" s="26"/>
      <c r="SMT94" s="26"/>
      <c r="SMU94" s="26"/>
      <c r="SMV94" s="26"/>
      <c r="SMW94" s="26"/>
      <c r="SMX94" s="26"/>
      <c r="SMY94" s="26"/>
      <c r="SMZ94" s="26"/>
      <c r="SNA94" s="26"/>
      <c r="SNB94" s="26"/>
      <c r="SNC94" s="26"/>
      <c r="SND94" s="26"/>
      <c r="SNE94" s="26"/>
      <c r="SNF94" s="26"/>
      <c r="SNG94" s="26"/>
      <c r="SNH94" s="26"/>
      <c r="SNI94" s="26"/>
      <c r="SNJ94" s="26"/>
      <c r="SNK94" s="26"/>
      <c r="SNL94" s="26"/>
      <c r="SNM94" s="26"/>
      <c r="SNN94" s="26"/>
      <c r="SNO94" s="26"/>
      <c r="SNP94" s="26"/>
      <c r="SNQ94" s="26"/>
      <c r="SNR94" s="26"/>
      <c r="SNS94" s="26"/>
      <c r="SNT94" s="26"/>
      <c r="SNU94" s="26"/>
      <c r="SNV94" s="26"/>
      <c r="SNW94" s="26"/>
      <c r="SNX94" s="26"/>
      <c r="SNY94" s="26"/>
      <c r="SNZ94" s="26"/>
      <c r="SOA94" s="26"/>
      <c r="SOB94" s="26"/>
      <c r="SOC94" s="26"/>
      <c r="SOD94" s="26"/>
      <c r="SOE94" s="26"/>
      <c r="SOF94" s="26"/>
      <c r="SOG94" s="26"/>
      <c r="SOH94" s="26"/>
      <c r="SOI94" s="26"/>
      <c r="SOJ94" s="26"/>
      <c r="SOK94" s="26"/>
      <c r="SOL94" s="26"/>
      <c r="SOM94" s="26"/>
      <c r="SON94" s="26"/>
      <c r="SOO94" s="26"/>
      <c r="SOP94" s="26"/>
      <c r="SOQ94" s="26"/>
      <c r="SOR94" s="26"/>
      <c r="SOS94" s="26"/>
      <c r="SOT94" s="26"/>
      <c r="SOU94" s="26"/>
      <c r="SOV94" s="26"/>
      <c r="SOW94" s="26"/>
      <c r="SOX94" s="26"/>
      <c r="SOY94" s="26"/>
      <c r="SOZ94" s="26"/>
      <c r="SPA94" s="26"/>
      <c r="SPB94" s="26"/>
      <c r="SPC94" s="26"/>
      <c r="SPD94" s="26"/>
      <c r="SPE94" s="26"/>
      <c r="SPF94" s="26"/>
      <c r="SPG94" s="26"/>
      <c r="SPH94" s="26"/>
      <c r="SPI94" s="26"/>
      <c r="SPJ94" s="26"/>
      <c r="SPK94" s="26"/>
      <c r="SPL94" s="26"/>
      <c r="SPM94" s="26"/>
      <c r="SPN94" s="26"/>
      <c r="SPO94" s="26"/>
      <c r="SPP94" s="26"/>
      <c r="SPQ94" s="26"/>
      <c r="SPR94" s="26"/>
      <c r="SPS94" s="26"/>
      <c r="SPT94" s="26"/>
      <c r="SPU94" s="26"/>
      <c r="SPV94" s="26"/>
      <c r="SPW94" s="26"/>
      <c r="SPX94" s="26"/>
      <c r="SPY94" s="26"/>
      <c r="SPZ94" s="26"/>
      <c r="SQA94" s="26"/>
      <c r="SQB94" s="26"/>
      <c r="SQC94" s="26"/>
      <c r="SQD94" s="26"/>
      <c r="SQE94" s="26"/>
      <c r="SQF94" s="26"/>
      <c r="SQG94" s="26"/>
      <c r="SQH94" s="26"/>
      <c r="SQI94" s="26"/>
      <c r="SQJ94" s="26"/>
      <c r="SQK94" s="26"/>
      <c r="SQL94" s="26"/>
      <c r="SQM94" s="26"/>
      <c r="SQN94" s="26"/>
      <c r="SQO94" s="26"/>
      <c r="SQP94" s="26"/>
      <c r="SQQ94" s="26"/>
      <c r="SQR94" s="26"/>
      <c r="SQS94" s="26"/>
      <c r="SQT94" s="26"/>
      <c r="SQU94" s="26"/>
      <c r="SQV94" s="26"/>
      <c r="SQW94" s="26"/>
      <c r="SQX94" s="26"/>
      <c r="SQY94" s="26"/>
      <c r="SQZ94" s="26"/>
      <c r="SRA94" s="26"/>
      <c r="SRB94" s="26"/>
      <c r="SRC94" s="26"/>
      <c r="SRD94" s="26"/>
      <c r="SRE94" s="26"/>
      <c r="SRF94" s="26"/>
      <c r="SRG94" s="26"/>
      <c r="SRH94" s="26"/>
      <c r="SRI94" s="26"/>
      <c r="SRJ94" s="26"/>
      <c r="SRK94" s="26"/>
      <c r="SRL94" s="26"/>
      <c r="SRM94" s="26"/>
      <c r="SRN94" s="26"/>
      <c r="SRO94" s="26"/>
      <c r="SRP94" s="26"/>
      <c r="SRQ94" s="26"/>
      <c r="SRR94" s="26"/>
      <c r="SRS94" s="26"/>
      <c r="SRT94" s="26"/>
      <c r="SRU94" s="26"/>
      <c r="SRV94" s="26"/>
      <c r="SRW94" s="26"/>
      <c r="SRX94" s="26"/>
      <c r="SRY94" s="26"/>
      <c r="SRZ94" s="26"/>
      <c r="SSA94" s="26"/>
      <c r="SSB94" s="26"/>
      <c r="SSC94" s="26"/>
      <c r="SSD94" s="26"/>
      <c r="SSE94" s="26"/>
      <c r="SSF94" s="26"/>
      <c r="SSG94" s="26"/>
      <c r="SSH94" s="26"/>
      <c r="SSI94" s="26"/>
      <c r="SSJ94" s="26"/>
      <c r="SSK94" s="26"/>
      <c r="SSL94" s="26"/>
      <c r="SSM94" s="26"/>
      <c r="SSN94" s="26"/>
      <c r="SSO94" s="26"/>
      <c r="SSP94" s="26"/>
      <c r="SSQ94" s="26"/>
      <c r="SSR94" s="26"/>
      <c r="SSS94" s="26"/>
      <c r="SST94" s="26"/>
      <c r="SSU94" s="26"/>
      <c r="SSV94" s="26"/>
      <c r="SSW94" s="26"/>
      <c r="SSX94" s="26"/>
      <c r="SSY94" s="26"/>
      <c r="SSZ94" s="26"/>
      <c r="STA94" s="26"/>
      <c r="STB94" s="26"/>
      <c r="STC94" s="26"/>
      <c r="STD94" s="26"/>
      <c r="STE94" s="26"/>
      <c r="STF94" s="26"/>
      <c r="STG94" s="26"/>
      <c r="STH94" s="26"/>
      <c r="STI94" s="26"/>
      <c r="STJ94" s="26"/>
      <c r="STK94" s="26"/>
      <c r="STL94" s="26"/>
      <c r="STM94" s="26"/>
      <c r="STN94" s="26"/>
      <c r="STO94" s="26"/>
      <c r="STP94" s="26"/>
      <c r="STQ94" s="26"/>
      <c r="STR94" s="26"/>
      <c r="STS94" s="26"/>
      <c r="STT94" s="26"/>
      <c r="STU94" s="26"/>
      <c r="STV94" s="26"/>
      <c r="STW94" s="26"/>
      <c r="STX94" s="26"/>
      <c r="STY94" s="26"/>
      <c r="STZ94" s="26"/>
      <c r="SUA94" s="26"/>
      <c r="SUB94" s="26"/>
      <c r="SUC94" s="26"/>
      <c r="SUD94" s="26"/>
      <c r="SUE94" s="26"/>
      <c r="SUF94" s="26"/>
      <c r="SUG94" s="26"/>
      <c r="SUH94" s="26"/>
      <c r="SUI94" s="26"/>
      <c r="SUJ94" s="26"/>
      <c r="SUK94" s="26"/>
      <c r="SUL94" s="26"/>
      <c r="SUM94" s="26"/>
      <c r="SUN94" s="26"/>
      <c r="SUO94" s="26"/>
      <c r="SUP94" s="26"/>
      <c r="SUQ94" s="26"/>
      <c r="SUR94" s="26"/>
      <c r="SUS94" s="26"/>
      <c r="SUT94" s="26"/>
      <c r="SUU94" s="26"/>
      <c r="SUV94" s="26"/>
      <c r="SUW94" s="26"/>
      <c r="SUX94" s="26"/>
      <c r="SUY94" s="26"/>
      <c r="SUZ94" s="26"/>
      <c r="SVA94" s="26"/>
      <c r="SVB94" s="26"/>
      <c r="SVC94" s="26"/>
      <c r="SVD94" s="26"/>
      <c r="SVE94" s="26"/>
      <c r="SVF94" s="26"/>
      <c r="SVG94" s="26"/>
      <c r="SVH94" s="26"/>
      <c r="SVI94" s="26"/>
      <c r="SVJ94" s="26"/>
      <c r="SVK94" s="26"/>
      <c r="SVL94" s="26"/>
      <c r="SVM94" s="26"/>
      <c r="SVN94" s="26"/>
      <c r="SVO94" s="26"/>
      <c r="SVP94" s="26"/>
      <c r="SVQ94" s="26"/>
      <c r="SVR94" s="26"/>
      <c r="SVS94" s="26"/>
      <c r="SVT94" s="26"/>
      <c r="SVU94" s="26"/>
      <c r="SVV94" s="26"/>
      <c r="SVW94" s="26"/>
      <c r="SVX94" s="26"/>
      <c r="SVY94" s="26"/>
      <c r="SVZ94" s="26"/>
      <c r="SWA94" s="26"/>
      <c r="SWB94" s="26"/>
      <c r="SWC94" s="26"/>
      <c r="SWD94" s="26"/>
      <c r="SWE94" s="26"/>
      <c r="SWF94" s="26"/>
      <c r="SWG94" s="26"/>
      <c r="SWH94" s="26"/>
      <c r="SWI94" s="26"/>
      <c r="SWJ94" s="26"/>
      <c r="SWK94" s="26"/>
      <c r="SWL94" s="26"/>
      <c r="SWM94" s="26"/>
      <c r="SWN94" s="26"/>
      <c r="SWO94" s="26"/>
      <c r="SWP94" s="26"/>
      <c r="SWQ94" s="26"/>
      <c r="SWR94" s="26"/>
      <c r="SWS94" s="26"/>
      <c r="SWT94" s="26"/>
      <c r="SWU94" s="26"/>
      <c r="SWV94" s="26"/>
      <c r="SWW94" s="26"/>
      <c r="SWX94" s="26"/>
      <c r="SWY94" s="26"/>
      <c r="SWZ94" s="26"/>
      <c r="SXA94" s="26"/>
      <c r="SXB94" s="26"/>
      <c r="SXC94" s="26"/>
      <c r="SXD94" s="26"/>
      <c r="SXE94" s="26"/>
      <c r="SXF94" s="26"/>
      <c r="SXG94" s="26"/>
      <c r="SXH94" s="26"/>
      <c r="SXI94" s="26"/>
      <c r="SXJ94" s="26"/>
      <c r="SXK94" s="26"/>
      <c r="SXL94" s="26"/>
      <c r="SXM94" s="26"/>
      <c r="SXN94" s="26"/>
      <c r="SXO94" s="26"/>
      <c r="SXP94" s="26"/>
      <c r="SXQ94" s="26"/>
      <c r="SXR94" s="26"/>
      <c r="SXS94" s="26"/>
      <c r="SXT94" s="26"/>
      <c r="SXU94" s="26"/>
      <c r="SXV94" s="26"/>
      <c r="SXW94" s="26"/>
      <c r="SXX94" s="26"/>
      <c r="SXY94" s="26"/>
      <c r="SXZ94" s="26"/>
      <c r="SYA94" s="26"/>
      <c r="SYB94" s="26"/>
      <c r="SYC94" s="26"/>
      <c r="SYD94" s="26"/>
      <c r="SYE94" s="26"/>
      <c r="SYF94" s="26"/>
      <c r="SYG94" s="26"/>
      <c r="SYH94" s="26"/>
      <c r="SYI94" s="26"/>
      <c r="SYJ94" s="26"/>
      <c r="SYK94" s="26"/>
      <c r="SYL94" s="26"/>
      <c r="SYM94" s="26"/>
      <c r="SYN94" s="26"/>
      <c r="SYO94" s="26"/>
      <c r="SYP94" s="26"/>
      <c r="SYQ94" s="26"/>
      <c r="SYR94" s="26"/>
      <c r="SYS94" s="26"/>
      <c r="SYT94" s="26"/>
      <c r="SYU94" s="26"/>
      <c r="SYV94" s="26"/>
      <c r="SYW94" s="26"/>
      <c r="SYX94" s="26"/>
      <c r="SYY94" s="26"/>
      <c r="SYZ94" s="26"/>
      <c r="SZA94" s="26"/>
      <c r="SZB94" s="26"/>
      <c r="SZC94" s="26"/>
      <c r="SZD94" s="26"/>
      <c r="SZE94" s="26"/>
      <c r="SZF94" s="26"/>
      <c r="SZG94" s="26"/>
      <c r="SZH94" s="26"/>
      <c r="SZI94" s="26"/>
      <c r="SZJ94" s="26"/>
      <c r="SZK94" s="26"/>
      <c r="SZL94" s="26"/>
      <c r="SZM94" s="26"/>
      <c r="SZN94" s="26"/>
      <c r="SZO94" s="26"/>
      <c r="SZP94" s="26"/>
      <c r="SZQ94" s="26"/>
      <c r="SZR94" s="26"/>
      <c r="SZS94" s="26"/>
      <c r="SZT94" s="26"/>
      <c r="SZU94" s="26"/>
      <c r="SZV94" s="26"/>
      <c r="SZW94" s="26"/>
      <c r="SZX94" s="26"/>
      <c r="SZY94" s="26"/>
      <c r="SZZ94" s="26"/>
      <c r="TAA94" s="26"/>
      <c r="TAB94" s="26"/>
      <c r="TAC94" s="26"/>
      <c r="TAD94" s="26"/>
      <c r="TAE94" s="26"/>
      <c r="TAF94" s="26"/>
      <c r="TAG94" s="26"/>
      <c r="TAH94" s="26"/>
      <c r="TAI94" s="26"/>
      <c r="TAJ94" s="26"/>
      <c r="TAK94" s="26"/>
      <c r="TAL94" s="26"/>
      <c r="TAM94" s="26"/>
      <c r="TAN94" s="26"/>
      <c r="TAO94" s="26"/>
      <c r="TAP94" s="26"/>
      <c r="TAQ94" s="26"/>
      <c r="TAR94" s="26"/>
      <c r="TAS94" s="26"/>
      <c r="TAT94" s="26"/>
      <c r="TAU94" s="26"/>
      <c r="TAV94" s="26"/>
      <c r="TAW94" s="26"/>
      <c r="TAX94" s="26"/>
      <c r="TAY94" s="26"/>
      <c r="TAZ94" s="26"/>
      <c r="TBA94" s="26"/>
      <c r="TBB94" s="26"/>
      <c r="TBC94" s="26"/>
      <c r="TBD94" s="26"/>
      <c r="TBE94" s="26"/>
      <c r="TBF94" s="26"/>
      <c r="TBG94" s="26"/>
      <c r="TBH94" s="26"/>
      <c r="TBI94" s="26"/>
      <c r="TBJ94" s="26"/>
      <c r="TBK94" s="26"/>
      <c r="TBL94" s="26"/>
      <c r="TBM94" s="26"/>
      <c r="TBN94" s="26"/>
      <c r="TBO94" s="26"/>
      <c r="TBP94" s="26"/>
      <c r="TBQ94" s="26"/>
      <c r="TBR94" s="26"/>
      <c r="TBS94" s="26"/>
      <c r="TBT94" s="26"/>
      <c r="TBU94" s="26"/>
      <c r="TBV94" s="26"/>
      <c r="TBW94" s="26"/>
      <c r="TBX94" s="26"/>
      <c r="TBY94" s="26"/>
      <c r="TBZ94" s="26"/>
      <c r="TCA94" s="26"/>
      <c r="TCB94" s="26"/>
      <c r="TCC94" s="26"/>
      <c r="TCD94" s="26"/>
      <c r="TCE94" s="26"/>
      <c r="TCF94" s="26"/>
      <c r="TCG94" s="26"/>
      <c r="TCH94" s="26"/>
      <c r="TCI94" s="26"/>
      <c r="TCJ94" s="26"/>
      <c r="TCK94" s="26"/>
      <c r="TCL94" s="26"/>
      <c r="TCM94" s="26"/>
      <c r="TCN94" s="26"/>
      <c r="TCO94" s="26"/>
      <c r="TCP94" s="26"/>
      <c r="TCQ94" s="26"/>
      <c r="TCR94" s="26"/>
      <c r="TCS94" s="26"/>
      <c r="TCT94" s="26"/>
      <c r="TCU94" s="26"/>
      <c r="TCV94" s="26"/>
      <c r="TCW94" s="26"/>
      <c r="TCX94" s="26"/>
      <c r="TCY94" s="26"/>
      <c r="TCZ94" s="26"/>
      <c r="TDA94" s="26"/>
      <c r="TDB94" s="26"/>
      <c r="TDC94" s="26"/>
      <c r="TDD94" s="26"/>
      <c r="TDE94" s="26"/>
      <c r="TDF94" s="26"/>
      <c r="TDG94" s="26"/>
      <c r="TDH94" s="26"/>
      <c r="TDI94" s="26"/>
      <c r="TDJ94" s="26"/>
      <c r="TDK94" s="26"/>
      <c r="TDL94" s="26"/>
      <c r="TDM94" s="26"/>
      <c r="TDN94" s="26"/>
      <c r="TDO94" s="26"/>
      <c r="TDP94" s="26"/>
      <c r="TDQ94" s="26"/>
      <c r="TDR94" s="26"/>
      <c r="TDS94" s="26"/>
      <c r="TDT94" s="26"/>
      <c r="TDU94" s="26"/>
      <c r="TDV94" s="26"/>
      <c r="TDW94" s="26"/>
      <c r="TDX94" s="26"/>
      <c r="TDY94" s="26"/>
      <c r="TDZ94" s="26"/>
      <c r="TEA94" s="26"/>
      <c r="TEB94" s="26"/>
      <c r="TEC94" s="26"/>
      <c r="TED94" s="26"/>
      <c r="TEE94" s="26"/>
      <c r="TEF94" s="26"/>
      <c r="TEG94" s="26"/>
      <c r="TEH94" s="26"/>
      <c r="TEI94" s="26"/>
      <c r="TEJ94" s="26"/>
      <c r="TEK94" s="26"/>
      <c r="TEL94" s="26"/>
      <c r="TEM94" s="26"/>
      <c r="TEN94" s="26"/>
      <c r="TEO94" s="26"/>
      <c r="TEP94" s="26"/>
      <c r="TEQ94" s="26"/>
      <c r="TER94" s="26"/>
      <c r="TES94" s="26"/>
      <c r="TET94" s="26"/>
      <c r="TEU94" s="26"/>
      <c r="TEV94" s="26"/>
      <c r="TEW94" s="26"/>
      <c r="TEX94" s="26"/>
      <c r="TEY94" s="26"/>
      <c r="TEZ94" s="26"/>
      <c r="TFA94" s="26"/>
      <c r="TFB94" s="26"/>
      <c r="TFC94" s="26"/>
      <c r="TFD94" s="26"/>
      <c r="TFE94" s="26"/>
      <c r="TFF94" s="26"/>
      <c r="TFG94" s="26"/>
      <c r="TFH94" s="26"/>
      <c r="TFI94" s="26"/>
      <c r="TFJ94" s="26"/>
      <c r="TFK94" s="26"/>
      <c r="TFL94" s="26"/>
      <c r="TFM94" s="26"/>
      <c r="TFN94" s="26"/>
      <c r="TFO94" s="26"/>
      <c r="TFP94" s="26"/>
      <c r="TFQ94" s="26"/>
      <c r="TFR94" s="26"/>
      <c r="TFS94" s="26"/>
      <c r="TFT94" s="26"/>
      <c r="TFU94" s="26"/>
      <c r="TFV94" s="26"/>
      <c r="TFW94" s="26"/>
      <c r="TFX94" s="26"/>
      <c r="TFY94" s="26"/>
      <c r="TFZ94" s="26"/>
      <c r="TGA94" s="26"/>
      <c r="TGB94" s="26"/>
      <c r="TGC94" s="26"/>
      <c r="TGD94" s="26"/>
      <c r="TGE94" s="26"/>
      <c r="TGF94" s="26"/>
      <c r="TGG94" s="26"/>
      <c r="TGH94" s="26"/>
      <c r="TGI94" s="26"/>
      <c r="TGJ94" s="26"/>
      <c r="TGK94" s="26"/>
      <c r="TGL94" s="26"/>
      <c r="TGM94" s="26"/>
      <c r="TGN94" s="26"/>
      <c r="TGO94" s="26"/>
      <c r="TGP94" s="26"/>
      <c r="TGQ94" s="26"/>
      <c r="TGR94" s="26"/>
      <c r="TGS94" s="26"/>
      <c r="TGT94" s="26"/>
      <c r="TGU94" s="26"/>
      <c r="TGV94" s="26"/>
      <c r="TGW94" s="26"/>
      <c r="TGX94" s="26"/>
      <c r="TGY94" s="26"/>
      <c r="TGZ94" s="26"/>
      <c r="THA94" s="26"/>
      <c r="THB94" s="26"/>
      <c r="THC94" s="26"/>
      <c r="THD94" s="26"/>
      <c r="THE94" s="26"/>
      <c r="THF94" s="26"/>
      <c r="THG94" s="26"/>
      <c r="THH94" s="26"/>
      <c r="THI94" s="26"/>
      <c r="THJ94" s="26"/>
      <c r="THK94" s="26"/>
      <c r="THL94" s="26"/>
      <c r="THM94" s="26"/>
      <c r="THN94" s="26"/>
      <c r="THO94" s="26"/>
      <c r="THP94" s="26"/>
      <c r="THQ94" s="26"/>
      <c r="THR94" s="26"/>
      <c r="THS94" s="26"/>
      <c r="THT94" s="26"/>
      <c r="THU94" s="26"/>
      <c r="THV94" s="26"/>
      <c r="THW94" s="26"/>
      <c r="THX94" s="26"/>
      <c r="THY94" s="26"/>
      <c r="THZ94" s="26"/>
      <c r="TIA94" s="26"/>
      <c r="TIB94" s="26"/>
      <c r="TIC94" s="26"/>
      <c r="TID94" s="26"/>
      <c r="TIE94" s="26"/>
      <c r="TIF94" s="26"/>
      <c r="TIG94" s="26"/>
      <c r="TIH94" s="26"/>
      <c r="TII94" s="26"/>
      <c r="TIJ94" s="26"/>
      <c r="TIK94" s="26"/>
      <c r="TIL94" s="26"/>
      <c r="TIM94" s="26"/>
      <c r="TIN94" s="26"/>
      <c r="TIO94" s="26"/>
      <c r="TIP94" s="26"/>
      <c r="TIQ94" s="26"/>
      <c r="TIR94" s="26"/>
      <c r="TIS94" s="26"/>
      <c r="TIT94" s="26"/>
      <c r="TIU94" s="26"/>
      <c r="TIV94" s="26"/>
      <c r="TIW94" s="26"/>
      <c r="TIX94" s="26"/>
      <c r="TIY94" s="26"/>
      <c r="TIZ94" s="26"/>
      <c r="TJA94" s="26"/>
      <c r="TJB94" s="26"/>
      <c r="TJC94" s="26"/>
      <c r="TJD94" s="26"/>
      <c r="TJE94" s="26"/>
      <c r="TJF94" s="26"/>
      <c r="TJG94" s="26"/>
      <c r="TJH94" s="26"/>
      <c r="TJI94" s="26"/>
      <c r="TJJ94" s="26"/>
      <c r="TJK94" s="26"/>
      <c r="TJL94" s="26"/>
      <c r="TJM94" s="26"/>
      <c r="TJN94" s="26"/>
      <c r="TJO94" s="26"/>
      <c r="TJP94" s="26"/>
      <c r="TJQ94" s="26"/>
      <c r="TJR94" s="26"/>
      <c r="TJS94" s="26"/>
      <c r="TJT94" s="26"/>
      <c r="TJU94" s="26"/>
      <c r="TJV94" s="26"/>
      <c r="TJW94" s="26"/>
      <c r="TJX94" s="26"/>
      <c r="TJY94" s="26"/>
      <c r="TJZ94" s="26"/>
      <c r="TKA94" s="26"/>
      <c r="TKB94" s="26"/>
      <c r="TKC94" s="26"/>
      <c r="TKD94" s="26"/>
      <c r="TKE94" s="26"/>
      <c r="TKF94" s="26"/>
      <c r="TKG94" s="26"/>
      <c r="TKH94" s="26"/>
      <c r="TKI94" s="26"/>
      <c r="TKJ94" s="26"/>
      <c r="TKK94" s="26"/>
      <c r="TKL94" s="26"/>
      <c r="TKM94" s="26"/>
      <c r="TKN94" s="26"/>
      <c r="TKO94" s="26"/>
      <c r="TKP94" s="26"/>
      <c r="TKQ94" s="26"/>
      <c r="TKR94" s="26"/>
      <c r="TKS94" s="26"/>
      <c r="TKT94" s="26"/>
      <c r="TKU94" s="26"/>
      <c r="TKV94" s="26"/>
      <c r="TKW94" s="26"/>
      <c r="TKX94" s="26"/>
      <c r="TKY94" s="26"/>
      <c r="TKZ94" s="26"/>
      <c r="TLA94" s="26"/>
      <c r="TLB94" s="26"/>
      <c r="TLC94" s="26"/>
      <c r="TLD94" s="26"/>
      <c r="TLE94" s="26"/>
      <c r="TLF94" s="26"/>
      <c r="TLG94" s="26"/>
      <c r="TLH94" s="26"/>
      <c r="TLI94" s="26"/>
      <c r="TLJ94" s="26"/>
      <c r="TLK94" s="26"/>
      <c r="TLL94" s="26"/>
      <c r="TLM94" s="26"/>
      <c r="TLN94" s="26"/>
      <c r="TLO94" s="26"/>
      <c r="TLP94" s="26"/>
      <c r="TLQ94" s="26"/>
      <c r="TLR94" s="26"/>
      <c r="TLS94" s="26"/>
      <c r="TLT94" s="26"/>
      <c r="TLU94" s="26"/>
      <c r="TLV94" s="26"/>
      <c r="TLW94" s="26"/>
      <c r="TLX94" s="26"/>
      <c r="TLY94" s="26"/>
      <c r="TLZ94" s="26"/>
      <c r="TMA94" s="26"/>
      <c r="TMB94" s="26"/>
      <c r="TMC94" s="26"/>
      <c r="TMD94" s="26"/>
      <c r="TME94" s="26"/>
      <c r="TMF94" s="26"/>
      <c r="TMG94" s="26"/>
      <c r="TMH94" s="26"/>
      <c r="TMI94" s="26"/>
      <c r="TMJ94" s="26"/>
      <c r="TMK94" s="26"/>
      <c r="TML94" s="26"/>
      <c r="TMM94" s="26"/>
      <c r="TMN94" s="26"/>
      <c r="TMO94" s="26"/>
      <c r="TMP94" s="26"/>
      <c r="TMQ94" s="26"/>
      <c r="TMR94" s="26"/>
      <c r="TMS94" s="26"/>
      <c r="TMT94" s="26"/>
      <c r="TMU94" s="26"/>
      <c r="TMV94" s="26"/>
      <c r="TMW94" s="26"/>
      <c r="TMX94" s="26"/>
      <c r="TMY94" s="26"/>
      <c r="TMZ94" s="26"/>
      <c r="TNA94" s="26"/>
      <c r="TNB94" s="26"/>
      <c r="TNC94" s="26"/>
      <c r="TND94" s="26"/>
      <c r="TNE94" s="26"/>
      <c r="TNF94" s="26"/>
      <c r="TNG94" s="26"/>
      <c r="TNH94" s="26"/>
      <c r="TNI94" s="26"/>
      <c r="TNJ94" s="26"/>
      <c r="TNK94" s="26"/>
      <c r="TNL94" s="26"/>
      <c r="TNM94" s="26"/>
      <c r="TNN94" s="26"/>
      <c r="TNO94" s="26"/>
      <c r="TNP94" s="26"/>
      <c r="TNQ94" s="26"/>
      <c r="TNR94" s="26"/>
      <c r="TNS94" s="26"/>
      <c r="TNT94" s="26"/>
      <c r="TNU94" s="26"/>
      <c r="TNV94" s="26"/>
      <c r="TNW94" s="26"/>
      <c r="TNX94" s="26"/>
      <c r="TNY94" s="26"/>
      <c r="TNZ94" s="26"/>
      <c r="TOA94" s="26"/>
      <c r="TOB94" s="26"/>
      <c r="TOC94" s="26"/>
      <c r="TOD94" s="26"/>
      <c r="TOE94" s="26"/>
      <c r="TOF94" s="26"/>
      <c r="TOG94" s="26"/>
      <c r="TOH94" s="26"/>
      <c r="TOI94" s="26"/>
      <c r="TOJ94" s="26"/>
      <c r="TOK94" s="26"/>
      <c r="TOL94" s="26"/>
      <c r="TOM94" s="26"/>
      <c r="TON94" s="26"/>
      <c r="TOO94" s="26"/>
      <c r="TOP94" s="26"/>
      <c r="TOQ94" s="26"/>
      <c r="TOR94" s="26"/>
      <c r="TOS94" s="26"/>
      <c r="TOT94" s="26"/>
      <c r="TOU94" s="26"/>
      <c r="TOV94" s="26"/>
      <c r="TOW94" s="26"/>
      <c r="TOX94" s="26"/>
      <c r="TOY94" s="26"/>
      <c r="TOZ94" s="26"/>
      <c r="TPA94" s="26"/>
      <c r="TPB94" s="26"/>
      <c r="TPC94" s="26"/>
      <c r="TPD94" s="26"/>
      <c r="TPE94" s="26"/>
      <c r="TPF94" s="26"/>
      <c r="TPG94" s="26"/>
      <c r="TPH94" s="26"/>
      <c r="TPI94" s="26"/>
      <c r="TPJ94" s="26"/>
      <c r="TPK94" s="26"/>
      <c r="TPL94" s="26"/>
      <c r="TPM94" s="26"/>
      <c r="TPN94" s="26"/>
      <c r="TPO94" s="26"/>
      <c r="TPP94" s="26"/>
      <c r="TPQ94" s="26"/>
      <c r="TPR94" s="26"/>
      <c r="TPS94" s="26"/>
      <c r="TPT94" s="26"/>
      <c r="TPU94" s="26"/>
      <c r="TPV94" s="26"/>
      <c r="TPW94" s="26"/>
      <c r="TPX94" s="26"/>
      <c r="TPY94" s="26"/>
      <c r="TPZ94" s="26"/>
      <c r="TQA94" s="26"/>
      <c r="TQB94" s="26"/>
      <c r="TQC94" s="26"/>
      <c r="TQD94" s="26"/>
      <c r="TQE94" s="26"/>
      <c r="TQF94" s="26"/>
      <c r="TQG94" s="26"/>
      <c r="TQH94" s="26"/>
      <c r="TQI94" s="26"/>
      <c r="TQJ94" s="26"/>
      <c r="TQK94" s="26"/>
      <c r="TQL94" s="26"/>
      <c r="TQM94" s="26"/>
      <c r="TQN94" s="26"/>
      <c r="TQO94" s="26"/>
      <c r="TQP94" s="26"/>
      <c r="TQQ94" s="26"/>
      <c r="TQR94" s="26"/>
      <c r="TQS94" s="26"/>
      <c r="TQT94" s="26"/>
      <c r="TQU94" s="26"/>
      <c r="TQV94" s="26"/>
      <c r="TQW94" s="26"/>
      <c r="TQX94" s="26"/>
      <c r="TQY94" s="26"/>
      <c r="TQZ94" s="26"/>
      <c r="TRA94" s="26"/>
      <c r="TRB94" s="26"/>
      <c r="TRC94" s="26"/>
      <c r="TRD94" s="26"/>
      <c r="TRE94" s="26"/>
      <c r="TRF94" s="26"/>
      <c r="TRG94" s="26"/>
      <c r="TRH94" s="26"/>
      <c r="TRI94" s="26"/>
      <c r="TRJ94" s="26"/>
      <c r="TRK94" s="26"/>
      <c r="TRL94" s="26"/>
      <c r="TRM94" s="26"/>
      <c r="TRN94" s="26"/>
      <c r="TRO94" s="26"/>
      <c r="TRP94" s="26"/>
      <c r="TRQ94" s="26"/>
      <c r="TRR94" s="26"/>
      <c r="TRS94" s="26"/>
      <c r="TRT94" s="26"/>
      <c r="TRU94" s="26"/>
      <c r="TRV94" s="26"/>
      <c r="TRW94" s="26"/>
      <c r="TRX94" s="26"/>
      <c r="TRY94" s="26"/>
      <c r="TRZ94" s="26"/>
      <c r="TSA94" s="26"/>
      <c r="TSB94" s="26"/>
      <c r="TSC94" s="26"/>
      <c r="TSD94" s="26"/>
      <c r="TSE94" s="26"/>
      <c r="TSF94" s="26"/>
      <c r="TSG94" s="26"/>
      <c r="TSH94" s="26"/>
      <c r="TSI94" s="26"/>
      <c r="TSJ94" s="26"/>
      <c r="TSK94" s="26"/>
      <c r="TSL94" s="26"/>
      <c r="TSM94" s="26"/>
      <c r="TSN94" s="26"/>
      <c r="TSO94" s="26"/>
      <c r="TSP94" s="26"/>
      <c r="TSQ94" s="26"/>
      <c r="TSR94" s="26"/>
      <c r="TSS94" s="26"/>
      <c r="TST94" s="26"/>
      <c r="TSU94" s="26"/>
      <c r="TSV94" s="26"/>
      <c r="TSW94" s="26"/>
      <c r="TSX94" s="26"/>
      <c r="TSY94" s="26"/>
      <c r="TSZ94" s="26"/>
      <c r="TTA94" s="26"/>
      <c r="TTB94" s="26"/>
      <c r="TTC94" s="26"/>
      <c r="TTD94" s="26"/>
      <c r="TTE94" s="26"/>
      <c r="TTF94" s="26"/>
      <c r="TTG94" s="26"/>
      <c r="TTH94" s="26"/>
      <c r="TTI94" s="26"/>
      <c r="TTJ94" s="26"/>
      <c r="TTK94" s="26"/>
      <c r="TTL94" s="26"/>
      <c r="TTM94" s="26"/>
      <c r="TTN94" s="26"/>
      <c r="TTO94" s="26"/>
      <c r="TTP94" s="26"/>
      <c r="TTQ94" s="26"/>
      <c r="TTR94" s="26"/>
      <c r="TTS94" s="26"/>
      <c r="TTT94" s="26"/>
      <c r="TTU94" s="26"/>
      <c r="TTV94" s="26"/>
      <c r="TTW94" s="26"/>
      <c r="TTX94" s="26"/>
      <c r="TTY94" s="26"/>
      <c r="TTZ94" s="26"/>
      <c r="TUA94" s="26"/>
      <c r="TUB94" s="26"/>
      <c r="TUC94" s="26"/>
      <c r="TUD94" s="26"/>
      <c r="TUE94" s="26"/>
      <c r="TUF94" s="26"/>
      <c r="TUG94" s="26"/>
      <c r="TUH94" s="26"/>
      <c r="TUI94" s="26"/>
      <c r="TUJ94" s="26"/>
      <c r="TUK94" s="26"/>
      <c r="TUL94" s="26"/>
      <c r="TUM94" s="26"/>
      <c r="TUN94" s="26"/>
      <c r="TUO94" s="26"/>
      <c r="TUP94" s="26"/>
      <c r="TUQ94" s="26"/>
      <c r="TUR94" s="26"/>
      <c r="TUS94" s="26"/>
      <c r="TUT94" s="26"/>
      <c r="TUU94" s="26"/>
      <c r="TUV94" s="26"/>
      <c r="TUW94" s="26"/>
      <c r="TUX94" s="26"/>
      <c r="TUY94" s="26"/>
      <c r="TUZ94" s="26"/>
      <c r="TVA94" s="26"/>
      <c r="TVB94" s="26"/>
      <c r="TVC94" s="26"/>
      <c r="TVD94" s="26"/>
      <c r="TVE94" s="26"/>
      <c r="TVF94" s="26"/>
      <c r="TVG94" s="26"/>
      <c r="TVH94" s="26"/>
      <c r="TVI94" s="26"/>
      <c r="TVJ94" s="26"/>
      <c r="TVK94" s="26"/>
      <c r="TVL94" s="26"/>
      <c r="TVM94" s="26"/>
      <c r="TVN94" s="26"/>
      <c r="TVO94" s="26"/>
      <c r="TVP94" s="26"/>
      <c r="TVQ94" s="26"/>
      <c r="TVR94" s="26"/>
      <c r="TVS94" s="26"/>
      <c r="TVT94" s="26"/>
      <c r="TVU94" s="26"/>
      <c r="TVV94" s="26"/>
      <c r="TVW94" s="26"/>
      <c r="TVX94" s="26"/>
      <c r="TVY94" s="26"/>
      <c r="TVZ94" s="26"/>
      <c r="TWA94" s="26"/>
      <c r="TWB94" s="26"/>
      <c r="TWC94" s="26"/>
      <c r="TWD94" s="26"/>
      <c r="TWE94" s="26"/>
      <c r="TWF94" s="26"/>
      <c r="TWG94" s="26"/>
      <c r="TWH94" s="26"/>
      <c r="TWI94" s="26"/>
      <c r="TWJ94" s="26"/>
      <c r="TWK94" s="26"/>
      <c r="TWL94" s="26"/>
      <c r="TWM94" s="26"/>
      <c r="TWN94" s="26"/>
      <c r="TWO94" s="26"/>
      <c r="TWP94" s="26"/>
      <c r="TWQ94" s="26"/>
      <c r="TWR94" s="26"/>
      <c r="TWS94" s="26"/>
      <c r="TWT94" s="26"/>
      <c r="TWU94" s="26"/>
      <c r="TWV94" s="26"/>
      <c r="TWW94" s="26"/>
      <c r="TWX94" s="26"/>
      <c r="TWY94" s="26"/>
      <c r="TWZ94" s="26"/>
      <c r="TXA94" s="26"/>
      <c r="TXB94" s="26"/>
      <c r="TXC94" s="26"/>
      <c r="TXD94" s="26"/>
      <c r="TXE94" s="26"/>
      <c r="TXF94" s="26"/>
      <c r="TXG94" s="26"/>
      <c r="TXH94" s="26"/>
      <c r="TXI94" s="26"/>
      <c r="TXJ94" s="26"/>
      <c r="TXK94" s="26"/>
      <c r="TXL94" s="26"/>
      <c r="TXM94" s="26"/>
      <c r="TXN94" s="26"/>
      <c r="TXO94" s="26"/>
      <c r="TXP94" s="26"/>
      <c r="TXQ94" s="26"/>
      <c r="TXR94" s="26"/>
      <c r="TXS94" s="26"/>
      <c r="TXT94" s="26"/>
      <c r="TXU94" s="26"/>
      <c r="TXV94" s="26"/>
      <c r="TXW94" s="26"/>
      <c r="TXX94" s="26"/>
      <c r="TXY94" s="26"/>
      <c r="TXZ94" s="26"/>
      <c r="TYA94" s="26"/>
      <c r="TYB94" s="26"/>
      <c r="TYC94" s="26"/>
      <c r="TYD94" s="26"/>
      <c r="TYE94" s="26"/>
      <c r="TYF94" s="26"/>
      <c r="TYG94" s="26"/>
      <c r="TYH94" s="26"/>
      <c r="TYI94" s="26"/>
      <c r="TYJ94" s="26"/>
      <c r="TYK94" s="26"/>
      <c r="TYL94" s="26"/>
      <c r="TYM94" s="26"/>
      <c r="TYN94" s="26"/>
      <c r="TYO94" s="26"/>
      <c r="TYP94" s="26"/>
      <c r="TYQ94" s="26"/>
      <c r="TYR94" s="26"/>
      <c r="TYS94" s="26"/>
      <c r="TYT94" s="26"/>
      <c r="TYU94" s="26"/>
      <c r="TYV94" s="26"/>
      <c r="TYW94" s="26"/>
      <c r="TYX94" s="26"/>
      <c r="TYY94" s="26"/>
      <c r="TYZ94" s="26"/>
      <c r="TZA94" s="26"/>
      <c r="TZB94" s="26"/>
      <c r="TZC94" s="26"/>
      <c r="TZD94" s="26"/>
      <c r="TZE94" s="26"/>
      <c r="TZF94" s="26"/>
      <c r="TZG94" s="26"/>
      <c r="TZH94" s="26"/>
      <c r="TZI94" s="26"/>
      <c r="TZJ94" s="26"/>
      <c r="TZK94" s="26"/>
      <c r="TZL94" s="26"/>
      <c r="TZM94" s="26"/>
      <c r="TZN94" s="26"/>
      <c r="TZO94" s="26"/>
      <c r="TZP94" s="26"/>
      <c r="TZQ94" s="26"/>
      <c r="TZR94" s="26"/>
      <c r="TZS94" s="26"/>
      <c r="TZT94" s="26"/>
      <c r="TZU94" s="26"/>
      <c r="TZV94" s="26"/>
      <c r="TZW94" s="26"/>
      <c r="TZX94" s="26"/>
      <c r="TZY94" s="26"/>
      <c r="TZZ94" s="26"/>
      <c r="UAA94" s="26"/>
      <c r="UAB94" s="26"/>
      <c r="UAC94" s="26"/>
      <c r="UAD94" s="26"/>
      <c r="UAE94" s="26"/>
      <c r="UAF94" s="26"/>
      <c r="UAG94" s="26"/>
      <c r="UAH94" s="26"/>
      <c r="UAI94" s="26"/>
      <c r="UAJ94" s="26"/>
      <c r="UAK94" s="26"/>
      <c r="UAL94" s="26"/>
      <c r="UAM94" s="26"/>
      <c r="UAN94" s="26"/>
      <c r="UAO94" s="26"/>
      <c r="UAP94" s="26"/>
      <c r="UAQ94" s="26"/>
      <c r="UAR94" s="26"/>
      <c r="UAS94" s="26"/>
      <c r="UAT94" s="26"/>
      <c r="UAU94" s="26"/>
      <c r="UAV94" s="26"/>
      <c r="UAW94" s="26"/>
      <c r="UAX94" s="26"/>
      <c r="UAY94" s="26"/>
      <c r="UAZ94" s="26"/>
      <c r="UBA94" s="26"/>
      <c r="UBB94" s="26"/>
      <c r="UBC94" s="26"/>
      <c r="UBD94" s="26"/>
      <c r="UBE94" s="26"/>
      <c r="UBF94" s="26"/>
      <c r="UBG94" s="26"/>
      <c r="UBH94" s="26"/>
      <c r="UBI94" s="26"/>
      <c r="UBJ94" s="26"/>
      <c r="UBK94" s="26"/>
      <c r="UBL94" s="26"/>
      <c r="UBM94" s="26"/>
      <c r="UBN94" s="26"/>
      <c r="UBO94" s="26"/>
      <c r="UBP94" s="26"/>
      <c r="UBQ94" s="26"/>
      <c r="UBR94" s="26"/>
      <c r="UBS94" s="26"/>
      <c r="UBT94" s="26"/>
      <c r="UBU94" s="26"/>
      <c r="UBV94" s="26"/>
      <c r="UBW94" s="26"/>
      <c r="UBX94" s="26"/>
      <c r="UBY94" s="26"/>
      <c r="UBZ94" s="26"/>
      <c r="UCA94" s="26"/>
      <c r="UCB94" s="26"/>
      <c r="UCC94" s="26"/>
      <c r="UCD94" s="26"/>
      <c r="UCE94" s="26"/>
      <c r="UCF94" s="26"/>
      <c r="UCG94" s="26"/>
      <c r="UCH94" s="26"/>
      <c r="UCI94" s="26"/>
      <c r="UCJ94" s="26"/>
      <c r="UCK94" s="26"/>
      <c r="UCL94" s="26"/>
      <c r="UCM94" s="26"/>
      <c r="UCN94" s="26"/>
      <c r="UCO94" s="26"/>
      <c r="UCP94" s="26"/>
      <c r="UCQ94" s="26"/>
      <c r="UCR94" s="26"/>
      <c r="UCS94" s="26"/>
      <c r="UCT94" s="26"/>
      <c r="UCU94" s="26"/>
      <c r="UCV94" s="26"/>
      <c r="UCW94" s="26"/>
      <c r="UCX94" s="26"/>
      <c r="UCY94" s="26"/>
      <c r="UCZ94" s="26"/>
      <c r="UDA94" s="26"/>
      <c r="UDB94" s="26"/>
      <c r="UDC94" s="26"/>
      <c r="UDD94" s="26"/>
      <c r="UDE94" s="26"/>
      <c r="UDF94" s="26"/>
      <c r="UDG94" s="26"/>
      <c r="UDH94" s="26"/>
      <c r="UDI94" s="26"/>
      <c r="UDJ94" s="26"/>
      <c r="UDK94" s="26"/>
      <c r="UDL94" s="26"/>
      <c r="UDM94" s="26"/>
      <c r="UDN94" s="26"/>
      <c r="UDO94" s="26"/>
      <c r="UDP94" s="26"/>
      <c r="UDQ94" s="26"/>
      <c r="UDR94" s="26"/>
      <c r="UDS94" s="26"/>
      <c r="UDT94" s="26"/>
      <c r="UDU94" s="26"/>
      <c r="UDV94" s="26"/>
      <c r="UDW94" s="26"/>
      <c r="UDX94" s="26"/>
      <c r="UDY94" s="26"/>
      <c r="UDZ94" s="26"/>
      <c r="UEA94" s="26"/>
      <c r="UEB94" s="26"/>
      <c r="UEC94" s="26"/>
      <c r="UED94" s="26"/>
      <c r="UEE94" s="26"/>
      <c r="UEF94" s="26"/>
      <c r="UEG94" s="26"/>
      <c r="UEH94" s="26"/>
      <c r="UEI94" s="26"/>
      <c r="UEJ94" s="26"/>
      <c r="UEK94" s="26"/>
      <c r="UEL94" s="26"/>
      <c r="UEM94" s="26"/>
      <c r="UEN94" s="26"/>
      <c r="UEO94" s="26"/>
      <c r="UEP94" s="26"/>
      <c r="UEQ94" s="26"/>
      <c r="UER94" s="26"/>
      <c r="UES94" s="26"/>
      <c r="UET94" s="26"/>
      <c r="UEU94" s="26"/>
      <c r="UEV94" s="26"/>
      <c r="UEW94" s="26"/>
      <c r="UEX94" s="26"/>
      <c r="UEY94" s="26"/>
      <c r="UEZ94" s="26"/>
      <c r="UFA94" s="26"/>
      <c r="UFB94" s="26"/>
      <c r="UFC94" s="26"/>
      <c r="UFD94" s="26"/>
      <c r="UFE94" s="26"/>
      <c r="UFF94" s="26"/>
      <c r="UFG94" s="26"/>
      <c r="UFH94" s="26"/>
      <c r="UFI94" s="26"/>
      <c r="UFJ94" s="26"/>
      <c r="UFK94" s="26"/>
      <c r="UFL94" s="26"/>
      <c r="UFM94" s="26"/>
      <c r="UFN94" s="26"/>
      <c r="UFO94" s="26"/>
      <c r="UFP94" s="26"/>
      <c r="UFQ94" s="26"/>
      <c r="UFR94" s="26"/>
      <c r="UFS94" s="26"/>
      <c r="UFT94" s="26"/>
      <c r="UFU94" s="26"/>
      <c r="UFV94" s="26"/>
      <c r="UFW94" s="26"/>
      <c r="UFX94" s="26"/>
      <c r="UFY94" s="26"/>
      <c r="UFZ94" s="26"/>
      <c r="UGA94" s="26"/>
      <c r="UGB94" s="26"/>
      <c r="UGC94" s="26"/>
      <c r="UGD94" s="26"/>
      <c r="UGE94" s="26"/>
      <c r="UGF94" s="26"/>
      <c r="UGG94" s="26"/>
      <c r="UGH94" s="26"/>
      <c r="UGI94" s="26"/>
      <c r="UGJ94" s="26"/>
      <c r="UGK94" s="26"/>
      <c r="UGL94" s="26"/>
      <c r="UGM94" s="26"/>
      <c r="UGN94" s="26"/>
      <c r="UGO94" s="26"/>
      <c r="UGP94" s="26"/>
      <c r="UGQ94" s="26"/>
      <c r="UGR94" s="26"/>
      <c r="UGS94" s="26"/>
      <c r="UGT94" s="26"/>
      <c r="UGU94" s="26"/>
      <c r="UGV94" s="26"/>
      <c r="UGW94" s="26"/>
      <c r="UGX94" s="26"/>
      <c r="UGY94" s="26"/>
      <c r="UGZ94" s="26"/>
      <c r="UHA94" s="26"/>
      <c r="UHB94" s="26"/>
      <c r="UHC94" s="26"/>
      <c r="UHD94" s="26"/>
      <c r="UHE94" s="26"/>
      <c r="UHF94" s="26"/>
      <c r="UHG94" s="26"/>
      <c r="UHH94" s="26"/>
      <c r="UHI94" s="26"/>
      <c r="UHJ94" s="26"/>
      <c r="UHK94" s="26"/>
      <c r="UHL94" s="26"/>
      <c r="UHM94" s="26"/>
      <c r="UHN94" s="26"/>
      <c r="UHO94" s="26"/>
      <c r="UHP94" s="26"/>
      <c r="UHQ94" s="26"/>
      <c r="UHR94" s="26"/>
      <c r="UHS94" s="26"/>
      <c r="UHT94" s="26"/>
      <c r="UHU94" s="26"/>
      <c r="UHV94" s="26"/>
      <c r="UHW94" s="26"/>
      <c r="UHX94" s="26"/>
      <c r="UHY94" s="26"/>
      <c r="UHZ94" s="26"/>
      <c r="UIA94" s="26"/>
      <c r="UIB94" s="26"/>
      <c r="UIC94" s="26"/>
      <c r="UID94" s="26"/>
      <c r="UIE94" s="26"/>
      <c r="UIF94" s="26"/>
      <c r="UIG94" s="26"/>
      <c r="UIH94" s="26"/>
      <c r="UII94" s="26"/>
      <c r="UIJ94" s="26"/>
      <c r="UIK94" s="26"/>
      <c r="UIL94" s="26"/>
      <c r="UIM94" s="26"/>
      <c r="UIN94" s="26"/>
      <c r="UIO94" s="26"/>
      <c r="UIP94" s="26"/>
      <c r="UIQ94" s="26"/>
      <c r="UIR94" s="26"/>
      <c r="UIS94" s="26"/>
      <c r="UIT94" s="26"/>
      <c r="UIU94" s="26"/>
      <c r="UIV94" s="26"/>
      <c r="UIW94" s="26"/>
      <c r="UIX94" s="26"/>
      <c r="UIY94" s="26"/>
      <c r="UIZ94" s="26"/>
      <c r="UJA94" s="26"/>
      <c r="UJB94" s="26"/>
      <c r="UJC94" s="26"/>
      <c r="UJD94" s="26"/>
      <c r="UJE94" s="26"/>
      <c r="UJF94" s="26"/>
      <c r="UJG94" s="26"/>
      <c r="UJH94" s="26"/>
      <c r="UJI94" s="26"/>
      <c r="UJJ94" s="26"/>
      <c r="UJK94" s="26"/>
      <c r="UJL94" s="26"/>
      <c r="UJM94" s="26"/>
      <c r="UJN94" s="26"/>
      <c r="UJO94" s="26"/>
      <c r="UJP94" s="26"/>
      <c r="UJQ94" s="26"/>
      <c r="UJR94" s="26"/>
      <c r="UJS94" s="26"/>
      <c r="UJT94" s="26"/>
      <c r="UJU94" s="26"/>
      <c r="UJV94" s="26"/>
      <c r="UJW94" s="26"/>
      <c r="UJX94" s="26"/>
      <c r="UJY94" s="26"/>
      <c r="UJZ94" s="26"/>
      <c r="UKA94" s="26"/>
      <c r="UKB94" s="26"/>
      <c r="UKC94" s="26"/>
      <c r="UKD94" s="26"/>
      <c r="UKE94" s="26"/>
      <c r="UKF94" s="26"/>
      <c r="UKG94" s="26"/>
      <c r="UKH94" s="26"/>
      <c r="UKI94" s="26"/>
      <c r="UKJ94" s="26"/>
      <c r="UKK94" s="26"/>
      <c r="UKL94" s="26"/>
      <c r="UKM94" s="26"/>
      <c r="UKN94" s="26"/>
      <c r="UKO94" s="26"/>
      <c r="UKP94" s="26"/>
      <c r="UKQ94" s="26"/>
      <c r="UKR94" s="26"/>
      <c r="UKS94" s="26"/>
      <c r="UKT94" s="26"/>
      <c r="UKU94" s="26"/>
      <c r="UKV94" s="26"/>
      <c r="UKW94" s="26"/>
      <c r="UKX94" s="26"/>
      <c r="UKY94" s="26"/>
      <c r="UKZ94" s="26"/>
      <c r="ULA94" s="26"/>
      <c r="ULB94" s="26"/>
      <c r="ULC94" s="26"/>
      <c r="ULD94" s="26"/>
      <c r="ULE94" s="26"/>
      <c r="ULF94" s="26"/>
      <c r="ULG94" s="26"/>
      <c r="ULH94" s="26"/>
      <c r="ULI94" s="26"/>
      <c r="ULJ94" s="26"/>
      <c r="ULK94" s="26"/>
      <c r="ULL94" s="26"/>
      <c r="ULM94" s="26"/>
      <c r="ULN94" s="26"/>
      <c r="ULO94" s="26"/>
      <c r="ULP94" s="26"/>
      <c r="ULQ94" s="26"/>
      <c r="ULR94" s="26"/>
      <c r="ULS94" s="26"/>
      <c r="ULT94" s="26"/>
      <c r="ULU94" s="26"/>
      <c r="ULV94" s="26"/>
      <c r="ULW94" s="26"/>
      <c r="ULX94" s="26"/>
      <c r="ULY94" s="26"/>
      <c r="ULZ94" s="26"/>
      <c r="UMA94" s="26"/>
      <c r="UMB94" s="26"/>
      <c r="UMC94" s="26"/>
      <c r="UMD94" s="26"/>
      <c r="UME94" s="26"/>
      <c r="UMF94" s="26"/>
      <c r="UMG94" s="26"/>
      <c r="UMH94" s="26"/>
      <c r="UMI94" s="26"/>
      <c r="UMJ94" s="26"/>
      <c r="UMK94" s="26"/>
      <c r="UML94" s="26"/>
      <c r="UMM94" s="26"/>
      <c r="UMN94" s="26"/>
      <c r="UMO94" s="26"/>
      <c r="UMP94" s="26"/>
      <c r="UMQ94" s="26"/>
      <c r="UMR94" s="26"/>
      <c r="UMS94" s="26"/>
      <c r="UMT94" s="26"/>
      <c r="UMU94" s="26"/>
      <c r="UMV94" s="26"/>
      <c r="UMW94" s="26"/>
      <c r="UMX94" s="26"/>
      <c r="UMY94" s="26"/>
      <c r="UMZ94" s="26"/>
      <c r="UNA94" s="26"/>
      <c r="UNB94" s="26"/>
      <c r="UNC94" s="26"/>
      <c r="UND94" s="26"/>
      <c r="UNE94" s="26"/>
      <c r="UNF94" s="26"/>
      <c r="UNG94" s="26"/>
      <c r="UNH94" s="26"/>
      <c r="UNI94" s="26"/>
      <c r="UNJ94" s="26"/>
      <c r="UNK94" s="26"/>
      <c r="UNL94" s="26"/>
      <c r="UNM94" s="26"/>
      <c r="UNN94" s="26"/>
      <c r="UNO94" s="26"/>
      <c r="UNP94" s="26"/>
      <c r="UNQ94" s="26"/>
      <c r="UNR94" s="26"/>
      <c r="UNS94" s="26"/>
      <c r="UNT94" s="26"/>
      <c r="UNU94" s="26"/>
      <c r="UNV94" s="26"/>
      <c r="UNW94" s="26"/>
      <c r="UNX94" s="26"/>
      <c r="UNY94" s="26"/>
      <c r="UNZ94" s="26"/>
      <c r="UOA94" s="26"/>
      <c r="UOB94" s="26"/>
      <c r="UOC94" s="26"/>
      <c r="UOD94" s="26"/>
      <c r="UOE94" s="26"/>
      <c r="UOF94" s="26"/>
      <c r="UOG94" s="26"/>
      <c r="UOH94" s="26"/>
      <c r="UOI94" s="26"/>
      <c r="UOJ94" s="26"/>
      <c r="UOK94" s="26"/>
      <c r="UOL94" s="26"/>
      <c r="UOM94" s="26"/>
      <c r="UON94" s="26"/>
      <c r="UOO94" s="26"/>
      <c r="UOP94" s="26"/>
      <c r="UOQ94" s="26"/>
      <c r="UOR94" s="26"/>
      <c r="UOS94" s="26"/>
      <c r="UOT94" s="26"/>
      <c r="UOU94" s="26"/>
      <c r="UOV94" s="26"/>
      <c r="UOW94" s="26"/>
      <c r="UOX94" s="26"/>
      <c r="UOY94" s="26"/>
      <c r="UOZ94" s="26"/>
      <c r="UPA94" s="26"/>
      <c r="UPB94" s="26"/>
      <c r="UPC94" s="26"/>
      <c r="UPD94" s="26"/>
      <c r="UPE94" s="26"/>
      <c r="UPF94" s="26"/>
      <c r="UPG94" s="26"/>
      <c r="UPH94" s="26"/>
      <c r="UPI94" s="26"/>
      <c r="UPJ94" s="26"/>
      <c r="UPK94" s="26"/>
      <c r="UPL94" s="26"/>
      <c r="UPM94" s="26"/>
      <c r="UPN94" s="26"/>
      <c r="UPO94" s="26"/>
      <c r="UPP94" s="26"/>
      <c r="UPQ94" s="26"/>
      <c r="UPR94" s="26"/>
      <c r="UPS94" s="26"/>
      <c r="UPT94" s="26"/>
      <c r="UPU94" s="26"/>
      <c r="UPV94" s="26"/>
      <c r="UPW94" s="26"/>
      <c r="UPX94" s="26"/>
      <c r="UPY94" s="26"/>
      <c r="UPZ94" s="26"/>
      <c r="UQA94" s="26"/>
      <c r="UQB94" s="26"/>
      <c r="UQC94" s="26"/>
      <c r="UQD94" s="26"/>
      <c r="UQE94" s="26"/>
      <c r="UQF94" s="26"/>
      <c r="UQG94" s="26"/>
      <c r="UQH94" s="26"/>
      <c r="UQI94" s="26"/>
      <c r="UQJ94" s="26"/>
      <c r="UQK94" s="26"/>
      <c r="UQL94" s="26"/>
      <c r="UQM94" s="26"/>
      <c r="UQN94" s="26"/>
      <c r="UQO94" s="26"/>
      <c r="UQP94" s="26"/>
      <c r="UQQ94" s="26"/>
      <c r="UQR94" s="26"/>
      <c r="UQS94" s="26"/>
      <c r="UQT94" s="26"/>
      <c r="UQU94" s="26"/>
      <c r="UQV94" s="26"/>
      <c r="UQW94" s="26"/>
      <c r="UQX94" s="26"/>
      <c r="UQY94" s="26"/>
      <c r="UQZ94" s="26"/>
      <c r="URA94" s="26"/>
      <c r="URB94" s="26"/>
      <c r="URC94" s="26"/>
      <c r="URD94" s="26"/>
      <c r="URE94" s="26"/>
      <c r="URF94" s="26"/>
      <c r="URG94" s="26"/>
      <c r="URH94" s="26"/>
      <c r="URI94" s="26"/>
      <c r="URJ94" s="26"/>
      <c r="URK94" s="26"/>
      <c r="URL94" s="26"/>
      <c r="URM94" s="26"/>
      <c r="URN94" s="26"/>
      <c r="URO94" s="26"/>
      <c r="URP94" s="26"/>
      <c r="URQ94" s="26"/>
      <c r="URR94" s="26"/>
      <c r="URS94" s="26"/>
      <c r="URT94" s="26"/>
      <c r="URU94" s="26"/>
      <c r="URV94" s="26"/>
      <c r="URW94" s="26"/>
      <c r="URX94" s="26"/>
      <c r="URY94" s="26"/>
      <c r="URZ94" s="26"/>
      <c r="USA94" s="26"/>
      <c r="USB94" s="26"/>
      <c r="USC94" s="26"/>
      <c r="USD94" s="26"/>
      <c r="USE94" s="26"/>
      <c r="USF94" s="26"/>
      <c r="USG94" s="26"/>
      <c r="USH94" s="26"/>
      <c r="USI94" s="26"/>
      <c r="USJ94" s="26"/>
      <c r="USK94" s="26"/>
      <c r="USL94" s="26"/>
      <c r="USM94" s="26"/>
      <c r="USN94" s="26"/>
      <c r="USO94" s="26"/>
      <c r="USP94" s="26"/>
      <c r="USQ94" s="26"/>
      <c r="USR94" s="26"/>
      <c r="USS94" s="26"/>
      <c r="UST94" s="26"/>
      <c r="USU94" s="26"/>
      <c r="USV94" s="26"/>
      <c r="USW94" s="26"/>
      <c r="USX94" s="26"/>
      <c r="USY94" s="26"/>
      <c r="USZ94" s="26"/>
      <c r="UTA94" s="26"/>
      <c r="UTB94" s="26"/>
      <c r="UTC94" s="26"/>
      <c r="UTD94" s="26"/>
      <c r="UTE94" s="26"/>
      <c r="UTF94" s="26"/>
      <c r="UTG94" s="26"/>
      <c r="UTH94" s="26"/>
      <c r="UTI94" s="26"/>
      <c r="UTJ94" s="26"/>
      <c r="UTK94" s="26"/>
      <c r="UTL94" s="26"/>
      <c r="UTM94" s="26"/>
      <c r="UTN94" s="26"/>
      <c r="UTO94" s="26"/>
      <c r="UTP94" s="26"/>
      <c r="UTQ94" s="26"/>
      <c r="UTR94" s="26"/>
      <c r="UTS94" s="26"/>
      <c r="UTT94" s="26"/>
      <c r="UTU94" s="26"/>
      <c r="UTV94" s="26"/>
      <c r="UTW94" s="26"/>
      <c r="UTX94" s="26"/>
      <c r="UTY94" s="26"/>
      <c r="UTZ94" s="26"/>
      <c r="UUA94" s="26"/>
      <c r="UUB94" s="26"/>
      <c r="UUC94" s="26"/>
      <c r="UUD94" s="26"/>
      <c r="UUE94" s="26"/>
      <c r="UUF94" s="26"/>
      <c r="UUG94" s="26"/>
      <c r="UUH94" s="26"/>
      <c r="UUI94" s="26"/>
      <c r="UUJ94" s="26"/>
      <c r="UUK94" s="26"/>
      <c r="UUL94" s="26"/>
      <c r="UUM94" s="26"/>
      <c r="UUN94" s="26"/>
      <c r="UUO94" s="26"/>
      <c r="UUP94" s="26"/>
      <c r="UUQ94" s="26"/>
      <c r="UUR94" s="26"/>
      <c r="UUS94" s="26"/>
      <c r="UUT94" s="26"/>
      <c r="UUU94" s="26"/>
      <c r="UUV94" s="26"/>
      <c r="UUW94" s="26"/>
      <c r="UUX94" s="26"/>
      <c r="UUY94" s="26"/>
      <c r="UUZ94" s="26"/>
      <c r="UVA94" s="26"/>
      <c r="UVB94" s="26"/>
      <c r="UVC94" s="26"/>
      <c r="UVD94" s="26"/>
      <c r="UVE94" s="26"/>
      <c r="UVF94" s="26"/>
      <c r="UVG94" s="26"/>
      <c r="UVH94" s="26"/>
      <c r="UVI94" s="26"/>
      <c r="UVJ94" s="26"/>
      <c r="UVK94" s="26"/>
      <c r="UVL94" s="26"/>
      <c r="UVM94" s="26"/>
      <c r="UVN94" s="26"/>
      <c r="UVO94" s="26"/>
      <c r="UVP94" s="26"/>
      <c r="UVQ94" s="26"/>
      <c r="UVR94" s="26"/>
      <c r="UVS94" s="26"/>
      <c r="UVT94" s="26"/>
      <c r="UVU94" s="26"/>
      <c r="UVV94" s="26"/>
      <c r="UVW94" s="26"/>
      <c r="UVX94" s="26"/>
      <c r="UVY94" s="26"/>
      <c r="UVZ94" s="26"/>
      <c r="UWA94" s="26"/>
      <c r="UWB94" s="26"/>
      <c r="UWC94" s="26"/>
      <c r="UWD94" s="26"/>
      <c r="UWE94" s="26"/>
      <c r="UWF94" s="26"/>
      <c r="UWG94" s="26"/>
      <c r="UWH94" s="26"/>
      <c r="UWI94" s="26"/>
      <c r="UWJ94" s="26"/>
      <c r="UWK94" s="26"/>
      <c r="UWL94" s="26"/>
      <c r="UWM94" s="26"/>
      <c r="UWN94" s="26"/>
      <c r="UWO94" s="26"/>
      <c r="UWP94" s="26"/>
      <c r="UWQ94" s="26"/>
      <c r="UWR94" s="26"/>
      <c r="UWS94" s="26"/>
      <c r="UWT94" s="26"/>
      <c r="UWU94" s="26"/>
      <c r="UWV94" s="26"/>
      <c r="UWW94" s="26"/>
      <c r="UWX94" s="26"/>
      <c r="UWY94" s="26"/>
      <c r="UWZ94" s="26"/>
      <c r="UXA94" s="26"/>
      <c r="UXB94" s="26"/>
      <c r="UXC94" s="26"/>
      <c r="UXD94" s="26"/>
      <c r="UXE94" s="26"/>
      <c r="UXF94" s="26"/>
      <c r="UXG94" s="26"/>
      <c r="UXH94" s="26"/>
      <c r="UXI94" s="26"/>
      <c r="UXJ94" s="26"/>
      <c r="UXK94" s="26"/>
      <c r="UXL94" s="26"/>
      <c r="UXM94" s="26"/>
      <c r="UXN94" s="26"/>
      <c r="UXO94" s="26"/>
      <c r="UXP94" s="26"/>
      <c r="UXQ94" s="26"/>
      <c r="UXR94" s="26"/>
      <c r="UXS94" s="26"/>
      <c r="UXT94" s="26"/>
      <c r="UXU94" s="26"/>
      <c r="UXV94" s="26"/>
      <c r="UXW94" s="26"/>
      <c r="UXX94" s="26"/>
      <c r="UXY94" s="26"/>
      <c r="UXZ94" s="26"/>
      <c r="UYA94" s="26"/>
      <c r="UYB94" s="26"/>
      <c r="UYC94" s="26"/>
      <c r="UYD94" s="26"/>
      <c r="UYE94" s="26"/>
      <c r="UYF94" s="26"/>
      <c r="UYG94" s="26"/>
      <c r="UYH94" s="26"/>
      <c r="UYI94" s="26"/>
      <c r="UYJ94" s="26"/>
      <c r="UYK94" s="26"/>
      <c r="UYL94" s="26"/>
      <c r="UYM94" s="26"/>
      <c r="UYN94" s="26"/>
      <c r="UYO94" s="26"/>
      <c r="UYP94" s="26"/>
      <c r="UYQ94" s="26"/>
      <c r="UYR94" s="26"/>
      <c r="UYS94" s="26"/>
      <c r="UYT94" s="26"/>
      <c r="UYU94" s="26"/>
      <c r="UYV94" s="26"/>
      <c r="UYW94" s="26"/>
      <c r="UYX94" s="26"/>
      <c r="UYY94" s="26"/>
      <c r="UYZ94" s="26"/>
      <c r="UZA94" s="26"/>
      <c r="UZB94" s="26"/>
      <c r="UZC94" s="26"/>
      <c r="UZD94" s="26"/>
      <c r="UZE94" s="26"/>
      <c r="UZF94" s="26"/>
      <c r="UZG94" s="26"/>
      <c r="UZH94" s="26"/>
      <c r="UZI94" s="26"/>
      <c r="UZJ94" s="26"/>
      <c r="UZK94" s="26"/>
      <c r="UZL94" s="26"/>
      <c r="UZM94" s="26"/>
      <c r="UZN94" s="26"/>
      <c r="UZO94" s="26"/>
      <c r="UZP94" s="26"/>
      <c r="UZQ94" s="26"/>
      <c r="UZR94" s="26"/>
      <c r="UZS94" s="26"/>
      <c r="UZT94" s="26"/>
      <c r="UZU94" s="26"/>
      <c r="UZV94" s="26"/>
      <c r="UZW94" s="26"/>
      <c r="UZX94" s="26"/>
      <c r="UZY94" s="26"/>
      <c r="UZZ94" s="26"/>
      <c r="VAA94" s="26"/>
      <c r="VAB94" s="26"/>
      <c r="VAC94" s="26"/>
      <c r="VAD94" s="26"/>
      <c r="VAE94" s="26"/>
      <c r="VAF94" s="26"/>
      <c r="VAG94" s="26"/>
      <c r="VAH94" s="26"/>
      <c r="VAI94" s="26"/>
      <c r="VAJ94" s="26"/>
      <c r="VAK94" s="26"/>
      <c r="VAL94" s="26"/>
      <c r="VAM94" s="26"/>
      <c r="VAN94" s="26"/>
      <c r="VAO94" s="26"/>
      <c r="VAP94" s="26"/>
      <c r="VAQ94" s="26"/>
      <c r="VAR94" s="26"/>
      <c r="VAS94" s="26"/>
      <c r="VAT94" s="26"/>
      <c r="VAU94" s="26"/>
      <c r="VAV94" s="26"/>
      <c r="VAW94" s="26"/>
      <c r="VAX94" s="26"/>
      <c r="VAY94" s="26"/>
      <c r="VAZ94" s="26"/>
      <c r="VBA94" s="26"/>
      <c r="VBB94" s="26"/>
      <c r="VBC94" s="26"/>
      <c r="VBD94" s="26"/>
      <c r="VBE94" s="26"/>
      <c r="VBF94" s="26"/>
      <c r="VBG94" s="26"/>
      <c r="VBH94" s="26"/>
      <c r="VBI94" s="26"/>
      <c r="VBJ94" s="26"/>
      <c r="VBK94" s="26"/>
      <c r="VBL94" s="26"/>
      <c r="VBM94" s="26"/>
      <c r="VBN94" s="26"/>
      <c r="VBO94" s="26"/>
      <c r="VBP94" s="26"/>
      <c r="VBQ94" s="26"/>
      <c r="VBR94" s="26"/>
      <c r="VBS94" s="26"/>
      <c r="VBT94" s="26"/>
      <c r="VBU94" s="26"/>
      <c r="VBV94" s="26"/>
      <c r="VBW94" s="26"/>
      <c r="VBX94" s="26"/>
      <c r="VBY94" s="26"/>
      <c r="VBZ94" s="26"/>
      <c r="VCA94" s="26"/>
      <c r="VCB94" s="26"/>
      <c r="VCC94" s="26"/>
      <c r="VCD94" s="26"/>
      <c r="VCE94" s="26"/>
      <c r="VCF94" s="26"/>
      <c r="VCG94" s="26"/>
      <c r="VCH94" s="26"/>
      <c r="VCI94" s="26"/>
      <c r="VCJ94" s="26"/>
      <c r="VCK94" s="26"/>
      <c r="VCL94" s="26"/>
      <c r="VCM94" s="26"/>
      <c r="VCN94" s="26"/>
      <c r="VCO94" s="26"/>
      <c r="VCP94" s="26"/>
      <c r="VCQ94" s="26"/>
      <c r="VCR94" s="26"/>
      <c r="VCS94" s="26"/>
      <c r="VCT94" s="26"/>
      <c r="VCU94" s="26"/>
      <c r="VCV94" s="26"/>
      <c r="VCW94" s="26"/>
      <c r="VCX94" s="26"/>
      <c r="VCY94" s="26"/>
      <c r="VCZ94" s="26"/>
      <c r="VDA94" s="26"/>
      <c r="VDB94" s="26"/>
      <c r="VDC94" s="26"/>
      <c r="VDD94" s="26"/>
      <c r="VDE94" s="26"/>
      <c r="VDF94" s="26"/>
      <c r="VDG94" s="26"/>
      <c r="VDH94" s="26"/>
      <c r="VDI94" s="26"/>
      <c r="VDJ94" s="26"/>
      <c r="VDK94" s="26"/>
      <c r="VDL94" s="26"/>
      <c r="VDM94" s="26"/>
      <c r="VDN94" s="26"/>
      <c r="VDO94" s="26"/>
      <c r="VDP94" s="26"/>
      <c r="VDQ94" s="26"/>
      <c r="VDR94" s="26"/>
      <c r="VDS94" s="26"/>
      <c r="VDT94" s="26"/>
      <c r="VDU94" s="26"/>
      <c r="VDV94" s="26"/>
      <c r="VDW94" s="26"/>
      <c r="VDX94" s="26"/>
      <c r="VDY94" s="26"/>
      <c r="VDZ94" s="26"/>
      <c r="VEA94" s="26"/>
      <c r="VEB94" s="26"/>
      <c r="VEC94" s="26"/>
      <c r="VED94" s="26"/>
      <c r="VEE94" s="26"/>
      <c r="VEF94" s="26"/>
      <c r="VEG94" s="26"/>
      <c r="VEH94" s="26"/>
      <c r="VEI94" s="26"/>
      <c r="VEJ94" s="26"/>
      <c r="VEK94" s="26"/>
      <c r="VEL94" s="26"/>
      <c r="VEM94" s="26"/>
      <c r="VEN94" s="26"/>
      <c r="VEO94" s="26"/>
      <c r="VEP94" s="26"/>
      <c r="VEQ94" s="26"/>
      <c r="VER94" s="26"/>
      <c r="VES94" s="26"/>
      <c r="VET94" s="26"/>
      <c r="VEU94" s="26"/>
      <c r="VEV94" s="26"/>
      <c r="VEW94" s="26"/>
      <c r="VEX94" s="26"/>
      <c r="VEY94" s="26"/>
      <c r="VEZ94" s="26"/>
      <c r="VFA94" s="26"/>
      <c r="VFB94" s="26"/>
      <c r="VFC94" s="26"/>
      <c r="VFD94" s="26"/>
      <c r="VFE94" s="26"/>
      <c r="VFF94" s="26"/>
      <c r="VFG94" s="26"/>
      <c r="VFH94" s="26"/>
      <c r="VFI94" s="26"/>
      <c r="VFJ94" s="26"/>
      <c r="VFK94" s="26"/>
      <c r="VFL94" s="26"/>
      <c r="VFM94" s="26"/>
      <c r="VFN94" s="26"/>
      <c r="VFO94" s="26"/>
      <c r="VFP94" s="26"/>
      <c r="VFQ94" s="26"/>
      <c r="VFR94" s="26"/>
      <c r="VFS94" s="26"/>
      <c r="VFT94" s="26"/>
      <c r="VFU94" s="26"/>
      <c r="VFV94" s="26"/>
      <c r="VFW94" s="26"/>
      <c r="VFX94" s="26"/>
      <c r="VFY94" s="26"/>
      <c r="VFZ94" s="26"/>
      <c r="VGA94" s="26"/>
      <c r="VGB94" s="26"/>
      <c r="VGC94" s="26"/>
      <c r="VGD94" s="26"/>
      <c r="VGE94" s="26"/>
      <c r="VGF94" s="26"/>
      <c r="VGG94" s="26"/>
      <c r="VGH94" s="26"/>
      <c r="VGI94" s="26"/>
      <c r="VGJ94" s="26"/>
      <c r="VGK94" s="26"/>
      <c r="VGL94" s="26"/>
      <c r="VGM94" s="26"/>
      <c r="VGN94" s="26"/>
      <c r="VGO94" s="26"/>
      <c r="VGP94" s="26"/>
      <c r="VGQ94" s="26"/>
      <c r="VGR94" s="26"/>
      <c r="VGS94" s="26"/>
      <c r="VGT94" s="26"/>
      <c r="VGU94" s="26"/>
      <c r="VGV94" s="26"/>
      <c r="VGW94" s="26"/>
      <c r="VGX94" s="26"/>
      <c r="VGY94" s="26"/>
      <c r="VGZ94" s="26"/>
      <c r="VHA94" s="26"/>
      <c r="VHB94" s="26"/>
      <c r="VHC94" s="26"/>
      <c r="VHD94" s="26"/>
      <c r="VHE94" s="26"/>
      <c r="VHF94" s="26"/>
      <c r="VHG94" s="26"/>
      <c r="VHH94" s="26"/>
      <c r="VHI94" s="26"/>
      <c r="VHJ94" s="26"/>
      <c r="VHK94" s="26"/>
      <c r="VHL94" s="26"/>
      <c r="VHM94" s="26"/>
      <c r="VHN94" s="26"/>
      <c r="VHO94" s="26"/>
      <c r="VHP94" s="26"/>
      <c r="VHQ94" s="26"/>
      <c r="VHR94" s="26"/>
      <c r="VHS94" s="26"/>
      <c r="VHT94" s="26"/>
      <c r="VHU94" s="26"/>
      <c r="VHV94" s="26"/>
      <c r="VHW94" s="26"/>
      <c r="VHX94" s="26"/>
      <c r="VHY94" s="26"/>
      <c r="VHZ94" s="26"/>
      <c r="VIA94" s="26"/>
      <c r="VIB94" s="26"/>
      <c r="VIC94" s="26"/>
      <c r="VID94" s="26"/>
      <c r="VIE94" s="26"/>
      <c r="VIF94" s="26"/>
      <c r="VIG94" s="26"/>
      <c r="VIH94" s="26"/>
      <c r="VII94" s="26"/>
      <c r="VIJ94" s="26"/>
      <c r="VIK94" s="26"/>
      <c r="VIL94" s="26"/>
      <c r="VIM94" s="26"/>
      <c r="VIN94" s="26"/>
      <c r="VIO94" s="26"/>
      <c r="VIP94" s="26"/>
      <c r="VIQ94" s="26"/>
      <c r="VIR94" s="26"/>
      <c r="VIS94" s="26"/>
      <c r="VIT94" s="26"/>
      <c r="VIU94" s="26"/>
      <c r="VIV94" s="26"/>
      <c r="VIW94" s="26"/>
      <c r="VIX94" s="26"/>
      <c r="VIY94" s="26"/>
      <c r="VIZ94" s="26"/>
      <c r="VJA94" s="26"/>
      <c r="VJB94" s="26"/>
      <c r="VJC94" s="26"/>
      <c r="VJD94" s="26"/>
      <c r="VJE94" s="26"/>
      <c r="VJF94" s="26"/>
      <c r="VJG94" s="26"/>
      <c r="VJH94" s="26"/>
      <c r="VJI94" s="26"/>
      <c r="VJJ94" s="26"/>
      <c r="VJK94" s="26"/>
      <c r="VJL94" s="26"/>
      <c r="VJM94" s="26"/>
      <c r="VJN94" s="26"/>
      <c r="VJO94" s="26"/>
      <c r="VJP94" s="26"/>
      <c r="VJQ94" s="26"/>
      <c r="VJR94" s="26"/>
      <c r="VJS94" s="26"/>
      <c r="VJT94" s="26"/>
      <c r="VJU94" s="26"/>
      <c r="VJV94" s="26"/>
      <c r="VJW94" s="26"/>
      <c r="VJX94" s="26"/>
      <c r="VJY94" s="26"/>
      <c r="VJZ94" s="26"/>
      <c r="VKA94" s="26"/>
      <c r="VKB94" s="26"/>
      <c r="VKC94" s="26"/>
      <c r="VKD94" s="26"/>
      <c r="VKE94" s="26"/>
      <c r="VKF94" s="26"/>
      <c r="VKG94" s="26"/>
      <c r="VKH94" s="26"/>
      <c r="VKI94" s="26"/>
      <c r="VKJ94" s="26"/>
      <c r="VKK94" s="26"/>
      <c r="VKL94" s="26"/>
      <c r="VKM94" s="26"/>
      <c r="VKN94" s="26"/>
      <c r="VKO94" s="26"/>
      <c r="VKP94" s="26"/>
      <c r="VKQ94" s="26"/>
      <c r="VKR94" s="26"/>
      <c r="VKS94" s="26"/>
      <c r="VKT94" s="26"/>
      <c r="VKU94" s="26"/>
      <c r="VKV94" s="26"/>
      <c r="VKW94" s="26"/>
      <c r="VKX94" s="26"/>
      <c r="VKY94" s="26"/>
      <c r="VKZ94" s="26"/>
      <c r="VLA94" s="26"/>
      <c r="VLB94" s="26"/>
      <c r="VLC94" s="26"/>
      <c r="VLD94" s="26"/>
      <c r="VLE94" s="26"/>
      <c r="VLF94" s="26"/>
      <c r="VLG94" s="26"/>
      <c r="VLH94" s="26"/>
      <c r="VLI94" s="26"/>
      <c r="VLJ94" s="26"/>
      <c r="VLK94" s="26"/>
      <c r="VLL94" s="26"/>
      <c r="VLM94" s="26"/>
      <c r="VLN94" s="26"/>
      <c r="VLO94" s="26"/>
      <c r="VLP94" s="26"/>
      <c r="VLQ94" s="26"/>
      <c r="VLR94" s="26"/>
      <c r="VLS94" s="26"/>
      <c r="VLT94" s="26"/>
      <c r="VLU94" s="26"/>
      <c r="VLV94" s="26"/>
      <c r="VLW94" s="26"/>
      <c r="VLX94" s="26"/>
      <c r="VLY94" s="26"/>
      <c r="VLZ94" s="26"/>
      <c r="VMA94" s="26"/>
      <c r="VMB94" s="26"/>
      <c r="VMC94" s="26"/>
      <c r="VMD94" s="26"/>
      <c r="VME94" s="26"/>
      <c r="VMF94" s="26"/>
      <c r="VMG94" s="26"/>
      <c r="VMH94" s="26"/>
      <c r="VMI94" s="26"/>
      <c r="VMJ94" s="26"/>
      <c r="VMK94" s="26"/>
      <c r="VML94" s="26"/>
      <c r="VMM94" s="26"/>
      <c r="VMN94" s="26"/>
      <c r="VMO94" s="26"/>
      <c r="VMP94" s="26"/>
      <c r="VMQ94" s="26"/>
      <c r="VMR94" s="26"/>
      <c r="VMS94" s="26"/>
      <c r="VMT94" s="26"/>
      <c r="VMU94" s="26"/>
      <c r="VMV94" s="26"/>
      <c r="VMW94" s="26"/>
      <c r="VMX94" s="26"/>
      <c r="VMY94" s="26"/>
      <c r="VMZ94" s="26"/>
      <c r="VNA94" s="26"/>
      <c r="VNB94" s="26"/>
      <c r="VNC94" s="26"/>
      <c r="VND94" s="26"/>
      <c r="VNE94" s="26"/>
      <c r="VNF94" s="26"/>
      <c r="VNG94" s="26"/>
      <c r="VNH94" s="26"/>
      <c r="VNI94" s="26"/>
      <c r="VNJ94" s="26"/>
      <c r="VNK94" s="26"/>
      <c r="VNL94" s="26"/>
      <c r="VNM94" s="26"/>
      <c r="VNN94" s="26"/>
      <c r="VNO94" s="26"/>
      <c r="VNP94" s="26"/>
      <c r="VNQ94" s="26"/>
      <c r="VNR94" s="26"/>
      <c r="VNS94" s="26"/>
      <c r="VNT94" s="26"/>
      <c r="VNU94" s="26"/>
      <c r="VNV94" s="26"/>
      <c r="VNW94" s="26"/>
      <c r="VNX94" s="26"/>
      <c r="VNY94" s="26"/>
      <c r="VNZ94" s="26"/>
      <c r="VOA94" s="26"/>
      <c r="VOB94" s="26"/>
      <c r="VOC94" s="26"/>
      <c r="VOD94" s="26"/>
      <c r="VOE94" s="26"/>
      <c r="VOF94" s="26"/>
      <c r="VOG94" s="26"/>
      <c r="VOH94" s="26"/>
      <c r="VOI94" s="26"/>
      <c r="VOJ94" s="26"/>
      <c r="VOK94" s="26"/>
      <c r="VOL94" s="26"/>
      <c r="VOM94" s="26"/>
      <c r="VON94" s="26"/>
      <c r="VOO94" s="26"/>
      <c r="VOP94" s="26"/>
      <c r="VOQ94" s="26"/>
      <c r="VOR94" s="26"/>
      <c r="VOS94" s="26"/>
      <c r="VOT94" s="26"/>
      <c r="VOU94" s="26"/>
      <c r="VOV94" s="26"/>
      <c r="VOW94" s="26"/>
      <c r="VOX94" s="26"/>
      <c r="VOY94" s="26"/>
      <c r="VOZ94" s="26"/>
      <c r="VPA94" s="26"/>
      <c r="VPB94" s="26"/>
      <c r="VPC94" s="26"/>
      <c r="VPD94" s="26"/>
      <c r="VPE94" s="26"/>
      <c r="VPF94" s="26"/>
      <c r="VPG94" s="26"/>
      <c r="VPH94" s="26"/>
      <c r="VPI94" s="26"/>
      <c r="VPJ94" s="26"/>
      <c r="VPK94" s="26"/>
      <c r="VPL94" s="26"/>
      <c r="VPM94" s="26"/>
      <c r="VPN94" s="26"/>
      <c r="VPO94" s="26"/>
      <c r="VPP94" s="26"/>
      <c r="VPQ94" s="26"/>
      <c r="VPR94" s="26"/>
      <c r="VPS94" s="26"/>
      <c r="VPT94" s="26"/>
      <c r="VPU94" s="26"/>
      <c r="VPV94" s="26"/>
      <c r="VPW94" s="26"/>
      <c r="VPX94" s="26"/>
      <c r="VPY94" s="26"/>
      <c r="VPZ94" s="26"/>
      <c r="VQA94" s="26"/>
      <c r="VQB94" s="26"/>
      <c r="VQC94" s="26"/>
      <c r="VQD94" s="26"/>
      <c r="VQE94" s="26"/>
      <c r="VQF94" s="26"/>
      <c r="VQG94" s="26"/>
      <c r="VQH94" s="26"/>
      <c r="VQI94" s="26"/>
      <c r="VQJ94" s="26"/>
      <c r="VQK94" s="26"/>
      <c r="VQL94" s="26"/>
      <c r="VQM94" s="26"/>
      <c r="VQN94" s="26"/>
      <c r="VQO94" s="26"/>
      <c r="VQP94" s="26"/>
      <c r="VQQ94" s="26"/>
      <c r="VQR94" s="26"/>
      <c r="VQS94" s="26"/>
      <c r="VQT94" s="26"/>
      <c r="VQU94" s="26"/>
      <c r="VQV94" s="26"/>
      <c r="VQW94" s="26"/>
      <c r="VQX94" s="26"/>
      <c r="VQY94" s="26"/>
      <c r="VQZ94" s="26"/>
      <c r="VRA94" s="26"/>
      <c r="VRB94" s="26"/>
      <c r="VRC94" s="26"/>
      <c r="VRD94" s="26"/>
      <c r="VRE94" s="26"/>
      <c r="VRF94" s="26"/>
      <c r="VRG94" s="26"/>
      <c r="VRH94" s="26"/>
      <c r="VRI94" s="26"/>
      <c r="VRJ94" s="26"/>
      <c r="VRK94" s="26"/>
      <c r="VRL94" s="26"/>
      <c r="VRM94" s="26"/>
      <c r="VRN94" s="26"/>
      <c r="VRO94" s="26"/>
      <c r="VRP94" s="26"/>
      <c r="VRQ94" s="26"/>
      <c r="VRR94" s="26"/>
      <c r="VRS94" s="26"/>
      <c r="VRT94" s="26"/>
      <c r="VRU94" s="26"/>
      <c r="VRV94" s="26"/>
      <c r="VRW94" s="26"/>
      <c r="VRX94" s="26"/>
      <c r="VRY94" s="26"/>
      <c r="VRZ94" s="26"/>
      <c r="VSA94" s="26"/>
      <c r="VSB94" s="26"/>
      <c r="VSC94" s="26"/>
      <c r="VSD94" s="26"/>
      <c r="VSE94" s="26"/>
      <c r="VSF94" s="26"/>
      <c r="VSG94" s="26"/>
      <c r="VSH94" s="26"/>
      <c r="VSI94" s="26"/>
      <c r="VSJ94" s="26"/>
      <c r="VSK94" s="26"/>
      <c r="VSL94" s="26"/>
      <c r="VSM94" s="26"/>
      <c r="VSN94" s="26"/>
      <c r="VSO94" s="26"/>
      <c r="VSP94" s="26"/>
      <c r="VSQ94" s="26"/>
      <c r="VSR94" s="26"/>
      <c r="VSS94" s="26"/>
      <c r="VST94" s="26"/>
      <c r="VSU94" s="26"/>
      <c r="VSV94" s="26"/>
      <c r="VSW94" s="26"/>
      <c r="VSX94" s="26"/>
      <c r="VSY94" s="26"/>
      <c r="VSZ94" s="26"/>
      <c r="VTA94" s="26"/>
      <c r="VTB94" s="26"/>
      <c r="VTC94" s="26"/>
      <c r="VTD94" s="26"/>
      <c r="VTE94" s="26"/>
      <c r="VTF94" s="26"/>
      <c r="VTG94" s="26"/>
      <c r="VTH94" s="26"/>
      <c r="VTI94" s="26"/>
      <c r="VTJ94" s="26"/>
      <c r="VTK94" s="26"/>
      <c r="VTL94" s="26"/>
      <c r="VTM94" s="26"/>
      <c r="VTN94" s="26"/>
      <c r="VTO94" s="26"/>
      <c r="VTP94" s="26"/>
      <c r="VTQ94" s="26"/>
      <c r="VTR94" s="26"/>
      <c r="VTS94" s="26"/>
      <c r="VTT94" s="26"/>
      <c r="VTU94" s="26"/>
      <c r="VTV94" s="26"/>
      <c r="VTW94" s="26"/>
      <c r="VTX94" s="26"/>
      <c r="VTY94" s="26"/>
      <c r="VTZ94" s="26"/>
      <c r="VUA94" s="26"/>
      <c r="VUB94" s="26"/>
      <c r="VUC94" s="26"/>
      <c r="VUD94" s="26"/>
      <c r="VUE94" s="26"/>
      <c r="VUF94" s="26"/>
      <c r="VUG94" s="26"/>
      <c r="VUH94" s="26"/>
      <c r="VUI94" s="26"/>
      <c r="VUJ94" s="26"/>
      <c r="VUK94" s="26"/>
      <c r="VUL94" s="26"/>
      <c r="VUM94" s="26"/>
      <c r="VUN94" s="26"/>
      <c r="VUO94" s="26"/>
      <c r="VUP94" s="26"/>
      <c r="VUQ94" s="26"/>
      <c r="VUR94" s="26"/>
      <c r="VUS94" s="26"/>
      <c r="VUT94" s="26"/>
      <c r="VUU94" s="26"/>
      <c r="VUV94" s="26"/>
      <c r="VUW94" s="26"/>
      <c r="VUX94" s="26"/>
      <c r="VUY94" s="26"/>
      <c r="VUZ94" s="26"/>
      <c r="VVA94" s="26"/>
      <c r="VVB94" s="26"/>
      <c r="VVC94" s="26"/>
      <c r="VVD94" s="26"/>
      <c r="VVE94" s="26"/>
      <c r="VVF94" s="26"/>
      <c r="VVG94" s="26"/>
      <c r="VVH94" s="26"/>
      <c r="VVI94" s="26"/>
      <c r="VVJ94" s="26"/>
      <c r="VVK94" s="26"/>
      <c r="VVL94" s="26"/>
      <c r="VVM94" s="26"/>
      <c r="VVN94" s="26"/>
      <c r="VVO94" s="26"/>
      <c r="VVP94" s="26"/>
      <c r="VVQ94" s="26"/>
      <c r="VVR94" s="26"/>
      <c r="VVS94" s="26"/>
      <c r="VVT94" s="26"/>
      <c r="VVU94" s="26"/>
      <c r="VVV94" s="26"/>
      <c r="VVW94" s="26"/>
      <c r="VVX94" s="26"/>
      <c r="VVY94" s="26"/>
      <c r="VVZ94" s="26"/>
      <c r="VWA94" s="26"/>
      <c r="VWB94" s="26"/>
      <c r="VWC94" s="26"/>
      <c r="VWD94" s="26"/>
      <c r="VWE94" s="26"/>
      <c r="VWF94" s="26"/>
      <c r="VWG94" s="26"/>
      <c r="VWH94" s="26"/>
      <c r="VWI94" s="26"/>
      <c r="VWJ94" s="26"/>
      <c r="VWK94" s="26"/>
      <c r="VWL94" s="26"/>
      <c r="VWM94" s="26"/>
      <c r="VWN94" s="26"/>
      <c r="VWO94" s="26"/>
      <c r="VWP94" s="26"/>
      <c r="VWQ94" s="26"/>
      <c r="VWR94" s="26"/>
      <c r="VWS94" s="26"/>
      <c r="VWT94" s="26"/>
      <c r="VWU94" s="26"/>
      <c r="VWV94" s="26"/>
      <c r="VWW94" s="26"/>
      <c r="VWX94" s="26"/>
      <c r="VWY94" s="26"/>
      <c r="VWZ94" s="26"/>
      <c r="VXA94" s="26"/>
      <c r="VXB94" s="26"/>
      <c r="VXC94" s="26"/>
      <c r="VXD94" s="26"/>
      <c r="VXE94" s="26"/>
      <c r="VXF94" s="26"/>
      <c r="VXG94" s="26"/>
      <c r="VXH94" s="26"/>
      <c r="VXI94" s="26"/>
      <c r="VXJ94" s="26"/>
      <c r="VXK94" s="26"/>
      <c r="VXL94" s="26"/>
      <c r="VXM94" s="26"/>
      <c r="VXN94" s="26"/>
      <c r="VXO94" s="26"/>
      <c r="VXP94" s="26"/>
      <c r="VXQ94" s="26"/>
      <c r="VXR94" s="26"/>
      <c r="VXS94" s="26"/>
      <c r="VXT94" s="26"/>
      <c r="VXU94" s="26"/>
      <c r="VXV94" s="26"/>
      <c r="VXW94" s="26"/>
      <c r="VXX94" s="26"/>
      <c r="VXY94" s="26"/>
      <c r="VXZ94" s="26"/>
      <c r="VYA94" s="26"/>
      <c r="VYB94" s="26"/>
      <c r="VYC94" s="26"/>
      <c r="VYD94" s="26"/>
      <c r="VYE94" s="26"/>
      <c r="VYF94" s="26"/>
      <c r="VYG94" s="26"/>
      <c r="VYH94" s="26"/>
      <c r="VYI94" s="26"/>
      <c r="VYJ94" s="26"/>
      <c r="VYK94" s="26"/>
      <c r="VYL94" s="26"/>
      <c r="VYM94" s="26"/>
      <c r="VYN94" s="26"/>
      <c r="VYO94" s="26"/>
      <c r="VYP94" s="26"/>
      <c r="VYQ94" s="26"/>
      <c r="VYR94" s="26"/>
      <c r="VYS94" s="26"/>
      <c r="VYT94" s="26"/>
      <c r="VYU94" s="26"/>
      <c r="VYV94" s="26"/>
      <c r="VYW94" s="26"/>
      <c r="VYX94" s="26"/>
      <c r="VYY94" s="26"/>
      <c r="VYZ94" s="26"/>
      <c r="VZA94" s="26"/>
      <c r="VZB94" s="26"/>
      <c r="VZC94" s="26"/>
      <c r="VZD94" s="26"/>
      <c r="VZE94" s="26"/>
      <c r="VZF94" s="26"/>
      <c r="VZG94" s="26"/>
      <c r="VZH94" s="26"/>
      <c r="VZI94" s="26"/>
      <c r="VZJ94" s="26"/>
      <c r="VZK94" s="26"/>
      <c r="VZL94" s="26"/>
      <c r="VZM94" s="26"/>
      <c r="VZN94" s="26"/>
      <c r="VZO94" s="26"/>
      <c r="VZP94" s="26"/>
      <c r="VZQ94" s="26"/>
      <c r="VZR94" s="26"/>
      <c r="VZS94" s="26"/>
      <c r="VZT94" s="26"/>
      <c r="VZU94" s="26"/>
      <c r="VZV94" s="26"/>
      <c r="VZW94" s="26"/>
      <c r="VZX94" s="26"/>
      <c r="VZY94" s="26"/>
      <c r="VZZ94" s="26"/>
      <c r="WAA94" s="26"/>
      <c r="WAB94" s="26"/>
      <c r="WAC94" s="26"/>
      <c r="WAD94" s="26"/>
      <c r="WAE94" s="26"/>
      <c r="WAF94" s="26"/>
      <c r="WAG94" s="26"/>
      <c r="WAH94" s="26"/>
      <c r="WAI94" s="26"/>
      <c r="WAJ94" s="26"/>
      <c r="WAK94" s="26"/>
      <c r="WAL94" s="26"/>
      <c r="WAM94" s="26"/>
      <c r="WAN94" s="26"/>
      <c r="WAO94" s="26"/>
      <c r="WAP94" s="26"/>
      <c r="WAQ94" s="26"/>
      <c r="WAR94" s="26"/>
      <c r="WAS94" s="26"/>
      <c r="WAT94" s="26"/>
      <c r="WAU94" s="26"/>
      <c r="WAV94" s="26"/>
      <c r="WAW94" s="26"/>
      <c r="WAX94" s="26"/>
      <c r="WAY94" s="26"/>
      <c r="WAZ94" s="26"/>
      <c r="WBA94" s="26"/>
      <c r="WBB94" s="26"/>
      <c r="WBC94" s="26"/>
      <c r="WBD94" s="26"/>
      <c r="WBE94" s="26"/>
      <c r="WBF94" s="26"/>
      <c r="WBG94" s="26"/>
      <c r="WBH94" s="26"/>
      <c r="WBI94" s="26"/>
      <c r="WBJ94" s="26"/>
      <c r="WBK94" s="26"/>
      <c r="WBL94" s="26"/>
      <c r="WBM94" s="26"/>
      <c r="WBN94" s="26"/>
      <c r="WBO94" s="26"/>
      <c r="WBP94" s="26"/>
      <c r="WBQ94" s="26"/>
      <c r="WBR94" s="26"/>
      <c r="WBS94" s="26"/>
      <c r="WBT94" s="26"/>
      <c r="WBU94" s="26"/>
      <c r="WBV94" s="26"/>
      <c r="WBW94" s="26"/>
      <c r="WBX94" s="26"/>
      <c r="WBY94" s="26"/>
      <c r="WBZ94" s="26"/>
      <c r="WCA94" s="26"/>
      <c r="WCB94" s="26"/>
      <c r="WCC94" s="26"/>
      <c r="WCD94" s="26"/>
      <c r="WCE94" s="26"/>
      <c r="WCF94" s="26"/>
      <c r="WCG94" s="26"/>
      <c r="WCH94" s="26"/>
      <c r="WCI94" s="26"/>
      <c r="WCJ94" s="26"/>
      <c r="WCK94" s="26"/>
      <c r="WCL94" s="26"/>
      <c r="WCM94" s="26"/>
      <c r="WCN94" s="26"/>
      <c r="WCO94" s="26"/>
      <c r="WCP94" s="26"/>
      <c r="WCQ94" s="26"/>
      <c r="WCR94" s="26"/>
      <c r="WCS94" s="26"/>
      <c r="WCT94" s="26"/>
      <c r="WCU94" s="26"/>
      <c r="WCV94" s="26"/>
      <c r="WCW94" s="26"/>
      <c r="WCX94" s="26"/>
      <c r="WCY94" s="26"/>
      <c r="WCZ94" s="26"/>
      <c r="WDA94" s="26"/>
      <c r="WDB94" s="26"/>
      <c r="WDC94" s="26"/>
      <c r="WDD94" s="26"/>
      <c r="WDE94" s="26"/>
      <c r="WDF94" s="26"/>
      <c r="WDG94" s="26"/>
      <c r="WDH94" s="26"/>
      <c r="WDI94" s="26"/>
      <c r="WDJ94" s="26"/>
      <c r="WDK94" s="26"/>
      <c r="WDL94" s="26"/>
      <c r="WDM94" s="26"/>
      <c r="WDN94" s="26"/>
      <c r="WDO94" s="26"/>
      <c r="WDP94" s="26"/>
      <c r="WDQ94" s="26"/>
      <c r="WDR94" s="26"/>
      <c r="WDS94" s="26"/>
      <c r="WDT94" s="26"/>
      <c r="WDU94" s="26"/>
      <c r="WDV94" s="26"/>
      <c r="WDW94" s="26"/>
      <c r="WDX94" s="26"/>
      <c r="WDY94" s="26"/>
      <c r="WDZ94" s="26"/>
      <c r="WEA94" s="26"/>
      <c r="WEB94" s="26"/>
      <c r="WEC94" s="26"/>
      <c r="WED94" s="26"/>
      <c r="WEE94" s="26"/>
      <c r="WEF94" s="26"/>
      <c r="WEG94" s="26"/>
      <c r="WEH94" s="26"/>
      <c r="WEI94" s="26"/>
      <c r="WEJ94" s="26"/>
      <c r="WEK94" s="26"/>
      <c r="WEL94" s="26"/>
      <c r="WEM94" s="26"/>
      <c r="WEN94" s="26"/>
      <c r="WEO94" s="26"/>
      <c r="WEP94" s="26"/>
      <c r="WEQ94" s="26"/>
      <c r="WER94" s="26"/>
      <c r="WES94" s="26"/>
      <c r="WET94" s="26"/>
      <c r="WEU94" s="26"/>
      <c r="WEV94" s="26"/>
      <c r="WEW94" s="26"/>
      <c r="WEX94" s="26"/>
      <c r="WEY94" s="26"/>
      <c r="WEZ94" s="26"/>
      <c r="WFA94" s="26"/>
      <c r="WFB94" s="26"/>
      <c r="WFC94" s="26"/>
      <c r="WFD94" s="26"/>
      <c r="WFE94" s="26"/>
      <c r="WFF94" s="26"/>
      <c r="WFG94" s="26"/>
      <c r="WFH94" s="26"/>
      <c r="WFI94" s="26"/>
      <c r="WFJ94" s="26"/>
      <c r="WFK94" s="26"/>
      <c r="WFL94" s="26"/>
      <c r="WFM94" s="26"/>
      <c r="WFN94" s="26"/>
      <c r="WFO94" s="26"/>
      <c r="WFP94" s="26"/>
      <c r="WFQ94" s="26"/>
      <c r="WFR94" s="26"/>
      <c r="WFS94" s="26"/>
      <c r="WFT94" s="26"/>
      <c r="WFU94" s="26"/>
      <c r="WFV94" s="26"/>
      <c r="WFW94" s="26"/>
      <c r="WFX94" s="26"/>
      <c r="WFY94" s="26"/>
      <c r="WFZ94" s="26"/>
      <c r="WGA94" s="26"/>
      <c r="WGB94" s="26"/>
      <c r="WGC94" s="26"/>
      <c r="WGD94" s="26"/>
      <c r="WGE94" s="26"/>
      <c r="WGF94" s="26"/>
      <c r="WGG94" s="26"/>
      <c r="WGH94" s="26"/>
      <c r="WGI94" s="26"/>
      <c r="WGJ94" s="26"/>
      <c r="WGK94" s="26"/>
      <c r="WGL94" s="26"/>
      <c r="WGM94" s="26"/>
      <c r="WGN94" s="26"/>
      <c r="WGO94" s="26"/>
      <c r="WGP94" s="26"/>
      <c r="WGQ94" s="26"/>
      <c r="WGR94" s="26"/>
      <c r="WGS94" s="26"/>
      <c r="WGT94" s="26"/>
      <c r="WGU94" s="26"/>
      <c r="WGV94" s="26"/>
      <c r="WGW94" s="26"/>
      <c r="WGX94" s="26"/>
      <c r="WGY94" s="26"/>
      <c r="WGZ94" s="26"/>
      <c r="WHA94" s="26"/>
      <c r="WHB94" s="26"/>
      <c r="WHC94" s="26"/>
      <c r="WHD94" s="26"/>
      <c r="WHE94" s="26"/>
      <c r="WHF94" s="26"/>
      <c r="WHG94" s="26"/>
      <c r="WHH94" s="26"/>
      <c r="WHI94" s="26"/>
      <c r="WHJ94" s="26"/>
      <c r="WHK94" s="26"/>
      <c r="WHL94" s="26"/>
      <c r="WHM94" s="26"/>
      <c r="WHN94" s="26"/>
      <c r="WHO94" s="26"/>
      <c r="WHP94" s="26"/>
      <c r="WHQ94" s="26"/>
      <c r="WHR94" s="26"/>
      <c r="WHS94" s="26"/>
      <c r="WHT94" s="26"/>
      <c r="WHU94" s="26"/>
      <c r="WHV94" s="26"/>
      <c r="WHW94" s="26"/>
      <c r="WHX94" s="26"/>
      <c r="WHY94" s="26"/>
      <c r="WHZ94" s="26"/>
      <c r="WIA94" s="26"/>
      <c r="WIB94" s="26"/>
      <c r="WIC94" s="26"/>
      <c r="WID94" s="26"/>
      <c r="WIE94" s="26"/>
      <c r="WIF94" s="26"/>
      <c r="WIG94" s="26"/>
      <c r="WIH94" s="26"/>
      <c r="WII94" s="26"/>
      <c r="WIJ94" s="26"/>
      <c r="WIK94" s="26"/>
      <c r="WIL94" s="26"/>
      <c r="WIM94" s="26"/>
      <c r="WIN94" s="26"/>
      <c r="WIO94" s="26"/>
      <c r="WIP94" s="26"/>
      <c r="WIQ94" s="26"/>
      <c r="WIR94" s="26"/>
      <c r="WIS94" s="26"/>
      <c r="WIT94" s="26"/>
      <c r="WIU94" s="26"/>
      <c r="WIV94" s="26"/>
      <c r="WIW94" s="26"/>
      <c r="WIX94" s="26"/>
      <c r="WIY94" s="26"/>
      <c r="WIZ94" s="26"/>
      <c r="WJA94" s="26"/>
      <c r="WJB94" s="26"/>
      <c r="WJC94" s="26"/>
      <c r="WJD94" s="26"/>
      <c r="WJE94" s="26"/>
      <c r="WJF94" s="26"/>
      <c r="WJG94" s="26"/>
      <c r="WJH94" s="26"/>
      <c r="WJI94" s="26"/>
      <c r="WJJ94" s="26"/>
      <c r="WJK94" s="26"/>
      <c r="WJL94" s="26"/>
      <c r="WJM94" s="26"/>
      <c r="WJN94" s="26"/>
      <c r="WJO94" s="26"/>
      <c r="WJP94" s="26"/>
      <c r="WJQ94" s="26"/>
      <c r="WJR94" s="26"/>
      <c r="WJS94" s="26"/>
      <c r="WJT94" s="26"/>
      <c r="WJU94" s="26"/>
      <c r="WJV94" s="26"/>
      <c r="WJW94" s="26"/>
      <c r="WJX94" s="26"/>
      <c r="WJY94" s="26"/>
      <c r="WJZ94" s="26"/>
      <c r="WKA94" s="26"/>
      <c r="WKB94" s="26"/>
      <c r="WKC94" s="26"/>
      <c r="WKD94" s="26"/>
      <c r="WKE94" s="26"/>
      <c r="WKF94" s="26"/>
      <c r="WKG94" s="26"/>
      <c r="WKH94" s="26"/>
      <c r="WKI94" s="26"/>
      <c r="WKJ94" s="26"/>
      <c r="WKK94" s="26"/>
      <c r="WKL94" s="26"/>
      <c r="WKM94" s="26"/>
      <c r="WKN94" s="26"/>
      <c r="WKO94" s="26"/>
      <c r="WKP94" s="26"/>
      <c r="WKQ94" s="26"/>
      <c r="WKR94" s="26"/>
      <c r="WKS94" s="26"/>
      <c r="WKT94" s="26"/>
      <c r="WKU94" s="26"/>
      <c r="WKV94" s="26"/>
      <c r="WKW94" s="26"/>
      <c r="WKX94" s="26"/>
      <c r="WKY94" s="26"/>
      <c r="WKZ94" s="26"/>
      <c r="WLA94" s="26"/>
      <c r="WLB94" s="26"/>
      <c r="WLC94" s="26"/>
      <c r="WLD94" s="26"/>
      <c r="WLE94" s="26"/>
      <c r="WLF94" s="26"/>
      <c r="WLG94" s="26"/>
      <c r="WLH94" s="26"/>
      <c r="WLI94" s="26"/>
      <c r="WLJ94" s="26"/>
      <c r="WLK94" s="26"/>
      <c r="WLL94" s="26"/>
      <c r="WLM94" s="26"/>
      <c r="WLN94" s="26"/>
      <c r="WLO94" s="26"/>
      <c r="WLP94" s="26"/>
      <c r="WLQ94" s="26"/>
      <c r="WLR94" s="26"/>
      <c r="WLS94" s="26"/>
      <c r="WLT94" s="26"/>
      <c r="WLU94" s="26"/>
      <c r="WLV94" s="26"/>
      <c r="WLW94" s="26"/>
      <c r="WLX94" s="26"/>
      <c r="WLY94" s="26"/>
      <c r="WLZ94" s="26"/>
      <c r="WMA94" s="26"/>
      <c r="WMB94" s="26"/>
      <c r="WMC94" s="26"/>
      <c r="WMD94" s="26"/>
      <c r="WME94" s="26"/>
      <c r="WMF94" s="26"/>
      <c r="WMG94" s="26"/>
      <c r="WMH94" s="26"/>
      <c r="WMI94" s="26"/>
      <c r="WMJ94" s="26"/>
      <c r="WMK94" s="26"/>
      <c r="WML94" s="26"/>
      <c r="WMM94" s="26"/>
      <c r="WMN94" s="26"/>
      <c r="WMO94" s="26"/>
      <c r="WMP94" s="26"/>
      <c r="WMQ94" s="26"/>
      <c r="WMR94" s="26"/>
      <c r="WMS94" s="26"/>
      <c r="WMT94" s="26"/>
      <c r="WMU94" s="26"/>
      <c r="WMV94" s="26"/>
      <c r="WMW94" s="26"/>
      <c r="WMX94" s="26"/>
      <c r="WMY94" s="26"/>
      <c r="WMZ94" s="26"/>
      <c r="WNA94" s="26"/>
      <c r="WNB94" s="26"/>
      <c r="WNC94" s="26"/>
      <c r="WND94" s="26"/>
      <c r="WNE94" s="26"/>
      <c r="WNF94" s="26"/>
      <c r="WNG94" s="26"/>
      <c r="WNH94" s="26"/>
      <c r="WNI94" s="26"/>
      <c r="WNJ94" s="26"/>
      <c r="WNK94" s="26"/>
      <c r="WNL94" s="26"/>
      <c r="WNM94" s="26"/>
      <c r="WNN94" s="26"/>
      <c r="WNO94" s="26"/>
      <c r="WNP94" s="26"/>
      <c r="WNQ94" s="26"/>
      <c r="WNR94" s="26"/>
      <c r="WNS94" s="26"/>
      <c r="WNT94" s="26"/>
      <c r="WNU94" s="26"/>
      <c r="WNV94" s="26"/>
      <c r="WNW94" s="26"/>
      <c r="WNX94" s="26"/>
      <c r="WNY94" s="26"/>
      <c r="WNZ94" s="26"/>
      <c r="WOA94" s="26"/>
      <c r="WOB94" s="26"/>
      <c r="WOC94" s="26"/>
      <c r="WOD94" s="26"/>
      <c r="WOE94" s="26"/>
      <c r="WOF94" s="26"/>
      <c r="WOG94" s="26"/>
      <c r="WOH94" s="26"/>
      <c r="WOI94" s="26"/>
      <c r="WOJ94" s="26"/>
      <c r="WOK94" s="26"/>
      <c r="WOL94" s="26"/>
      <c r="WOM94" s="26"/>
      <c r="WON94" s="26"/>
      <c r="WOO94" s="26"/>
      <c r="WOP94" s="26"/>
      <c r="WOQ94" s="26"/>
      <c r="WOR94" s="26"/>
      <c r="WOS94" s="26"/>
      <c r="WOT94" s="26"/>
      <c r="WOU94" s="26"/>
      <c r="WOV94" s="26"/>
      <c r="WOW94" s="26"/>
      <c r="WOX94" s="26"/>
      <c r="WOY94" s="26"/>
      <c r="WOZ94" s="26"/>
      <c r="WPA94" s="26"/>
      <c r="WPB94" s="26"/>
      <c r="WPC94" s="26"/>
      <c r="WPD94" s="26"/>
      <c r="WPE94" s="26"/>
      <c r="WPF94" s="26"/>
      <c r="WPG94" s="26"/>
      <c r="WPH94" s="26"/>
      <c r="WPI94" s="26"/>
      <c r="WPJ94" s="26"/>
      <c r="WPK94" s="26"/>
      <c r="WPL94" s="26"/>
      <c r="WPM94" s="26"/>
      <c r="WPN94" s="26"/>
      <c r="WPO94" s="26"/>
      <c r="WPP94" s="26"/>
      <c r="WPQ94" s="26"/>
      <c r="WPR94" s="26"/>
      <c r="WPS94" s="26"/>
      <c r="WPT94" s="26"/>
      <c r="WPU94" s="26"/>
      <c r="WPV94" s="26"/>
      <c r="WPW94" s="26"/>
      <c r="WPX94" s="26"/>
      <c r="WPY94" s="26"/>
      <c r="WPZ94" s="26"/>
      <c r="WQA94" s="26"/>
      <c r="WQB94" s="26"/>
      <c r="WQC94" s="26"/>
      <c r="WQD94" s="26"/>
      <c r="WQE94" s="26"/>
      <c r="WQF94" s="26"/>
      <c r="WQG94" s="26"/>
      <c r="WQH94" s="26"/>
      <c r="WQI94" s="26"/>
      <c r="WQJ94" s="26"/>
      <c r="WQK94" s="26"/>
      <c r="WQL94" s="26"/>
      <c r="WQM94" s="26"/>
      <c r="WQN94" s="26"/>
      <c r="WQO94" s="26"/>
      <c r="WQP94" s="26"/>
      <c r="WQQ94" s="26"/>
      <c r="WQR94" s="26"/>
      <c r="WQS94" s="26"/>
      <c r="WQT94" s="26"/>
      <c r="WQU94" s="26"/>
      <c r="WQV94" s="26"/>
      <c r="WQW94" s="26"/>
      <c r="WQX94" s="26"/>
      <c r="WQY94" s="26"/>
      <c r="WQZ94" s="26"/>
      <c r="WRA94" s="26"/>
      <c r="WRB94" s="26"/>
      <c r="WRC94" s="26"/>
      <c r="WRD94" s="26"/>
      <c r="WRE94" s="26"/>
      <c r="WRF94" s="26"/>
      <c r="WRG94" s="26"/>
      <c r="WRH94" s="26"/>
      <c r="WRI94" s="26"/>
      <c r="WRJ94" s="26"/>
      <c r="WRK94" s="26"/>
      <c r="WRL94" s="26"/>
      <c r="WRM94" s="26"/>
      <c r="WRN94" s="26"/>
      <c r="WRO94" s="26"/>
      <c r="WRP94" s="26"/>
      <c r="WRQ94" s="26"/>
      <c r="WRR94" s="26"/>
      <c r="WRS94" s="26"/>
      <c r="WRT94" s="26"/>
      <c r="WRU94" s="26"/>
      <c r="WRV94" s="26"/>
      <c r="WRW94" s="26"/>
      <c r="WRX94" s="26"/>
      <c r="WRY94" s="26"/>
      <c r="WRZ94" s="26"/>
      <c r="WSA94" s="26"/>
      <c r="WSB94" s="26"/>
      <c r="WSC94" s="26"/>
      <c r="WSD94" s="26"/>
      <c r="WSE94" s="26"/>
      <c r="WSF94" s="26"/>
      <c r="WSG94" s="26"/>
      <c r="WSH94" s="26"/>
      <c r="WSI94" s="26"/>
      <c r="WSJ94" s="26"/>
      <c r="WSK94" s="26"/>
      <c r="WSL94" s="26"/>
      <c r="WSM94" s="26"/>
      <c r="WSN94" s="26"/>
      <c r="WSO94" s="26"/>
      <c r="WSP94" s="26"/>
      <c r="WSQ94" s="26"/>
      <c r="WSR94" s="26"/>
      <c r="WSS94" s="26"/>
      <c r="WST94" s="26"/>
      <c r="WSU94" s="26"/>
      <c r="WSV94" s="26"/>
      <c r="WSW94" s="26"/>
      <c r="WSX94" s="26"/>
      <c r="WSY94" s="26"/>
      <c r="WSZ94" s="26"/>
      <c r="WTA94" s="26"/>
      <c r="WTB94" s="26"/>
      <c r="WTC94" s="26"/>
      <c r="WTD94" s="26"/>
      <c r="WTE94" s="26"/>
      <c r="WTF94" s="26"/>
      <c r="WTG94" s="26"/>
      <c r="WTH94" s="26"/>
      <c r="WTI94" s="26"/>
      <c r="WTJ94" s="26"/>
      <c r="WTK94" s="26"/>
      <c r="WTL94" s="26"/>
      <c r="WTM94" s="26"/>
      <c r="WTN94" s="26"/>
      <c r="WTO94" s="26"/>
      <c r="WTP94" s="26"/>
      <c r="WTQ94" s="26"/>
      <c r="WTR94" s="26"/>
      <c r="WTS94" s="26"/>
      <c r="WTT94" s="26"/>
      <c r="WTU94" s="26"/>
      <c r="WTV94" s="26"/>
      <c r="WTW94" s="26"/>
      <c r="WTX94" s="26"/>
      <c r="WTY94" s="26"/>
      <c r="WTZ94" s="26"/>
      <c r="WUA94" s="26"/>
      <c r="WUB94" s="26"/>
      <c r="WUC94" s="26"/>
      <c r="WUD94" s="26"/>
      <c r="WUE94" s="26"/>
      <c r="WUF94" s="26"/>
      <c r="WUG94" s="26"/>
      <c r="WUH94" s="26"/>
      <c r="WUI94" s="26"/>
      <c r="WUJ94" s="26"/>
      <c r="WUK94" s="26"/>
      <c r="WUL94" s="26"/>
      <c r="WUM94" s="26"/>
      <c r="WUN94" s="26"/>
      <c r="WUO94" s="26"/>
      <c r="WUP94" s="26"/>
      <c r="WUQ94" s="26"/>
      <c r="WUR94" s="26"/>
      <c r="WUS94" s="26"/>
      <c r="WUT94" s="26"/>
      <c r="WUU94" s="26"/>
      <c r="WUV94" s="26"/>
      <c r="WUW94" s="26"/>
      <c r="WUX94" s="26"/>
      <c r="WUY94" s="26"/>
      <c r="WUZ94" s="26"/>
      <c r="WVA94" s="26"/>
      <c r="WVB94" s="26"/>
      <c r="WVC94" s="26"/>
      <c r="WVD94" s="26"/>
      <c r="WVE94" s="26"/>
      <c r="WVF94" s="26"/>
      <c r="WVG94" s="26"/>
      <c r="WVH94" s="26"/>
      <c r="WVI94" s="26"/>
      <c r="WVJ94" s="26"/>
      <c r="WVK94" s="26"/>
      <c r="WVL94" s="26"/>
      <c r="WVM94" s="26"/>
      <c r="WVN94" s="26"/>
      <c r="WVO94" s="26"/>
      <c r="WVP94" s="26"/>
      <c r="WVQ94" s="26"/>
      <c r="WVR94" s="26"/>
      <c r="WVS94" s="26"/>
      <c r="WVT94" s="26"/>
      <c r="WVU94" s="26"/>
      <c r="WVV94" s="26"/>
      <c r="WVW94" s="26"/>
      <c r="WVX94" s="26"/>
      <c r="WVY94" s="26"/>
      <c r="WVZ94" s="26"/>
      <c r="WWA94" s="26"/>
      <c r="WWB94" s="26"/>
      <c r="WWC94" s="26"/>
      <c r="WWD94" s="26"/>
      <c r="WWE94" s="26"/>
      <c r="WWF94" s="26"/>
      <c r="WWG94" s="26"/>
      <c r="WWH94" s="26"/>
      <c r="WWI94" s="26"/>
      <c r="WWJ94" s="26"/>
      <c r="WWK94" s="26"/>
      <c r="WWL94" s="26"/>
      <c r="WWM94" s="26"/>
      <c r="WWN94" s="26"/>
      <c r="WWO94" s="26"/>
      <c r="WWP94" s="26"/>
      <c r="WWQ94" s="26"/>
      <c r="WWR94" s="26"/>
      <c r="WWS94" s="26"/>
      <c r="WWT94" s="26"/>
      <c r="WWU94" s="26"/>
      <c r="WWV94" s="26"/>
      <c r="WWW94" s="26"/>
      <c r="WWX94" s="26"/>
      <c r="WWY94" s="26"/>
      <c r="WWZ94" s="26"/>
      <c r="WXA94" s="26"/>
      <c r="WXB94" s="26"/>
      <c r="WXC94" s="26"/>
      <c r="WXD94" s="26"/>
      <c r="WXE94" s="26"/>
      <c r="WXF94" s="26"/>
      <c r="WXG94" s="26"/>
      <c r="WXH94" s="26"/>
      <c r="WXI94" s="26"/>
      <c r="WXJ94" s="26"/>
      <c r="WXK94" s="26"/>
      <c r="WXL94" s="26"/>
      <c r="WXM94" s="26"/>
      <c r="WXN94" s="26"/>
      <c r="WXO94" s="26"/>
      <c r="WXP94" s="26"/>
      <c r="WXQ94" s="26"/>
      <c r="WXR94" s="26"/>
      <c r="WXS94" s="26"/>
      <c r="WXT94" s="26"/>
      <c r="WXU94" s="26"/>
      <c r="WXV94" s="26"/>
      <c r="WXW94" s="26"/>
      <c r="WXX94" s="26"/>
      <c r="WXY94" s="26"/>
      <c r="WXZ94" s="26"/>
      <c r="WYA94" s="26"/>
      <c r="WYB94" s="26"/>
      <c r="WYC94" s="26"/>
      <c r="WYD94" s="26"/>
      <c r="WYE94" s="26"/>
      <c r="WYF94" s="26"/>
      <c r="WYG94" s="26"/>
      <c r="WYH94" s="26"/>
      <c r="WYI94" s="26"/>
      <c r="WYJ94" s="26"/>
      <c r="WYK94" s="26"/>
      <c r="WYL94" s="26"/>
      <c r="WYM94" s="26"/>
      <c r="WYN94" s="26"/>
      <c r="WYO94" s="26"/>
      <c r="WYP94" s="26"/>
      <c r="WYQ94" s="26"/>
      <c r="WYR94" s="26"/>
      <c r="WYS94" s="26"/>
      <c r="WYT94" s="26"/>
      <c r="WYU94" s="26"/>
      <c r="WYV94" s="26"/>
      <c r="WYW94" s="26"/>
      <c r="WYX94" s="26"/>
      <c r="WYY94" s="26"/>
      <c r="WYZ94" s="26"/>
      <c r="WZA94" s="26"/>
      <c r="WZB94" s="26"/>
      <c r="WZC94" s="26"/>
      <c r="WZD94" s="26"/>
      <c r="WZE94" s="26"/>
      <c r="WZF94" s="26"/>
      <c r="WZG94" s="26"/>
      <c r="WZH94" s="26"/>
      <c r="WZI94" s="26"/>
      <c r="WZJ94" s="26"/>
      <c r="WZK94" s="26"/>
      <c r="WZL94" s="26"/>
      <c r="WZM94" s="26"/>
      <c r="WZN94" s="26"/>
      <c r="WZO94" s="26"/>
      <c r="WZP94" s="26"/>
      <c r="WZQ94" s="26"/>
      <c r="WZR94" s="26"/>
      <c r="WZS94" s="26"/>
      <c r="WZT94" s="26"/>
      <c r="WZU94" s="26"/>
      <c r="WZV94" s="26"/>
      <c r="WZW94" s="26"/>
      <c r="WZX94" s="26"/>
      <c r="WZY94" s="26"/>
      <c r="WZZ94" s="26"/>
      <c r="XAA94" s="26"/>
      <c r="XAB94" s="26"/>
      <c r="XAC94" s="26"/>
      <c r="XAD94" s="26"/>
      <c r="XAE94" s="26"/>
      <c r="XAF94" s="26"/>
      <c r="XAG94" s="26"/>
      <c r="XAH94" s="26"/>
      <c r="XAI94" s="26"/>
      <c r="XAJ94" s="26"/>
      <c r="XAK94" s="26"/>
      <c r="XAL94" s="26"/>
      <c r="XAM94" s="26"/>
      <c r="XAN94" s="26"/>
      <c r="XAO94" s="26"/>
      <c r="XAP94" s="26"/>
      <c r="XAQ94" s="26"/>
      <c r="XAR94" s="26"/>
      <c r="XAS94" s="26"/>
      <c r="XAT94" s="26"/>
      <c r="XAU94" s="26"/>
      <c r="XAV94" s="26"/>
      <c r="XAW94" s="26"/>
      <c r="XAX94" s="26"/>
      <c r="XAY94" s="26"/>
      <c r="XAZ94" s="26"/>
      <c r="XBA94" s="26"/>
      <c r="XBB94" s="26"/>
      <c r="XBC94" s="26"/>
      <c r="XBD94" s="26"/>
      <c r="XBE94" s="26"/>
      <c r="XBF94" s="26"/>
      <c r="XBG94" s="26"/>
      <c r="XBH94" s="26"/>
      <c r="XBI94" s="26"/>
      <c r="XBJ94" s="26"/>
      <c r="XBK94" s="26"/>
      <c r="XBL94" s="26"/>
      <c r="XBM94" s="26"/>
      <c r="XBN94" s="26"/>
      <c r="XBO94" s="26"/>
      <c r="XBP94" s="26"/>
      <c r="XBQ94" s="26"/>
      <c r="XBR94" s="26"/>
      <c r="XBS94" s="26"/>
      <c r="XBT94" s="26"/>
      <c r="XBU94" s="26"/>
      <c r="XBV94" s="26"/>
      <c r="XBW94" s="26"/>
      <c r="XBX94" s="26"/>
      <c r="XBY94" s="26"/>
      <c r="XBZ94" s="26"/>
      <c r="XCA94" s="26"/>
      <c r="XCB94" s="26"/>
      <c r="XCC94" s="26"/>
      <c r="XCD94" s="26"/>
      <c r="XCE94" s="26"/>
      <c r="XCF94" s="26"/>
      <c r="XCG94" s="26"/>
      <c r="XCH94" s="26"/>
      <c r="XCI94" s="26"/>
      <c r="XCJ94" s="26"/>
      <c r="XCK94" s="26"/>
      <c r="XCL94" s="26"/>
      <c r="XCM94" s="26"/>
      <c r="XCN94" s="26"/>
      <c r="XCO94" s="26"/>
      <c r="XCP94" s="26"/>
      <c r="XCQ94" s="26"/>
      <c r="XCR94" s="26"/>
      <c r="XCS94" s="26"/>
      <c r="XCT94" s="26"/>
      <c r="XCU94" s="26"/>
      <c r="XCV94" s="26"/>
      <c r="XCW94" s="26"/>
      <c r="XCX94" s="26"/>
      <c r="XCY94" s="26"/>
      <c r="XCZ94" s="26"/>
      <c r="XDA94" s="26"/>
      <c r="XDB94" s="26"/>
      <c r="XDC94" s="26"/>
      <c r="XDD94" s="26"/>
      <c r="XDE94" s="26"/>
      <c r="XDF94" s="26"/>
      <c r="XDG94" s="26"/>
      <c r="XDH94" s="26"/>
      <c r="XDI94" s="26"/>
      <c r="XDJ94" s="26"/>
      <c r="XDK94" s="26"/>
      <c r="XDL94" s="26"/>
      <c r="XDM94" s="26"/>
      <c r="XDN94" s="26"/>
      <c r="XDO94" s="26"/>
      <c r="XDP94" s="26"/>
      <c r="XDQ94" s="26"/>
      <c r="XDR94" s="26"/>
      <c r="XDS94" s="26"/>
      <c r="XDT94" s="26"/>
      <c r="XDU94" s="26"/>
      <c r="XDV94" s="26"/>
      <c r="XDW94" s="26"/>
      <c r="XDX94" s="26"/>
      <c r="XDY94" s="26"/>
      <c r="XDZ94" s="26"/>
      <c r="XEA94" s="26"/>
      <c r="XEB94" s="26"/>
      <c r="XEC94" s="26"/>
      <c r="XED94" s="26"/>
      <c r="XEE94" s="26"/>
      <c r="XEF94" s="26"/>
      <c r="XEG94" s="26"/>
      <c r="XEH94" s="26"/>
      <c r="XEI94" s="26"/>
      <c r="XEJ94" s="26"/>
      <c r="XEK94" s="26"/>
      <c r="XEL94" s="26"/>
      <c r="XEM94" s="26"/>
      <c r="XEN94" s="26"/>
      <c r="XEO94" s="26"/>
      <c r="XEP94" s="26"/>
      <c r="XEQ94" s="26"/>
      <c r="XER94" s="26"/>
      <c r="XES94" s="26"/>
      <c r="XET94" s="26"/>
      <c r="XEU94" s="26"/>
      <c r="XEV94" s="26"/>
      <c r="XEW94" s="26"/>
      <c r="XEX94" s="26"/>
      <c r="XEY94" s="26"/>
      <c r="XEZ94" s="26"/>
      <c r="XFA94" s="26"/>
      <c r="XFB94" s="26"/>
    </row>
    <row r="95" spans="1:4431 13124:16382" x14ac:dyDescent="0.3">
      <c r="A95" s="124"/>
      <c r="B95" s="52"/>
      <c r="C95" s="47"/>
      <c r="D95" s="48"/>
      <c r="E95" s="47"/>
      <c r="F95" s="49"/>
      <c r="G95" s="43"/>
      <c r="H95" s="44"/>
      <c r="I95" s="144">
        <f>IF(G95="",H95,H95*G95)</f>
        <v>0</v>
      </c>
      <c r="J95" s="144">
        <f ca="1">IF(I95&lt;0,"",IF(OFFSET(I95,1,0)&lt;0,OFFSET(I95,1,0)+I95,I95))</f>
        <v>0</v>
      </c>
      <c r="K95" s="251">
        <f t="shared" ref="K95:K96" ca="1" si="75">J95</f>
        <v>0</v>
      </c>
      <c r="L95" s="251">
        <f ca="1">IF(K95="","",K95*$I$165)</f>
        <v>0</v>
      </c>
      <c r="M95" s="251">
        <f ca="1">IFERROR(IF(($I$164*$I$165)&gt;$I$167,((L95/($I$164*$I$165))*$I$167),L95),"")</f>
        <v>0</v>
      </c>
      <c r="N95" s="252"/>
      <c r="O95" s="251">
        <f ca="1">IF(M95="","",M95-N95)</f>
        <v>0</v>
      </c>
      <c r="P95" s="253"/>
      <c r="Q95" s="251">
        <f t="shared" ref="Q95:Q97" ca="1" si="76">IF(O95="","",O95*P95)</f>
        <v>0</v>
      </c>
      <c r="R95" s="254">
        <f t="shared" ref="R95:R97" ca="1" si="77">IF(Q95="","",O95-Q95)</f>
        <v>0</v>
      </c>
      <c r="S95" s="26"/>
      <c r="T95" s="26"/>
      <c r="U95" s="26"/>
      <c r="V95" s="26"/>
      <c r="FNH95" s="16"/>
      <c r="FNI95" s="16"/>
      <c r="FNJ95" s="16"/>
      <c r="FNK95" s="16"/>
      <c r="SJT95" s="26"/>
      <c r="SJU95" s="26"/>
      <c r="SJV95" s="26"/>
      <c r="SJW95" s="26"/>
      <c r="SJX95" s="26"/>
      <c r="SJY95" s="26"/>
      <c r="SJZ95" s="26"/>
      <c r="SKA95" s="26"/>
      <c r="SKB95" s="26"/>
      <c r="SKC95" s="26"/>
      <c r="SKD95" s="26"/>
      <c r="SKE95" s="26"/>
      <c r="SKF95" s="26"/>
      <c r="SKG95" s="26"/>
      <c r="SKH95" s="26"/>
      <c r="SKI95" s="26"/>
      <c r="SKJ95" s="26"/>
      <c r="SKK95" s="26"/>
      <c r="SKL95" s="26"/>
      <c r="SKM95" s="26"/>
      <c r="SKN95" s="26"/>
      <c r="SKO95" s="26"/>
      <c r="SKP95" s="26"/>
      <c r="SKQ95" s="26"/>
      <c r="SKR95" s="26"/>
      <c r="SKS95" s="26"/>
      <c r="SKT95" s="26"/>
      <c r="SKU95" s="26"/>
      <c r="SKV95" s="26"/>
      <c r="SKW95" s="26"/>
      <c r="SKX95" s="26"/>
      <c r="SKY95" s="26"/>
      <c r="SKZ95" s="26"/>
      <c r="SLA95" s="26"/>
      <c r="SLB95" s="26"/>
      <c r="SLC95" s="26"/>
      <c r="SLD95" s="26"/>
      <c r="SLE95" s="26"/>
      <c r="SLF95" s="26"/>
      <c r="SLG95" s="26"/>
      <c r="SLH95" s="26"/>
      <c r="SLI95" s="26"/>
      <c r="SLJ95" s="26"/>
      <c r="SLK95" s="26"/>
      <c r="SLL95" s="26"/>
      <c r="SLM95" s="26"/>
      <c r="SLN95" s="26"/>
      <c r="SLO95" s="26"/>
      <c r="SLP95" s="26"/>
      <c r="SLQ95" s="26"/>
      <c r="SLR95" s="26"/>
      <c r="SLS95" s="26"/>
      <c r="SLT95" s="26"/>
      <c r="SLU95" s="26"/>
      <c r="SLV95" s="26"/>
      <c r="SLW95" s="26"/>
      <c r="SLX95" s="26"/>
      <c r="SLY95" s="26"/>
      <c r="SLZ95" s="26"/>
      <c r="SMA95" s="26"/>
      <c r="SMB95" s="26"/>
      <c r="SMC95" s="26"/>
      <c r="SMD95" s="26"/>
      <c r="SME95" s="26"/>
      <c r="SMF95" s="26"/>
      <c r="SMG95" s="26"/>
      <c r="SMH95" s="26"/>
      <c r="SMI95" s="26"/>
      <c r="SMJ95" s="26"/>
      <c r="SMK95" s="26"/>
      <c r="SML95" s="26"/>
      <c r="SMM95" s="26"/>
      <c r="SMN95" s="26"/>
      <c r="SMO95" s="26"/>
      <c r="SMP95" s="26"/>
      <c r="SMQ95" s="26"/>
      <c r="SMR95" s="26"/>
      <c r="SMS95" s="26"/>
      <c r="SMT95" s="26"/>
      <c r="SMU95" s="26"/>
      <c r="SMV95" s="26"/>
      <c r="SMW95" s="26"/>
      <c r="SMX95" s="26"/>
      <c r="SMY95" s="26"/>
      <c r="SMZ95" s="26"/>
      <c r="SNA95" s="26"/>
      <c r="SNB95" s="26"/>
      <c r="SNC95" s="26"/>
      <c r="SND95" s="26"/>
      <c r="SNE95" s="26"/>
      <c r="SNF95" s="26"/>
      <c r="SNG95" s="26"/>
      <c r="SNH95" s="26"/>
      <c r="SNI95" s="26"/>
      <c r="SNJ95" s="26"/>
      <c r="SNK95" s="26"/>
      <c r="SNL95" s="26"/>
      <c r="SNM95" s="26"/>
      <c r="SNN95" s="26"/>
      <c r="SNO95" s="26"/>
      <c r="SNP95" s="26"/>
      <c r="SNQ95" s="26"/>
      <c r="SNR95" s="26"/>
      <c r="SNS95" s="26"/>
      <c r="SNT95" s="26"/>
      <c r="SNU95" s="26"/>
      <c r="SNV95" s="26"/>
      <c r="SNW95" s="26"/>
      <c r="SNX95" s="26"/>
      <c r="SNY95" s="26"/>
      <c r="SNZ95" s="26"/>
      <c r="SOA95" s="26"/>
      <c r="SOB95" s="26"/>
      <c r="SOC95" s="26"/>
      <c r="SOD95" s="26"/>
      <c r="SOE95" s="26"/>
      <c r="SOF95" s="26"/>
      <c r="SOG95" s="26"/>
      <c r="SOH95" s="26"/>
      <c r="SOI95" s="26"/>
      <c r="SOJ95" s="26"/>
      <c r="SOK95" s="26"/>
      <c r="SOL95" s="26"/>
      <c r="SOM95" s="26"/>
      <c r="SON95" s="26"/>
      <c r="SOO95" s="26"/>
      <c r="SOP95" s="26"/>
      <c r="SOQ95" s="26"/>
      <c r="SOR95" s="26"/>
      <c r="SOS95" s="26"/>
      <c r="SOT95" s="26"/>
      <c r="SOU95" s="26"/>
      <c r="SOV95" s="26"/>
      <c r="SOW95" s="26"/>
      <c r="SOX95" s="26"/>
      <c r="SOY95" s="26"/>
      <c r="SOZ95" s="26"/>
      <c r="SPA95" s="26"/>
      <c r="SPB95" s="26"/>
      <c r="SPC95" s="26"/>
      <c r="SPD95" s="26"/>
      <c r="SPE95" s="26"/>
      <c r="SPF95" s="26"/>
      <c r="SPG95" s="26"/>
      <c r="SPH95" s="26"/>
      <c r="SPI95" s="26"/>
      <c r="SPJ95" s="26"/>
      <c r="SPK95" s="26"/>
      <c r="SPL95" s="26"/>
      <c r="SPM95" s="26"/>
      <c r="SPN95" s="26"/>
      <c r="SPO95" s="26"/>
      <c r="SPP95" s="26"/>
      <c r="SPQ95" s="26"/>
      <c r="SPR95" s="26"/>
      <c r="SPS95" s="26"/>
      <c r="SPT95" s="26"/>
      <c r="SPU95" s="26"/>
      <c r="SPV95" s="26"/>
      <c r="SPW95" s="26"/>
      <c r="SPX95" s="26"/>
      <c r="SPY95" s="26"/>
      <c r="SPZ95" s="26"/>
      <c r="SQA95" s="26"/>
      <c r="SQB95" s="26"/>
      <c r="SQC95" s="26"/>
      <c r="SQD95" s="26"/>
      <c r="SQE95" s="26"/>
      <c r="SQF95" s="26"/>
      <c r="SQG95" s="26"/>
      <c r="SQH95" s="26"/>
      <c r="SQI95" s="26"/>
      <c r="SQJ95" s="26"/>
      <c r="SQK95" s="26"/>
      <c r="SQL95" s="26"/>
      <c r="SQM95" s="26"/>
      <c r="SQN95" s="26"/>
      <c r="SQO95" s="26"/>
      <c r="SQP95" s="26"/>
      <c r="SQQ95" s="26"/>
      <c r="SQR95" s="26"/>
      <c r="SQS95" s="26"/>
      <c r="SQT95" s="26"/>
      <c r="SQU95" s="26"/>
      <c r="SQV95" s="26"/>
      <c r="SQW95" s="26"/>
      <c r="SQX95" s="26"/>
      <c r="SQY95" s="26"/>
      <c r="SQZ95" s="26"/>
      <c r="SRA95" s="26"/>
      <c r="SRB95" s="26"/>
      <c r="SRC95" s="26"/>
      <c r="SRD95" s="26"/>
      <c r="SRE95" s="26"/>
      <c r="SRF95" s="26"/>
      <c r="SRG95" s="26"/>
      <c r="SRH95" s="26"/>
      <c r="SRI95" s="26"/>
      <c r="SRJ95" s="26"/>
      <c r="SRK95" s="26"/>
      <c r="SRL95" s="26"/>
      <c r="SRM95" s="26"/>
      <c r="SRN95" s="26"/>
      <c r="SRO95" s="26"/>
      <c r="SRP95" s="26"/>
      <c r="SRQ95" s="26"/>
      <c r="SRR95" s="26"/>
      <c r="SRS95" s="26"/>
      <c r="SRT95" s="26"/>
      <c r="SRU95" s="26"/>
      <c r="SRV95" s="26"/>
      <c r="SRW95" s="26"/>
      <c r="SRX95" s="26"/>
      <c r="SRY95" s="26"/>
      <c r="SRZ95" s="26"/>
      <c r="SSA95" s="26"/>
      <c r="SSB95" s="26"/>
      <c r="SSC95" s="26"/>
      <c r="SSD95" s="26"/>
      <c r="SSE95" s="26"/>
      <c r="SSF95" s="26"/>
      <c r="SSG95" s="26"/>
      <c r="SSH95" s="26"/>
      <c r="SSI95" s="26"/>
      <c r="SSJ95" s="26"/>
      <c r="SSK95" s="26"/>
      <c r="SSL95" s="26"/>
      <c r="SSM95" s="26"/>
      <c r="SSN95" s="26"/>
      <c r="SSO95" s="26"/>
      <c r="SSP95" s="26"/>
      <c r="SSQ95" s="26"/>
      <c r="SSR95" s="26"/>
      <c r="SSS95" s="26"/>
      <c r="SST95" s="26"/>
      <c r="SSU95" s="26"/>
      <c r="SSV95" s="26"/>
      <c r="SSW95" s="26"/>
      <c r="SSX95" s="26"/>
      <c r="SSY95" s="26"/>
      <c r="SSZ95" s="26"/>
      <c r="STA95" s="26"/>
      <c r="STB95" s="26"/>
      <c r="STC95" s="26"/>
      <c r="STD95" s="26"/>
      <c r="STE95" s="26"/>
      <c r="STF95" s="26"/>
      <c r="STG95" s="26"/>
      <c r="STH95" s="26"/>
      <c r="STI95" s="26"/>
      <c r="STJ95" s="26"/>
      <c r="STK95" s="26"/>
      <c r="STL95" s="26"/>
      <c r="STM95" s="26"/>
      <c r="STN95" s="26"/>
      <c r="STO95" s="26"/>
      <c r="STP95" s="26"/>
      <c r="STQ95" s="26"/>
      <c r="STR95" s="26"/>
      <c r="STS95" s="26"/>
      <c r="STT95" s="26"/>
      <c r="STU95" s="26"/>
      <c r="STV95" s="26"/>
      <c r="STW95" s="26"/>
      <c r="STX95" s="26"/>
      <c r="STY95" s="26"/>
      <c r="STZ95" s="26"/>
      <c r="SUA95" s="26"/>
      <c r="SUB95" s="26"/>
      <c r="SUC95" s="26"/>
      <c r="SUD95" s="26"/>
      <c r="SUE95" s="26"/>
      <c r="SUF95" s="26"/>
      <c r="SUG95" s="26"/>
      <c r="SUH95" s="26"/>
      <c r="SUI95" s="26"/>
      <c r="SUJ95" s="26"/>
      <c r="SUK95" s="26"/>
      <c r="SUL95" s="26"/>
      <c r="SUM95" s="26"/>
      <c r="SUN95" s="26"/>
      <c r="SUO95" s="26"/>
      <c r="SUP95" s="26"/>
      <c r="SUQ95" s="26"/>
      <c r="SUR95" s="26"/>
      <c r="SUS95" s="26"/>
      <c r="SUT95" s="26"/>
      <c r="SUU95" s="26"/>
      <c r="SUV95" s="26"/>
      <c r="SUW95" s="26"/>
      <c r="SUX95" s="26"/>
      <c r="SUY95" s="26"/>
      <c r="SUZ95" s="26"/>
      <c r="SVA95" s="26"/>
      <c r="SVB95" s="26"/>
      <c r="SVC95" s="26"/>
      <c r="SVD95" s="26"/>
      <c r="SVE95" s="26"/>
      <c r="SVF95" s="26"/>
      <c r="SVG95" s="26"/>
      <c r="SVH95" s="26"/>
      <c r="SVI95" s="26"/>
      <c r="SVJ95" s="26"/>
      <c r="SVK95" s="26"/>
      <c r="SVL95" s="26"/>
      <c r="SVM95" s="26"/>
      <c r="SVN95" s="26"/>
      <c r="SVO95" s="26"/>
      <c r="SVP95" s="26"/>
      <c r="SVQ95" s="26"/>
      <c r="SVR95" s="26"/>
      <c r="SVS95" s="26"/>
      <c r="SVT95" s="26"/>
      <c r="SVU95" s="26"/>
      <c r="SVV95" s="26"/>
      <c r="SVW95" s="26"/>
      <c r="SVX95" s="26"/>
      <c r="SVY95" s="26"/>
      <c r="SVZ95" s="26"/>
      <c r="SWA95" s="26"/>
      <c r="SWB95" s="26"/>
      <c r="SWC95" s="26"/>
      <c r="SWD95" s="26"/>
      <c r="SWE95" s="26"/>
      <c r="SWF95" s="26"/>
      <c r="SWG95" s="26"/>
      <c r="SWH95" s="26"/>
      <c r="SWI95" s="26"/>
      <c r="SWJ95" s="26"/>
      <c r="SWK95" s="26"/>
      <c r="SWL95" s="26"/>
      <c r="SWM95" s="26"/>
      <c r="SWN95" s="26"/>
      <c r="SWO95" s="26"/>
      <c r="SWP95" s="26"/>
      <c r="SWQ95" s="26"/>
      <c r="SWR95" s="26"/>
      <c r="SWS95" s="26"/>
      <c r="SWT95" s="26"/>
      <c r="SWU95" s="26"/>
      <c r="SWV95" s="26"/>
      <c r="SWW95" s="26"/>
      <c r="SWX95" s="26"/>
      <c r="SWY95" s="26"/>
      <c r="SWZ95" s="26"/>
      <c r="SXA95" s="26"/>
      <c r="SXB95" s="26"/>
      <c r="SXC95" s="26"/>
      <c r="SXD95" s="26"/>
      <c r="SXE95" s="26"/>
      <c r="SXF95" s="26"/>
      <c r="SXG95" s="26"/>
      <c r="SXH95" s="26"/>
      <c r="SXI95" s="26"/>
      <c r="SXJ95" s="26"/>
      <c r="SXK95" s="26"/>
      <c r="SXL95" s="26"/>
      <c r="SXM95" s="26"/>
      <c r="SXN95" s="26"/>
      <c r="SXO95" s="26"/>
      <c r="SXP95" s="26"/>
      <c r="SXQ95" s="26"/>
      <c r="SXR95" s="26"/>
      <c r="SXS95" s="26"/>
      <c r="SXT95" s="26"/>
      <c r="SXU95" s="26"/>
      <c r="SXV95" s="26"/>
      <c r="SXW95" s="26"/>
      <c r="SXX95" s="26"/>
      <c r="SXY95" s="26"/>
      <c r="SXZ95" s="26"/>
      <c r="SYA95" s="26"/>
      <c r="SYB95" s="26"/>
      <c r="SYC95" s="26"/>
      <c r="SYD95" s="26"/>
      <c r="SYE95" s="26"/>
      <c r="SYF95" s="26"/>
      <c r="SYG95" s="26"/>
      <c r="SYH95" s="26"/>
      <c r="SYI95" s="26"/>
      <c r="SYJ95" s="26"/>
      <c r="SYK95" s="26"/>
      <c r="SYL95" s="26"/>
      <c r="SYM95" s="26"/>
      <c r="SYN95" s="26"/>
      <c r="SYO95" s="26"/>
      <c r="SYP95" s="26"/>
      <c r="SYQ95" s="26"/>
      <c r="SYR95" s="26"/>
      <c r="SYS95" s="26"/>
      <c r="SYT95" s="26"/>
      <c r="SYU95" s="26"/>
      <c r="SYV95" s="26"/>
      <c r="SYW95" s="26"/>
      <c r="SYX95" s="26"/>
      <c r="SYY95" s="26"/>
      <c r="SYZ95" s="26"/>
      <c r="SZA95" s="26"/>
      <c r="SZB95" s="26"/>
      <c r="SZC95" s="26"/>
      <c r="SZD95" s="26"/>
      <c r="SZE95" s="26"/>
      <c r="SZF95" s="26"/>
      <c r="SZG95" s="26"/>
      <c r="SZH95" s="26"/>
      <c r="SZI95" s="26"/>
      <c r="SZJ95" s="26"/>
      <c r="SZK95" s="26"/>
      <c r="SZL95" s="26"/>
      <c r="SZM95" s="26"/>
      <c r="SZN95" s="26"/>
      <c r="SZO95" s="26"/>
      <c r="SZP95" s="26"/>
      <c r="SZQ95" s="26"/>
      <c r="SZR95" s="26"/>
      <c r="SZS95" s="26"/>
      <c r="SZT95" s="26"/>
      <c r="SZU95" s="26"/>
      <c r="SZV95" s="26"/>
      <c r="SZW95" s="26"/>
      <c r="SZX95" s="26"/>
      <c r="SZY95" s="26"/>
      <c r="SZZ95" s="26"/>
      <c r="TAA95" s="26"/>
      <c r="TAB95" s="26"/>
      <c r="TAC95" s="26"/>
      <c r="TAD95" s="26"/>
      <c r="TAE95" s="26"/>
      <c r="TAF95" s="26"/>
      <c r="TAG95" s="26"/>
      <c r="TAH95" s="26"/>
      <c r="TAI95" s="26"/>
      <c r="TAJ95" s="26"/>
      <c r="TAK95" s="26"/>
      <c r="TAL95" s="26"/>
      <c r="TAM95" s="26"/>
      <c r="TAN95" s="26"/>
      <c r="TAO95" s="26"/>
      <c r="TAP95" s="26"/>
      <c r="TAQ95" s="26"/>
      <c r="TAR95" s="26"/>
      <c r="TAS95" s="26"/>
      <c r="TAT95" s="26"/>
      <c r="TAU95" s="26"/>
      <c r="TAV95" s="26"/>
      <c r="TAW95" s="26"/>
      <c r="TAX95" s="26"/>
      <c r="TAY95" s="26"/>
      <c r="TAZ95" s="26"/>
      <c r="TBA95" s="26"/>
      <c r="TBB95" s="26"/>
      <c r="TBC95" s="26"/>
      <c r="TBD95" s="26"/>
      <c r="TBE95" s="26"/>
      <c r="TBF95" s="26"/>
      <c r="TBG95" s="26"/>
      <c r="TBH95" s="26"/>
      <c r="TBI95" s="26"/>
      <c r="TBJ95" s="26"/>
      <c r="TBK95" s="26"/>
      <c r="TBL95" s="26"/>
      <c r="TBM95" s="26"/>
      <c r="TBN95" s="26"/>
      <c r="TBO95" s="26"/>
      <c r="TBP95" s="26"/>
      <c r="TBQ95" s="26"/>
      <c r="TBR95" s="26"/>
      <c r="TBS95" s="26"/>
      <c r="TBT95" s="26"/>
      <c r="TBU95" s="26"/>
      <c r="TBV95" s="26"/>
      <c r="TBW95" s="26"/>
      <c r="TBX95" s="26"/>
      <c r="TBY95" s="26"/>
      <c r="TBZ95" s="26"/>
      <c r="TCA95" s="26"/>
      <c r="TCB95" s="26"/>
      <c r="TCC95" s="26"/>
      <c r="TCD95" s="26"/>
      <c r="TCE95" s="26"/>
      <c r="TCF95" s="26"/>
      <c r="TCG95" s="26"/>
      <c r="TCH95" s="26"/>
      <c r="TCI95" s="26"/>
      <c r="TCJ95" s="26"/>
      <c r="TCK95" s="26"/>
      <c r="TCL95" s="26"/>
      <c r="TCM95" s="26"/>
      <c r="TCN95" s="26"/>
      <c r="TCO95" s="26"/>
      <c r="TCP95" s="26"/>
      <c r="TCQ95" s="26"/>
      <c r="TCR95" s="26"/>
      <c r="TCS95" s="26"/>
      <c r="TCT95" s="26"/>
      <c r="TCU95" s="26"/>
      <c r="TCV95" s="26"/>
      <c r="TCW95" s="26"/>
      <c r="TCX95" s="26"/>
      <c r="TCY95" s="26"/>
      <c r="TCZ95" s="26"/>
      <c r="TDA95" s="26"/>
      <c r="TDB95" s="26"/>
      <c r="TDC95" s="26"/>
      <c r="TDD95" s="26"/>
      <c r="TDE95" s="26"/>
      <c r="TDF95" s="26"/>
      <c r="TDG95" s="26"/>
      <c r="TDH95" s="26"/>
      <c r="TDI95" s="26"/>
      <c r="TDJ95" s="26"/>
      <c r="TDK95" s="26"/>
      <c r="TDL95" s="26"/>
      <c r="TDM95" s="26"/>
      <c r="TDN95" s="26"/>
      <c r="TDO95" s="26"/>
      <c r="TDP95" s="26"/>
      <c r="TDQ95" s="26"/>
      <c r="TDR95" s="26"/>
      <c r="TDS95" s="26"/>
      <c r="TDT95" s="26"/>
      <c r="TDU95" s="26"/>
      <c r="TDV95" s="26"/>
      <c r="TDW95" s="26"/>
      <c r="TDX95" s="26"/>
      <c r="TDY95" s="26"/>
      <c r="TDZ95" s="26"/>
      <c r="TEA95" s="26"/>
      <c r="TEB95" s="26"/>
      <c r="TEC95" s="26"/>
      <c r="TED95" s="26"/>
      <c r="TEE95" s="26"/>
      <c r="TEF95" s="26"/>
      <c r="TEG95" s="26"/>
      <c r="TEH95" s="26"/>
      <c r="TEI95" s="26"/>
      <c r="TEJ95" s="26"/>
      <c r="TEK95" s="26"/>
      <c r="TEL95" s="26"/>
      <c r="TEM95" s="26"/>
      <c r="TEN95" s="26"/>
      <c r="TEO95" s="26"/>
      <c r="TEP95" s="26"/>
      <c r="TEQ95" s="26"/>
      <c r="TER95" s="26"/>
      <c r="TES95" s="26"/>
      <c r="TET95" s="26"/>
      <c r="TEU95" s="26"/>
      <c r="TEV95" s="26"/>
      <c r="TEW95" s="26"/>
      <c r="TEX95" s="26"/>
      <c r="TEY95" s="26"/>
      <c r="TEZ95" s="26"/>
      <c r="TFA95" s="26"/>
      <c r="TFB95" s="26"/>
      <c r="TFC95" s="26"/>
      <c r="TFD95" s="26"/>
      <c r="TFE95" s="26"/>
      <c r="TFF95" s="26"/>
      <c r="TFG95" s="26"/>
      <c r="TFH95" s="26"/>
      <c r="TFI95" s="26"/>
      <c r="TFJ95" s="26"/>
      <c r="TFK95" s="26"/>
      <c r="TFL95" s="26"/>
      <c r="TFM95" s="26"/>
      <c r="TFN95" s="26"/>
      <c r="TFO95" s="26"/>
      <c r="TFP95" s="26"/>
      <c r="TFQ95" s="26"/>
      <c r="TFR95" s="26"/>
      <c r="TFS95" s="26"/>
      <c r="TFT95" s="26"/>
      <c r="TFU95" s="26"/>
      <c r="TFV95" s="26"/>
      <c r="TFW95" s="26"/>
      <c r="TFX95" s="26"/>
      <c r="TFY95" s="26"/>
      <c r="TFZ95" s="26"/>
      <c r="TGA95" s="26"/>
      <c r="TGB95" s="26"/>
      <c r="TGC95" s="26"/>
      <c r="TGD95" s="26"/>
      <c r="TGE95" s="26"/>
      <c r="TGF95" s="26"/>
      <c r="TGG95" s="26"/>
      <c r="TGH95" s="26"/>
      <c r="TGI95" s="26"/>
      <c r="TGJ95" s="26"/>
      <c r="TGK95" s="26"/>
      <c r="TGL95" s="26"/>
      <c r="TGM95" s="26"/>
      <c r="TGN95" s="26"/>
      <c r="TGO95" s="26"/>
      <c r="TGP95" s="26"/>
      <c r="TGQ95" s="26"/>
      <c r="TGR95" s="26"/>
      <c r="TGS95" s="26"/>
      <c r="TGT95" s="26"/>
      <c r="TGU95" s="26"/>
      <c r="TGV95" s="26"/>
      <c r="TGW95" s="26"/>
      <c r="TGX95" s="26"/>
      <c r="TGY95" s="26"/>
      <c r="TGZ95" s="26"/>
      <c r="THA95" s="26"/>
      <c r="THB95" s="26"/>
      <c r="THC95" s="26"/>
      <c r="THD95" s="26"/>
      <c r="THE95" s="26"/>
      <c r="THF95" s="26"/>
      <c r="THG95" s="26"/>
      <c r="THH95" s="26"/>
      <c r="THI95" s="26"/>
      <c r="THJ95" s="26"/>
      <c r="THK95" s="26"/>
      <c r="THL95" s="26"/>
      <c r="THM95" s="26"/>
      <c r="THN95" s="26"/>
      <c r="THO95" s="26"/>
      <c r="THP95" s="26"/>
      <c r="THQ95" s="26"/>
      <c r="THR95" s="26"/>
      <c r="THS95" s="26"/>
      <c r="THT95" s="26"/>
      <c r="THU95" s="26"/>
      <c r="THV95" s="26"/>
      <c r="THW95" s="26"/>
      <c r="THX95" s="26"/>
      <c r="THY95" s="26"/>
      <c r="THZ95" s="26"/>
      <c r="TIA95" s="26"/>
      <c r="TIB95" s="26"/>
      <c r="TIC95" s="26"/>
      <c r="TID95" s="26"/>
      <c r="TIE95" s="26"/>
      <c r="TIF95" s="26"/>
      <c r="TIG95" s="26"/>
      <c r="TIH95" s="26"/>
      <c r="TII95" s="26"/>
      <c r="TIJ95" s="26"/>
      <c r="TIK95" s="26"/>
      <c r="TIL95" s="26"/>
      <c r="TIM95" s="26"/>
      <c r="TIN95" s="26"/>
      <c r="TIO95" s="26"/>
      <c r="TIP95" s="26"/>
      <c r="TIQ95" s="26"/>
      <c r="TIR95" s="26"/>
      <c r="TIS95" s="26"/>
      <c r="TIT95" s="26"/>
      <c r="TIU95" s="26"/>
      <c r="TIV95" s="26"/>
      <c r="TIW95" s="26"/>
      <c r="TIX95" s="26"/>
      <c r="TIY95" s="26"/>
      <c r="TIZ95" s="26"/>
      <c r="TJA95" s="26"/>
      <c r="TJB95" s="26"/>
      <c r="TJC95" s="26"/>
      <c r="TJD95" s="26"/>
      <c r="TJE95" s="26"/>
      <c r="TJF95" s="26"/>
      <c r="TJG95" s="26"/>
      <c r="TJH95" s="26"/>
      <c r="TJI95" s="26"/>
      <c r="TJJ95" s="26"/>
      <c r="TJK95" s="26"/>
      <c r="TJL95" s="26"/>
      <c r="TJM95" s="26"/>
      <c r="TJN95" s="26"/>
      <c r="TJO95" s="26"/>
      <c r="TJP95" s="26"/>
      <c r="TJQ95" s="26"/>
      <c r="TJR95" s="26"/>
      <c r="TJS95" s="26"/>
      <c r="TJT95" s="26"/>
      <c r="TJU95" s="26"/>
      <c r="TJV95" s="26"/>
      <c r="TJW95" s="26"/>
      <c r="TJX95" s="26"/>
      <c r="TJY95" s="26"/>
      <c r="TJZ95" s="26"/>
      <c r="TKA95" s="26"/>
      <c r="TKB95" s="26"/>
      <c r="TKC95" s="26"/>
      <c r="TKD95" s="26"/>
      <c r="TKE95" s="26"/>
      <c r="TKF95" s="26"/>
      <c r="TKG95" s="26"/>
      <c r="TKH95" s="26"/>
      <c r="TKI95" s="26"/>
      <c r="TKJ95" s="26"/>
      <c r="TKK95" s="26"/>
      <c r="TKL95" s="26"/>
      <c r="TKM95" s="26"/>
      <c r="TKN95" s="26"/>
      <c r="TKO95" s="26"/>
      <c r="TKP95" s="26"/>
      <c r="TKQ95" s="26"/>
      <c r="TKR95" s="26"/>
      <c r="TKS95" s="26"/>
      <c r="TKT95" s="26"/>
      <c r="TKU95" s="26"/>
      <c r="TKV95" s="26"/>
      <c r="TKW95" s="26"/>
      <c r="TKX95" s="26"/>
      <c r="TKY95" s="26"/>
      <c r="TKZ95" s="26"/>
      <c r="TLA95" s="26"/>
      <c r="TLB95" s="26"/>
      <c r="TLC95" s="26"/>
      <c r="TLD95" s="26"/>
      <c r="TLE95" s="26"/>
      <c r="TLF95" s="26"/>
      <c r="TLG95" s="26"/>
      <c r="TLH95" s="26"/>
      <c r="TLI95" s="26"/>
      <c r="TLJ95" s="26"/>
      <c r="TLK95" s="26"/>
      <c r="TLL95" s="26"/>
      <c r="TLM95" s="26"/>
      <c r="TLN95" s="26"/>
      <c r="TLO95" s="26"/>
      <c r="TLP95" s="26"/>
      <c r="TLQ95" s="26"/>
      <c r="TLR95" s="26"/>
      <c r="TLS95" s="26"/>
      <c r="TLT95" s="26"/>
      <c r="TLU95" s="26"/>
      <c r="TLV95" s="26"/>
      <c r="TLW95" s="26"/>
      <c r="TLX95" s="26"/>
      <c r="TLY95" s="26"/>
      <c r="TLZ95" s="26"/>
      <c r="TMA95" s="26"/>
      <c r="TMB95" s="26"/>
      <c r="TMC95" s="26"/>
      <c r="TMD95" s="26"/>
      <c r="TME95" s="26"/>
      <c r="TMF95" s="26"/>
      <c r="TMG95" s="26"/>
      <c r="TMH95" s="26"/>
      <c r="TMI95" s="26"/>
      <c r="TMJ95" s="26"/>
      <c r="TMK95" s="26"/>
      <c r="TML95" s="26"/>
      <c r="TMM95" s="26"/>
      <c r="TMN95" s="26"/>
      <c r="TMO95" s="26"/>
      <c r="TMP95" s="26"/>
      <c r="TMQ95" s="26"/>
      <c r="TMR95" s="26"/>
      <c r="TMS95" s="26"/>
      <c r="TMT95" s="26"/>
      <c r="TMU95" s="26"/>
      <c r="TMV95" s="26"/>
      <c r="TMW95" s="26"/>
      <c r="TMX95" s="26"/>
      <c r="TMY95" s="26"/>
      <c r="TMZ95" s="26"/>
      <c r="TNA95" s="26"/>
      <c r="TNB95" s="26"/>
      <c r="TNC95" s="26"/>
      <c r="TND95" s="26"/>
      <c r="TNE95" s="26"/>
      <c r="TNF95" s="26"/>
      <c r="TNG95" s="26"/>
      <c r="TNH95" s="26"/>
      <c r="TNI95" s="26"/>
      <c r="TNJ95" s="26"/>
      <c r="TNK95" s="26"/>
      <c r="TNL95" s="26"/>
      <c r="TNM95" s="26"/>
      <c r="TNN95" s="26"/>
      <c r="TNO95" s="26"/>
      <c r="TNP95" s="26"/>
      <c r="TNQ95" s="26"/>
      <c r="TNR95" s="26"/>
      <c r="TNS95" s="26"/>
      <c r="TNT95" s="26"/>
      <c r="TNU95" s="26"/>
      <c r="TNV95" s="26"/>
      <c r="TNW95" s="26"/>
      <c r="TNX95" s="26"/>
      <c r="TNY95" s="26"/>
      <c r="TNZ95" s="26"/>
      <c r="TOA95" s="26"/>
      <c r="TOB95" s="26"/>
      <c r="TOC95" s="26"/>
      <c r="TOD95" s="26"/>
      <c r="TOE95" s="26"/>
      <c r="TOF95" s="26"/>
      <c r="TOG95" s="26"/>
      <c r="TOH95" s="26"/>
      <c r="TOI95" s="26"/>
      <c r="TOJ95" s="26"/>
      <c r="TOK95" s="26"/>
      <c r="TOL95" s="26"/>
      <c r="TOM95" s="26"/>
      <c r="TON95" s="26"/>
      <c r="TOO95" s="26"/>
      <c r="TOP95" s="26"/>
      <c r="TOQ95" s="26"/>
      <c r="TOR95" s="26"/>
      <c r="TOS95" s="26"/>
      <c r="TOT95" s="26"/>
      <c r="TOU95" s="26"/>
      <c r="TOV95" s="26"/>
      <c r="TOW95" s="26"/>
      <c r="TOX95" s="26"/>
      <c r="TOY95" s="26"/>
      <c r="TOZ95" s="26"/>
      <c r="TPA95" s="26"/>
      <c r="TPB95" s="26"/>
      <c r="TPC95" s="26"/>
      <c r="TPD95" s="26"/>
      <c r="TPE95" s="26"/>
      <c r="TPF95" s="26"/>
      <c r="TPG95" s="26"/>
      <c r="TPH95" s="26"/>
      <c r="TPI95" s="26"/>
      <c r="TPJ95" s="26"/>
      <c r="TPK95" s="26"/>
      <c r="TPL95" s="26"/>
      <c r="TPM95" s="26"/>
      <c r="TPN95" s="26"/>
      <c r="TPO95" s="26"/>
      <c r="TPP95" s="26"/>
      <c r="TPQ95" s="26"/>
      <c r="TPR95" s="26"/>
      <c r="TPS95" s="26"/>
      <c r="TPT95" s="26"/>
      <c r="TPU95" s="26"/>
      <c r="TPV95" s="26"/>
      <c r="TPW95" s="26"/>
      <c r="TPX95" s="26"/>
      <c r="TPY95" s="26"/>
      <c r="TPZ95" s="26"/>
      <c r="TQA95" s="26"/>
      <c r="TQB95" s="26"/>
      <c r="TQC95" s="26"/>
      <c r="TQD95" s="26"/>
      <c r="TQE95" s="26"/>
      <c r="TQF95" s="26"/>
      <c r="TQG95" s="26"/>
      <c r="TQH95" s="26"/>
      <c r="TQI95" s="26"/>
      <c r="TQJ95" s="26"/>
      <c r="TQK95" s="26"/>
      <c r="TQL95" s="26"/>
      <c r="TQM95" s="26"/>
      <c r="TQN95" s="26"/>
      <c r="TQO95" s="26"/>
      <c r="TQP95" s="26"/>
      <c r="TQQ95" s="26"/>
      <c r="TQR95" s="26"/>
      <c r="TQS95" s="26"/>
      <c r="TQT95" s="26"/>
      <c r="TQU95" s="26"/>
      <c r="TQV95" s="26"/>
      <c r="TQW95" s="26"/>
      <c r="TQX95" s="26"/>
      <c r="TQY95" s="26"/>
      <c r="TQZ95" s="26"/>
      <c r="TRA95" s="26"/>
      <c r="TRB95" s="26"/>
      <c r="TRC95" s="26"/>
      <c r="TRD95" s="26"/>
      <c r="TRE95" s="26"/>
      <c r="TRF95" s="26"/>
      <c r="TRG95" s="26"/>
      <c r="TRH95" s="26"/>
      <c r="TRI95" s="26"/>
      <c r="TRJ95" s="26"/>
      <c r="TRK95" s="26"/>
      <c r="TRL95" s="26"/>
      <c r="TRM95" s="26"/>
      <c r="TRN95" s="26"/>
      <c r="TRO95" s="26"/>
      <c r="TRP95" s="26"/>
      <c r="TRQ95" s="26"/>
      <c r="TRR95" s="26"/>
      <c r="TRS95" s="26"/>
      <c r="TRT95" s="26"/>
      <c r="TRU95" s="26"/>
      <c r="TRV95" s="26"/>
      <c r="TRW95" s="26"/>
      <c r="TRX95" s="26"/>
      <c r="TRY95" s="26"/>
      <c r="TRZ95" s="26"/>
      <c r="TSA95" s="26"/>
      <c r="TSB95" s="26"/>
      <c r="TSC95" s="26"/>
      <c r="TSD95" s="26"/>
      <c r="TSE95" s="26"/>
      <c r="TSF95" s="26"/>
      <c r="TSG95" s="26"/>
      <c r="TSH95" s="26"/>
      <c r="TSI95" s="26"/>
      <c r="TSJ95" s="26"/>
      <c r="TSK95" s="26"/>
      <c r="TSL95" s="26"/>
      <c r="TSM95" s="26"/>
      <c r="TSN95" s="26"/>
      <c r="TSO95" s="26"/>
      <c r="TSP95" s="26"/>
      <c r="TSQ95" s="26"/>
      <c r="TSR95" s="26"/>
      <c r="TSS95" s="26"/>
      <c r="TST95" s="26"/>
      <c r="TSU95" s="26"/>
      <c r="TSV95" s="26"/>
      <c r="TSW95" s="26"/>
      <c r="TSX95" s="26"/>
      <c r="TSY95" s="26"/>
      <c r="TSZ95" s="26"/>
      <c r="TTA95" s="26"/>
      <c r="TTB95" s="26"/>
      <c r="TTC95" s="26"/>
      <c r="TTD95" s="26"/>
      <c r="TTE95" s="26"/>
      <c r="TTF95" s="26"/>
      <c r="TTG95" s="26"/>
      <c r="TTH95" s="26"/>
      <c r="TTI95" s="26"/>
      <c r="TTJ95" s="26"/>
      <c r="TTK95" s="26"/>
      <c r="TTL95" s="26"/>
      <c r="TTM95" s="26"/>
      <c r="TTN95" s="26"/>
      <c r="TTO95" s="26"/>
      <c r="TTP95" s="26"/>
      <c r="TTQ95" s="26"/>
      <c r="TTR95" s="26"/>
      <c r="TTS95" s="26"/>
      <c r="TTT95" s="26"/>
      <c r="TTU95" s="26"/>
      <c r="TTV95" s="26"/>
      <c r="TTW95" s="26"/>
      <c r="TTX95" s="26"/>
      <c r="TTY95" s="26"/>
      <c r="TTZ95" s="26"/>
      <c r="TUA95" s="26"/>
      <c r="TUB95" s="26"/>
      <c r="TUC95" s="26"/>
      <c r="TUD95" s="26"/>
      <c r="TUE95" s="26"/>
      <c r="TUF95" s="26"/>
      <c r="TUG95" s="26"/>
      <c r="TUH95" s="26"/>
      <c r="TUI95" s="26"/>
      <c r="TUJ95" s="26"/>
      <c r="TUK95" s="26"/>
      <c r="TUL95" s="26"/>
      <c r="TUM95" s="26"/>
      <c r="TUN95" s="26"/>
      <c r="TUO95" s="26"/>
      <c r="TUP95" s="26"/>
      <c r="TUQ95" s="26"/>
      <c r="TUR95" s="26"/>
      <c r="TUS95" s="26"/>
      <c r="TUT95" s="26"/>
      <c r="TUU95" s="26"/>
      <c r="TUV95" s="26"/>
      <c r="TUW95" s="26"/>
      <c r="TUX95" s="26"/>
      <c r="TUY95" s="26"/>
      <c r="TUZ95" s="26"/>
      <c r="TVA95" s="26"/>
      <c r="TVB95" s="26"/>
      <c r="TVC95" s="26"/>
      <c r="TVD95" s="26"/>
      <c r="TVE95" s="26"/>
      <c r="TVF95" s="26"/>
      <c r="TVG95" s="26"/>
      <c r="TVH95" s="26"/>
      <c r="TVI95" s="26"/>
      <c r="TVJ95" s="26"/>
      <c r="TVK95" s="26"/>
      <c r="TVL95" s="26"/>
      <c r="TVM95" s="26"/>
      <c r="TVN95" s="26"/>
      <c r="TVO95" s="26"/>
      <c r="TVP95" s="26"/>
      <c r="TVQ95" s="26"/>
      <c r="TVR95" s="26"/>
      <c r="TVS95" s="26"/>
      <c r="TVT95" s="26"/>
      <c r="TVU95" s="26"/>
      <c r="TVV95" s="26"/>
      <c r="TVW95" s="26"/>
      <c r="TVX95" s="26"/>
      <c r="TVY95" s="26"/>
      <c r="TVZ95" s="26"/>
      <c r="TWA95" s="26"/>
      <c r="TWB95" s="26"/>
      <c r="TWC95" s="26"/>
      <c r="TWD95" s="26"/>
      <c r="TWE95" s="26"/>
      <c r="TWF95" s="26"/>
      <c r="TWG95" s="26"/>
      <c r="TWH95" s="26"/>
      <c r="TWI95" s="26"/>
      <c r="TWJ95" s="26"/>
      <c r="TWK95" s="26"/>
      <c r="TWL95" s="26"/>
      <c r="TWM95" s="26"/>
      <c r="TWN95" s="26"/>
      <c r="TWO95" s="26"/>
      <c r="TWP95" s="26"/>
      <c r="TWQ95" s="26"/>
      <c r="TWR95" s="26"/>
      <c r="TWS95" s="26"/>
      <c r="TWT95" s="26"/>
      <c r="TWU95" s="26"/>
      <c r="TWV95" s="26"/>
      <c r="TWW95" s="26"/>
      <c r="TWX95" s="26"/>
      <c r="TWY95" s="26"/>
      <c r="TWZ95" s="26"/>
      <c r="TXA95" s="26"/>
      <c r="TXB95" s="26"/>
      <c r="TXC95" s="26"/>
      <c r="TXD95" s="26"/>
      <c r="TXE95" s="26"/>
      <c r="TXF95" s="26"/>
      <c r="TXG95" s="26"/>
      <c r="TXH95" s="26"/>
      <c r="TXI95" s="26"/>
      <c r="TXJ95" s="26"/>
      <c r="TXK95" s="26"/>
      <c r="TXL95" s="26"/>
      <c r="TXM95" s="26"/>
      <c r="TXN95" s="26"/>
      <c r="TXO95" s="26"/>
      <c r="TXP95" s="26"/>
      <c r="TXQ95" s="26"/>
      <c r="TXR95" s="26"/>
      <c r="TXS95" s="26"/>
      <c r="TXT95" s="26"/>
      <c r="TXU95" s="26"/>
      <c r="TXV95" s="26"/>
      <c r="TXW95" s="26"/>
      <c r="TXX95" s="26"/>
      <c r="TXY95" s="26"/>
      <c r="TXZ95" s="26"/>
      <c r="TYA95" s="26"/>
      <c r="TYB95" s="26"/>
      <c r="TYC95" s="26"/>
      <c r="TYD95" s="26"/>
      <c r="TYE95" s="26"/>
      <c r="TYF95" s="26"/>
      <c r="TYG95" s="26"/>
      <c r="TYH95" s="26"/>
      <c r="TYI95" s="26"/>
      <c r="TYJ95" s="26"/>
      <c r="TYK95" s="26"/>
      <c r="TYL95" s="26"/>
      <c r="TYM95" s="26"/>
      <c r="TYN95" s="26"/>
      <c r="TYO95" s="26"/>
      <c r="TYP95" s="26"/>
      <c r="TYQ95" s="26"/>
      <c r="TYR95" s="26"/>
      <c r="TYS95" s="26"/>
      <c r="TYT95" s="26"/>
      <c r="TYU95" s="26"/>
      <c r="TYV95" s="26"/>
      <c r="TYW95" s="26"/>
      <c r="TYX95" s="26"/>
      <c r="TYY95" s="26"/>
      <c r="TYZ95" s="26"/>
      <c r="TZA95" s="26"/>
      <c r="TZB95" s="26"/>
      <c r="TZC95" s="26"/>
      <c r="TZD95" s="26"/>
      <c r="TZE95" s="26"/>
      <c r="TZF95" s="26"/>
      <c r="TZG95" s="26"/>
      <c r="TZH95" s="26"/>
      <c r="TZI95" s="26"/>
      <c r="TZJ95" s="26"/>
      <c r="TZK95" s="26"/>
      <c r="TZL95" s="26"/>
      <c r="TZM95" s="26"/>
      <c r="TZN95" s="26"/>
      <c r="TZO95" s="26"/>
      <c r="TZP95" s="26"/>
      <c r="TZQ95" s="26"/>
      <c r="TZR95" s="26"/>
      <c r="TZS95" s="26"/>
      <c r="TZT95" s="26"/>
      <c r="TZU95" s="26"/>
      <c r="TZV95" s="26"/>
      <c r="TZW95" s="26"/>
      <c r="TZX95" s="26"/>
      <c r="TZY95" s="26"/>
      <c r="TZZ95" s="26"/>
      <c r="UAA95" s="26"/>
      <c r="UAB95" s="26"/>
      <c r="UAC95" s="26"/>
      <c r="UAD95" s="26"/>
      <c r="UAE95" s="26"/>
      <c r="UAF95" s="26"/>
      <c r="UAG95" s="26"/>
      <c r="UAH95" s="26"/>
      <c r="UAI95" s="26"/>
      <c r="UAJ95" s="26"/>
      <c r="UAK95" s="26"/>
      <c r="UAL95" s="26"/>
      <c r="UAM95" s="26"/>
      <c r="UAN95" s="26"/>
      <c r="UAO95" s="26"/>
      <c r="UAP95" s="26"/>
      <c r="UAQ95" s="26"/>
      <c r="UAR95" s="26"/>
      <c r="UAS95" s="26"/>
      <c r="UAT95" s="26"/>
      <c r="UAU95" s="26"/>
      <c r="UAV95" s="26"/>
      <c r="UAW95" s="26"/>
      <c r="UAX95" s="26"/>
      <c r="UAY95" s="26"/>
      <c r="UAZ95" s="26"/>
      <c r="UBA95" s="26"/>
      <c r="UBB95" s="26"/>
      <c r="UBC95" s="26"/>
      <c r="UBD95" s="26"/>
      <c r="UBE95" s="26"/>
      <c r="UBF95" s="26"/>
      <c r="UBG95" s="26"/>
      <c r="UBH95" s="26"/>
      <c r="UBI95" s="26"/>
      <c r="UBJ95" s="26"/>
      <c r="UBK95" s="26"/>
      <c r="UBL95" s="26"/>
      <c r="UBM95" s="26"/>
      <c r="UBN95" s="26"/>
      <c r="UBO95" s="26"/>
      <c r="UBP95" s="26"/>
      <c r="UBQ95" s="26"/>
      <c r="UBR95" s="26"/>
      <c r="UBS95" s="26"/>
      <c r="UBT95" s="26"/>
      <c r="UBU95" s="26"/>
      <c r="UBV95" s="26"/>
      <c r="UBW95" s="26"/>
      <c r="UBX95" s="26"/>
      <c r="UBY95" s="26"/>
      <c r="UBZ95" s="26"/>
      <c r="UCA95" s="26"/>
      <c r="UCB95" s="26"/>
      <c r="UCC95" s="26"/>
      <c r="UCD95" s="26"/>
      <c r="UCE95" s="26"/>
      <c r="UCF95" s="26"/>
      <c r="UCG95" s="26"/>
      <c r="UCH95" s="26"/>
      <c r="UCI95" s="26"/>
      <c r="UCJ95" s="26"/>
      <c r="UCK95" s="26"/>
      <c r="UCL95" s="26"/>
      <c r="UCM95" s="26"/>
      <c r="UCN95" s="26"/>
      <c r="UCO95" s="26"/>
      <c r="UCP95" s="26"/>
      <c r="UCQ95" s="26"/>
      <c r="UCR95" s="26"/>
      <c r="UCS95" s="26"/>
      <c r="UCT95" s="26"/>
      <c r="UCU95" s="26"/>
      <c r="UCV95" s="26"/>
      <c r="UCW95" s="26"/>
      <c r="UCX95" s="26"/>
      <c r="UCY95" s="26"/>
      <c r="UCZ95" s="26"/>
      <c r="UDA95" s="26"/>
      <c r="UDB95" s="26"/>
      <c r="UDC95" s="26"/>
      <c r="UDD95" s="26"/>
      <c r="UDE95" s="26"/>
      <c r="UDF95" s="26"/>
      <c r="UDG95" s="26"/>
      <c r="UDH95" s="26"/>
      <c r="UDI95" s="26"/>
      <c r="UDJ95" s="26"/>
      <c r="UDK95" s="26"/>
      <c r="UDL95" s="26"/>
      <c r="UDM95" s="26"/>
      <c r="UDN95" s="26"/>
      <c r="UDO95" s="26"/>
      <c r="UDP95" s="26"/>
      <c r="UDQ95" s="26"/>
      <c r="UDR95" s="26"/>
      <c r="UDS95" s="26"/>
      <c r="UDT95" s="26"/>
      <c r="UDU95" s="26"/>
      <c r="UDV95" s="26"/>
      <c r="UDW95" s="26"/>
      <c r="UDX95" s="26"/>
      <c r="UDY95" s="26"/>
      <c r="UDZ95" s="26"/>
      <c r="UEA95" s="26"/>
      <c r="UEB95" s="26"/>
      <c r="UEC95" s="26"/>
      <c r="UED95" s="26"/>
      <c r="UEE95" s="26"/>
      <c r="UEF95" s="26"/>
      <c r="UEG95" s="26"/>
      <c r="UEH95" s="26"/>
      <c r="UEI95" s="26"/>
      <c r="UEJ95" s="26"/>
      <c r="UEK95" s="26"/>
      <c r="UEL95" s="26"/>
      <c r="UEM95" s="26"/>
      <c r="UEN95" s="26"/>
      <c r="UEO95" s="26"/>
      <c r="UEP95" s="26"/>
      <c r="UEQ95" s="26"/>
      <c r="UER95" s="26"/>
      <c r="UES95" s="26"/>
      <c r="UET95" s="26"/>
      <c r="UEU95" s="26"/>
      <c r="UEV95" s="26"/>
      <c r="UEW95" s="26"/>
      <c r="UEX95" s="26"/>
      <c r="UEY95" s="26"/>
      <c r="UEZ95" s="26"/>
      <c r="UFA95" s="26"/>
      <c r="UFB95" s="26"/>
      <c r="UFC95" s="26"/>
      <c r="UFD95" s="26"/>
      <c r="UFE95" s="26"/>
      <c r="UFF95" s="26"/>
      <c r="UFG95" s="26"/>
      <c r="UFH95" s="26"/>
      <c r="UFI95" s="26"/>
      <c r="UFJ95" s="26"/>
      <c r="UFK95" s="26"/>
      <c r="UFL95" s="26"/>
      <c r="UFM95" s="26"/>
      <c r="UFN95" s="26"/>
      <c r="UFO95" s="26"/>
      <c r="UFP95" s="26"/>
      <c r="UFQ95" s="26"/>
      <c r="UFR95" s="26"/>
      <c r="UFS95" s="26"/>
      <c r="UFT95" s="26"/>
      <c r="UFU95" s="26"/>
      <c r="UFV95" s="26"/>
      <c r="UFW95" s="26"/>
      <c r="UFX95" s="26"/>
      <c r="UFY95" s="26"/>
      <c r="UFZ95" s="26"/>
      <c r="UGA95" s="26"/>
      <c r="UGB95" s="26"/>
      <c r="UGC95" s="26"/>
      <c r="UGD95" s="26"/>
      <c r="UGE95" s="26"/>
      <c r="UGF95" s="26"/>
      <c r="UGG95" s="26"/>
      <c r="UGH95" s="26"/>
      <c r="UGI95" s="26"/>
      <c r="UGJ95" s="26"/>
      <c r="UGK95" s="26"/>
      <c r="UGL95" s="26"/>
      <c r="UGM95" s="26"/>
      <c r="UGN95" s="26"/>
      <c r="UGO95" s="26"/>
      <c r="UGP95" s="26"/>
      <c r="UGQ95" s="26"/>
      <c r="UGR95" s="26"/>
      <c r="UGS95" s="26"/>
      <c r="UGT95" s="26"/>
      <c r="UGU95" s="26"/>
      <c r="UGV95" s="26"/>
      <c r="UGW95" s="26"/>
      <c r="UGX95" s="26"/>
      <c r="UGY95" s="26"/>
      <c r="UGZ95" s="26"/>
      <c r="UHA95" s="26"/>
      <c r="UHB95" s="26"/>
      <c r="UHC95" s="26"/>
      <c r="UHD95" s="26"/>
      <c r="UHE95" s="26"/>
      <c r="UHF95" s="26"/>
      <c r="UHG95" s="26"/>
      <c r="UHH95" s="26"/>
      <c r="UHI95" s="26"/>
      <c r="UHJ95" s="26"/>
      <c r="UHK95" s="26"/>
      <c r="UHL95" s="26"/>
      <c r="UHM95" s="26"/>
      <c r="UHN95" s="26"/>
      <c r="UHO95" s="26"/>
      <c r="UHP95" s="26"/>
      <c r="UHQ95" s="26"/>
      <c r="UHR95" s="26"/>
      <c r="UHS95" s="26"/>
      <c r="UHT95" s="26"/>
      <c r="UHU95" s="26"/>
      <c r="UHV95" s="26"/>
      <c r="UHW95" s="26"/>
      <c r="UHX95" s="26"/>
      <c r="UHY95" s="26"/>
      <c r="UHZ95" s="26"/>
      <c r="UIA95" s="26"/>
      <c r="UIB95" s="26"/>
      <c r="UIC95" s="26"/>
      <c r="UID95" s="26"/>
      <c r="UIE95" s="26"/>
      <c r="UIF95" s="26"/>
      <c r="UIG95" s="26"/>
      <c r="UIH95" s="26"/>
      <c r="UII95" s="26"/>
      <c r="UIJ95" s="26"/>
      <c r="UIK95" s="26"/>
      <c r="UIL95" s="26"/>
      <c r="UIM95" s="26"/>
      <c r="UIN95" s="26"/>
      <c r="UIO95" s="26"/>
      <c r="UIP95" s="26"/>
      <c r="UIQ95" s="26"/>
      <c r="UIR95" s="26"/>
      <c r="UIS95" s="26"/>
      <c r="UIT95" s="26"/>
      <c r="UIU95" s="26"/>
      <c r="UIV95" s="26"/>
      <c r="UIW95" s="26"/>
      <c r="UIX95" s="26"/>
      <c r="UIY95" s="26"/>
      <c r="UIZ95" s="26"/>
      <c r="UJA95" s="26"/>
      <c r="UJB95" s="26"/>
      <c r="UJC95" s="26"/>
      <c r="UJD95" s="26"/>
      <c r="UJE95" s="26"/>
      <c r="UJF95" s="26"/>
      <c r="UJG95" s="26"/>
      <c r="UJH95" s="26"/>
      <c r="UJI95" s="26"/>
      <c r="UJJ95" s="26"/>
      <c r="UJK95" s="26"/>
      <c r="UJL95" s="26"/>
      <c r="UJM95" s="26"/>
      <c r="UJN95" s="26"/>
      <c r="UJO95" s="26"/>
      <c r="UJP95" s="26"/>
      <c r="UJQ95" s="26"/>
      <c r="UJR95" s="26"/>
      <c r="UJS95" s="26"/>
      <c r="UJT95" s="26"/>
      <c r="UJU95" s="26"/>
      <c r="UJV95" s="26"/>
      <c r="UJW95" s="26"/>
      <c r="UJX95" s="26"/>
      <c r="UJY95" s="26"/>
      <c r="UJZ95" s="26"/>
      <c r="UKA95" s="26"/>
      <c r="UKB95" s="26"/>
      <c r="UKC95" s="26"/>
      <c r="UKD95" s="26"/>
      <c r="UKE95" s="26"/>
      <c r="UKF95" s="26"/>
      <c r="UKG95" s="26"/>
      <c r="UKH95" s="26"/>
      <c r="UKI95" s="26"/>
      <c r="UKJ95" s="26"/>
      <c r="UKK95" s="26"/>
      <c r="UKL95" s="26"/>
      <c r="UKM95" s="26"/>
      <c r="UKN95" s="26"/>
      <c r="UKO95" s="26"/>
      <c r="UKP95" s="26"/>
      <c r="UKQ95" s="26"/>
      <c r="UKR95" s="26"/>
      <c r="UKS95" s="26"/>
      <c r="UKT95" s="26"/>
      <c r="UKU95" s="26"/>
      <c r="UKV95" s="26"/>
      <c r="UKW95" s="26"/>
      <c r="UKX95" s="26"/>
      <c r="UKY95" s="26"/>
      <c r="UKZ95" s="26"/>
      <c r="ULA95" s="26"/>
      <c r="ULB95" s="26"/>
      <c r="ULC95" s="26"/>
      <c r="ULD95" s="26"/>
      <c r="ULE95" s="26"/>
      <c r="ULF95" s="26"/>
      <c r="ULG95" s="26"/>
      <c r="ULH95" s="26"/>
      <c r="ULI95" s="26"/>
      <c r="ULJ95" s="26"/>
      <c r="ULK95" s="26"/>
      <c r="ULL95" s="26"/>
      <c r="ULM95" s="26"/>
      <c r="ULN95" s="26"/>
      <c r="ULO95" s="26"/>
      <c r="ULP95" s="26"/>
      <c r="ULQ95" s="26"/>
      <c r="ULR95" s="26"/>
      <c r="ULS95" s="26"/>
      <c r="ULT95" s="26"/>
      <c r="ULU95" s="26"/>
      <c r="ULV95" s="26"/>
      <c r="ULW95" s="26"/>
      <c r="ULX95" s="26"/>
      <c r="ULY95" s="26"/>
      <c r="ULZ95" s="26"/>
      <c r="UMA95" s="26"/>
      <c r="UMB95" s="26"/>
      <c r="UMC95" s="26"/>
      <c r="UMD95" s="26"/>
      <c r="UME95" s="26"/>
      <c r="UMF95" s="26"/>
      <c r="UMG95" s="26"/>
      <c r="UMH95" s="26"/>
      <c r="UMI95" s="26"/>
      <c r="UMJ95" s="26"/>
      <c r="UMK95" s="26"/>
      <c r="UML95" s="26"/>
      <c r="UMM95" s="26"/>
      <c r="UMN95" s="26"/>
      <c r="UMO95" s="26"/>
      <c r="UMP95" s="26"/>
      <c r="UMQ95" s="26"/>
      <c r="UMR95" s="26"/>
      <c r="UMS95" s="26"/>
      <c r="UMT95" s="26"/>
      <c r="UMU95" s="26"/>
      <c r="UMV95" s="26"/>
      <c r="UMW95" s="26"/>
      <c r="UMX95" s="26"/>
      <c r="UMY95" s="26"/>
      <c r="UMZ95" s="26"/>
      <c r="UNA95" s="26"/>
      <c r="UNB95" s="26"/>
      <c r="UNC95" s="26"/>
      <c r="UND95" s="26"/>
      <c r="UNE95" s="26"/>
      <c r="UNF95" s="26"/>
      <c r="UNG95" s="26"/>
      <c r="UNH95" s="26"/>
      <c r="UNI95" s="26"/>
      <c r="UNJ95" s="26"/>
      <c r="UNK95" s="26"/>
      <c r="UNL95" s="26"/>
      <c r="UNM95" s="26"/>
      <c r="UNN95" s="26"/>
      <c r="UNO95" s="26"/>
      <c r="UNP95" s="26"/>
      <c r="UNQ95" s="26"/>
      <c r="UNR95" s="26"/>
      <c r="UNS95" s="26"/>
      <c r="UNT95" s="26"/>
      <c r="UNU95" s="26"/>
      <c r="UNV95" s="26"/>
      <c r="UNW95" s="26"/>
      <c r="UNX95" s="26"/>
      <c r="UNY95" s="26"/>
      <c r="UNZ95" s="26"/>
      <c r="UOA95" s="26"/>
      <c r="UOB95" s="26"/>
      <c r="UOC95" s="26"/>
      <c r="UOD95" s="26"/>
      <c r="UOE95" s="26"/>
      <c r="UOF95" s="26"/>
      <c r="UOG95" s="26"/>
      <c r="UOH95" s="26"/>
      <c r="UOI95" s="26"/>
      <c r="UOJ95" s="26"/>
      <c r="UOK95" s="26"/>
      <c r="UOL95" s="26"/>
      <c r="UOM95" s="26"/>
      <c r="UON95" s="26"/>
      <c r="UOO95" s="26"/>
      <c r="UOP95" s="26"/>
      <c r="UOQ95" s="26"/>
      <c r="UOR95" s="26"/>
      <c r="UOS95" s="26"/>
      <c r="UOT95" s="26"/>
      <c r="UOU95" s="26"/>
      <c r="UOV95" s="26"/>
      <c r="UOW95" s="26"/>
      <c r="UOX95" s="26"/>
      <c r="UOY95" s="26"/>
      <c r="UOZ95" s="26"/>
      <c r="UPA95" s="26"/>
      <c r="UPB95" s="26"/>
      <c r="UPC95" s="26"/>
      <c r="UPD95" s="26"/>
      <c r="UPE95" s="26"/>
      <c r="UPF95" s="26"/>
      <c r="UPG95" s="26"/>
      <c r="UPH95" s="26"/>
      <c r="UPI95" s="26"/>
      <c r="UPJ95" s="26"/>
      <c r="UPK95" s="26"/>
      <c r="UPL95" s="26"/>
      <c r="UPM95" s="26"/>
      <c r="UPN95" s="26"/>
      <c r="UPO95" s="26"/>
      <c r="UPP95" s="26"/>
      <c r="UPQ95" s="26"/>
      <c r="UPR95" s="26"/>
      <c r="UPS95" s="26"/>
      <c r="UPT95" s="26"/>
      <c r="UPU95" s="26"/>
      <c r="UPV95" s="26"/>
      <c r="UPW95" s="26"/>
      <c r="UPX95" s="26"/>
      <c r="UPY95" s="26"/>
      <c r="UPZ95" s="26"/>
      <c r="UQA95" s="26"/>
      <c r="UQB95" s="26"/>
      <c r="UQC95" s="26"/>
      <c r="UQD95" s="26"/>
      <c r="UQE95" s="26"/>
      <c r="UQF95" s="26"/>
      <c r="UQG95" s="26"/>
      <c r="UQH95" s="26"/>
      <c r="UQI95" s="26"/>
      <c r="UQJ95" s="26"/>
      <c r="UQK95" s="26"/>
      <c r="UQL95" s="26"/>
      <c r="UQM95" s="26"/>
      <c r="UQN95" s="26"/>
      <c r="UQO95" s="26"/>
      <c r="UQP95" s="26"/>
      <c r="UQQ95" s="26"/>
      <c r="UQR95" s="26"/>
      <c r="UQS95" s="26"/>
      <c r="UQT95" s="26"/>
      <c r="UQU95" s="26"/>
      <c r="UQV95" s="26"/>
      <c r="UQW95" s="26"/>
      <c r="UQX95" s="26"/>
      <c r="UQY95" s="26"/>
      <c r="UQZ95" s="26"/>
      <c r="URA95" s="26"/>
      <c r="URB95" s="26"/>
      <c r="URC95" s="26"/>
      <c r="URD95" s="26"/>
      <c r="URE95" s="26"/>
      <c r="URF95" s="26"/>
      <c r="URG95" s="26"/>
      <c r="URH95" s="26"/>
      <c r="URI95" s="26"/>
      <c r="URJ95" s="26"/>
      <c r="URK95" s="26"/>
      <c r="URL95" s="26"/>
      <c r="URM95" s="26"/>
      <c r="URN95" s="26"/>
      <c r="URO95" s="26"/>
      <c r="URP95" s="26"/>
      <c r="URQ95" s="26"/>
      <c r="URR95" s="26"/>
      <c r="URS95" s="26"/>
      <c r="URT95" s="26"/>
      <c r="URU95" s="26"/>
      <c r="URV95" s="26"/>
      <c r="URW95" s="26"/>
      <c r="URX95" s="26"/>
      <c r="URY95" s="26"/>
      <c r="URZ95" s="26"/>
      <c r="USA95" s="26"/>
      <c r="USB95" s="26"/>
      <c r="USC95" s="26"/>
      <c r="USD95" s="26"/>
      <c r="USE95" s="26"/>
      <c r="USF95" s="26"/>
      <c r="USG95" s="26"/>
      <c r="USH95" s="26"/>
      <c r="USI95" s="26"/>
      <c r="USJ95" s="26"/>
      <c r="USK95" s="26"/>
      <c r="USL95" s="26"/>
      <c r="USM95" s="26"/>
      <c r="USN95" s="26"/>
      <c r="USO95" s="26"/>
      <c r="USP95" s="26"/>
      <c r="USQ95" s="26"/>
      <c r="USR95" s="26"/>
      <c r="USS95" s="26"/>
      <c r="UST95" s="26"/>
      <c r="USU95" s="26"/>
      <c r="USV95" s="26"/>
      <c r="USW95" s="26"/>
      <c r="USX95" s="26"/>
      <c r="USY95" s="26"/>
      <c r="USZ95" s="26"/>
      <c r="UTA95" s="26"/>
      <c r="UTB95" s="26"/>
      <c r="UTC95" s="26"/>
      <c r="UTD95" s="26"/>
      <c r="UTE95" s="26"/>
      <c r="UTF95" s="26"/>
      <c r="UTG95" s="26"/>
      <c r="UTH95" s="26"/>
      <c r="UTI95" s="26"/>
      <c r="UTJ95" s="26"/>
      <c r="UTK95" s="26"/>
      <c r="UTL95" s="26"/>
      <c r="UTM95" s="26"/>
      <c r="UTN95" s="26"/>
      <c r="UTO95" s="26"/>
      <c r="UTP95" s="26"/>
      <c r="UTQ95" s="26"/>
      <c r="UTR95" s="26"/>
      <c r="UTS95" s="26"/>
      <c r="UTT95" s="26"/>
      <c r="UTU95" s="26"/>
      <c r="UTV95" s="26"/>
      <c r="UTW95" s="26"/>
      <c r="UTX95" s="26"/>
      <c r="UTY95" s="26"/>
      <c r="UTZ95" s="26"/>
      <c r="UUA95" s="26"/>
      <c r="UUB95" s="26"/>
      <c r="UUC95" s="26"/>
      <c r="UUD95" s="26"/>
      <c r="UUE95" s="26"/>
      <c r="UUF95" s="26"/>
      <c r="UUG95" s="26"/>
      <c r="UUH95" s="26"/>
      <c r="UUI95" s="26"/>
      <c r="UUJ95" s="26"/>
      <c r="UUK95" s="26"/>
      <c r="UUL95" s="26"/>
      <c r="UUM95" s="26"/>
      <c r="UUN95" s="26"/>
      <c r="UUO95" s="26"/>
      <c r="UUP95" s="26"/>
      <c r="UUQ95" s="26"/>
      <c r="UUR95" s="26"/>
      <c r="UUS95" s="26"/>
      <c r="UUT95" s="26"/>
      <c r="UUU95" s="26"/>
      <c r="UUV95" s="26"/>
      <c r="UUW95" s="26"/>
      <c r="UUX95" s="26"/>
      <c r="UUY95" s="26"/>
      <c r="UUZ95" s="26"/>
      <c r="UVA95" s="26"/>
      <c r="UVB95" s="26"/>
      <c r="UVC95" s="26"/>
      <c r="UVD95" s="26"/>
      <c r="UVE95" s="26"/>
      <c r="UVF95" s="26"/>
      <c r="UVG95" s="26"/>
      <c r="UVH95" s="26"/>
      <c r="UVI95" s="26"/>
      <c r="UVJ95" s="26"/>
      <c r="UVK95" s="26"/>
      <c r="UVL95" s="26"/>
      <c r="UVM95" s="26"/>
      <c r="UVN95" s="26"/>
      <c r="UVO95" s="26"/>
      <c r="UVP95" s="26"/>
      <c r="UVQ95" s="26"/>
      <c r="UVR95" s="26"/>
      <c r="UVS95" s="26"/>
      <c r="UVT95" s="26"/>
      <c r="UVU95" s="26"/>
      <c r="UVV95" s="26"/>
      <c r="UVW95" s="26"/>
      <c r="UVX95" s="26"/>
      <c r="UVY95" s="26"/>
      <c r="UVZ95" s="26"/>
      <c r="UWA95" s="26"/>
      <c r="UWB95" s="26"/>
      <c r="UWC95" s="26"/>
      <c r="UWD95" s="26"/>
      <c r="UWE95" s="26"/>
      <c r="UWF95" s="26"/>
      <c r="UWG95" s="26"/>
      <c r="UWH95" s="26"/>
      <c r="UWI95" s="26"/>
      <c r="UWJ95" s="26"/>
      <c r="UWK95" s="26"/>
      <c r="UWL95" s="26"/>
      <c r="UWM95" s="26"/>
      <c r="UWN95" s="26"/>
      <c r="UWO95" s="26"/>
      <c r="UWP95" s="26"/>
      <c r="UWQ95" s="26"/>
      <c r="UWR95" s="26"/>
      <c r="UWS95" s="26"/>
      <c r="UWT95" s="26"/>
      <c r="UWU95" s="26"/>
      <c r="UWV95" s="26"/>
      <c r="UWW95" s="26"/>
      <c r="UWX95" s="26"/>
      <c r="UWY95" s="26"/>
      <c r="UWZ95" s="26"/>
      <c r="UXA95" s="26"/>
      <c r="UXB95" s="26"/>
      <c r="UXC95" s="26"/>
      <c r="UXD95" s="26"/>
      <c r="UXE95" s="26"/>
      <c r="UXF95" s="26"/>
      <c r="UXG95" s="26"/>
      <c r="UXH95" s="26"/>
      <c r="UXI95" s="26"/>
      <c r="UXJ95" s="26"/>
      <c r="UXK95" s="26"/>
      <c r="UXL95" s="26"/>
      <c r="UXM95" s="26"/>
      <c r="UXN95" s="26"/>
      <c r="UXO95" s="26"/>
      <c r="UXP95" s="26"/>
      <c r="UXQ95" s="26"/>
      <c r="UXR95" s="26"/>
      <c r="UXS95" s="26"/>
      <c r="UXT95" s="26"/>
      <c r="UXU95" s="26"/>
      <c r="UXV95" s="26"/>
      <c r="UXW95" s="26"/>
      <c r="UXX95" s="26"/>
      <c r="UXY95" s="26"/>
      <c r="UXZ95" s="26"/>
      <c r="UYA95" s="26"/>
      <c r="UYB95" s="26"/>
      <c r="UYC95" s="26"/>
      <c r="UYD95" s="26"/>
      <c r="UYE95" s="26"/>
      <c r="UYF95" s="26"/>
      <c r="UYG95" s="26"/>
      <c r="UYH95" s="26"/>
      <c r="UYI95" s="26"/>
      <c r="UYJ95" s="26"/>
      <c r="UYK95" s="26"/>
      <c r="UYL95" s="26"/>
      <c r="UYM95" s="26"/>
      <c r="UYN95" s="26"/>
      <c r="UYO95" s="26"/>
      <c r="UYP95" s="26"/>
      <c r="UYQ95" s="26"/>
      <c r="UYR95" s="26"/>
      <c r="UYS95" s="26"/>
      <c r="UYT95" s="26"/>
      <c r="UYU95" s="26"/>
      <c r="UYV95" s="26"/>
      <c r="UYW95" s="26"/>
      <c r="UYX95" s="26"/>
      <c r="UYY95" s="26"/>
      <c r="UYZ95" s="26"/>
      <c r="UZA95" s="26"/>
      <c r="UZB95" s="26"/>
      <c r="UZC95" s="26"/>
      <c r="UZD95" s="26"/>
      <c r="UZE95" s="26"/>
      <c r="UZF95" s="26"/>
      <c r="UZG95" s="26"/>
      <c r="UZH95" s="26"/>
      <c r="UZI95" s="26"/>
      <c r="UZJ95" s="26"/>
      <c r="UZK95" s="26"/>
      <c r="UZL95" s="26"/>
      <c r="UZM95" s="26"/>
      <c r="UZN95" s="26"/>
      <c r="UZO95" s="26"/>
      <c r="UZP95" s="26"/>
      <c r="UZQ95" s="26"/>
      <c r="UZR95" s="26"/>
      <c r="UZS95" s="26"/>
      <c r="UZT95" s="26"/>
      <c r="UZU95" s="26"/>
      <c r="UZV95" s="26"/>
      <c r="UZW95" s="26"/>
      <c r="UZX95" s="26"/>
      <c r="UZY95" s="26"/>
      <c r="UZZ95" s="26"/>
      <c r="VAA95" s="26"/>
      <c r="VAB95" s="26"/>
      <c r="VAC95" s="26"/>
      <c r="VAD95" s="26"/>
      <c r="VAE95" s="26"/>
      <c r="VAF95" s="26"/>
      <c r="VAG95" s="26"/>
      <c r="VAH95" s="26"/>
      <c r="VAI95" s="26"/>
      <c r="VAJ95" s="26"/>
      <c r="VAK95" s="26"/>
      <c r="VAL95" s="26"/>
      <c r="VAM95" s="26"/>
      <c r="VAN95" s="26"/>
      <c r="VAO95" s="26"/>
      <c r="VAP95" s="26"/>
      <c r="VAQ95" s="26"/>
      <c r="VAR95" s="26"/>
      <c r="VAS95" s="26"/>
      <c r="VAT95" s="26"/>
      <c r="VAU95" s="26"/>
      <c r="VAV95" s="26"/>
      <c r="VAW95" s="26"/>
      <c r="VAX95" s="26"/>
      <c r="VAY95" s="26"/>
      <c r="VAZ95" s="26"/>
      <c r="VBA95" s="26"/>
      <c r="VBB95" s="26"/>
      <c r="VBC95" s="26"/>
      <c r="VBD95" s="26"/>
      <c r="VBE95" s="26"/>
      <c r="VBF95" s="26"/>
      <c r="VBG95" s="26"/>
      <c r="VBH95" s="26"/>
      <c r="VBI95" s="26"/>
      <c r="VBJ95" s="26"/>
      <c r="VBK95" s="26"/>
      <c r="VBL95" s="26"/>
      <c r="VBM95" s="26"/>
      <c r="VBN95" s="26"/>
      <c r="VBO95" s="26"/>
      <c r="VBP95" s="26"/>
      <c r="VBQ95" s="26"/>
      <c r="VBR95" s="26"/>
      <c r="VBS95" s="26"/>
      <c r="VBT95" s="26"/>
      <c r="VBU95" s="26"/>
      <c r="VBV95" s="26"/>
      <c r="VBW95" s="26"/>
      <c r="VBX95" s="26"/>
      <c r="VBY95" s="26"/>
      <c r="VBZ95" s="26"/>
      <c r="VCA95" s="26"/>
      <c r="VCB95" s="26"/>
      <c r="VCC95" s="26"/>
      <c r="VCD95" s="26"/>
      <c r="VCE95" s="26"/>
      <c r="VCF95" s="26"/>
      <c r="VCG95" s="26"/>
      <c r="VCH95" s="26"/>
      <c r="VCI95" s="26"/>
      <c r="VCJ95" s="26"/>
      <c r="VCK95" s="26"/>
      <c r="VCL95" s="26"/>
      <c r="VCM95" s="26"/>
      <c r="VCN95" s="26"/>
      <c r="VCO95" s="26"/>
      <c r="VCP95" s="26"/>
      <c r="VCQ95" s="26"/>
      <c r="VCR95" s="26"/>
      <c r="VCS95" s="26"/>
      <c r="VCT95" s="26"/>
      <c r="VCU95" s="26"/>
      <c r="VCV95" s="26"/>
      <c r="VCW95" s="26"/>
      <c r="VCX95" s="26"/>
      <c r="VCY95" s="26"/>
      <c r="VCZ95" s="26"/>
      <c r="VDA95" s="26"/>
      <c r="VDB95" s="26"/>
      <c r="VDC95" s="26"/>
      <c r="VDD95" s="26"/>
      <c r="VDE95" s="26"/>
      <c r="VDF95" s="26"/>
      <c r="VDG95" s="26"/>
      <c r="VDH95" s="26"/>
      <c r="VDI95" s="26"/>
      <c r="VDJ95" s="26"/>
      <c r="VDK95" s="26"/>
      <c r="VDL95" s="26"/>
      <c r="VDM95" s="26"/>
      <c r="VDN95" s="26"/>
      <c r="VDO95" s="26"/>
      <c r="VDP95" s="26"/>
      <c r="VDQ95" s="26"/>
      <c r="VDR95" s="26"/>
      <c r="VDS95" s="26"/>
      <c r="VDT95" s="26"/>
      <c r="VDU95" s="26"/>
      <c r="VDV95" s="26"/>
      <c r="VDW95" s="26"/>
      <c r="VDX95" s="26"/>
      <c r="VDY95" s="26"/>
      <c r="VDZ95" s="26"/>
      <c r="VEA95" s="26"/>
      <c r="VEB95" s="26"/>
      <c r="VEC95" s="26"/>
      <c r="VED95" s="26"/>
      <c r="VEE95" s="26"/>
      <c r="VEF95" s="26"/>
      <c r="VEG95" s="26"/>
      <c r="VEH95" s="26"/>
      <c r="VEI95" s="26"/>
      <c r="VEJ95" s="26"/>
      <c r="VEK95" s="26"/>
      <c r="VEL95" s="26"/>
      <c r="VEM95" s="26"/>
      <c r="VEN95" s="26"/>
      <c r="VEO95" s="26"/>
      <c r="VEP95" s="26"/>
      <c r="VEQ95" s="26"/>
      <c r="VER95" s="26"/>
      <c r="VES95" s="26"/>
      <c r="VET95" s="26"/>
      <c r="VEU95" s="26"/>
      <c r="VEV95" s="26"/>
      <c r="VEW95" s="26"/>
      <c r="VEX95" s="26"/>
      <c r="VEY95" s="26"/>
      <c r="VEZ95" s="26"/>
      <c r="VFA95" s="26"/>
      <c r="VFB95" s="26"/>
      <c r="VFC95" s="26"/>
      <c r="VFD95" s="26"/>
      <c r="VFE95" s="26"/>
      <c r="VFF95" s="26"/>
      <c r="VFG95" s="26"/>
      <c r="VFH95" s="26"/>
      <c r="VFI95" s="26"/>
      <c r="VFJ95" s="26"/>
      <c r="VFK95" s="26"/>
      <c r="VFL95" s="26"/>
      <c r="VFM95" s="26"/>
      <c r="VFN95" s="26"/>
      <c r="VFO95" s="26"/>
      <c r="VFP95" s="26"/>
      <c r="VFQ95" s="26"/>
      <c r="VFR95" s="26"/>
      <c r="VFS95" s="26"/>
      <c r="VFT95" s="26"/>
      <c r="VFU95" s="26"/>
      <c r="VFV95" s="26"/>
      <c r="VFW95" s="26"/>
      <c r="VFX95" s="26"/>
      <c r="VFY95" s="26"/>
      <c r="VFZ95" s="26"/>
      <c r="VGA95" s="26"/>
      <c r="VGB95" s="26"/>
      <c r="VGC95" s="26"/>
      <c r="VGD95" s="26"/>
      <c r="VGE95" s="26"/>
      <c r="VGF95" s="26"/>
      <c r="VGG95" s="26"/>
      <c r="VGH95" s="26"/>
      <c r="VGI95" s="26"/>
      <c r="VGJ95" s="26"/>
      <c r="VGK95" s="26"/>
      <c r="VGL95" s="26"/>
      <c r="VGM95" s="26"/>
      <c r="VGN95" s="26"/>
      <c r="VGO95" s="26"/>
      <c r="VGP95" s="26"/>
      <c r="VGQ95" s="26"/>
      <c r="VGR95" s="26"/>
      <c r="VGS95" s="26"/>
      <c r="VGT95" s="26"/>
      <c r="VGU95" s="26"/>
      <c r="VGV95" s="26"/>
      <c r="VGW95" s="26"/>
      <c r="VGX95" s="26"/>
      <c r="VGY95" s="26"/>
      <c r="VGZ95" s="26"/>
      <c r="VHA95" s="26"/>
      <c r="VHB95" s="26"/>
      <c r="VHC95" s="26"/>
      <c r="VHD95" s="26"/>
      <c r="VHE95" s="26"/>
      <c r="VHF95" s="26"/>
      <c r="VHG95" s="26"/>
      <c r="VHH95" s="26"/>
      <c r="VHI95" s="26"/>
      <c r="VHJ95" s="26"/>
      <c r="VHK95" s="26"/>
      <c r="VHL95" s="26"/>
      <c r="VHM95" s="26"/>
      <c r="VHN95" s="26"/>
      <c r="VHO95" s="26"/>
      <c r="VHP95" s="26"/>
      <c r="VHQ95" s="26"/>
      <c r="VHR95" s="26"/>
      <c r="VHS95" s="26"/>
      <c r="VHT95" s="26"/>
      <c r="VHU95" s="26"/>
      <c r="VHV95" s="26"/>
      <c r="VHW95" s="26"/>
      <c r="VHX95" s="26"/>
      <c r="VHY95" s="26"/>
      <c r="VHZ95" s="26"/>
      <c r="VIA95" s="26"/>
      <c r="VIB95" s="26"/>
      <c r="VIC95" s="26"/>
      <c r="VID95" s="26"/>
      <c r="VIE95" s="26"/>
      <c r="VIF95" s="26"/>
      <c r="VIG95" s="26"/>
      <c r="VIH95" s="26"/>
      <c r="VII95" s="26"/>
      <c r="VIJ95" s="26"/>
      <c r="VIK95" s="26"/>
      <c r="VIL95" s="26"/>
      <c r="VIM95" s="26"/>
      <c r="VIN95" s="26"/>
      <c r="VIO95" s="26"/>
      <c r="VIP95" s="26"/>
      <c r="VIQ95" s="26"/>
      <c r="VIR95" s="26"/>
      <c r="VIS95" s="26"/>
      <c r="VIT95" s="26"/>
      <c r="VIU95" s="26"/>
      <c r="VIV95" s="26"/>
      <c r="VIW95" s="26"/>
      <c r="VIX95" s="26"/>
      <c r="VIY95" s="26"/>
      <c r="VIZ95" s="26"/>
      <c r="VJA95" s="26"/>
      <c r="VJB95" s="26"/>
      <c r="VJC95" s="26"/>
      <c r="VJD95" s="26"/>
      <c r="VJE95" s="26"/>
      <c r="VJF95" s="26"/>
      <c r="VJG95" s="26"/>
      <c r="VJH95" s="26"/>
      <c r="VJI95" s="26"/>
      <c r="VJJ95" s="26"/>
      <c r="VJK95" s="26"/>
      <c r="VJL95" s="26"/>
      <c r="VJM95" s="26"/>
      <c r="VJN95" s="26"/>
      <c r="VJO95" s="26"/>
      <c r="VJP95" s="26"/>
      <c r="VJQ95" s="26"/>
      <c r="VJR95" s="26"/>
      <c r="VJS95" s="26"/>
      <c r="VJT95" s="26"/>
      <c r="VJU95" s="26"/>
      <c r="VJV95" s="26"/>
      <c r="VJW95" s="26"/>
      <c r="VJX95" s="26"/>
      <c r="VJY95" s="26"/>
      <c r="VJZ95" s="26"/>
      <c r="VKA95" s="26"/>
      <c r="VKB95" s="26"/>
      <c r="VKC95" s="26"/>
      <c r="VKD95" s="26"/>
      <c r="VKE95" s="26"/>
      <c r="VKF95" s="26"/>
      <c r="VKG95" s="26"/>
      <c r="VKH95" s="26"/>
      <c r="VKI95" s="26"/>
      <c r="VKJ95" s="26"/>
      <c r="VKK95" s="26"/>
      <c r="VKL95" s="26"/>
      <c r="VKM95" s="26"/>
      <c r="VKN95" s="26"/>
      <c r="VKO95" s="26"/>
      <c r="VKP95" s="26"/>
      <c r="VKQ95" s="26"/>
      <c r="VKR95" s="26"/>
      <c r="VKS95" s="26"/>
      <c r="VKT95" s="26"/>
      <c r="VKU95" s="26"/>
      <c r="VKV95" s="26"/>
      <c r="VKW95" s="26"/>
      <c r="VKX95" s="26"/>
      <c r="VKY95" s="26"/>
      <c r="VKZ95" s="26"/>
      <c r="VLA95" s="26"/>
      <c r="VLB95" s="26"/>
      <c r="VLC95" s="26"/>
      <c r="VLD95" s="26"/>
      <c r="VLE95" s="26"/>
      <c r="VLF95" s="26"/>
      <c r="VLG95" s="26"/>
      <c r="VLH95" s="26"/>
      <c r="VLI95" s="26"/>
      <c r="VLJ95" s="26"/>
      <c r="VLK95" s="26"/>
      <c r="VLL95" s="26"/>
      <c r="VLM95" s="26"/>
      <c r="VLN95" s="26"/>
      <c r="VLO95" s="26"/>
      <c r="VLP95" s="26"/>
      <c r="VLQ95" s="26"/>
      <c r="VLR95" s="26"/>
      <c r="VLS95" s="26"/>
      <c r="VLT95" s="26"/>
      <c r="VLU95" s="26"/>
      <c r="VLV95" s="26"/>
      <c r="VLW95" s="26"/>
      <c r="VLX95" s="26"/>
      <c r="VLY95" s="26"/>
      <c r="VLZ95" s="26"/>
      <c r="VMA95" s="26"/>
      <c r="VMB95" s="26"/>
      <c r="VMC95" s="26"/>
      <c r="VMD95" s="26"/>
      <c r="VME95" s="26"/>
      <c r="VMF95" s="26"/>
      <c r="VMG95" s="26"/>
      <c r="VMH95" s="26"/>
      <c r="VMI95" s="26"/>
      <c r="VMJ95" s="26"/>
      <c r="VMK95" s="26"/>
      <c r="VML95" s="26"/>
      <c r="VMM95" s="26"/>
      <c r="VMN95" s="26"/>
      <c r="VMO95" s="26"/>
      <c r="VMP95" s="26"/>
      <c r="VMQ95" s="26"/>
      <c r="VMR95" s="26"/>
      <c r="VMS95" s="26"/>
      <c r="VMT95" s="26"/>
      <c r="VMU95" s="26"/>
      <c r="VMV95" s="26"/>
      <c r="VMW95" s="26"/>
      <c r="VMX95" s="26"/>
      <c r="VMY95" s="26"/>
      <c r="VMZ95" s="26"/>
      <c r="VNA95" s="26"/>
      <c r="VNB95" s="26"/>
      <c r="VNC95" s="26"/>
      <c r="VND95" s="26"/>
      <c r="VNE95" s="26"/>
      <c r="VNF95" s="26"/>
      <c r="VNG95" s="26"/>
      <c r="VNH95" s="26"/>
      <c r="VNI95" s="26"/>
      <c r="VNJ95" s="26"/>
      <c r="VNK95" s="26"/>
      <c r="VNL95" s="26"/>
      <c r="VNM95" s="26"/>
      <c r="VNN95" s="26"/>
      <c r="VNO95" s="26"/>
      <c r="VNP95" s="26"/>
      <c r="VNQ95" s="26"/>
      <c r="VNR95" s="26"/>
      <c r="VNS95" s="26"/>
      <c r="VNT95" s="26"/>
      <c r="VNU95" s="26"/>
      <c r="VNV95" s="26"/>
      <c r="VNW95" s="26"/>
      <c r="VNX95" s="26"/>
      <c r="VNY95" s="26"/>
      <c r="VNZ95" s="26"/>
      <c r="VOA95" s="26"/>
      <c r="VOB95" s="26"/>
      <c r="VOC95" s="26"/>
      <c r="VOD95" s="26"/>
      <c r="VOE95" s="26"/>
      <c r="VOF95" s="26"/>
      <c r="VOG95" s="26"/>
      <c r="VOH95" s="26"/>
      <c r="VOI95" s="26"/>
      <c r="VOJ95" s="26"/>
      <c r="VOK95" s="26"/>
      <c r="VOL95" s="26"/>
      <c r="VOM95" s="26"/>
      <c r="VON95" s="26"/>
      <c r="VOO95" s="26"/>
      <c r="VOP95" s="26"/>
      <c r="VOQ95" s="26"/>
      <c r="VOR95" s="26"/>
      <c r="VOS95" s="26"/>
      <c r="VOT95" s="26"/>
      <c r="VOU95" s="26"/>
      <c r="VOV95" s="26"/>
      <c r="VOW95" s="26"/>
      <c r="VOX95" s="26"/>
      <c r="VOY95" s="26"/>
      <c r="VOZ95" s="26"/>
      <c r="VPA95" s="26"/>
      <c r="VPB95" s="26"/>
      <c r="VPC95" s="26"/>
      <c r="VPD95" s="26"/>
      <c r="VPE95" s="26"/>
      <c r="VPF95" s="26"/>
      <c r="VPG95" s="26"/>
      <c r="VPH95" s="26"/>
      <c r="VPI95" s="26"/>
      <c r="VPJ95" s="26"/>
      <c r="VPK95" s="26"/>
      <c r="VPL95" s="26"/>
      <c r="VPM95" s="26"/>
      <c r="VPN95" s="26"/>
      <c r="VPO95" s="26"/>
      <c r="VPP95" s="26"/>
      <c r="VPQ95" s="26"/>
      <c r="VPR95" s="26"/>
      <c r="VPS95" s="26"/>
      <c r="VPT95" s="26"/>
      <c r="VPU95" s="26"/>
      <c r="VPV95" s="26"/>
      <c r="VPW95" s="26"/>
      <c r="VPX95" s="26"/>
      <c r="VPY95" s="26"/>
      <c r="VPZ95" s="26"/>
      <c r="VQA95" s="26"/>
      <c r="VQB95" s="26"/>
      <c r="VQC95" s="26"/>
      <c r="VQD95" s="26"/>
      <c r="VQE95" s="26"/>
      <c r="VQF95" s="26"/>
      <c r="VQG95" s="26"/>
      <c r="VQH95" s="26"/>
      <c r="VQI95" s="26"/>
      <c r="VQJ95" s="26"/>
      <c r="VQK95" s="26"/>
      <c r="VQL95" s="26"/>
      <c r="VQM95" s="26"/>
      <c r="VQN95" s="26"/>
      <c r="VQO95" s="26"/>
      <c r="VQP95" s="26"/>
      <c r="VQQ95" s="26"/>
      <c r="VQR95" s="26"/>
      <c r="VQS95" s="26"/>
      <c r="VQT95" s="26"/>
      <c r="VQU95" s="26"/>
      <c r="VQV95" s="26"/>
      <c r="VQW95" s="26"/>
      <c r="VQX95" s="26"/>
      <c r="VQY95" s="26"/>
      <c r="VQZ95" s="26"/>
      <c r="VRA95" s="26"/>
      <c r="VRB95" s="26"/>
      <c r="VRC95" s="26"/>
      <c r="VRD95" s="26"/>
      <c r="VRE95" s="26"/>
      <c r="VRF95" s="26"/>
      <c r="VRG95" s="26"/>
      <c r="VRH95" s="26"/>
      <c r="VRI95" s="26"/>
      <c r="VRJ95" s="26"/>
      <c r="VRK95" s="26"/>
      <c r="VRL95" s="26"/>
      <c r="VRM95" s="26"/>
      <c r="VRN95" s="26"/>
      <c r="VRO95" s="26"/>
      <c r="VRP95" s="26"/>
      <c r="VRQ95" s="26"/>
      <c r="VRR95" s="26"/>
      <c r="VRS95" s="26"/>
      <c r="VRT95" s="26"/>
      <c r="VRU95" s="26"/>
      <c r="VRV95" s="26"/>
      <c r="VRW95" s="26"/>
      <c r="VRX95" s="26"/>
      <c r="VRY95" s="26"/>
      <c r="VRZ95" s="26"/>
      <c r="VSA95" s="26"/>
      <c r="VSB95" s="26"/>
      <c r="VSC95" s="26"/>
      <c r="VSD95" s="26"/>
      <c r="VSE95" s="26"/>
      <c r="VSF95" s="26"/>
      <c r="VSG95" s="26"/>
      <c r="VSH95" s="26"/>
      <c r="VSI95" s="26"/>
      <c r="VSJ95" s="26"/>
      <c r="VSK95" s="26"/>
      <c r="VSL95" s="26"/>
      <c r="VSM95" s="26"/>
      <c r="VSN95" s="26"/>
      <c r="VSO95" s="26"/>
      <c r="VSP95" s="26"/>
      <c r="VSQ95" s="26"/>
      <c r="VSR95" s="26"/>
      <c r="VSS95" s="26"/>
      <c r="VST95" s="26"/>
      <c r="VSU95" s="26"/>
      <c r="VSV95" s="26"/>
      <c r="VSW95" s="26"/>
      <c r="VSX95" s="26"/>
      <c r="VSY95" s="26"/>
      <c r="VSZ95" s="26"/>
      <c r="VTA95" s="26"/>
      <c r="VTB95" s="26"/>
      <c r="VTC95" s="26"/>
      <c r="VTD95" s="26"/>
      <c r="VTE95" s="26"/>
      <c r="VTF95" s="26"/>
      <c r="VTG95" s="26"/>
      <c r="VTH95" s="26"/>
      <c r="VTI95" s="26"/>
      <c r="VTJ95" s="26"/>
      <c r="VTK95" s="26"/>
      <c r="VTL95" s="26"/>
      <c r="VTM95" s="26"/>
      <c r="VTN95" s="26"/>
      <c r="VTO95" s="26"/>
      <c r="VTP95" s="26"/>
      <c r="VTQ95" s="26"/>
      <c r="VTR95" s="26"/>
      <c r="VTS95" s="26"/>
      <c r="VTT95" s="26"/>
      <c r="VTU95" s="26"/>
      <c r="VTV95" s="26"/>
      <c r="VTW95" s="26"/>
      <c r="VTX95" s="26"/>
      <c r="VTY95" s="26"/>
      <c r="VTZ95" s="26"/>
      <c r="VUA95" s="26"/>
      <c r="VUB95" s="26"/>
      <c r="VUC95" s="26"/>
      <c r="VUD95" s="26"/>
      <c r="VUE95" s="26"/>
      <c r="VUF95" s="26"/>
      <c r="VUG95" s="26"/>
      <c r="VUH95" s="26"/>
      <c r="VUI95" s="26"/>
      <c r="VUJ95" s="26"/>
      <c r="VUK95" s="26"/>
      <c r="VUL95" s="26"/>
      <c r="VUM95" s="26"/>
      <c r="VUN95" s="26"/>
      <c r="VUO95" s="26"/>
      <c r="VUP95" s="26"/>
      <c r="VUQ95" s="26"/>
      <c r="VUR95" s="26"/>
      <c r="VUS95" s="26"/>
      <c r="VUT95" s="26"/>
      <c r="VUU95" s="26"/>
      <c r="VUV95" s="26"/>
      <c r="VUW95" s="26"/>
      <c r="VUX95" s="26"/>
      <c r="VUY95" s="26"/>
      <c r="VUZ95" s="26"/>
      <c r="VVA95" s="26"/>
      <c r="VVB95" s="26"/>
      <c r="VVC95" s="26"/>
      <c r="VVD95" s="26"/>
      <c r="VVE95" s="26"/>
      <c r="VVF95" s="26"/>
      <c r="VVG95" s="26"/>
      <c r="VVH95" s="26"/>
      <c r="VVI95" s="26"/>
      <c r="VVJ95" s="26"/>
      <c r="VVK95" s="26"/>
      <c r="VVL95" s="26"/>
      <c r="VVM95" s="26"/>
      <c r="VVN95" s="26"/>
      <c r="VVO95" s="26"/>
      <c r="VVP95" s="26"/>
      <c r="VVQ95" s="26"/>
      <c r="VVR95" s="26"/>
      <c r="VVS95" s="26"/>
      <c r="VVT95" s="26"/>
      <c r="VVU95" s="26"/>
      <c r="VVV95" s="26"/>
      <c r="VVW95" s="26"/>
      <c r="VVX95" s="26"/>
      <c r="VVY95" s="26"/>
      <c r="VVZ95" s="26"/>
      <c r="VWA95" s="26"/>
      <c r="VWB95" s="26"/>
      <c r="VWC95" s="26"/>
      <c r="VWD95" s="26"/>
      <c r="VWE95" s="26"/>
      <c r="VWF95" s="26"/>
      <c r="VWG95" s="26"/>
      <c r="VWH95" s="26"/>
      <c r="VWI95" s="26"/>
      <c r="VWJ95" s="26"/>
      <c r="VWK95" s="26"/>
      <c r="VWL95" s="26"/>
      <c r="VWM95" s="26"/>
      <c r="VWN95" s="26"/>
      <c r="VWO95" s="26"/>
      <c r="VWP95" s="26"/>
      <c r="VWQ95" s="26"/>
      <c r="VWR95" s="26"/>
      <c r="VWS95" s="26"/>
      <c r="VWT95" s="26"/>
      <c r="VWU95" s="26"/>
      <c r="VWV95" s="26"/>
      <c r="VWW95" s="26"/>
      <c r="VWX95" s="26"/>
      <c r="VWY95" s="26"/>
      <c r="VWZ95" s="26"/>
      <c r="VXA95" s="26"/>
      <c r="VXB95" s="26"/>
      <c r="VXC95" s="26"/>
      <c r="VXD95" s="26"/>
      <c r="VXE95" s="26"/>
      <c r="VXF95" s="26"/>
      <c r="VXG95" s="26"/>
      <c r="VXH95" s="26"/>
      <c r="VXI95" s="26"/>
      <c r="VXJ95" s="26"/>
      <c r="VXK95" s="26"/>
      <c r="VXL95" s="26"/>
      <c r="VXM95" s="26"/>
      <c r="VXN95" s="26"/>
      <c r="VXO95" s="26"/>
      <c r="VXP95" s="26"/>
      <c r="VXQ95" s="26"/>
      <c r="VXR95" s="26"/>
      <c r="VXS95" s="26"/>
      <c r="VXT95" s="26"/>
      <c r="VXU95" s="26"/>
      <c r="VXV95" s="26"/>
      <c r="VXW95" s="26"/>
      <c r="VXX95" s="26"/>
      <c r="VXY95" s="26"/>
      <c r="VXZ95" s="26"/>
      <c r="VYA95" s="26"/>
      <c r="VYB95" s="26"/>
      <c r="VYC95" s="26"/>
      <c r="VYD95" s="26"/>
      <c r="VYE95" s="26"/>
      <c r="VYF95" s="26"/>
      <c r="VYG95" s="26"/>
      <c r="VYH95" s="26"/>
      <c r="VYI95" s="26"/>
      <c r="VYJ95" s="26"/>
      <c r="VYK95" s="26"/>
      <c r="VYL95" s="26"/>
      <c r="VYM95" s="26"/>
      <c r="VYN95" s="26"/>
      <c r="VYO95" s="26"/>
      <c r="VYP95" s="26"/>
      <c r="VYQ95" s="26"/>
      <c r="VYR95" s="26"/>
      <c r="VYS95" s="26"/>
      <c r="VYT95" s="26"/>
      <c r="VYU95" s="26"/>
      <c r="VYV95" s="26"/>
      <c r="VYW95" s="26"/>
      <c r="VYX95" s="26"/>
      <c r="VYY95" s="26"/>
      <c r="VYZ95" s="26"/>
      <c r="VZA95" s="26"/>
      <c r="VZB95" s="26"/>
      <c r="VZC95" s="26"/>
      <c r="VZD95" s="26"/>
      <c r="VZE95" s="26"/>
      <c r="VZF95" s="26"/>
      <c r="VZG95" s="26"/>
      <c r="VZH95" s="26"/>
      <c r="VZI95" s="26"/>
      <c r="VZJ95" s="26"/>
      <c r="VZK95" s="26"/>
      <c r="VZL95" s="26"/>
      <c r="VZM95" s="26"/>
      <c r="VZN95" s="26"/>
      <c r="VZO95" s="26"/>
      <c r="VZP95" s="26"/>
      <c r="VZQ95" s="26"/>
      <c r="VZR95" s="26"/>
      <c r="VZS95" s="26"/>
      <c r="VZT95" s="26"/>
      <c r="VZU95" s="26"/>
      <c r="VZV95" s="26"/>
      <c r="VZW95" s="26"/>
      <c r="VZX95" s="26"/>
      <c r="VZY95" s="26"/>
      <c r="VZZ95" s="26"/>
      <c r="WAA95" s="26"/>
      <c r="WAB95" s="26"/>
      <c r="WAC95" s="26"/>
      <c r="WAD95" s="26"/>
      <c r="WAE95" s="26"/>
      <c r="WAF95" s="26"/>
      <c r="WAG95" s="26"/>
      <c r="WAH95" s="26"/>
      <c r="WAI95" s="26"/>
      <c r="WAJ95" s="26"/>
      <c r="WAK95" s="26"/>
      <c r="WAL95" s="26"/>
      <c r="WAM95" s="26"/>
      <c r="WAN95" s="26"/>
      <c r="WAO95" s="26"/>
      <c r="WAP95" s="26"/>
      <c r="WAQ95" s="26"/>
      <c r="WAR95" s="26"/>
      <c r="WAS95" s="26"/>
      <c r="WAT95" s="26"/>
      <c r="WAU95" s="26"/>
      <c r="WAV95" s="26"/>
      <c r="WAW95" s="26"/>
      <c r="WAX95" s="26"/>
      <c r="WAY95" s="26"/>
      <c r="WAZ95" s="26"/>
      <c r="WBA95" s="26"/>
      <c r="WBB95" s="26"/>
      <c r="WBC95" s="26"/>
      <c r="WBD95" s="26"/>
      <c r="WBE95" s="26"/>
      <c r="WBF95" s="26"/>
      <c r="WBG95" s="26"/>
      <c r="WBH95" s="26"/>
      <c r="WBI95" s="26"/>
      <c r="WBJ95" s="26"/>
      <c r="WBK95" s="26"/>
      <c r="WBL95" s="26"/>
      <c r="WBM95" s="26"/>
      <c r="WBN95" s="26"/>
      <c r="WBO95" s="26"/>
      <c r="WBP95" s="26"/>
      <c r="WBQ95" s="26"/>
      <c r="WBR95" s="26"/>
      <c r="WBS95" s="26"/>
      <c r="WBT95" s="26"/>
      <c r="WBU95" s="26"/>
      <c r="WBV95" s="26"/>
      <c r="WBW95" s="26"/>
      <c r="WBX95" s="26"/>
      <c r="WBY95" s="26"/>
      <c r="WBZ95" s="26"/>
      <c r="WCA95" s="26"/>
      <c r="WCB95" s="26"/>
      <c r="WCC95" s="26"/>
      <c r="WCD95" s="26"/>
      <c r="WCE95" s="26"/>
      <c r="WCF95" s="26"/>
      <c r="WCG95" s="26"/>
      <c r="WCH95" s="26"/>
      <c r="WCI95" s="26"/>
      <c r="WCJ95" s="26"/>
      <c r="WCK95" s="26"/>
      <c r="WCL95" s="26"/>
      <c r="WCM95" s="26"/>
      <c r="WCN95" s="26"/>
      <c r="WCO95" s="26"/>
      <c r="WCP95" s="26"/>
      <c r="WCQ95" s="26"/>
      <c r="WCR95" s="26"/>
      <c r="WCS95" s="26"/>
      <c r="WCT95" s="26"/>
      <c r="WCU95" s="26"/>
      <c r="WCV95" s="26"/>
      <c r="WCW95" s="26"/>
      <c r="WCX95" s="26"/>
      <c r="WCY95" s="26"/>
      <c r="WCZ95" s="26"/>
      <c r="WDA95" s="26"/>
      <c r="WDB95" s="26"/>
      <c r="WDC95" s="26"/>
      <c r="WDD95" s="26"/>
      <c r="WDE95" s="26"/>
      <c r="WDF95" s="26"/>
      <c r="WDG95" s="26"/>
      <c r="WDH95" s="26"/>
      <c r="WDI95" s="26"/>
      <c r="WDJ95" s="26"/>
      <c r="WDK95" s="26"/>
      <c r="WDL95" s="26"/>
      <c r="WDM95" s="26"/>
      <c r="WDN95" s="26"/>
      <c r="WDO95" s="26"/>
      <c r="WDP95" s="26"/>
      <c r="WDQ95" s="26"/>
      <c r="WDR95" s="26"/>
      <c r="WDS95" s="26"/>
      <c r="WDT95" s="26"/>
      <c r="WDU95" s="26"/>
      <c r="WDV95" s="26"/>
      <c r="WDW95" s="26"/>
      <c r="WDX95" s="26"/>
      <c r="WDY95" s="26"/>
      <c r="WDZ95" s="26"/>
      <c r="WEA95" s="26"/>
      <c r="WEB95" s="26"/>
      <c r="WEC95" s="26"/>
      <c r="WED95" s="26"/>
      <c r="WEE95" s="26"/>
      <c r="WEF95" s="26"/>
      <c r="WEG95" s="26"/>
      <c r="WEH95" s="26"/>
      <c r="WEI95" s="26"/>
      <c r="WEJ95" s="26"/>
      <c r="WEK95" s="26"/>
      <c r="WEL95" s="26"/>
      <c r="WEM95" s="26"/>
      <c r="WEN95" s="26"/>
      <c r="WEO95" s="26"/>
      <c r="WEP95" s="26"/>
      <c r="WEQ95" s="26"/>
      <c r="WER95" s="26"/>
      <c r="WES95" s="26"/>
      <c r="WET95" s="26"/>
      <c r="WEU95" s="26"/>
      <c r="WEV95" s="26"/>
      <c r="WEW95" s="26"/>
      <c r="WEX95" s="26"/>
      <c r="WEY95" s="26"/>
      <c r="WEZ95" s="26"/>
      <c r="WFA95" s="26"/>
      <c r="WFB95" s="26"/>
      <c r="WFC95" s="26"/>
      <c r="WFD95" s="26"/>
      <c r="WFE95" s="26"/>
      <c r="WFF95" s="26"/>
      <c r="WFG95" s="26"/>
      <c r="WFH95" s="26"/>
      <c r="WFI95" s="26"/>
      <c r="WFJ95" s="26"/>
      <c r="WFK95" s="26"/>
      <c r="WFL95" s="26"/>
      <c r="WFM95" s="26"/>
      <c r="WFN95" s="26"/>
      <c r="WFO95" s="26"/>
      <c r="WFP95" s="26"/>
      <c r="WFQ95" s="26"/>
      <c r="WFR95" s="26"/>
      <c r="WFS95" s="26"/>
      <c r="WFT95" s="26"/>
      <c r="WFU95" s="26"/>
      <c r="WFV95" s="26"/>
      <c r="WFW95" s="26"/>
      <c r="WFX95" s="26"/>
      <c r="WFY95" s="26"/>
      <c r="WFZ95" s="26"/>
      <c r="WGA95" s="26"/>
      <c r="WGB95" s="26"/>
      <c r="WGC95" s="26"/>
      <c r="WGD95" s="26"/>
      <c r="WGE95" s="26"/>
      <c r="WGF95" s="26"/>
      <c r="WGG95" s="26"/>
      <c r="WGH95" s="26"/>
      <c r="WGI95" s="26"/>
      <c r="WGJ95" s="26"/>
      <c r="WGK95" s="26"/>
      <c r="WGL95" s="26"/>
      <c r="WGM95" s="26"/>
      <c r="WGN95" s="26"/>
      <c r="WGO95" s="26"/>
      <c r="WGP95" s="26"/>
      <c r="WGQ95" s="26"/>
      <c r="WGR95" s="26"/>
      <c r="WGS95" s="26"/>
      <c r="WGT95" s="26"/>
      <c r="WGU95" s="26"/>
      <c r="WGV95" s="26"/>
      <c r="WGW95" s="26"/>
      <c r="WGX95" s="26"/>
      <c r="WGY95" s="26"/>
      <c r="WGZ95" s="26"/>
      <c r="WHA95" s="26"/>
      <c r="WHB95" s="26"/>
      <c r="WHC95" s="26"/>
      <c r="WHD95" s="26"/>
      <c r="WHE95" s="26"/>
      <c r="WHF95" s="26"/>
      <c r="WHG95" s="26"/>
      <c r="WHH95" s="26"/>
      <c r="WHI95" s="26"/>
      <c r="WHJ95" s="26"/>
      <c r="WHK95" s="26"/>
      <c r="WHL95" s="26"/>
      <c r="WHM95" s="26"/>
      <c r="WHN95" s="26"/>
      <c r="WHO95" s="26"/>
      <c r="WHP95" s="26"/>
      <c r="WHQ95" s="26"/>
      <c r="WHR95" s="26"/>
      <c r="WHS95" s="26"/>
      <c r="WHT95" s="26"/>
      <c r="WHU95" s="26"/>
      <c r="WHV95" s="26"/>
      <c r="WHW95" s="26"/>
      <c r="WHX95" s="26"/>
      <c r="WHY95" s="26"/>
      <c r="WHZ95" s="26"/>
      <c r="WIA95" s="26"/>
      <c r="WIB95" s="26"/>
      <c r="WIC95" s="26"/>
      <c r="WID95" s="26"/>
      <c r="WIE95" s="26"/>
      <c r="WIF95" s="26"/>
      <c r="WIG95" s="26"/>
      <c r="WIH95" s="26"/>
      <c r="WII95" s="26"/>
      <c r="WIJ95" s="26"/>
      <c r="WIK95" s="26"/>
      <c r="WIL95" s="26"/>
      <c r="WIM95" s="26"/>
      <c r="WIN95" s="26"/>
      <c r="WIO95" s="26"/>
      <c r="WIP95" s="26"/>
      <c r="WIQ95" s="26"/>
      <c r="WIR95" s="26"/>
      <c r="WIS95" s="26"/>
      <c r="WIT95" s="26"/>
      <c r="WIU95" s="26"/>
      <c r="WIV95" s="26"/>
      <c r="WIW95" s="26"/>
      <c r="WIX95" s="26"/>
      <c r="WIY95" s="26"/>
      <c r="WIZ95" s="26"/>
      <c r="WJA95" s="26"/>
      <c r="WJB95" s="26"/>
      <c r="WJC95" s="26"/>
      <c r="WJD95" s="26"/>
      <c r="WJE95" s="26"/>
      <c r="WJF95" s="26"/>
      <c r="WJG95" s="26"/>
      <c r="WJH95" s="26"/>
      <c r="WJI95" s="26"/>
      <c r="WJJ95" s="26"/>
      <c r="WJK95" s="26"/>
      <c r="WJL95" s="26"/>
      <c r="WJM95" s="26"/>
      <c r="WJN95" s="26"/>
      <c r="WJO95" s="26"/>
      <c r="WJP95" s="26"/>
      <c r="WJQ95" s="26"/>
      <c r="WJR95" s="26"/>
      <c r="WJS95" s="26"/>
      <c r="WJT95" s="26"/>
      <c r="WJU95" s="26"/>
      <c r="WJV95" s="26"/>
      <c r="WJW95" s="26"/>
      <c r="WJX95" s="26"/>
      <c r="WJY95" s="26"/>
      <c r="WJZ95" s="26"/>
      <c r="WKA95" s="26"/>
      <c r="WKB95" s="26"/>
      <c r="WKC95" s="26"/>
      <c r="WKD95" s="26"/>
      <c r="WKE95" s="26"/>
      <c r="WKF95" s="26"/>
      <c r="WKG95" s="26"/>
      <c r="WKH95" s="26"/>
      <c r="WKI95" s="26"/>
      <c r="WKJ95" s="26"/>
      <c r="WKK95" s="26"/>
      <c r="WKL95" s="26"/>
      <c r="WKM95" s="26"/>
      <c r="WKN95" s="26"/>
      <c r="WKO95" s="26"/>
      <c r="WKP95" s="26"/>
      <c r="WKQ95" s="26"/>
      <c r="WKR95" s="26"/>
      <c r="WKS95" s="26"/>
      <c r="WKT95" s="26"/>
      <c r="WKU95" s="26"/>
      <c r="WKV95" s="26"/>
      <c r="WKW95" s="26"/>
      <c r="WKX95" s="26"/>
      <c r="WKY95" s="26"/>
      <c r="WKZ95" s="26"/>
      <c r="WLA95" s="26"/>
      <c r="WLB95" s="26"/>
      <c r="WLC95" s="26"/>
      <c r="WLD95" s="26"/>
      <c r="WLE95" s="26"/>
      <c r="WLF95" s="26"/>
      <c r="WLG95" s="26"/>
      <c r="WLH95" s="26"/>
      <c r="WLI95" s="26"/>
      <c r="WLJ95" s="26"/>
      <c r="WLK95" s="26"/>
      <c r="WLL95" s="26"/>
      <c r="WLM95" s="26"/>
      <c r="WLN95" s="26"/>
      <c r="WLO95" s="26"/>
      <c r="WLP95" s="26"/>
      <c r="WLQ95" s="26"/>
      <c r="WLR95" s="26"/>
      <c r="WLS95" s="26"/>
      <c r="WLT95" s="26"/>
      <c r="WLU95" s="26"/>
      <c r="WLV95" s="26"/>
      <c r="WLW95" s="26"/>
      <c r="WLX95" s="26"/>
      <c r="WLY95" s="26"/>
      <c r="WLZ95" s="26"/>
      <c r="WMA95" s="26"/>
      <c r="WMB95" s="26"/>
      <c r="WMC95" s="26"/>
      <c r="WMD95" s="26"/>
      <c r="WME95" s="26"/>
      <c r="WMF95" s="26"/>
      <c r="WMG95" s="26"/>
      <c r="WMH95" s="26"/>
      <c r="WMI95" s="26"/>
      <c r="WMJ95" s="26"/>
      <c r="WMK95" s="26"/>
      <c r="WML95" s="26"/>
      <c r="WMM95" s="26"/>
      <c r="WMN95" s="26"/>
      <c r="WMO95" s="26"/>
      <c r="WMP95" s="26"/>
      <c r="WMQ95" s="26"/>
      <c r="WMR95" s="26"/>
      <c r="WMS95" s="26"/>
      <c r="WMT95" s="26"/>
      <c r="WMU95" s="26"/>
      <c r="WMV95" s="26"/>
      <c r="WMW95" s="26"/>
      <c r="WMX95" s="26"/>
      <c r="WMY95" s="26"/>
      <c r="WMZ95" s="26"/>
      <c r="WNA95" s="26"/>
      <c r="WNB95" s="26"/>
      <c r="WNC95" s="26"/>
      <c r="WND95" s="26"/>
      <c r="WNE95" s="26"/>
      <c r="WNF95" s="26"/>
      <c r="WNG95" s="26"/>
      <c r="WNH95" s="26"/>
      <c r="WNI95" s="26"/>
      <c r="WNJ95" s="26"/>
      <c r="WNK95" s="26"/>
      <c r="WNL95" s="26"/>
      <c r="WNM95" s="26"/>
      <c r="WNN95" s="26"/>
      <c r="WNO95" s="26"/>
      <c r="WNP95" s="26"/>
      <c r="WNQ95" s="26"/>
      <c r="WNR95" s="26"/>
      <c r="WNS95" s="26"/>
      <c r="WNT95" s="26"/>
      <c r="WNU95" s="26"/>
      <c r="WNV95" s="26"/>
      <c r="WNW95" s="26"/>
      <c r="WNX95" s="26"/>
      <c r="WNY95" s="26"/>
      <c r="WNZ95" s="26"/>
      <c r="WOA95" s="26"/>
      <c r="WOB95" s="26"/>
      <c r="WOC95" s="26"/>
      <c r="WOD95" s="26"/>
      <c r="WOE95" s="26"/>
      <c r="WOF95" s="26"/>
      <c r="WOG95" s="26"/>
      <c r="WOH95" s="26"/>
      <c r="WOI95" s="26"/>
      <c r="WOJ95" s="26"/>
      <c r="WOK95" s="26"/>
      <c r="WOL95" s="26"/>
      <c r="WOM95" s="26"/>
      <c r="WON95" s="26"/>
      <c r="WOO95" s="26"/>
      <c r="WOP95" s="26"/>
      <c r="WOQ95" s="26"/>
      <c r="WOR95" s="26"/>
      <c r="WOS95" s="26"/>
      <c r="WOT95" s="26"/>
      <c r="WOU95" s="26"/>
      <c r="WOV95" s="26"/>
      <c r="WOW95" s="26"/>
      <c r="WOX95" s="26"/>
      <c r="WOY95" s="26"/>
      <c r="WOZ95" s="26"/>
      <c r="WPA95" s="26"/>
      <c r="WPB95" s="26"/>
      <c r="WPC95" s="26"/>
      <c r="WPD95" s="26"/>
      <c r="WPE95" s="26"/>
      <c r="WPF95" s="26"/>
      <c r="WPG95" s="26"/>
      <c r="WPH95" s="26"/>
      <c r="WPI95" s="26"/>
      <c r="WPJ95" s="26"/>
      <c r="WPK95" s="26"/>
      <c r="WPL95" s="26"/>
      <c r="WPM95" s="26"/>
      <c r="WPN95" s="26"/>
      <c r="WPO95" s="26"/>
      <c r="WPP95" s="26"/>
      <c r="WPQ95" s="26"/>
      <c r="WPR95" s="26"/>
      <c r="WPS95" s="26"/>
      <c r="WPT95" s="26"/>
      <c r="WPU95" s="26"/>
      <c r="WPV95" s="26"/>
      <c r="WPW95" s="26"/>
      <c r="WPX95" s="26"/>
      <c r="WPY95" s="26"/>
      <c r="WPZ95" s="26"/>
      <c r="WQA95" s="26"/>
      <c r="WQB95" s="26"/>
      <c r="WQC95" s="26"/>
      <c r="WQD95" s="26"/>
      <c r="WQE95" s="26"/>
      <c r="WQF95" s="26"/>
      <c r="WQG95" s="26"/>
      <c r="WQH95" s="26"/>
      <c r="WQI95" s="26"/>
      <c r="WQJ95" s="26"/>
      <c r="WQK95" s="26"/>
      <c r="WQL95" s="26"/>
      <c r="WQM95" s="26"/>
      <c r="WQN95" s="26"/>
      <c r="WQO95" s="26"/>
      <c r="WQP95" s="26"/>
      <c r="WQQ95" s="26"/>
      <c r="WQR95" s="26"/>
      <c r="WQS95" s="26"/>
      <c r="WQT95" s="26"/>
      <c r="WQU95" s="26"/>
      <c r="WQV95" s="26"/>
      <c r="WQW95" s="26"/>
      <c r="WQX95" s="26"/>
      <c r="WQY95" s="26"/>
      <c r="WQZ95" s="26"/>
      <c r="WRA95" s="26"/>
      <c r="WRB95" s="26"/>
      <c r="WRC95" s="26"/>
      <c r="WRD95" s="26"/>
      <c r="WRE95" s="26"/>
      <c r="WRF95" s="26"/>
      <c r="WRG95" s="26"/>
      <c r="WRH95" s="26"/>
      <c r="WRI95" s="26"/>
      <c r="WRJ95" s="26"/>
      <c r="WRK95" s="26"/>
      <c r="WRL95" s="26"/>
      <c r="WRM95" s="26"/>
      <c r="WRN95" s="26"/>
      <c r="WRO95" s="26"/>
      <c r="WRP95" s="26"/>
      <c r="WRQ95" s="26"/>
      <c r="WRR95" s="26"/>
      <c r="WRS95" s="26"/>
      <c r="WRT95" s="26"/>
      <c r="WRU95" s="26"/>
      <c r="WRV95" s="26"/>
      <c r="WRW95" s="26"/>
      <c r="WRX95" s="26"/>
      <c r="WRY95" s="26"/>
      <c r="WRZ95" s="26"/>
      <c r="WSA95" s="26"/>
      <c r="WSB95" s="26"/>
      <c r="WSC95" s="26"/>
      <c r="WSD95" s="26"/>
      <c r="WSE95" s="26"/>
      <c r="WSF95" s="26"/>
      <c r="WSG95" s="26"/>
      <c r="WSH95" s="26"/>
      <c r="WSI95" s="26"/>
      <c r="WSJ95" s="26"/>
      <c r="WSK95" s="26"/>
      <c r="WSL95" s="26"/>
      <c r="WSM95" s="26"/>
      <c r="WSN95" s="26"/>
      <c r="WSO95" s="26"/>
      <c r="WSP95" s="26"/>
      <c r="WSQ95" s="26"/>
      <c r="WSR95" s="26"/>
      <c r="WSS95" s="26"/>
      <c r="WST95" s="26"/>
      <c r="WSU95" s="26"/>
      <c r="WSV95" s="26"/>
      <c r="WSW95" s="26"/>
      <c r="WSX95" s="26"/>
      <c r="WSY95" s="26"/>
      <c r="WSZ95" s="26"/>
      <c r="WTA95" s="26"/>
      <c r="WTB95" s="26"/>
      <c r="WTC95" s="26"/>
      <c r="WTD95" s="26"/>
      <c r="WTE95" s="26"/>
      <c r="WTF95" s="26"/>
      <c r="WTG95" s="26"/>
      <c r="WTH95" s="26"/>
      <c r="WTI95" s="26"/>
      <c r="WTJ95" s="26"/>
      <c r="WTK95" s="26"/>
      <c r="WTL95" s="26"/>
      <c r="WTM95" s="26"/>
      <c r="WTN95" s="26"/>
      <c r="WTO95" s="26"/>
      <c r="WTP95" s="26"/>
      <c r="WTQ95" s="26"/>
      <c r="WTR95" s="26"/>
      <c r="WTS95" s="26"/>
      <c r="WTT95" s="26"/>
      <c r="WTU95" s="26"/>
      <c r="WTV95" s="26"/>
      <c r="WTW95" s="26"/>
      <c r="WTX95" s="26"/>
      <c r="WTY95" s="26"/>
      <c r="WTZ95" s="26"/>
      <c r="WUA95" s="26"/>
      <c r="WUB95" s="26"/>
      <c r="WUC95" s="26"/>
      <c r="WUD95" s="26"/>
      <c r="WUE95" s="26"/>
      <c r="WUF95" s="26"/>
      <c r="WUG95" s="26"/>
      <c r="WUH95" s="26"/>
      <c r="WUI95" s="26"/>
      <c r="WUJ95" s="26"/>
      <c r="WUK95" s="26"/>
      <c r="WUL95" s="26"/>
      <c r="WUM95" s="26"/>
      <c r="WUN95" s="26"/>
      <c r="WUO95" s="26"/>
      <c r="WUP95" s="26"/>
      <c r="WUQ95" s="26"/>
      <c r="WUR95" s="26"/>
      <c r="WUS95" s="26"/>
      <c r="WUT95" s="26"/>
      <c r="WUU95" s="26"/>
      <c r="WUV95" s="26"/>
      <c r="WUW95" s="26"/>
      <c r="WUX95" s="26"/>
      <c r="WUY95" s="26"/>
      <c r="WUZ95" s="26"/>
      <c r="WVA95" s="26"/>
      <c r="WVB95" s="26"/>
      <c r="WVC95" s="26"/>
      <c r="WVD95" s="26"/>
      <c r="WVE95" s="26"/>
      <c r="WVF95" s="26"/>
      <c r="WVG95" s="26"/>
      <c r="WVH95" s="26"/>
      <c r="WVI95" s="26"/>
      <c r="WVJ95" s="26"/>
      <c r="WVK95" s="26"/>
      <c r="WVL95" s="26"/>
      <c r="WVM95" s="26"/>
      <c r="WVN95" s="26"/>
      <c r="WVO95" s="26"/>
      <c r="WVP95" s="26"/>
      <c r="WVQ95" s="26"/>
      <c r="WVR95" s="26"/>
      <c r="WVS95" s="26"/>
      <c r="WVT95" s="26"/>
      <c r="WVU95" s="26"/>
      <c r="WVV95" s="26"/>
      <c r="WVW95" s="26"/>
      <c r="WVX95" s="26"/>
      <c r="WVY95" s="26"/>
      <c r="WVZ95" s="26"/>
      <c r="WWA95" s="26"/>
      <c r="WWB95" s="26"/>
      <c r="WWC95" s="26"/>
      <c r="WWD95" s="26"/>
      <c r="WWE95" s="26"/>
      <c r="WWF95" s="26"/>
      <c r="WWG95" s="26"/>
      <c r="WWH95" s="26"/>
      <c r="WWI95" s="26"/>
      <c r="WWJ95" s="26"/>
      <c r="WWK95" s="26"/>
      <c r="WWL95" s="26"/>
      <c r="WWM95" s="26"/>
      <c r="WWN95" s="26"/>
      <c r="WWO95" s="26"/>
      <c r="WWP95" s="26"/>
      <c r="WWQ95" s="26"/>
      <c r="WWR95" s="26"/>
      <c r="WWS95" s="26"/>
      <c r="WWT95" s="26"/>
      <c r="WWU95" s="26"/>
      <c r="WWV95" s="26"/>
      <c r="WWW95" s="26"/>
      <c r="WWX95" s="26"/>
      <c r="WWY95" s="26"/>
      <c r="WWZ95" s="26"/>
      <c r="WXA95" s="26"/>
      <c r="WXB95" s="26"/>
      <c r="WXC95" s="26"/>
      <c r="WXD95" s="26"/>
      <c r="WXE95" s="26"/>
      <c r="WXF95" s="26"/>
      <c r="WXG95" s="26"/>
      <c r="WXH95" s="26"/>
      <c r="WXI95" s="26"/>
      <c r="WXJ95" s="26"/>
      <c r="WXK95" s="26"/>
      <c r="WXL95" s="26"/>
      <c r="WXM95" s="26"/>
      <c r="WXN95" s="26"/>
      <c r="WXO95" s="26"/>
      <c r="WXP95" s="26"/>
      <c r="WXQ95" s="26"/>
      <c r="WXR95" s="26"/>
      <c r="WXS95" s="26"/>
      <c r="WXT95" s="26"/>
      <c r="WXU95" s="26"/>
      <c r="WXV95" s="26"/>
      <c r="WXW95" s="26"/>
      <c r="WXX95" s="26"/>
      <c r="WXY95" s="26"/>
      <c r="WXZ95" s="26"/>
      <c r="WYA95" s="26"/>
      <c r="WYB95" s="26"/>
      <c r="WYC95" s="26"/>
      <c r="WYD95" s="26"/>
      <c r="WYE95" s="26"/>
      <c r="WYF95" s="26"/>
      <c r="WYG95" s="26"/>
      <c r="WYH95" s="26"/>
      <c r="WYI95" s="26"/>
      <c r="WYJ95" s="26"/>
      <c r="WYK95" s="26"/>
      <c r="WYL95" s="26"/>
      <c r="WYM95" s="26"/>
      <c r="WYN95" s="26"/>
      <c r="WYO95" s="26"/>
      <c r="WYP95" s="26"/>
      <c r="WYQ95" s="26"/>
      <c r="WYR95" s="26"/>
      <c r="WYS95" s="26"/>
      <c r="WYT95" s="26"/>
      <c r="WYU95" s="26"/>
      <c r="WYV95" s="26"/>
      <c r="WYW95" s="26"/>
      <c r="WYX95" s="26"/>
      <c r="WYY95" s="26"/>
      <c r="WYZ95" s="26"/>
      <c r="WZA95" s="26"/>
      <c r="WZB95" s="26"/>
      <c r="WZC95" s="26"/>
      <c r="WZD95" s="26"/>
      <c r="WZE95" s="26"/>
      <c r="WZF95" s="26"/>
      <c r="WZG95" s="26"/>
      <c r="WZH95" s="26"/>
      <c r="WZI95" s="26"/>
      <c r="WZJ95" s="26"/>
      <c r="WZK95" s="26"/>
      <c r="WZL95" s="26"/>
      <c r="WZM95" s="26"/>
      <c r="WZN95" s="26"/>
      <c r="WZO95" s="26"/>
      <c r="WZP95" s="26"/>
      <c r="WZQ95" s="26"/>
      <c r="WZR95" s="26"/>
      <c r="WZS95" s="26"/>
      <c r="WZT95" s="26"/>
      <c r="WZU95" s="26"/>
      <c r="WZV95" s="26"/>
      <c r="WZW95" s="26"/>
      <c r="WZX95" s="26"/>
      <c r="WZY95" s="26"/>
      <c r="WZZ95" s="26"/>
      <c r="XAA95" s="26"/>
      <c r="XAB95" s="26"/>
      <c r="XAC95" s="26"/>
      <c r="XAD95" s="26"/>
      <c r="XAE95" s="26"/>
      <c r="XAF95" s="26"/>
      <c r="XAG95" s="26"/>
      <c r="XAH95" s="26"/>
      <c r="XAI95" s="26"/>
      <c r="XAJ95" s="26"/>
      <c r="XAK95" s="26"/>
      <c r="XAL95" s="26"/>
      <c r="XAM95" s="26"/>
      <c r="XAN95" s="26"/>
      <c r="XAO95" s="26"/>
      <c r="XAP95" s="26"/>
      <c r="XAQ95" s="26"/>
      <c r="XAR95" s="26"/>
      <c r="XAS95" s="26"/>
      <c r="XAT95" s="26"/>
      <c r="XAU95" s="26"/>
      <c r="XAV95" s="26"/>
      <c r="XAW95" s="26"/>
      <c r="XAX95" s="26"/>
      <c r="XAY95" s="26"/>
      <c r="XAZ95" s="26"/>
      <c r="XBA95" s="26"/>
      <c r="XBB95" s="26"/>
      <c r="XBC95" s="26"/>
      <c r="XBD95" s="26"/>
      <c r="XBE95" s="26"/>
      <c r="XBF95" s="26"/>
      <c r="XBG95" s="26"/>
      <c r="XBH95" s="26"/>
      <c r="XBI95" s="26"/>
      <c r="XBJ95" s="26"/>
      <c r="XBK95" s="26"/>
      <c r="XBL95" s="26"/>
      <c r="XBM95" s="26"/>
      <c r="XBN95" s="26"/>
      <c r="XBO95" s="26"/>
      <c r="XBP95" s="26"/>
      <c r="XBQ95" s="26"/>
      <c r="XBR95" s="26"/>
      <c r="XBS95" s="26"/>
      <c r="XBT95" s="26"/>
      <c r="XBU95" s="26"/>
      <c r="XBV95" s="26"/>
      <c r="XBW95" s="26"/>
      <c r="XBX95" s="26"/>
      <c r="XBY95" s="26"/>
      <c r="XBZ95" s="26"/>
      <c r="XCA95" s="26"/>
      <c r="XCB95" s="26"/>
      <c r="XCC95" s="26"/>
      <c r="XCD95" s="26"/>
      <c r="XCE95" s="26"/>
      <c r="XCF95" s="26"/>
      <c r="XCG95" s="26"/>
      <c r="XCH95" s="26"/>
      <c r="XCI95" s="26"/>
      <c r="XCJ95" s="26"/>
      <c r="XCK95" s="26"/>
      <c r="XCL95" s="26"/>
      <c r="XCM95" s="26"/>
      <c r="XCN95" s="26"/>
      <c r="XCO95" s="26"/>
      <c r="XCP95" s="26"/>
      <c r="XCQ95" s="26"/>
      <c r="XCR95" s="26"/>
      <c r="XCS95" s="26"/>
      <c r="XCT95" s="26"/>
      <c r="XCU95" s="26"/>
      <c r="XCV95" s="26"/>
      <c r="XCW95" s="26"/>
      <c r="XCX95" s="26"/>
      <c r="XCY95" s="26"/>
      <c r="XCZ95" s="26"/>
      <c r="XDA95" s="26"/>
      <c r="XDB95" s="26"/>
      <c r="XDC95" s="26"/>
      <c r="XDD95" s="26"/>
      <c r="XDE95" s="26"/>
      <c r="XDF95" s="26"/>
      <c r="XDG95" s="26"/>
      <c r="XDH95" s="26"/>
      <c r="XDI95" s="26"/>
      <c r="XDJ95" s="26"/>
      <c r="XDK95" s="26"/>
      <c r="XDL95" s="26"/>
      <c r="XDM95" s="26"/>
      <c r="XDN95" s="26"/>
      <c r="XDO95" s="26"/>
      <c r="XDP95" s="26"/>
      <c r="XDQ95" s="26"/>
      <c r="XDR95" s="26"/>
      <c r="XDS95" s="26"/>
      <c r="XDT95" s="26"/>
      <c r="XDU95" s="26"/>
      <c r="XDV95" s="26"/>
      <c r="XDW95" s="26"/>
      <c r="XDX95" s="26"/>
      <c r="XDY95" s="26"/>
      <c r="XDZ95" s="26"/>
      <c r="XEA95" s="26"/>
      <c r="XEB95" s="26"/>
      <c r="XEC95" s="26"/>
      <c r="XED95" s="26"/>
      <c r="XEE95" s="26"/>
      <c r="XEF95" s="26"/>
      <c r="XEG95" s="26"/>
      <c r="XEH95" s="26"/>
      <c r="XEI95" s="26"/>
      <c r="XEJ95" s="26"/>
      <c r="XEK95" s="26"/>
      <c r="XEL95" s="26"/>
      <c r="XEM95" s="26"/>
      <c r="XEN95" s="26"/>
      <c r="XEO95" s="26"/>
      <c r="XEP95" s="26"/>
      <c r="XEQ95" s="26"/>
      <c r="XER95" s="26"/>
      <c r="XES95" s="26"/>
      <c r="XET95" s="26"/>
      <c r="XEU95" s="26"/>
      <c r="XEV95" s="26"/>
      <c r="XEW95" s="26"/>
      <c r="XEX95" s="26"/>
      <c r="XEY95" s="26"/>
      <c r="XEZ95" s="26"/>
      <c r="XFA95" s="26"/>
      <c r="XFB95" s="26"/>
    </row>
    <row r="96" spans="1:4431 13124:16382" x14ac:dyDescent="0.3">
      <c r="A96" s="124"/>
      <c r="B96" s="52"/>
      <c r="C96" s="47"/>
      <c r="D96" s="48"/>
      <c r="E96" s="47"/>
      <c r="F96" s="49"/>
      <c r="G96" s="43"/>
      <c r="H96" s="44"/>
      <c r="I96" s="144">
        <f>IF(G96="",H96,H96*G96)</f>
        <v>0</v>
      </c>
      <c r="J96" s="144">
        <f ca="1">IF(I96&lt;0,"",IF(OFFSET(I96,1,0)&lt;0,OFFSET(I96,1,0)+I96,I96))</f>
        <v>0</v>
      </c>
      <c r="K96" s="251">
        <f t="shared" ca="1" si="75"/>
        <v>0</v>
      </c>
      <c r="L96" s="251">
        <f ca="1">IF(K96="","",K96*$I$165)</f>
        <v>0</v>
      </c>
      <c r="M96" s="251">
        <f ca="1">IFERROR(IF(($I$164*$I$165)&gt;$I$167,((L96/($I$164*$I$165))*$I$167),L96),"")</f>
        <v>0</v>
      </c>
      <c r="N96" s="252"/>
      <c r="O96" s="251">
        <f ca="1">IF(M96="","",M96-N96)</f>
        <v>0</v>
      </c>
      <c r="P96" s="253"/>
      <c r="Q96" s="251">
        <f t="shared" ca="1" si="76"/>
        <v>0</v>
      </c>
      <c r="R96" s="254">
        <f t="shared" ca="1" si="77"/>
        <v>0</v>
      </c>
      <c r="S96" s="26"/>
      <c r="T96" s="26"/>
      <c r="U96" s="26"/>
      <c r="V96" s="26"/>
      <c r="FNH96" s="16"/>
      <c r="FNI96" s="16"/>
      <c r="FNJ96" s="16"/>
      <c r="FNK96" s="16"/>
      <c r="SJT96" s="26"/>
      <c r="SJU96" s="26"/>
      <c r="SJV96" s="26"/>
      <c r="SJW96" s="26"/>
      <c r="SJX96" s="26"/>
      <c r="SJY96" s="26"/>
      <c r="SJZ96" s="26"/>
      <c r="SKA96" s="26"/>
      <c r="SKB96" s="26"/>
      <c r="SKC96" s="26"/>
      <c r="SKD96" s="26"/>
      <c r="SKE96" s="26"/>
      <c r="SKF96" s="26"/>
      <c r="SKG96" s="26"/>
      <c r="SKH96" s="26"/>
      <c r="SKI96" s="26"/>
      <c r="SKJ96" s="26"/>
      <c r="SKK96" s="26"/>
      <c r="SKL96" s="26"/>
      <c r="SKM96" s="26"/>
      <c r="SKN96" s="26"/>
      <c r="SKO96" s="26"/>
      <c r="SKP96" s="26"/>
      <c r="SKQ96" s="26"/>
      <c r="SKR96" s="26"/>
      <c r="SKS96" s="26"/>
      <c r="SKT96" s="26"/>
      <c r="SKU96" s="26"/>
      <c r="SKV96" s="26"/>
      <c r="SKW96" s="26"/>
      <c r="SKX96" s="26"/>
      <c r="SKY96" s="26"/>
      <c r="SKZ96" s="26"/>
      <c r="SLA96" s="26"/>
      <c r="SLB96" s="26"/>
      <c r="SLC96" s="26"/>
      <c r="SLD96" s="26"/>
      <c r="SLE96" s="26"/>
      <c r="SLF96" s="26"/>
      <c r="SLG96" s="26"/>
      <c r="SLH96" s="26"/>
      <c r="SLI96" s="26"/>
      <c r="SLJ96" s="26"/>
      <c r="SLK96" s="26"/>
      <c r="SLL96" s="26"/>
      <c r="SLM96" s="26"/>
      <c r="SLN96" s="26"/>
      <c r="SLO96" s="26"/>
      <c r="SLP96" s="26"/>
      <c r="SLQ96" s="26"/>
      <c r="SLR96" s="26"/>
      <c r="SLS96" s="26"/>
      <c r="SLT96" s="26"/>
      <c r="SLU96" s="26"/>
      <c r="SLV96" s="26"/>
      <c r="SLW96" s="26"/>
      <c r="SLX96" s="26"/>
      <c r="SLY96" s="26"/>
      <c r="SLZ96" s="26"/>
      <c r="SMA96" s="26"/>
      <c r="SMB96" s="26"/>
      <c r="SMC96" s="26"/>
      <c r="SMD96" s="26"/>
      <c r="SME96" s="26"/>
      <c r="SMF96" s="26"/>
      <c r="SMG96" s="26"/>
      <c r="SMH96" s="26"/>
      <c r="SMI96" s="26"/>
      <c r="SMJ96" s="26"/>
      <c r="SMK96" s="26"/>
      <c r="SML96" s="26"/>
      <c r="SMM96" s="26"/>
      <c r="SMN96" s="26"/>
      <c r="SMO96" s="26"/>
      <c r="SMP96" s="26"/>
      <c r="SMQ96" s="26"/>
      <c r="SMR96" s="26"/>
      <c r="SMS96" s="26"/>
      <c r="SMT96" s="26"/>
      <c r="SMU96" s="26"/>
      <c r="SMV96" s="26"/>
      <c r="SMW96" s="26"/>
      <c r="SMX96" s="26"/>
      <c r="SMY96" s="26"/>
      <c r="SMZ96" s="26"/>
      <c r="SNA96" s="26"/>
      <c r="SNB96" s="26"/>
      <c r="SNC96" s="26"/>
      <c r="SND96" s="26"/>
      <c r="SNE96" s="26"/>
      <c r="SNF96" s="26"/>
      <c r="SNG96" s="26"/>
      <c r="SNH96" s="26"/>
      <c r="SNI96" s="26"/>
      <c r="SNJ96" s="26"/>
      <c r="SNK96" s="26"/>
      <c r="SNL96" s="26"/>
      <c r="SNM96" s="26"/>
      <c r="SNN96" s="26"/>
      <c r="SNO96" s="26"/>
      <c r="SNP96" s="26"/>
      <c r="SNQ96" s="26"/>
      <c r="SNR96" s="26"/>
      <c r="SNS96" s="26"/>
      <c r="SNT96" s="26"/>
      <c r="SNU96" s="26"/>
      <c r="SNV96" s="26"/>
      <c r="SNW96" s="26"/>
      <c r="SNX96" s="26"/>
      <c r="SNY96" s="26"/>
      <c r="SNZ96" s="26"/>
      <c r="SOA96" s="26"/>
      <c r="SOB96" s="26"/>
      <c r="SOC96" s="26"/>
      <c r="SOD96" s="26"/>
      <c r="SOE96" s="26"/>
      <c r="SOF96" s="26"/>
      <c r="SOG96" s="26"/>
      <c r="SOH96" s="26"/>
      <c r="SOI96" s="26"/>
      <c r="SOJ96" s="26"/>
      <c r="SOK96" s="26"/>
      <c r="SOL96" s="26"/>
      <c r="SOM96" s="26"/>
      <c r="SON96" s="26"/>
      <c r="SOO96" s="26"/>
      <c r="SOP96" s="26"/>
      <c r="SOQ96" s="26"/>
      <c r="SOR96" s="26"/>
      <c r="SOS96" s="26"/>
      <c r="SOT96" s="26"/>
      <c r="SOU96" s="26"/>
      <c r="SOV96" s="26"/>
      <c r="SOW96" s="26"/>
      <c r="SOX96" s="26"/>
      <c r="SOY96" s="26"/>
      <c r="SOZ96" s="26"/>
      <c r="SPA96" s="26"/>
      <c r="SPB96" s="26"/>
      <c r="SPC96" s="26"/>
      <c r="SPD96" s="26"/>
      <c r="SPE96" s="26"/>
      <c r="SPF96" s="26"/>
      <c r="SPG96" s="26"/>
      <c r="SPH96" s="26"/>
      <c r="SPI96" s="26"/>
      <c r="SPJ96" s="26"/>
      <c r="SPK96" s="26"/>
      <c r="SPL96" s="26"/>
      <c r="SPM96" s="26"/>
      <c r="SPN96" s="26"/>
      <c r="SPO96" s="26"/>
      <c r="SPP96" s="26"/>
      <c r="SPQ96" s="26"/>
      <c r="SPR96" s="26"/>
      <c r="SPS96" s="26"/>
      <c r="SPT96" s="26"/>
      <c r="SPU96" s="26"/>
      <c r="SPV96" s="26"/>
      <c r="SPW96" s="26"/>
      <c r="SPX96" s="26"/>
      <c r="SPY96" s="26"/>
      <c r="SPZ96" s="26"/>
      <c r="SQA96" s="26"/>
      <c r="SQB96" s="26"/>
      <c r="SQC96" s="26"/>
      <c r="SQD96" s="26"/>
      <c r="SQE96" s="26"/>
      <c r="SQF96" s="26"/>
      <c r="SQG96" s="26"/>
      <c r="SQH96" s="26"/>
      <c r="SQI96" s="26"/>
      <c r="SQJ96" s="26"/>
      <c r="SQK96" s="26"/>
      <c r="SQL96" s="26"/>
      <c r="SQM96" s="26"/>
      <c r="SQN96" s="26"/>
      <c r="SQO96" s="26"/>
      <c r="SQP96" s="26"/>
      <c r="SQQ96" s="26"/>
      <c r="SQR96" s="26"/>
      <c r="SQS96" s="26"/>
      <c r="SQT96" s="26"/>
      <c r="SQU96" s="26"/>
      <c r="SQV96" s="26"/>
      <c r="SQW96" s="26"/>
      <c r="SQX96" s="26"/>
      <c r="SQY96" s="26"/>
      <c r="SQZ96" s="26"/>
      <c r="SRA96" s="26"/>
      <c r="SRB96" s="26"/>
      <c r="SRC96" s="26"/>
      <c r="SRD96" s="26"/>
      <c r="SRE96" s="26"/>
      <c r="SRF96" s="26"/>
      <c r="SRG96" s="26"/>
      <c r="SRH96" s="26"/>
      <c r="SRI96" s="26"/>
      <c r="SRJ96" s="26"/>
      <c r="SRK96" s="26"/>
      <c r="SRL96" s="26"/>
      <c r="SRM96" s="26"/>
      <c r="SRN96" s="26"/>
      <c r="SRO96" s="26"/>
      <c r="SRP96" s="26"/>
      <c r="SRQ96" s="26"/>
      <c r="SRR96" s="26"/>
      <c r="SRS96" s="26"/>
      <c r="SRT96" s="26"/>
      <c r="SRU96" s="26"/>
      <c r="SRV96" s="26"/>
      <c r="SRW96" s="26"/>
      <c r="SRX96" s="26"/>
      <c r="SRY96" s="26"/>
      <c r="SRZ96" s="26"/>
      <c r="SSA96" s="26"/>
      <c r="SSB96" s="26"/>
      <c r="SSC96" s="26"/>
      <c r="SSD96" s="26"/>
      <c r="SSE96" s="26"/>
      <c r="SSF96" s="26"/>
      <c r="SSG96" s="26"/>
      <c r="SSH96" s="26"/>
      <c r="SSI96" s="26"/>
      <c r="SSJ96" s="26"/>
      <c r="SSK96" s="26"/>
      <c r="SSL96" s="26"/>
      <c r="SSM96" s="26"/>
      <c r="SSN96" s="26"/>
      <c r="SSO96" s="26"/>
      <c r="SSP96" s="26"/>
      <c r="SSQ96" s="26"/>
      <c r="SSR96" s="26"/>
      <c r="SSS96" s="26"/>
      <c r="SST96" s="26"/>
      <c r="SSU96" s="26"/>
      <c r="SSV96" s="26"/>
      <c r="SSW96" s="26"/>
      <c r="SSX96" s="26"/>
      <c r="SSY96" s="26"/>
      <c r="SSZ96" s="26"/>
      <c r="STA96" s="26"/>
      <c r="STB96" s="26"/>
      <c r="STC96" s="26"/>
      <c r="STD96" s="26"/>
      <c r="STE96" s="26"/>
      <c r="STF96" s="26"/>
      <c r="STG96" s="26"/>
      <c r="STH96" s="26"/>
      <c r="STI96" s="26"/>
      <c r="STJ96" s="26"/>
      <c r="STK96" s="26"/>
      <c r="STL96" s="26"/>
      <c r="STM96" s="26"/>
      <c r="STN96" s="26"/>
      <c r="STO96" s="26"/>
      <c r="STP96" s="26"/>
      <c r="STQ96" s="26"/>
      <c r="STR96" s="26"/>
      <c r="STS96" s="26"/>
      <c r="STT96" s="26"/>
      <c r="STU96" s="26"/>
      <c r="STV96" s="26"/>
      <c r="STW96" s="26"/>
      <c r="STX96" s="26"/>
      <c r="STY96" s="26"/>
      <c r="STZ96" s="26"/>
      <c r="SUA96" s="26"/>
      <c r="SUB96" s="26"/>
      <c r="SUC96" s="26"/>
      <c r="SUD96" s="26"/>
      <c r="SUE96" s="26"/>
      <c r="SUF96" s="26"/>
      <c r="SUG96" s="26"/>
      <c r="SUH96" s="26"/>
      <c r="SUI96" s="26"/>
      <c r="SUJ96" s="26"/>
      <c r="SUK96" s="26"/>
      <c r="SUL96" s="26"/>
      <c r="SUM96" s="26"/>
      <c r="SUN96" s="26"/>
      <c r="SUO96" s="26"/>
      <c r="SUP96" s="26"/>
      <c r="SUQ96" s="26"/>
      <c r="SUR96" s="26"/>
      <c r="SUS96" s="26"/>
      <c r="SUT96" s="26"/>
      <c r="SUU96" s="26"/>
      <c r="SUV96" s="26"/>
      <c r="SUW96" s="26"/>
      <c r="SUX96" s="26"/>
      <c r="SUY96" s="26"/>
      <c r="SUZ96" s="26"/>
      <c r="SVA96" s="26"/>
      <c r="SVB96" s="26"/>
      <c r="SVC96" s="26"/>
      <c r="SVD96" s="26"/>
      <c r="SVE96" s="26"/>
      <c r="SVF96" s="26"/>
      <c r="SVG96" s="26"/>
      <c r="SVH96" s="26"/>
      <c r="SVI96" s="26"/>
      <c r="SVJ96" s="26"/>
      <c r="SVK96" s="26"/>
      <c r="SVL96" s="26"/>
      <c r="SVM96" s="26"/>
      <c r="SVN96" s="26"/>
      <c r="SVO96" s="26"/>
      <c r="SVP96" s="26"/>
      <c r="SVQ96" s="26"/>
      <c r="SVR96" s="26"/>
      <c r="SVS96" s="26"/>
      <c r="SVT96" s="26"/>
      <c r="SVU96" s="26"/>
      <c r="SVV96" s="26"/>
      <c r="SVW96" s="26"/>
      <c r="SVX96" s="26"/>
      <c r="SVY96" s="26"/>
      <c r="SVZ96" s="26"/>
      <c r="SWA96" s="26"/>
      <c r="SWB96" s="26"/>
      <c r="SWC96" s="26"/>
      <c r="SWD96" s="26"/>
      <c r="SWE96" s="26"/>
      <c r="SWF96" s="26"/>
      <c r="SWG96" s="26"/>
      <c r="SWH96" s="26"/>
      <c r="SWI96" s="26"/>
      <c r="SWJ96" s="26"/>
      <c r="SWK96" s="26"/>
      <c r="SWL96" s="26"/>
      <c r="SWM96" s="26"/>
      <c r="SWN96" s="26"/>
      <c r="SWO96" s="26"/>
      <c r="SWP96" s="26"/>
      <c r="SWQ96" s="26"/>
      <c r="SWR96" s="26"/>
      <c r="SWS96" s="26"/>
      <c r="SWT96" s="26"/>
      <c r="SWU96" s="26"/>
      <c r="SWV96" s="26"/>
      <c r="SWW96" s="26"/>
      <c r="SWX96" s="26"/>
      <c r="SWY96" s="26"/>
      <c r="SWZ96" s="26"/>
      <c r="SXA96" s="26"/>
      <c r="SXB96" s="26"/>
      <c r="SXC96" s="26"/>
      <c r="SXD96" s="26"/>
      <c r="SXE96" s="26"/>
      <c r="SXF96" s="26"/>
      <c r="SXG96" s="26"/>
      <c r="SXH96" s="26"/>
      <c r="SXI96" s="26"/>
      <c r="SXJ96" s="26"/>
      <c r="SXK96" s="26"/>
      <c r="SXL96" s="26"/>
      <c r="SXM96" s="26"/>
      <c r="SXN96" s="26"/>
      <c r="SXO96" s="26"/>
      <c r="SXP96" s="26"/>
      <c r="SXQ96" s="26"/>
      <c r="SXR96" s="26"/>
      <c r="SXS96" s="26"/>
      <c r="SXT96" s="26"/>
      <c r="SXU96" s="26"/>
      <c r="SXV96" s="26"/>
      <c r="SXW96" s="26"/>
      <c r="SXX96" s="26"/>
      <c r="SXY96" s="26"/>
      <c r="SXZ96" s="26"/>
      <c r="SYA96" s="26"/>
      <c r="SYB96" s="26"/>
      <c r="SYC96" s="26"/>
      <c r="SYD96" s="26"/>
      <c r="SYE96" s="26"/>
      <c r="SYF96" s="26"/>
      <c r="SYG96" s="26"/>
      <c r="SYH96" s="26"/>
      <c r="SYI96" s="26"/>
      <c r="SYJ96" s="26"/>
      <c r="SYK96" s="26"/>
      <c r="SYL96" s="26"/>
      <c r="SYM96" s="26"/>
      <c r="SYN96" s="26"/>
      <c r="SYO96" s="26"/>
      <c r="SYP96" s="26"/>
      <c r="SYQ96" s="26"/>
      <c r="SYR96" s="26"/>
      <c r="SYS96" s="26"/>
      <c r="SYT96" s="26"/>
      <c r="SYU96" s="26"/>
      <c r="SYV96" s="26"/>
      <c r="SYW96" s="26"/>
      <c r="SYX96" s="26"/>
      <c r="SYY96" s="26"/>
      <c r="SYZ96" s="26"/>
      <c r="SZA96" s="26"/>
      <c r="SZB96" s="26"/>
      <c r="SZC96" s="26"/>
      <c r="SZD96" s="26"/>
      <c r="SZE96" s="26"/>
      <c r="SZF96" s="26"/>
      <c r="SZG96" s="26"/>
      <c r="SZH96" s="26"/>
      <c r="SZI96" s="26"/>
      <c r="SZJ96" s="26"/>
      <c r="SZK96" s="26"/>
      <c r="SZL96" s="26"/>
      <c r="SZM96" s="26"/>
      <c r="SZN96" s="26"/>
      <c r="SZO96" s="26"/>
      <c r="SZP96" s="26"/>
      <c r="SZQ96" s="26"/>
      <c r="SZR96" s="26"/>
      <c r="SZS96" s="26"/>
      <c r="SZT96" s="26"/>
      <c r="SZU96" s="26"/>
      <c r="SZV96" s="26"/>
      <c r="SZW96" s="26"/>
      <c r="SZX96" s="26"/>
      <c r="SZY96" s="26"/>
      <c r="SZZ96" s="26"/>
      <c r="TAA96" s="26"/>
      <c r="TAB96" s="26"/>
      <c r="TAC96" s="26"/>
      <c r="TAD96" s="26"/>
      <c r="TAE96" s="26"/>
      <c r="TAF96" s="26"/>
      <c r="TAG96" s="26"/>
      <c r="TAH96" s="26"/>
      <c r="TAI96" s="26"/>
      <c r="TAJ96" s="26"/>
      <c r="TAK96" s="26"/>
      <c r="TAL96" s="26"/>
      <c r="TAM96" s="26"/>
      <c r="TAN96" s="26"/>
      <c r="TAO96" s="26"/>
      <c r="TAP96" s="26"/>
      <c r="TAQ96" s="26"/>
      <c r="TAR96" s="26"/>
      <c r="TAS96" s="26"/>
      <c r="TAT96" s="26"/>
      <c r="TAU96" s="26"/>
      <c r="TAV96" s="26"/>
      <c r="TAW96" s="26"/>
      <c r="TAX96" s="26"/>
      <c r="TAY96" s="26"/>
      <c r="TAZ96" s="26"/>
      <c r="TBA96" s="26"/>
      <c r="TBB96" s="26"/>
      <c r="TBC96" s="26"/>
      <c r="TBD96" s="26"/>
      <c r="TBE96" s="26"/>
      <c r="TBF96" s="26"/>
      <c r="TBG96" s="26"/>
      <c r="TBH96" s="26"/>
      <c r="TBI96" s="26"/>
      <c r="TBJ96" s="26"/>
      <c r="TBK96" s="26"/>
      <c r="TBL96" s="26"/>
      <c r="TBM96" s="26"/>
      <c r="TBN96" s="26"/>
      <c r="TBO96" s="26"/>
      <c r="TBP96" s="26"/>
      <c r="TBQ96" s="26"/>
      <c r="TBR96" s="26"/>
      <c r="TBS96" s="26"/>
      <c r="TBT96" s="26"/>
      <c r="TBU96" s="26"/>
      <c r="TBV96" s="26"/>
      <c r="TBW96" s="26"/>
      <c r="TBX96" s="26"/>
      <c r="TBY96" s="26"/>
      <c r="TBZ96" s="26"/>
      <c r="TCA96" s="26"/>
      <c r="TCB96" s="26"/>
      <c r="TCC96" s="26"/>
      <c r="TCD96" s="26"/>
      <c r="TCE96" s="26"/>
      <c r="TCF96" s="26"/>
      <c r="TCG96" s="26"/>
      <c r="TCH96" s="26"/>
      <c r="TCI96" s="26"/>
      <c r="TCJ96" s="26"/>
      <c r="TCK96" s="26"/>
      <c r="TCL96" s="26"/>
      <c r="TCM96" s="26"/>
      <c r="TCN96" s="26"/>
      <c r="TCO96" s="26"/>
      <c r="TCP96" s="26"/>
      <c r="TCQ96" s="26"/>
      <c r="TCR96" s="26"/>
      <c r="TCS96" s="26"/>
      <c r="TCT96" s="26"/>
      <c r="TCU96" s="26"/>
      <c r="TCV96" s="26"/>
      <c r="TCW96" s="26"/>
      <c r="TCX96" s="26"/>
      <c r="TCY96" s="26"/>
      <c r="TCZ96" s="26"/>
      <c r="TDA96" s="26"/>
      <c r="TDB96" s="26"/>
      <c r="TDC96" s="26"/>
      <c r="TDD96" s="26"/>
      <c r="TDE96" s="26"/>
      <c r="TDF96" s="26"/>
      <c r="TDG96" s="26"/>
      <c r="TDH96" s="26"/>
      <c r="TDI96" s="26"/>
      <c r="TDJ96" s="26"/>
      <c r="TDK96" s="26"/>
      <c r="TDL96" s="26"/>
      <c r="TDM96" s="26"/>
      <c r="TDN96" s="26"/>
      <c r="TDO96" s="26"/>
      <c r="TDP96" s="26"/>
      <c r="TDQ96" s="26"/>
      <c r="TDR96" s="26"/>
      <c r="TDS96" s="26"/>
      <c r="TDT96" s="26"/>
      <c r="TDU96" s="26"/>
      <c r="TDV96" s="26"/>
      <c r="TDW96" s="26"/>
      <c r="TDX96" s="26"/>
      <c r="TDY96" s="26"/>
      <c r="TDZ96" s="26"/>
      <c r="TEA96" s="26"/>
      <c r="TEB96" s="26"/>
      <c r="TEC96" s="26"/>
      <c r="TED96" s="26"/>
      <c r="TEE96" s="26"/>
      <c r="TEF96" s="26"/>
      <c r="TEG96" s="26"/>
      <c r="TEH96" s="26"/>
      <c r="TEI96" s="26"/>
      <c r="TEJ96" s="26"/>
      <c r="TEK96" s="26"/>
      <c r="TEL96" s="26"/>
      <c r="TEM96" s="26"/>
      <c r="TEN96" s="26"/>
      <c r="TEO96" s="26"/>
      <c r="TEP96" s="26"/>
      <c r="TEQ96" s="26"/>
      <c r="TER96" s="26"/>
      <c r="TES96" s="26"/>
      <c r="TET96" s="26"/>
      <c r="TEU96" s="26"/>
      <c r="TEV96" s="26"/>
      <c r="TEW96" s="26"/>
      <c r="TEX96" s="26"/>
      <c r="TEY96" s="26"/>
      <c r="TEZ96" s="26"/>
      <c r="TFA96" s="26"/>
      <c r="TFB96" s="26"/>
      <c r="TFC96" s="26"/>
      <c r="TFD96" s="26"/>
      <c r="TFE96" s="26"/>
      <c r="TFF96" s="26"/>
      <c r="TFG96" s="26"/>
      <c r="TFH96" s="26"/>
      <c r="TFI96" s="26"/>
      <c r="TFJ96" s="26"/>
      <c r="TFK96" s="26"/>
      <c r="TFL96" s="26"/>
      <c r="TFM96" s="26"/>
      <c r="TFN96" s="26"/>
      <c r="TFO96" s="26"/>
      <c r="TFP96" s="26"/>
      <c r="TFQ96" s="26"/>
      <c r="TFR96" s="26"/>
      <c r="TFS96" s="26"/>
      <c r="TFT96" s="26"/>
      <c r="TFU96" s="26"/>
      <c r="TFV96" s="26"/>
      <c r="TFW96" s="26"/>
      <c r="TFX96" s="26"/>
      <c r="TFY96" s="26"/>
      <c r="TFZ96" s="26"/>
      <c r="TGA96" s="26"/>
      <c r="TGB96" s="26"/>
      <c r="TGC96" s="26"/>
      <c r="TGD96" s="26"/>
      <c r="TGE96" s="26"/>
      <c r="TGF96" s="26"/>
      <c r="TGG96" s="26"/>
      <c r="TGH96" s="26"/>
      <c r="TGI96" s="26"/>
      <c r="TGJ96" s="26"/>
      <c r="TGK96" s="26"/>
      <c r="TGL96" s="26"/>
      <c r="TGM96" s="26"/>
      <c r="TGN96" s="26"/>
      <c r="TGO96" s="26"/>
      <c r="TGP96" s="26"/>
      <c r="TGQ96" s="26"/>
      <c r="TGR96" s="26"/>
      <c r="TGS96" s="26"/>
      <c r="TGT96" s="26"/>
      <c r="TGU96" s="26"/>
      <c r="TGV96" s="26"/>
      <c r="TGW96" s="26"/>
      <c r="TGX96" s="26"/>
      <c r="TGY96" s="26"/>
      <c r="TGZ96" s="26"/>
      <c r="THA96" s="26"/>
      <c r="THB96" s="26"/>
      <c r="THC96" s="26"/>
      <c r="THD96" s="26"/>
      <c r="THE96" s="26"/>
      <c r="THF96" s="26"/>
      <c r="THG96" s="26"/>
      <c r="THH96" s="26"/>
      <c r="THI96" s="26"/>
      <c r="THJ96" s="26"/>
      <c r="THK96" s="26"/>
      <c r="THL96" s="26"/>
      <c r="THM96" s="26"/>
      <c r="THN96" s="26"/>
      <c r="THO96" s="26"/>
      <c r="THP96" s="26"/>
      <c r="THQ96" s="26"/>
      <c r="THR96" s="26"/>
      <c r="THS96" s="26"/>
      <c r="THT96" s="26"/>
      <c r="THU96" s="26"/>
      <c r="THV96" s="26"/>
      <c r="THW96" s="26"/>
      <c r="THX96" s="26"/>
      <c r="THY96" s="26"/>
      <c r="THZ96" s="26"/>
      <c r="TIA96" s="26"/>
      <c r="TIB96" s="26"/>
      <c r="TIC96" s="26"/>
      <c r="TID96" s="26"/>
      <c r="TIE96" s="26"/>
      <c r="TIF96" s="26"/>
      <c r="TIG96" s="26"/>
      <c r="TIH96" s="26"/>
      <c r="TII96" s="26"/>
      <c r="TIJ96" s="26"/>
      <c r="TIK96" s="26"/>
      <c r="TIL96" s="26"/>
      <c r="TIM96" s="26"/>
      <c r="TIN96" s="26"/>
      <c r="TIO96" s="26"/>
      <c r="TIP96" s="26"/>
      <c r="TIQ96" s="26"/>
      <c r="TIR96" s="26"/>
      <c r="TIS96" s="26"/>
      <c r="TIT96" s="26"/>
      <c r="TIU96" s="26"/>
      <c r="TIV96" s="26"/>
      <c r="TIW96" s="26"/>
      <c r="TIX96" s="26"/>
      <c r="TIY96" s="26"/>
      <c r="TIZ96" s="26"/>
      <c r="TJA96" s="26"/>
      <c r="TJB96" s="26"/>
      <c r="TJC96" s="26"/>
      <c r="TJD96" s="26"/>
      <c r="TJE96" s="26"/>
      <c r="TJF96" s="26"/>
      <c r="TJG96" s="26"/>
      <c r="TJH96" s="26"/>
      <c r="TJI96" s="26"/>
      <c r="TJJ96" s="26"/>
      <c r="TJK96" s="26"/>
      <c r="TJL96" s="26"/>
      <c r="TJM96" s="26"/>
      <c r="TJN96" s="26"/>
      <c r="TJO96" s="26"/>
      <c r="TJP96" s="26"/>
      <c r="TJQ96" s="26"/>
      <c r="TJR96" s="26"/>
      <c r="TJS96" s="26"/>
      <c r="TJT96" s="26"/>
      <c r="TJU96" s="26"/>
      <c r="TJV96" s="26"/>
      <c r="TJW96" s="26"/>
      <c r="TJX96" s="26"/>
      <c r="TJY96" s="26"/>
      <c r="TJZ96" s="26"/>
      <c r="TKA96" s="26"/>
      <c r="TKB96" s="26"/>
      <c r="TKC96" s="26"/>
      <c r="TKD96" s="26"/>
      <c r="TKE96" s="26"/>
      <c r="TKF96" s="26"/>
      <c r="TKG96" s="26"/>
      <c r="TKH96" s="26"/>
      <c r="TKI96" s="26"/>
      <c r="TKJ96" s="26"/>
      <c r="TKK96" s="26"/>
      <c r="TKL96" s="26"/>
      <c r="TKM96" s="26"/>
      <c r="TKN96" s="26"/>
      <c r="TKO96" s="26"/>
      <c r="TKP96" s="26"/>
      <c r="TKQ96" s="26"/>
      <c r="TKR96" s="26"/>
      <c r="TKS96" s="26"/>
      <c r="TKT96" s="26"/>
      <c r="TKU96" s="26"/>
      <c r="TKV96" s="26"/>
      <c r="TKW96" s="26"/>
      <c r="TKX96" s="26"/>
      <c r="TKY96" s="26"/>
      <c r="TKZ96" s="26"/>
      <c r="TLA96" s="26"/>
      <c r="TLB96" s="26"/>
      <c r="TLC96" s="26"/>
      <c r="TLD96" s="26"/>
      <c r="TLE96" s="26"/>
      <c r="TLF96" s="26"/>
      <c r="TLG96" s="26"/>
      <c r="TLH96" s="26"/>
      <c r="TLI96" s="26"/>
      <c r="TLJ96" s="26"/>
      <c r="TLK96" s="26"/>
      <c r="TLL96" s="26"/>
      <c r="TLM96" s="26"/>
      <c r="TLN96" s="26"/>
      <c r="TLO96" s="26"/>
      <c r="TLP96" s="26"/>
      <c r="TLQ96" s="26"/>
      <c r="TLR96" s="26"/>
      <c r="TLS96" s="26"/>
      <c r="TLT96" s="26"/>
      <c r="TLU96" s="26"/>
      <c r="TLV96" s="26"/>
      <c r="TLW96" s="26"/>
      <c r="TLX96" s="26"/>
      <c r="TLY96" s="26"/>
      <c r="TLZ96" s="26"/>
      <c r="TMA96" s="26"/>
      <c r="TMB96" s="26"/>
      <c r="TMC96" s="26"/>
      <c r="TMD96" s="26"/>
      <c r="TME96" s="26"/>
      <c r="TMF96" s="26"/>
      <c r="TMG96" s="26"/>
      <c r="TMH96" s="26"/>
      <c r="TMI96" s="26"/>
      <c r="TMJ96" s="26"/>
      <c r="TMK96" s="26"/>
      <c r="TML96" s="26"/>
      <c r="TMM96" s="26"/>
      <c r="TMN96" s="26"/>
      <c r="TMO96" s="26"/>
      <c r="TMP96" s="26"/>
      <c r="TMQ96" s="26"/>
      <c r="TMR96" s="26"/>
      <c r="TMS96" s="26"/>
      <c r="TMT96" s="26"/>
      <c r="TMU96" s="26"/>
      <c r="TMV96" s="26"/>
      <c r="TMW96" s="26"/>
      <c r="TMX96" s="26"/>
      <c r="TMY96" s="26"/>
      <c r="TMZ96" s="26"/>
      <c r="TNA96" s="26"/>
      <c r="TNB96" s="26"/>
      <c r="TNC96" s="26"/>
      <c r="TND96" s="26"/>
      <c r="TNE96" s="26"/>
      <c r="TNF96" s="26"/>
      <c r="TNG96" s="26"/>
      <c r="TNH96" s="26"/>
      <c r="TNI96" s="26"/>
      <c r="TNJ96" s="26"/>
      <c r="TNK96" s="26"/>
      <c r="TNL96" s="26"/>
      <c r="TNM96" s="26"/>
      <c r="TNN96" s="26"/>
      <c r="TNO96" s="26"/>
      <c r="TNP96" s="26"/>
      <c r="TNQ96" s="26"/>
      <c r="TNR96" s="26"/>
      <c r="TNS96" s="26"/>
      <c r="TNT96" s="26"/>
      <c r="TNU96" s="26"/>
      <c r="TNV96" s="26"/>
      <c r="TNW96" s="26"/>
      <c r="TNX96" s="26"/>
      <c r="TNY96" s="26"/>
      <c r="TNZ96" s="26"/>
      <c r="TOA96" s="26"/>
      <c r="TOB96" s="26"/>
      <c r="TOC96" s="26"/>
      <c r="TOD96" s="26"/>
      <c r="TOE96" s="26"/>
      <c r="TOF96" s="26"/>
      <c r="TOG96" s="26"/>
      <c r="TOH96" s="26"/>
      <c r="TOI96" s="26"/>
      <c r="TOJ96" s="26"/>
      <c r="TOK96" s="26"/>
      <c r="TOL96" s="26"/>
      <c r="TOM96" s="26"/>
      <c r="TON96" s="26"/>
      <c r="TOO96" s="26"/>
      <c r="TOP96" s="26"/>
      <c r="TOQ96" s="26"/>
      <c r="TOR96" s="26"/>
      <c r="TOS96" s="26"/>
      <c r="TOT96" s="26"/>
      <c r="TOU96" s="26"/>
      <c r="TOV96" s="26"/>
      <c r="TOW96" s="26"/>
      <c r="TOX96" s="26"/>
      <c r="TOY96" s="26"/>
      <c r="TOZ96" s="26"/>
      <c r="TPA96" s="26"/>
      <c r="TPB96" s="26"/>
      <c r="TPC96" s="26"/>
      <c r="TPD96" s="26"/>
      <c r="TPE96" s="26"/>
      <c r="TPF96" s="26"/>
      <c r="TPG96" s="26"/>
      <c r="TPH96" s="26"/>
      <c r="TPI96" s="26"/>
      <c r="TPJ96" s="26"/>
      <c r="TPK96" s="26"/>
      <c r="TPL96" s="26"/>
      <c r="TPM96" s="26"/>
      <c r="TPN96" s="26"/>
      <c r="TPO96" s="26"/>
      <c r="TPP96" s="26"/>
      <c r="TPQ96" s="26"/>
      <c r="TPR96" s="26"/>
      <c r="TPS96" s="26"/>
      <c r="TPT96" s="26"/>
      <c r="TPU96" s="26"/>
      <c r="TPV96" s="26"/>
      <c r="TPW96" s="26"/>
      <c r="TPX96" s="26"/>
      <c r="TPY96" s="26"/>
      <c r="TPZ96" s="26"/>
      <c r="TQA96" s="26"/>
      <c r="TQB96" s="26"/>
      <c r="TQC96" s="26"/>
      <c r="TQD96" s="26"/>
      <c r="TQE96" s="26"/>
      <c r="TQF96" s="26"/>
      <c r="TQG96" s="26"/>
      <c r="TQH96" s="26"/>
      <c r="TQI96" s="26"/>
      <c r="TQJ96" s="26"/>
      <c r="TQK96" s="26"/>
      <c r="TQL96" s="26"/>
      <c r="TQM96" s="26"/>
      <c r="TQN96" s="26"/>
      <c r="TQO96" s="26"/>
      <c r="TQP96" s="26"/>
      <c r="TQQ96" s="26"/>
      <c r="TQR96" s="26"/>
      <c r="TQS96" s="26"/>
      <c r="TQT96" s="26"/>
      <c r="TQU96" s="26"/>
      <c r="TQV96" s="26"/>
      <c r="TQW96" s="26"/>
      <c r="TQX96" s="26"/>
      <c r="TQY96" s="26"/>
      <c r="TQZ96" s="26"/>
      <c r="TRA96" s="26"/>
      <c r="TRB96" s="26"/>
      <c r="TRC96" s="26"/>
      <c r="TRD96" s="26"/>
      <c r="TRE96" s="26"/>
      <c r="TRF96" s="26"/>
      <c r="TRG96" s="26"/>
      <c r="TRH96" s="26"/>
      <c r="TRI96" s="26"/>
      <c r="TRJ96" s="26"/>
      <c r="TRK96" s="26"/>
      <c r="TRL96" s="26"/>
      <c r="TRM96" s="26"/>
      <c r="TRN96" s="26"/>
      <c r="TRO96" s="26"/>
      <c r="TRP96" s="26"/>
      <c r="TRQ96" s="26"/>
      <c r="TRR96" s="26"/>
      <c r="TRS96" s="26"/>
      <c r="TRT96" s="26"/>
      <c r="TRU96" s="26"/>
      <c r="TRV96" s="26"/>
      <c r="TRW96" s="26"/>
      <c r="TRX96" s="26"/>
      <c r="TRY96" s="26"/>
      <c r="TRZ96" s="26"/>
      <c r="TSA96" s="26"/>
      <c r="TSB96" s="26"/>
      <c r="TSC96" s="26"/>
      <c r="TSD96" s="26"/>
      <c r="TSE96" s="26"/>
      <c r="TSF96" s="26"/>
      <c r="TSG96" s="26"/>
      <c r="TSH96" s="26"/>
      <c r="TSI96" s="26"/>
      <c r="TSJ96" s="26"/>
      <c r="TSK96" s="26"/>
      <c r="TSL96" s="26"/>
      <c r="TSM96" s="26"/>
      <c r="TSN96" s="26"/>
      <c r="TSO96" s="26"/>
      <c r="TSP96" s="26"/>
      <c r="TSQ96" s="26"/>
      <c r="TSR96" s="26"/>
      <c r="TSS96" s="26"/>
      <c r="TST96" s="26"/>
      <c r="TSU96" s="26"/>
      <c r="TSV96" s="26"/>
      <c r="TSW96" s="26"/>
      <c r="TSX96" s="26"/>
      <c r="TSY96" s="26"/>
      <c r="TSZ96" s="26"/>
      <c r="TTA96" s="26"/>
      <c r="TTB96" s="26"/>
      <c r="TTC96" s="26"/>
      <c r="TTD96" s="26"/>
      <c r="TTE96" s="26"/>
      <c r="TTF96" s="26"/>
      <c r="TTG96" s="26"/>
      <c r="TTH96" s="26"/>
      <c r="TTI96" s="26"/>
      <c r="TTJ96" s="26"/>
      <c r="TTK96" s="26"/>
      <c r="TTL96" s="26"/>
      <c r="TTM96" s="26"/>
      <c r="TTN96" s="26"/>
      <c r="TTO96" s="26"/>
      <c r="TTP96" s="26"/>
      <c r="TTQ96" s="26"/>
      <c r="TTR96" s="26"/>
      <c r="TTS96" s="26"/>
      <c r="TTT96" s="26"/>
      <c r="TTU96" s="26"/>
      <c r="TTV96" s="26"/>
      <c r="TTW96" s="26"/>
      <c r="TTX96" s="26"/>
      <c r="TTY96" s="26"/>
      <c r="TTZ96" s="26"/>
      <c r="TUA96" s="26"/>
      <c r="TUB96" s="26"/>
      <c r="TUC96" s="26"/>
      <c r="TUD96" s="26"/>
      <c r="TUE96" s="26"/>
      <c r="TUF96" s="26"/>
      <c r="TUG96" s="26"/>
      <c r="TUH96" s="26"/>
      <c r="TUI96" s="26"/>
      <c r="TUJ96" s="26"/>
      <c r="TUK96" s="26"/>
      <c r="TUL96" s="26"/>
      <c r="TUM96" s="26"/>
      <c r="TUN96" s="26"/>
      <c r="TUO96" s="26"/>
      <c r="TUP96" s="26"/>
      <c r="TUQ96" s="26"/>
      <c r="TUR96" s="26"/>
      <c r="TUS96" s="26"/>
      <c r="TUT96" s="26"/>
      <c r="TUU96" s="26"/>
      <c r="TUV96" s="26"/>
      <c r="TUW96" s="26"/>
      <c r="TUX96" s="26"/>
      <c r="TUY96" s="26"/>
      <c r="TUZ96" s="26"/>
      <c r="TVA96" s="26"/>
      <c r="TVB96" s="26"/>
      <c r="TVC96" s="26"/>
      <c r="TVD96" s="26"/>
      <c r="TVE96" s="26"/>
      <c r="TVF96" s="26"/>
      <c r="TVG96" s="26"/>
      <c r="TVH96" s="26"/>
      <c r="TVI96" s="26"/>
      <c r="TVJ96" s="26"/>
      <c r="TVK96" s="26"/>
      <c r="TVL96" s="26"/>
      <c r="TVM96" s="26"/>
      <c r="TVN96" s="26"/>
      <c r="TVO96" s="26"/>
      <c r="TVP96" s="26"/>
      <c r="TVQ96" s="26"/>
      <c r="TVR96" s="26"/>
      <c r="TVS96" s="26"/>
      <c r="TVT96" s="26"/>
      <c r="TVU96" s="26"/>
      <c r="TVV96" s="26"/>
      <c r="TVW96" s="26"/>
      <c r="TVX96" s="26"/>
      <c r="TVY96" s="26"/>
      <c r="TVZ96" s="26"/>
      <c r="TWA96" s="26"/>
      <c r="TWB96" s="26"/>
      <c r="TWC96" s="26"/>
      <c r="TWD96" s="26"/>
      <c r="TWE96" s="26"/>
      <c r="TWF96" s="26"/>
      <c r="TWG96" s="26"/>
      <c r="TWH96" s="26"/>
      <c r="TWI96" s="26"/>
      <c r="TWJ96" s="26"/>
      <c r="TWK96" s="26"/>
      <c r="TWL96" s="26"/>
      <c r="TWM96" s="26"/>
      <c r="TWN96" s="26"/>
      <c r="TWO96" s="26"/>
      <c r="TWP96" s="26"/>
      <c r="TWQ96" s="26"/>
      <c r="TWR96" s="26"/>
      <c r="TWS96" s="26"/>
      <c r="TWT96" s="26"/>
      <c r="TWU96" s="26"/>
      <c r="TWV96" s="26"/>
      <c r="TWW96" s="26"/>
      <c r="TWX96" s="26"/>
      <c r="TWY96" s="26"/>
      <c r="TWZ96" s="26"/>
      <c r="TXA96" s="26"/>
      <c r="TXB96" s="26"/>
      <c r="TXC96" s="26"/>
      <c r="TXD96" s="26"/>
      <c r="TXE96" s="26"/>
      <c r="TXF96" s="26"/>
      <c r="TXG96" s="26"/>
      <c r="TXH96" s="26"/>
      <c r="TXI96" s="26"/>
      <c r="TXJ96" s="26"/>
      <c r="TXK96" s="26"/>
      <c r="TXL96" s="26"/>
      <c r="TXM96" s="26"/>
      <c r="TXN96" s="26"/>
      <c r="TXO96" s="26"/>
      <c r="TXP96" s="26"/>
      <c r="TXQ96" s="26"/>
      <c r="TXR96" s="26"/>
      <c r="TXS96" s="26"/>
      <c r="TXT96" s="26"/>
      <c r="TXU96" s="26"/>
      <c r="TXV96" s="26"/>
      <c r="TXW96" s="26"/>
      <c r="TXX96" s="26"/>
      <c r="TXY96" s="26"/>
      <c r="TXZ96" s="26"/>
      <c r="TYA96" s="26"/>
      <c r="TYB96" s="26"/>
      <c r="TYC96" s="26"/>
      <c r="TYD96" s="26"/>
      <c r="TYE96" s="26"/>
      <c r="TYF96" s="26"/>
      <c r="TYG96" s="26"/>
      <c r="TYH96" s="26"/>
      <c r="TYI96" s="26"/>
      <c r="TYJ96" s="26"/>
      <c r="TYK96" s="26"/>
      <c r="TYL96" s="26"/>
      <c r="TYM96" s="26"/>
      <c r="TYN96" s="26"/>
      <c r="TYO96" s="26"/>
      <c r="TYP96" s="26"/>
      <c r="TYQ96" s="26"/>
      <c r="TYR96" s="26"/>
      <c r="TYS96" s="26"/>
      <c r="TYT96" s="26"/>
      <c r="TYU96" s="26"/>
      <c r="TYV96" s="26"/>
      <c r="TYW96" s="26"/>
      <c r="TYX96" s="26"/>
      <c r="TYY96" s="26"/>
      <c r="TYZ96" s="26"/>
      <c r="TZA96" s="26"/>
      <c r="TZB96" s="26"/>
      <c r="TZC96" s="26"/>
      <c r="TZD96" s="26"/>
      <c r="TZE96" s="26"/>
      <c r="TZF96" s="26"/>
      <c r="TZG96" s="26"/>
      <c r="TZH96" s="26"/>
      <c r="TZI96" s="26"/>
      <c r="TZJ96" s="26"/>
      <c r="TZK96" s="26"/>
      <c r="TZL96" s="26"/>
      <c r="TZM96" s="26"/>
      <c r="TZN96" s="26"/>
      <c r="TZO96" s="26"/>
      <c r="TZP96" s="26"/>
      <c r="TZQ96" s="26"/>
      <c r="TZR96" s="26"/>
      <c r="TZS96" s="26"/>
      <c r="TZT96" s="26"/>
      <c r="TZU96" s="26"/>
      <c r="TZV96" s="26"/>
      <c r="TZW96" s="26"/>
      <c r="TZX96" s="26"/>
      <c r="TZY96" s="26"/>
      <c r="TZZ96" s="26"/>
      <c r="UAA96" s="26"/>
      <c r="UAB96" s="26"/>
      <c r="UAC96" s="26"/>
      <c r="UAD96" s="26"/>
      <c r="UAE96" s="26"/>
      <c r="UAF96" s="26"/>
      <c r="UAG96" s="26"/>
      <c r="UAH96" s="26"/>
      <c r="UAI96" s="26"/>
      <c r="UAJ96" s="26"/>
      <c r="UAK96" s="26"/>
      <c r="UAL96" s="26"/>
      <c r="UAM96" s="26"/>
      <c r="UAN96" s="26"/>
      <c r="UAO96" s="26"/>
      <c r="UAP96" s="26"/>
      <c r="UAQ96" s="26"/>
      <c r="UAR96" s="26"/>
      <c r="UAS96" s="26"/>
      <c r="UAT96" s="26"/>
      <c r="UAU96" s="26"/>
      <c r="UAV96" s="26"/>
      <c r="UAW96" s="26"/>
      <c r="UAX96" s="26"/>
      <c r="UAY96" s="26"/>
      <c r="UAZ96" s="26"/>
      <c r="UBA96" s="26"/>
      <c r="UBB96" s="26"/>
      <c r="UBC96" s="26"/>
      <c r="UBD96" s="26"/>
      <c r="UBE96" s="26"/>
      <c r="UBF96" s="26"/>
      <c r="UBG96" s="26"/>
      <c r="UBH96" s="26"/>
      <c r="UBI96" s="26"/>
      <c r="UBJ96" s="26"/>
      <c r="UBK96" s="26"/>
      <c r="UBL96" s="26"/>
      <c r="UBM96" s="26"/>
      <c r="UBN96" s="26"/>
      <c r="UBO96" s="26"/>
      <c r="UBP96" s="26"/>
      <c r="UBQ96" s="26"/>
      <c r="UBR96" s="26"/>
      <c r="UBS96" s="26"/>
      <c r="UBT96" s="26"/>
      <c r="UBU96" s="26"/>
      <c r="UBV96" s="26"/>
      <c r="UBW96" s="26"/>
      <c r="UBX96" s="26"/>
      <c r="UBY96" s="26"/>
      <c r="UBZ96" s="26"/>
      <c r="UCA96" s="26"/>
      <c r="UCB96" s="26"/>
      <c r="UCC96" s="26"/>
      <c r="UCD96" s="26"/>
      <c r="UCE96" s="26"/>
      <c r="UCF96" s="26"/>
      <c r="UCG96" s="26"/>
      <c r="UCH96" s="26"/>
      <c r="UCI96" s="26"/>
      <c r="UCJ96" s="26"/>
      <c r="UCK96" s="26"/>
      <c r="UCL96" s="26"/>
      <c r="UCM96" s="26"/>
      <c r="UCN96" s="26"/>
      <c r="UCO96" s="26"/>
      <c r="UCP96" s="26"/>
      <c r="UCQ96" s="26"/>
      <c r="UCR96" s="26"/>
      <c r="UCS96" s="26"/>
      <c r="UCT96" s="26"/>
      <c r="UCU96" s="26"/>
      <c r="UCV96" s="26"/>
      <c r="UCW96" s="26"/>
      <c r="UCX96" s="26"/>
      <c r="UCY96" s="26"/>
      <c r="UCZ96" s="26"/>
      <c r="UDA96" s="26"/>
      <c r="UDB96" s="26"/>
      <c r="UDC96" s="26"/>
      <c r="UDD96" s="26"/>
      <c r="UDE96" s="26"/>
      <c r="UDF96" s="26"/>
      <c r="UDG96" s="26"/>
      <c r="UDH96" s="26"/>
      <c r="UDI96" s="26"/>
      <c r="UDJ96" s="26"/>
      <c r="UDK96" s="26"/>
      <c r="UDL96" s="26"/>
      <c r="UDM96" s="26"/>
      <c r="UDN96" s="26"/>
      <c r="UDO96" s="26"/>
      <c r="UDP96" s="26"/>
      <c r="UDQ96" s="26"/>
      <c r="UDR96" s="26"/>
      <c r="UDS96" s="26"/>
      <c r="UDT96" s="26"/>
      <c r="UDU96" s="26"/>
      <c r="UDV96" s="26"/>
      <c r="UDW96" s="26"/>
      <c r="UDX96" s="26"/>
      <c r="UDY96" s="26"/>
      <c r="UDZ96" s="26"/>
      <c r="UEA96" s="26"/>
      <c r="UEB96" s="26"/>
      <c r="UEC96" s="26"/>
      <c r="UED96" s="26"/>
      <c r="UEE96" s="26"/>
      <c r="UEF96" s="26"/>
      <c r="UEG96" s="26"/>
      <c r="UEH96" s="26"/>
      <c r="UEI96" s="26"/>
      <c r="UEJ96" s="26"/>
      <c r="UEK96" s="26"/>
      <c r="UEL96" s="26"/>
      <c r="UEM96" s="26"/>
      <c r="UEN96" s="26"/>
      <c r="UEO96" s="26"/>
      <c r="UEP96" s="26"/>
      <c r="UEQ96" s="26"/>
      <c r="UER96" s="26"/>
      <c r="UES96" s="26"/>
      <c r="UET96" s="26"/>
      <c r="UEU96" s="26"/>
      <c r="UEV96" s="26"/>
      <c r="UEW96" s="26"/>
      <c r="UEX96" s="26"/>
      <c r="UEY96" s="26"/>
      <c r="UEZ96" s="26"/>
      <c r="UFA96" s="26"/>
      <c r="UFB96" s="26"/>
      <c r="UFC96" s="26"/>
      <c r="UFD96" s="26"/>
      <c r="UFE96" s="26"/>
      <c r="UFF96" s="26"/>
      <c r="UFG96" s="26"/>
      <c r="UFH96" s="26"/>
      <c r="UFI96" s="26"/>
      <c r="UFJ96" s="26"/>
      <c r="UFK96" s="26"/>
      <c r="UFL96" s="26"/>
      <c r="UFM96" s="26"/>
      <c r="UFN96" s="26"/>
      <c r="UFO96" s="26"/>
      <c r="UFP96" s="26"/>
      <c r="UFQ96" s="26"/>
      <c r="UFR96" s="26"/>
      <c r="UFS96" s="26"/>
      <c r="UFT96" s="26"/>
      <c r="UFU96" s="26"/>
      <c r="UFV96" s="26"/>
      <c r="UFW96" s="26"/>
      <c r="UFX96" s="26"/>
      <c r="UFY96" s="26"/>
      <c r="UFZ96" s="26"/>
      <c r="UGA96" s="26"/>
      <c r="UGB96" s="26"/>
      <c r="UGC96" s="26"/>
      <c r="UGD96" s="26"/>
      <c r="UGE96" s="26"/>
      <c r="UGF96" s="26"/>
      <c r="UGG96" s="26"/>
      <c r="UGH96" s="26"/>
      <c r="UGI96" s="26"/>
      <c r="UGJ96" s="26"/>
      <c r="UGK96" s="26"/>
      <c r="UGL96" s="26"/>
      <c r="UGM96" s="26"/>
      <c r="UGN96" s="26"/>
      <c r="UGO96" s="26"/>
      <c r="UGP96" s="26"/>
      <c r="UGQ96" s="26"/>
      <c r="UGR96" s="26"/>
      <c r="UGS96" s="26"/>
      <c r="UGT96" s="26"/>
      <c r="UGU96" s="26"/>
      <c r="UGV96" s="26"/>
      <c r="UGW96" s="26"/>
      <c r="UGX96" s="26"/>
      <c r="UGY96" s="26"/>
      <c r="UGZ96" s="26"/>
      <c r="UHA96" s="26"/>
      <c r="UHB96" s="26"/>
      <c r="UHC96" s="26"/>
      <c r="UHD96" s="26"/>
      <c r="UHE96" s="26"/>
      <c r="UHF96" s="26"/>
      <c r="UHG96" s="26"/>
      <c r="UHH96" s="26"/>
      <c r="UHI96" s="26"/>
      <c r="UHJ96" s="26"/>
      <c r="UHK96" s="26"/>
      <c r="UHL96" s="26"/>
      <c r="UHM96" s="26"/>
      <c r="UHN96" s="26"/>
      <c r="UHO96" s="26"/>
      <c r="UHP96" s="26"/>
      <c r="UHQ96" s="26"/>
      <c r="UHR96" s="26"/>
      <c r="UHS96" s="26"/>
      <c r="UHT96" s="26"/>
      <c r="UHU96" s="26"/>
      <c r="UHV96" s="26"/>
      <c r="UHW96" s="26"/>
      <c r="UHX96" s="26"/>
      <c r="UHY96" s="26"/>
      <c r="UHZ96" s="26"/>
      <c r="UIA96" s="26"/>
      <c r="UIB96" s="26"/>
      <c r="UIC96" s="26"/>
      <c r="UID96" s="26"/>
      <c r="UIE96" s="26"/>
      <c r="UIF96" s="26"/>
      <c r="UIG96" s="26"/>
      <c r="UIH96" s="26"/>
      <c r="UII96" s="26"/>
      <c r="UIJ96" s="26"/>
      <c r="UIK96" s="26"/>
      <c r="UIL96" s="26"/>
      <c r="UIM96" s="26"/>
      <c r="UIN96" s="26"/>
      <c r="UIO96" s="26"/>
      <c r="UIP96" s="26"/>
      <c r="UIQ96" s="26"/>
      <c r="UIR96" s="26"/>
      <c r="UIS96" s="26"/>
      <c r="UIT96" s="26"/>
      <c r="UIU96" s="26"/>
      <c r="UIV96" s="26"/>
      <c r="UIW96" s="26"/>
      <c r="UIX96" s="26"/>
      <c r="UIY96" s="26"/>
      <c r="UIZ96" s="26"/>
      <c r="UJA96" s="26"/>
      <c r="UJB96" s="26"/>
      <c r="UJC96" s="26"/>
      <c r="UJD96" s="26"/>
      <c r="UJE96" s="26"/>
      <c r="UJF96" s="26"/>
      <c r="UJG96" s="26"/>
      <c r="UJH96" s="26"/>
      <c r="UJI96" s="26"/>
      <c r="UJJ96" s="26"/>
      <c r="UJK96" s="26"/>
      <c r="UJL96" s="26"/>
      <c r="UJM96" s="26"/>
      <c r="UJN96" s="26"/>
      <c r="UJO96" s="26"/>
      <c r="UJP96" s="26"/>
      <c r="UJQ96" s="26"/>
      <c r="UJR96" s="26"/>
      <c r="UJS96" s="26"/>
      <c r="UJT96" s="26"/>
      <c r="UJU96" s="26"/>
      <c r="UJV96" s="26"/>
      <c r="UJW96" s="26"/>
      <c r="UJX96" s="26"/>
      <c r="UJY96" s="26"/>
      <c r="UJZ96" s="26"/>
      <c r="UKA96" s="26"/>
      <c r="UKB96" s="26"/>
      <c r="UKC96" s="26"/>
      <c r="UKD96" s="26"/>
      <c r="UKE96" s="26"/>
      <c r="UKF96" s="26"/>
      <c r="UKG96" s="26"/>
      <c r="UKH96" s="26"/>
      <c r="UKI96" s="26"/>
      <c r="UKJ96" s="26"/>
      <c r="UKK96" s="26"/>
      <c r="UKL96" s="26"/>
      <c r="UKM96" s="26"/>
      <c r="UKN96" s="26"/>
      <c r="UKO96" s="26"/>
      <c r="UKP96" s="26"/>
      <c r="UKQ96" s="26"/>
      <c r="UKR96" s="26"/>
      <c r="UKS96" s="26"/>
      <c r="UKT96" s="26"/>
      <c r="UKU96" s="26"/>
      <c r="UKV96" s="26"/>
      <c r="UKW96" s="26"/>
      <c r="UKX96" s="26"/>
      <c r="UKY96" s="26"/>
      <c r="UKZ96" s="26"/>
      <c r="ULA96" s="26"/>
      <c r="ULB96" s="26"/>
      <c r="ULC96" s="26"/>
      <c r="ULD96" s="26"/>
      <c r="ULE96" s="26"/>
      <c r="ULF96" s="26"/>
      <c r="ULG96" s="26"/>
      <c r="ULH96" s="26"/>
      <c r="ULI96" s="26"/>
      <c r="ULJ96" s="26"/>
      <c r="ULK96" s="26"/>
      <c r="ULL96" s="26"/>
      <c r="ULM96" s="26"/>
      <c r="ULN96" s="26"/>
      <c r="ULO96" s="26"/>
      <c r="ULP96" s="26"/>
      <c r="ULQ96" s="26"/>
      <c r="ULR96" s="26"/>
      <c r="ULS96" s="26"/>
      <c r="ULT96" s="26"/>
      <c r="ULU96" s="26"/>
      <c r="ULV96" s="26"/>
      <c r="ULW96" s="26"/>
      <c r="ULX96" s="26"/>
      <c r="ULY96" s="26"/>
      <c r="ULZ96" s="26"/>
      <c r="UMA96" s="26"/>
      <c r="UMB96" s="26"/>
      <c r="UMC96" s="26"/>
      <c r="UMD96" s="26"/>
      <c r="UME96" s="26"/>
      <c r="UMF96" s="26"/>
      <c r="UMG96" s="26"/>
      <c r="UMH96" s="26"/>
      <c r="UMI96" s="26"/>
      <c r="UMJ96" s="26"/>
      <c r="UMK96" s="26"/>
      <c r="UML96" s="26"/>
      <c r="UMM96" s="26"/>
      <c r="UMN96" s="26"/>
      <c r="UMO96" s="26"/>
      <c r="UMP96" s="26"/>
      <c r="UMQ96" s="26"/>
      <c r="UMR96" s="26"/>
      <c r="UMS96" s="26"/>
      <c r="UMT96" s="26"/>
      <c r="UMU96" s="26"/>
      <c r="UMV96" s="26"/>
      <c r="UMW96" s="26"/>
      <c r="UMX96" s="26"/>
      <c r="UMY96" s="26"/>
      <c r="UMZ96" s="26"/>
      <c r="UNA96" s="26"/>
      <c r="UNB96" s="26"/>
      <c r="UNC96" s="26"/>
      <c r="UND96" s="26"/>
      <c r="UNE96" s="26"/>
      <c r="UNF96" s="26"/>
      <c r="UNG96" s="26"/>
      <c r="UNH96" s="26"/>
      <c r="UNI96" s="26"/>
      <c r="UNJ96" s="26"/>
      <c r="UNK96" s="26"/>
      <c r="UNL96" s="26"/>
      <c r="UNM96" s="26"/>
      <c r="UNN96" s="26"/>
      <c r="UNO96" s="26"/>
      <c r="UNP96" s="26"/>
      <c r="UNQ96" s="26"/>
      <c r="UNR96" s="26"/>
      <c r="UNS96" s="26"/>
      <c r="UNT96" s="26"/>
      <c r="UNU96" s="26"/>
      <c r="UNV96" s="26"/>
      <c r="UNW96" s="26"/>
      <c r="UNX96" s="26"/>
      <c r="UNY96" s="26"/>
      <c r="UNZ96" s="26"/>
      <c r="UOA96" s="26"/>
      <c r="UOB96" s="26"/>
      <c r="UOC96" s="26"/>
      <c r="UOD96" s="26"/>
      <c r="UOE96" s="26"/>
      <c r="UOF96" s="26"/>
      <c r="UOG96" s="26"/>
      <c r="UOH96" s="26"/>
      <c r="UOI96" s="26"/>
      <c r="UOJ96" s="26"/>
      <c r="UOK96" s="26"/>
      <c r="UOL96" s="26"/>
      <c r="UOM96" s="26"/>
      <c r="UON96" s="26"/>
      <c r="UOO96" s="26"/>
      <c r="UOP96" s="26"/>
      <c r="UOQ96" s="26"/>
      <c r="UOR96" s="26"/>
      <c r="UOS96" s="26"/>
      <c r="UOT96" s="26"/>
      <c r="UOU96" s="26"/>
      <c r="UOV96" s="26"/>
      <c r="UOW96" s="26"/>
      <c r="UOX96" s="26"/>
      <c r="UOY96" s="26"/>
      <c r="UOZ96" s="26"/>
      <c r="UPA96" s="26"/>
      <c r="UPB96" s="26"/>
      <c r="UPC96" s="26"/>
      <c r="UPD96" s="26"/>
      <c r="UPE96" s="26"/>
      <c r="UPF96" s="26"/>
      <c r="UPG96" s="26"/>
      <c r="UPH96" s="26"/>
      <c r="UPI96" s="26"/>
      <c r="UPJ96" s="26"/>
      <c r="UPK96" s="26"/>
      <c r="UPL96" s="26"/>
      <c r="UPM96" s="26"/>
      <c r="UPN96" s="26"/>
      <c r="UPO96" s="26"/>
      <c r="UPP96" s="26"/>
      <c r="UPQ96" s="26"/>
      <c r="UPR96" s="26"/>
      <c r="UPS96" s="26"/>
      <c r="UPT96" s="26"/>
      <c r="UPU96" s="26"/>
      <c r="UPV96" s="26"/>
      <c r="UPW96" s="26"/>
      <c r="UPX96" s="26"/>
      <c r="UPY96" s="26"/>
      <c r="UPZ96" s="26"/>
      <c r="UQA96" s="26"/>
      <c r="UQB96" s="26"/>
      <c r="UQC96" s="26"/>
      <c r="UQD96" s="26"/>
      <c r="UQE96" s="26"/>
      <c r="UQF96" s="26"/>
      <c r="UQG96" s="26"/>
      <c r="UQH96" s="26"/>
      <c r="UQI96" s="26"/>
      <c r="UQJ96" s="26"/>
      <c r="UQK96" s="26"/>
      <c r="UQL96" s="26"/>
      <c r="UQM96" s="26"/>
      <c r="UQN96" s="26"/>
      <c r="UQO96" s="26"/>
      <c r="UQP96" s="26"/>
      <c r="UQQ96" s="26"/>
      <c r="UQR96" s="26"/>
      <c r="UQS96" s="26"/>
      <c r="UQT96" s="26"/>
      <c r="UQU96" s="26"/>
      <c r="UQV96" s="26"/>
      <c r="UQW96" s="26"/>
      <c r="UQX96" s="26"/>
      <c r="UQY96" s="26"/>
      <c r="UQZ96" s="26"/>
      <c r="URA96" s="26"/>
      <c r="URB96" s="26"/>
      <c r="URC96" s="26"/>
      <c r="URD96" s="26"/>
      <c r="URE96" s="26"/>
      <c r="URF96" s="26"/>
      <c r="URG96" s="26"/>
      <c r="URH96" s="26"/>
      <c r="URI96" s="26"/>
      <c r="URJ96" s="26"/>
      <c r="URK96" s="26"/>
      <c r="URL96" s="26"/>
      <c r="URM96" s="26"/>
      <c r="URN96" s="26"/>
      <c r="URO96" s="26"/>
      <c r="URP96" s="26"/>
      <c r="URQ96" s="26"/>
      <c r="URR96" s="26"/>
      <c r="URS96" s="26"/>
      <c r="URT96" s="26"/>
      <c r="URU96" s="26"/>
      <c r="URV96" s="26"/>
      <c r="URW96" s="26"/>
      <c r="URX96" s="26"/>
      <c r="URY96" s="26"/>
      <c r="URZ96" s="26"/>
      <c r="USA96" s="26"/>
      <c r="USB96" s="26"/>
      <c r="USC96" s="26"/>
      <c r="USD96" s="26"/>
      <c r="USE96" s="26"/>
      <c r="USF96" s="26"/>
      <c r="USG96" s="26"/>
      <c r="USH96" s="26"/>
      <c r="USI96" s="26"/>
      <c r="USJ96" s="26"/>
      <c r="USK96" s="26"/>
      <c r="USL96" s="26"/>
      <c r="USM96" s="26"/>
      <c r="USN96" s="26"/>
      <c r="USO96" s="26"/>
      <c r="USP96" s="26"/>
      <c r="USQ96" s="26"/>
      <c r="USR96" s="26"/>
      <c r="USS96" s="26"/>
      <c r="UST96" s="26"/>
      <c r="USU96" s="26"/>
      <c r="USV96" s="26"/>
      <c r="USW96" s="26"/>
      <c r="USX96" s="26"/>
      <c r="USY96" s="26"/>
      <c r="USZ96" s="26"/>
      <c r="UTA96" s="26"/>
      <c r="UTB96" s="26"/>
      <c r="UTC96" s="26"/>
      <c r="UTD96" s="26"/>
      <c r="UTE96" s="26"/>
      <c r="UTF96" s="26"/>
      <c r="UTG96" s="26"/>
      <c r="UTH96" s="26"/>
      <c r="UTI96" s="26"/>
      <c r="UTJ96" s="26"/>
      <c r="UTK96" s="26"/>
      <c r="UTL96" s="26"/>
      <c r="UTM96" s="26"/>
      <c r="UTN96" s="26"/>
      <c r="UTO96" s="26"/>
      <c r="UTP96" s="26"/>
      <c r="UTQ96" s="26"/>
      <c r="UTR96" s="26"/>
      <c r="UTS96" s="26"/>
      <c r="UTT96" s="26"/>
      <c r="UTU96" s="26"/>
      <c r="UTV96" s="26"/>
      <c r="UTW96" s="26"/>
      <c r="UTX96" s="26"/>
      <c r="UTY96" s="26"/>
      <c r="UTZ96" s="26"/>
      <c r="UUA96" s="26"/>
      <c r="UUB96" s="26"/>
      <c r="UUC96" s="26"/>
      <c r="UUD96" s="26"/>
      <c r="UUE96" s="26"/>
      <c r="UUF96" s="26"/>
      <c r="UUG96" s="26"/>
      <c r="UUH96" s="26"/>
      <c r="UUI96" s="26"/>
      <c r="UUJ96" s="26"/>
      <c r="UUK96" s="26"/>
      <c r="UUL96" s="26"/>
      <c r="UUM96" s="26"/>
      <c r="UUN96" s="26"/>
      <c r="UUO96" s="26"/>
      <c r="UUP96" s="26"/>
      <c r="UUQ96" s="26"/>
      <c r="UUR96" s="26"/>
      <c r="UUS96" s="26"/>
      <c r="UUT96" s="26"/>
      <c r="UUU96" s="26"/>
      <c r="UUV96" s="26"/>
      <c r="UUW96" s="26"/>
      <c r="UUX96" s="26"/>
      <c r="UUY96" s="26"/>
      <c r="UUZ96" s="26"/>
      <c r="UVA96" s="26"/>
      <c r="UVB96" s="26"/>
      <c r="UVC96" s="26"/>
      <c r="UVD96" s="26"/>
      <c r="UVE96" s="26"/>
      <c r="UVF96" s="26"/>
      <c r="UVG96" s="26"/>
      <c r="UVH96" s="26"/>
      <c r="UVI96" s="26"/>
      <c r="UVJ96" s="26"/>
      <c r="UVK96" s="26"/>
      <c r="UVL96" s="26"/>
      <c r="UVM96" s="26"/>
      <c r="UVN96" s="26"/>
      <c r="UVO96" s="26"/>
      <c r="UVP96" s="26"/>
      <c r="UVQ96" s="26"/>
      <c r="UVR96" s="26"/>
      <c r="UVS96" s="26"/>
      <c r="UVT96" s="26"/>
      <c r="UVU96" s="26"/>
      <c r="UVV96" s="26"/>
      <c r="UVW96" s="26"/>
      <c r="UVX96" s="26"/>
      <c r="UVY96" s="26"/>
      <c r="UVZ96" s="26"/>
      <c r="UWA96" s="26"/>
      <c r="UWB96" s="26"/>
      <c r="UWC96" s="26"/>
      <c r="UWD96" s="26"/>
      <c r="UWE96" s="26"/>
      <c r="UWF96" s="26"/>
      <c r="UWG96" s="26"/>
      <c r="UWH96" s="26"/>
      <c r="UWI96" s="26"/>
      <c r="UWJ96" s="26"/>
      <c r="UWK96" s="26"/>
      <c r="UWL96" s="26"/>
      <c r="UWM96" s="26"/>
      <c r="UWN96" s="26"/>
      <c r="UWO96" s="26"/>
      <c r="UWP96" s="26"/>
      <c r="UWQ96" s="26"/>
      <c r="UWR96" s="26"/>
      <c r="UWS96" s="26"/>
      <c r="UWT96" s="26"/>
      <c r="UWU96" s="26"/>
      <c r="UWV96" s="26"/>
      <c r="UWW96" s="26"/>
      <c r="UWX96" s="26"/>
      <c r="UWY96" s="26"/>
      <c r="UWZ96" s="26"/>
      <c r="UXA96" s="26"/>
      <c r="UXB96" s="26"/>
      <c r="UXC96" s="26"/>
      <c r="UXD96" s="26"/>
      <c r="UXE96" s="26"/>
      <c r="UXF96" s="26"/>
      <c r="UXG96" s="26"/>
      <c r="UXH96" s="26"/>
      <c r="UXI96" s="26"/>
      <c r="UXJ96" s="26"/>
      <c r="UXK96" s="26"/>
      <c r="UXL96" s="26"/>
      <c r="UXM96" s="26"/>
      <c r="UXN96" s="26"/>
      <c r="UXO96" s="26"/>
      <c r="UXP96" s="26"/>
      <c r="UXQ96" s="26"/>
      <c r="UXR96" s="26"/>
      <c r="UXS96" s="26"/>
      <c r="UXT96" s="26"/>
      <c r="UXU96" s="26"/>
      <c r="UXV96" s="26"/>
      <c r="UXW96" s="26"/>
      <c r="UXX96" s="26"/>
      <c r="UXY96" s="26"/>
      <c r="UXZ96" s="26"/>
      <c r="UYA96" s="26"/>
      <c r="UYB96" s="26"/>
      <c r="UYC96" s="26"/>
      <c r="UYD96" s="26"/>
      <c r="UYE96" s="26"/>
      <c r="UYF96" s="26"/>
      <c r="UYG96" s="26"/>
      <c r="UYH96" s="26"/>
      <c r="UYI96" s="26"/>
      <c r="UYJ96" s="26"/>
      <c r="UYK96" s="26"/>
      <c r="UYL96" s="26"/>
      <c r="UYM96" s="26"/>
      <c r="UYN96" s="26"/>
      <c r="UYO96" s="26"/>
      <c r="UYP96" s="26"/>
      <c r="UYQ96" s="26"/>
      <c r="UYR96" s="26"/>
      <c r="UYS96" s="26"/>
      <c r="UYT96" s="26"/>
      <c r="UYU96" s="26"/>
      <c r="UYV96" s="26"/>
      <c r="UYW96" s="26"/>
      <c r="UYX96" s="26"/>
      <c r="UYY96" s="26"/>
      <c r="UYZ96" s="26"/>
      <c r="UZA96" s="26"/>
      <c r="UZB96" s="26"/>
      <c r="UZC96" s="26"/>
      <c r="UZD96" s="26"/>
      <c r="UZE96" s="26"/>
      <c r="UZF96" s="26"/>
      <c r="UZG96" s="26"/>
      <c r="UZH96" s="26"/>
      <c r="UZI96" s="26"/>
      <c r="UZJ96" s="26"/>
      <c r="UZK96" s="26"/>
      <c r="UZL96" s="26"/>
      <c r="UZM96" s="26"/>
      <c r="UZN96" s="26"/>
      <c r="UZO96" s="26"/>
      <c r="UZP96" s="26"/>
      <c r="UZQ96" s="26"/>
      <c r="UZR96" s="26"/>
      <c r="UZS96" s="26"/>
      <c r="UZT96" s="26"/>
      <c r="UZU96" s="26"/>
      <c r="UZV96" s="26"/>
      <c r="UZW96" s="26"/>
      <c r="UZX96" s="26"/>
      <c r="UZY96" s="26"/>
      <c r="UZZ96" s="26"/>
      <c r="VAA96" s="26"/>
      <c r="VAB96" s="26"/>
      <c r="VAC96" s="26"/>
      <c r="VAD96" s="26"/>
      <c r="VAE96" s="26"/>
      <c r="VAF96" s="26"/>
      <c r="VAG96" s="26"/>
      <c r="VAH96" s="26"/>
      <c r="VAI96" s="26"/>
      <c r="VAJ96" s="26"/>
      <c r="VAK96" s="26"/>
      <c r="VAL96" s="26"/>
      <c r="VAM96" s="26"/>
      <c r="VAN96" s="26"/>
      <c r="VAO96" s="26"/>
      <c r="VAP96" s="26"/>
      <c r="VAQ96" s="26"/>
      <c r="VAR96" s="26"/>
      <c r="VAS96" s="26"/>
      <c r="VAT96" s="26"/>
      <c r="VAU96" s="26"/>
      <c r="VAV96" s="26"/>
      <c r="VAW96" s="26"/>
      <c r="VAX96" s="26"/>
      <c r="VAY96" s="26"/>
      <c r="VAZ96" s="26"/>
      <c r="VBA96" s="26"/>
      <c r="VBB96" s="26"/>
      <c r="VBC96" s="26"/>
      <c r="VBD96" s="26"/>
      <c r="VBE96" s="26"/>
      <c r="VBF96" s="26"/>
      <c r="VBG96" s="26"/>
      <c r="VBH96" s="26"/>
      <c r="VBI96" s="26"/>
      <c r="VBJ96" s="26"/>
      <c r="VBK96" s="26"/>
      <c r="VBL96" s="26"/>
      <c r="VBM96" s="26"/>
      <c r="VBN96" s="26"/>
      <c r="VBO96" s="26"/>
      <c r="VBP96" s="26"/>
      <c r="VBQ96" s="26"/>
      <c r="VBR96" s="26"/>
      <c r="VBS96" s="26"/>
      <c r="VBT96" s="26"/>
      <c r="VBU96" s="26"/>
      <c r="VBV96" s="26"/>
      <c r="VBW96" s="26"/>
      <c r="VBX96" s="26"/>
      <c r="VBY96" s="26"/>
      <c r="VBZ96" s="26"/>
      <c r="VCA96" s="26"/>
      <c r="VCB96" s="26"/>
      <c r="VCC96" s="26"/>
      <c r="VCD96" s="26"/>
      <c r="VCE96" s="26"/>
      <c r="VCF96" s="26"/>
      <c r="VCG96" s="26"/>
      <c r="VCH96" s="26"/>
      <c r="VCI96" s="26"/>
      <c r="VCJ96" s="26"/>
      <c r="VCK96" s="26"/>
      <c r="VCL96" s="26"/>
      <c r="VCM96" s="26"/>
      <c r="VCN96" s="26"/>
      <c r="VCO96" s="26"/>
      <c r="VCP96" s="26"/>
      <c r="VCQ96" s="26"/>
      <c r="VCR96" s="26"/>
      <c r="VCS96" s="26"/>
      <c r="VCT96" s="26"/>
      <c r="VCU96" s="26"/>
      <c r="VCV96" s="26"/>
      <c r="VCW96" s="26"/>
      <c r="VCX96" s="26"/>
      <c r="VCY96" s="26"/>
      <c r="VCZ96" s="26"/>
      <c r="VDA96" s="26"/>
      <c r="VDB96" s="26"/>
      <c r="VDC96" s="26"/>
      <c r="VDD96" s="26"/>
      <c r="VDE96" s="26"/>
      <c r="VDF96" s="26"/>
      <c r="VDG96" s="26"/>
      <c r="VDH96" s="26"/>
      <c r="VDI96" s="26"/>
      <c r="VDJ96" s="26"/>
      <c r="VDK96" s="26"/>
      <c r="VDL96" s="26"/>
      <c r="VDM96" s="26"/>
      <c r="VDN96" s="26"/>
      <c r="VDO96" s="26"/>
      <c r="VDP96" s="26"/>
      <c r="VDQ96" s="26"/>
      <c r="VDR96" s="26"/>
      <c r="VDS96" s="26"/>
      <c r="VDT96" s="26"/>
      <c r="VDU96" s="26"/>
      <c r="VDV96" s="26"/>
      <c r="VDW96" s="26"/>
      <c r="VDX96" s="26"/>
      <c r="VDY96" s="26"/>
      <c r="VDZ96" s="26"/>
      <c r="VEA96" s="26"/>
      <c r="VEB96" s="26"/>
      <c r="VEC96" s="26"/>
      <c r="VED96" s="26"/>
      <c r="VEE96" s="26"/>
      <c r="VEF96" s="26"/>
      <c r="VEG96" s="26"/>
      <c r="VEH96" s="26"/>
      <c r="VEI96" s="26"/>
      <c r="VEJ96" s="26"/>
      <c r="VEK96" s="26"/>
      <c r="VEL96" s="26"/>
      <c r="VEM96" s="26"/>
      <c r="VEN96" s="26"/>
      <c r="VEO96" s="26"/>
      <c r="VEP96" s="26"/>
      <c r="VEQ96" s="26"/>
      <c r="VER96" s="26"/>
      <c r="VES96" s="26"/>
      <c r="VET96" s="26"/>
      <c r="VEU96" s="26"/>
      <c r="VEV96" s="26"/>
      <c r="VEW96" s="26"/>
      <c r="VEX96" s="26"/>
      <c r="VEY96" s="26"/>
      <c r="VEZ96" s="26"/>
      <c r="VFA96" s="26"/>
      <c r="VFB96" s="26"/>
      <c r="VFC96" s="26"/>
      <c r="VFD96" s="26"/>
      <c r="VFE96" s="26"/>
      <c r="VFF96" s="26"/>
      <c r="VFG96" s="26"/>
      <c r="VFH96" s="26"/>
      <c r="VFI96" s="26"/>
      <c r="VFJ96" s="26"/>
      <c r="VFK96" s="26"/>
      <c r="VFL96" s="26"/>
      <c r="VFM96" s="26"/>
      <c r="VFN96" s="26"/>
      <c r="VFO96" s="26"/>
      <c r="VFP96" s="26"/>
      <c r="VFQ96" s="26"/>
      <c r="VFR96" s="26"/>
      <c r="VFS96" s="26"/>
      <c r="VFT96" s="26"/>
      <c r="VFU96" s="26"/>
      <c r="VFV96" s="26"/>
      <c r="VFW96" s="26"/>
      <c r="VFX96" s="26"/>
      <c r="VFY96" s="26"/>
      <c r="VFZ96" s="26"/>
      <c r="VGA96" s="26"/>
      <c r="VGB96" s="26"/>
      <c r="VGC96" s="26"/>
      <c r="VGD96" s="26"/>
      <c r="VGE96" s="26"/>
      <c r="VGF96" s="26"/>
      <c r="VGG96" s="26"/>
      <c r="VGH96" s="26"/>
      <c r="VGI96" s="26"/>
      <c r="VGJ96" s="26"/>
      <c r="VGK96" s="26"/>
      <c r="VGL96" s="26"/>
      <c r="VGM96" s="26"/>
      <c r="VGN96" s="26"/>
      <c r="VGO96" s="26"/>
      <c r="VGP96" s="26"/>
      <c r="VGQ96" s="26"/>
      <c r="VGR96" s="26"/>
      <c r="VGS96" s="26"/>
      <c r="VGT96" s="26"/>
      <c r="VGU96" s="26"/>
      <c r="VGV96" s="26"/>
      <c r="VGW96" s="26"/>
      <c r="VGX96" s="26"/>
      <c r="VGY96" s="26"/>
      <c r="VGZ96" s="26"/>
      <c r="VHA96" s="26"/>
      <c r="VHB96" s="26"/>
      <c r="VHC96" s="26"/>
      <c r="VHD96" s="26"/>
      <c r="VHE96" s="26"/>
      <c r="VHF96" s="26"/>
      <c r="VHG96" s="26"/>
      <c r="VHH96" s="26"/>
      <c r="VHI96" s="26"/>
      <c r="VHJ96" s="26"/>
      <c r="VHK96" s="26"/>
      <c r="VHL96" s="26"/>
      <c r="VHM96" s="26"/>
      <c r="VHN96" s="26"/>
      <c r="VHO96" s="26"/>
      <c r="VHP96" s="26"/>
      <c r="VHQ96" s="26"/>
      <c r="VHR96" s="26"/>
      <c r="VHS96" s="26"/>
      <c r="VHT96" s="26"/>
      <c r="VHU96" s="26"/>
      <c r="VHV96" s="26"/>
      <c r="VHW96" s="26"/>
      <c r="VHX96" s="26"/>
      <c r="VHY96" s="26"/>
      <c r="VHZ96" s="26"/>
      <c r="VIA96" s="26"/>
      <c r="VIB96" s="26"/>
      <c r="VIC96" s="26"/>
      <c r="VID96" s="26"/>
      <c r="VIE96" s="26"/>
      <c r="VIF96" s="26"/>
      <c r="VIG96" s="26"/>
      <c r="VIH96" s="26"/>
      <c r="VII96" s="26"/>
      <c r="VIJ96" s="26"/>
      <c r="VIK96" s="26"/>
      <c r="VIL96" s="26"/>
      <c r="VIM96" s="26"/>
      <c r="VIN96" s="26"/>
      <c r="VIO96" s="26"/>
      <c r="VIP96" s="26"/>
      <c r="VIQ96" s="26"/>
      <c r="VIR96" s="26"/>
      <c r="VIS96" s="26"/>
      <c r="VIT96" s="26"/>
      <c r="VIU96" s="26"/>
      <c r="VIV96" s="26"/>
      <c r="VIW96" s="26"/>
      <c r="VIX96" s="26"/>
      <c r="VIY96" s="26"/>
      <c r="VIZ96" s="26"/>
      <c r="VJA96" s="26"/>
      <c r="VJB96" s="26"/>
      <c r="VJC96" s="26"/>
      <c r="VJD96" s="26"/>
      <c r="VJE96" s="26"/>
      <c r="VJF96" s="26"/>
      <c r="VJG96" s="26"/>
      <c r="VJH96" s="26"/>
      <c r="VJI96" s="26"/>
      <c r="VJJ96" s="26"/>
      <c r="VJK96" s="26"/>
      <c r="VJL96" s="26"/>
      <c r="VJM96" s="26"/>
      <c r="VJN96" s="26"/>
      <c r="VJO96" s="26"/>
      <c r="VJP96" s="26"/>
      <c r="VJQ96" s="26"/>
      <c r="VJR96" s="26"/>
      <c r="VJS96" s="26"/>
      <c r="VJT96" s="26"/>
      <c r="VJU96" s="26"/>
      <c r="VJV96" s="26"/>
      <c r="VJW96" s="26"/>
      <c r="VJX96" s="26"/>
      <c r="VJY96" s="26"/>
      <c r="VJZ96" s="26"/>
      <c r="VKA96" s="26"/>
      <c r="VKB96" s="26"/>
      <c r="VKC96" s="26"/>
      <c r="VKD96" s="26"/>
      <c r="VKE96" s="26"/>
      <c r="VKF96" s="26"/>
      <c r="VKG96" s="26"/>
      <c r="VKH96" s="26"/>
      <c r="VKI96" s="26"/>
      <c r="VKJ96" s="26"/>
      <c r="VKK96" s="26"/>
      <c r="VKL96" s="26"/>
      <c r="VKM96" s="26"/>
      <c r="VKN96" s="26"/>
      <c r="VKO96" s="26"/>
      <c r="VKP96" s="26"/>
      <c r="VKQ96" s="26"/>
      <c r="VKR96" s="26"/>
      <c r="VKS96" s="26"/>
      <c r="VKT96" s="26"/>
      <c r="VKU96" s="26"/>
      <c r="VKV96" s="26"/>
      <c r="VKW96" s="26"/>
      <c r="VKX96" s="26"/>
      <c r="VKY96" s="26"/>
      <c r="VKZ96" s="26"/>
      <c r="VLA96" s="26"/>
      <c r="VLB96" s="26"/>
      <c r="VLC96" s="26"/>
      <c r="VLD96" s="26"/>
      <c r="VLE96" s="26"/>
      <c r="VLF96" s="26"/>
      <c r="VLG96" s="26"/>
      <c r="VLH96" s="26"/>
      <c r="VLI96" s="26"/>
      <c r="VLJ96" s="26"/>
      <c r="VLK96" s="26"/>
      <c r="VLL96" s="26"/>
      <c r="VLM96" s="26"/>
      <c r="VLN96" s="26"/>
      <c r="VLO96" s="26"/>
      <c r="VLP96" s="26"/>
      <c r="VLQ96" s="26"/>
      <c r="VLR96" s="26"/>
      <c r="VLS96" s="26"/>
      <c r="VLT96" s="26"/>
      <c r="VLU96" s="26"/>
      <c r="VLV96" s="26"/>
      <c r="VLW96" s="26"/>
      <c r="VLX96" s="26"/>
      <c r="VLY96" s="26"/>
      <c r="VLZ96" s="26"/>
      <c r="VMA96" s="26"/>
      <c r="VMB96" s="26"/>
      <c r="VMC96" s="26"/>
      <c r="VMD96" s="26"/>
      <c r="VME96" s="26"/>
      <c r="VMF96" s="26"/>
      <c r="VMG96" s="26"/>
      <c r="VMH96" s="26"/>
      <c r="VMI96" s="26"/>
      <c r="VMJ96" s="26"/>
      <c r="VMK96" s="26"/>
      <c r="VML96" s="26"/>
      <c r="VMM96" s="26"/>
      <c r="VMN96" s="26"/>
      <c r="VMO96" s="26"/>
      <c r="VMP96" s="26"/>
      <c r="VMQ96" s="26"/>
      <c r="VMR96" s="26"/>
      <c r="VMS96" s="26"/>
      <c r="VMT96" s="26"/>
      <c r="VMU96" s="26"/>
      <c r="VMV96" s="26"/>
      <c r="VMW96" s="26"/>
      <c r="VMX96" s="26"/>
      <c r="VMY96" s="26"/>
      <c r="VMZ96" s="26"/>
      <c r="VNA96" s="26"/>
      <c r="VNB96" s="26"/>
      <c r="VNC96" s="26"/>
      <c r="VND96" s="26"/>
      <c r="VNE96" s="26"/>
      <c r="VNF96" s="26"/>
      <c r="VNG96" s="26"/>
      <c r="VNH96" s="26"/>
      <c r="VNI96" s="26"/>
      <c r="VNJ96" s="26"/>
      <c r="VNK96" s="26"/>
      <c r="VNL96" s="26"/>
      <c r="VNM96" s="26"/>
      <c r="VNN96" s="26"/>
      <c r="VNO96" s="26"/>
      <c r="VNP96" s="26"/>
      <c r="VNQ96" s="26"/>
      <c r="VNR96" s="26"/>
      <c r="VNS96" s="26"/>
      <c r="VNT96" s="26"/>
      <c r="VNU96" s="26"/>
      <c r="VNV96" s="26"/>
      <c r="VNW96" s="26"/>
      <c r="VNX96" s="26"/>
      <c r="VNY96" s="26"/>
      <c r="VNZ96" s="26"/>
      <c r="VOA96" s="26"/>
      <c r="VOB96" s="26"/>
      <c r="VOC96" s="26"/>
      <c r="VOD96" s="26"/>
      <c r="VOE96" s="26"/>
      <c r="VOF96" s="26"/>
      <c r="VOG96" s="26"/>
      <c r="VOH96" s="26"/>
      <c r="VOI96" s="26"/>
      <c r="VOJ96" s="26"/>
      <c r="VOK96" s="26"/>
      <c r="VOL96" s="26"/>
      <c r="VOM96" s="26"/>
      <c r="VON96" s="26"/>
      <c r="VOO96" s="26"/>
      <c r="VOP96" s="26"/>
      <c r="VOQ96" s="26"/>
      <c r="VOR96" s="26"/>
      <c r="VOS96" s="26"/>
      <c r="VOT96" s="26"/>
      <c r="VOU96" s="26"/>
      <c r="VOV96" s="26"/>
      <c r="VOW96" s="26"/>
      <c r="VOX96" s="26"/>
      <c r="VOY96" s="26"/>
      <c r="VOZ96" s="26"/>
      <c r="VPA96" s="26"/>
      <c r="VPB96" s="26"/>
      <c r="VPC96" s="26"/>
      <c r="VPD96" s="26"/>
      <c r="VPE96" s="26"/>
      <c r="VPF96" s="26"/>
      <c r="VPG96" s="26"/>
      <c r="VPH96" s="26"/>
      <c r="VPI96" s="26"/>
      <c r="VPJ96" s="26"/>
      <c r="VPK96" s="26"/>
      <c r="VPL96" s="26"/>
      <c r="VPM96" s="26"/>
      <c r="VPN96" s="26"/>
      <c r="VPO96" s="26"/>
      <c r="VPP96" s="26"/>
      <c r="VPQ96" s="26"/>
      <c r="VPR96" s="26"/>
      <c r="VPS96" s="26"/>
      <c r="VPT96" s="26"/>
      <c r="VPU96" s="26"/>
      <c r="VPV96" s="26"/>
      <c r="VPW96" s="26"/>
      <c r="VPX96" s="26"/>
      <c r="VPY96" s="26"/>
      <c r="VPZ96" s="26"/>
      <c r="VQA96" s="26"/>
      <c r="VQB96" s="26"/>
      <c r="VQC96" s="26"/>
      <c r="VQD96" s="26"/>
      <c r="VQE96" s="26"/>
      <c r="VQF96" s="26"/>
      <c r="VQG96" s="26"/>
      <c r="VQH96" s="26"/>
      <c r="VQI96" s="26"/>
      <c r="VQJ96" s="26"/>
      <c r="VQK96" s="26"/>
      <c r="VQL96" s="26"/>
      <c r="VQM96" s="26"/>
      <c r="VQN96" s="26"/>
      <c r="VQO96" s="26"/>
      <c r="VQP96" s="26"/>
      <c r="VQQ96" s="26"/>
      <c r="VQR96" s="26"/>
      <c r="VQS96" s="26"/>
      <c r="VQT96" s="26"/>
      <c r="VQU96" s="26"/>
      <c r="VQV96" s="26"/>
      <c r="VQW96" s="26"/>
      <c r="VQX96" s="26"/>
      <c r="VQY96" s="26"/>
      <c r="VQZ96" s="26"/>
      <c r="VRA96" s="26"/>
      <c r="VRB96" s="26"/>
      <c r="VRC96" s="26"/>
      <c r="VRD96" s="26"/>
      <c r="VRE96" s="26"/>
      <c r="VRF96" s="26"/>
      <c r="VRG96" s="26"/>
      <c r="VRH96" s="26"/>
      <c r="VRI96" s="26"/>
      <c r="VRJ96" s="26"/>
      <c r="VRK96" s="26"/>
      <c r="VRL96" s="26"/>
      <c r="VRM96" s="26"/>
      <c r="VRN96" s="26"/>
      <c r="VRO96" s="26"/>
      <c r="VRP96" s="26"/>
      <c r="VRQ96" s="26"/>
      <c r="VRR96" s="26"/>
      <c r="VRS96" s="26"/>
      <c r="VRT96" s="26"/>
      <c r="VRU96" s="26"/>
      <c r="VRV96" s="26"/>
      <c r="VRW96" s="26"/>
      <c r="VRX96" s="26"/>
      <c r="VRY96" s="26"/>
      <c r="VRZ96" s="26"/>
      <c r="VSA96" s="26"/>
      <c r="VSB96" s="26"/>
      <c r="VSC96" s="26"/>
      <c r="VSD96" s="26"/>
      <c r="VSE96" s="26"/>
      <c r="VSF96" s="26"/>
      <c r="VSG96" s="26"/>
      <c r="VSH96" s="26"/>
      <c r="VSI96" s="26"/>
      <c r="VSJ96" s="26"/>
      <c r="VSK96" s="26"/>
      <c r="VSL96" s="26"/>
      <c r="VSM96" s="26"/>
      <c r="VSN96" s="26"/>
      <c r="VSO96" s="26"/>
      <c r="VSP96" s="26"/>
      <c r="VSQ96" s="26"/>
      <c r="VSR96" s="26"/>
      <c r="VSS96" s="26"/>
      <c r="VST96" s="26"/>
      <c r="VSU96" s="26"/>
      <c r="VSV96" s="26"/>
      <c r="VSW96" s="26"/>
      <c r="VSX96" s="26"/>
      <c r="VSY96" s="26"/>
      <c r="VSZ96" s="26"/>
      <c r="VTA96" s="26"/>
      <c r="VTB96" s="26"/>
      <c r="VTC96" s="26"/>
      <c r="VTD96" s="26"/>
      <c r="VTE96" s="26"/>
      <c r="VTF96" s="26"/>
      <c r="VTG96" s="26"/>
      <c r="VTH96" s="26"/>
      <c r="VTI96" s="26"/>
      <c r="VTJ96" s="26"/>
      <c r="VTK96" s="26"/>
      <c r="VTL96" s="26"/>
      <c r="VTM96" s="26"/>
      <c r="VTN96" s="26"/>
      <c r="VTO96" s="26"/>
      <c r="VTP96" s="26"/>
      <c r="VTQ96" s="26"/>
      <c r="VTR96" s="26"/>
      <c r="VTS96" s="26"/>
      <c r="VTT96" s="26"/>
      <c r="VTU96" s="26"/>
      <c r="VTV96" s="26"/>
      <c r="VTW96" s="26"/>
      <c r="VTX96" s="26"/>
      <c r="VTY96" s="26"/>
      <c r="VTZ96" s="26"/>
      <c r="VUA96" s="26"/>
      <c r="VUB96" s="26"/>
      <c r="VUC96" s="26"/>
      <c r="VUD96" s="26"/>
      <c r="VUE96" s="26"/>
      <c r="VUF96" s="26"/>
      <c r="VUG96" s="26"/>
      <c r="VUH96" s="26"/>
      <c r="VUI96" s="26"/>
      <c r="VUJ96" s="26"/>
      <c r="VUK96" s="26"/>
      <c r="VUL96" s="26"/>
      <c r="VUM96" s="26"/>
      <c r="VUN96" s="26"/>
      <c r="VUO96" s="26"/>
      <c r="VUP96" s="26"/>
      <c r="VUQ96" s="26"/>
      <c r="VUR96" s="26"/>
      <c r="VUS96" s="26"/>
      <c r="VUT96" s="26"/>
      <c r="VUU96" s="26"/>
      <c r="VUV96" s="26"/>
      <c r="VUW96" s="26"/>
      <c r="VUX96" s="26"/>
      <c r="VUY96" s="26"/>
      <c r="VUZ96" s="26"/>
      <c r="VVA96" s="26"/>
      <c r="VVB96" s="26"/>
      <c r="VVC96" s="26"/>
      <c r="VVD96" s="26"/>
      <c r="VVE96" s="26"/>
      <c r="VVF96" s="26"/>
      <c r="VVG96" s="26"/>
      <c r="VVH96" s="26"/>
      <c r="VVI96" s="26"/>
      <c r="VVJ96" s="26"/>
      <c r="VVK96" s="26"/>
      <c r="VVL96" s="26"/>
      <c r="VVM96" s="26"/>
      <c r="VVN96" s="26"/>
      <c r="VVO96" s="26"/>
      <c r="VVP96" s="26"/>
      <c r="VVQ96" s="26"/>
      <c r="VVR96" s="26"/>
      <c r="VVS96" s="26"/>
      <c r="VVT96" s="26"/>
      <c r="VVU96" s="26"/>
      <c r="VVV96" s="26"/>
      <c r="VVW96" s="26"/>
      <c r="VVX96" s="26"/>
      <c r="VVY96" s="26"/>
      <c r="VVZ96" s="26"/>
      <c r="VWA96" s="26"/>
      <c r="VWB96" s="26"/>
      <c r="VWC96" s="26"/>
      <c r="VWD96" s="26"/>
      <c r="VWE96" s="26"/>
      <c r="VWF96" s="26"/>
      <c r="VWG96" s="26"/>
      <c r="VWH96" s="26"/>
      <c r="VWI96" s="26"/>
      <c r="VWJ96" s="26"/>
      <c r="VWK96" s="26"/>
      <c r="VWL96" s="26"/>
      <c r="VWM96" s="26"/>
      <c r="VWN96" s="26"/>
      <c r="VWO96" s="26"/>
      <c r="VWP96" s="26"/>
      <c r="VWQ96" s="26"/>
      <c r="VWR96" s="26"/>
      <c r="VWS96" s="26"/>
      <c r="VWT96" s="26"/>
      <c r="VWU96" s="26"/>
      <c r="VWV96" s="26"/>
      <c r="VWW96" s="26"/>
      <c r="VWX96" s="26"/>
      <c r="VWY96" s="26"/>
      <c r="VWZ96" s="26"/>
      <c r="VXA96" s="26"/>
      <c r="VXB96" s="26"/>
      <c r="VXC96" s="26"/>
      <c r="VXD96" s="26"/>
      <c r="VXE96" s="26"/>
      <c r="VXF96" s="26"/>
      <c r="VXG96" s="26"/>
      <c r="VXH96" s="26"/>
      <c r="VXI96" s="26"/>
      <c r="VXJ96" s="26"/>
      <c r="VXK96" s="26"/>
      <c r="VXL96" s="26"/>
      <c r="VXM96" s="26"/>
      <c r="VXN96" s="26"/>
      <c r="VXO96" s="26"/>
      <c r="VXP96" s="26"/>
      <c r="VXQ96" s="26"/>
      <c r="VXR96" s="26"/>
      <c r="VXS96" s="26"/>
      <c r="VXT96" s="26"/>
      <c r="VXU96" s="26"/>
      <c r="VXV96" s="26"/>
      <c r="VXW96" s="26"/>
      <c r="VXX96" s="26"/>
      <c r="VXY96" s="26"/>
      <c r="VXZ96" s="26"/>
      <c r="VYA96" s="26"/>
      <c r="VYB96" s="26"/>
      <c r="VYC96" s="26"/>
      <c r="VYD96" s="26"/>
      <c r="VYE96" s="26"/>
      <c r="VYF96" s="26"/>
      <c r="VYG96" s="26"/>
      <c r="VYH96" s="26"/>
      <c r="VYI96" s="26"/>
      <c r="VYJ96" s="26"/>
      <c r="VYK96" s="26"/>
      <c r="VYL96" s="26"/>
      <c r="VYM96" s="26"/>
      <c r="VYN96" s="26"/>
      <c r="VYO96" s="26"/>
      <c r="VYP96" s="26"/>
      <c r="VYQ96" s="26"/>
      <c r="VYR96" s="26"/>
      <c r="VYS96" s="26"/>
      <c r="VYT96" s="26"/>
      <c r="VYU96" s="26"/>
      <c r="VYV96" s="26"/>
      <c r="VYW96" s="26"/>
      <c r="VYX96" s="26"/>
      <c r="VYY96" s="26"/>
      <c r="VYZ96" s="26"/>
      <c r="VZA96" s="26"/>
      <c r="VZB96" s="26"/>
      <c r="VZC96" s="26"/>
      <c r="VZD96" s="26"/>
      <c r="VZE96" s="26"/>
      <c r="VZF96" s="26"/>
      <c r="VZG96" s="26"/>
      <c r="VZH96" s="26"/>
      <c r="VZI96" s="26"/>
      <c r="VZJ96" s="26"/>
      <c r="VZK96" s="26"/>
      <c r="VZL96" s="26"/>
      <c r="VZM96" s="26"/>
      <c r="VZN96" s="26"/>
      <c r="VZO96" s="26"/>
      <c r="VZP96" s="26"/>
      <c r="VZQ96" s="26"/>
      <c r="VZR96" s="26"/>
      <c r="VZS96" s="26"/>
      <c r="VZT96" s="26"/>
      <c r="VZU96" s="26"/>
      <c r="VZV96" s="26"/>
      <c r="VZW96" s="26"/>
      <c r="VZX96" s="26"/>
      <c r="VZY96" s="26"/>
      <c r="VZZ96" s="26"/>
      <c r="WAA96" s="26"/>
      <c r="WAB96" s="26"/>
      <c r="WAC96" s="26"/>
      <c r="WAD96" s="26"/>
      <c r="WAE96" s="26"/>
      <c r="WAF96" s="26"/>
      <c r="WAG96" s="26"/>
      <c r="WAH96" s="26"/>
      <c r="WAI96" s="26"/>
      <c r="WAJ96" s="26"/>
      <c r="WAK96" s="26"/>
      <c r="WAL96" s="26"/>
      <c r="WAM96" s="26"/>
      <c r="WAN96" s="26"/>
      <c r="WAO96" s="26"/>
      <c r="WAP96" s="26"/>
      <c r="WAQ96" s="26"/>
      <c r="WAR96" s="26"/>
      <c r="WAS96" s="26"/>
      <c r="WAT96" s="26"/>
      <c r="WAU96" s="26"/>
      <c r="WAV96" s="26"/>
      <c r="WAW96" s="26"/>
      <c r="WAX96" s="26"/>
      <c r="WAY96" s="26"/>
      <c r="WAZ96" s="26"/>
      <c r="WBA96" s="26"/>
      <c r="WBB96" s="26"/>
      <c r="WBC96" s="26"/>
      <c r="WBD96" s="26"/>
      <c r="WBE96" s="26"/>
      <c r="WBF96" s="26"/>
      <c r="WBG96" s="26"/>
      <c r="WBH96" s="26"/>
      <c r="WBI96" s="26"/>
      <c r="WBJ96" s="26"/>
      <c r="WBK96" s="26"/>
      <c r="WBL96" s="26"/>
      <c r="WBM96" s="26"/>
      <c r="WBN96" s="26"/>
      <c r="WBO96" s="26"/>
      <c r="WBP96" s="26"/>
      <c r="WBQ96" s="26"/>
      <c r="WBR96" s="26"/>
      <c r="WBS96" s="26"/>
      <c r="WBT96" s="26"/>
      <c r="WBU96" s="26"/>
      <c r="WBV96" s="26"/>
      <c r="WBW96" s="26"/>
      <c r="WBX96" s="26"/>
      <c r="WBY96" s="26"/>
      <c r="WBZ96" s="26"/>
      <c r="WCA96" s="26"/>
      <c r="WCB96" s="26"/>
      <c r="WCC96" s="26"/>
      <c r="WCD96" s="26"/>
      <c r="WCE96" s="26"/>
      <c r="WCF96" s="26"/>
      <c r="WCG96" s="26"/>
      <c r="WCH96" s="26"/>
      <c r="WCI96" s="26"/>
      <c r="WCJ96" s="26"/>
      <c r="WCK96" s="26"/>
      <c r="WCL96" s="26"/>
      <c r="WCM96" s="26"/>
      <c r="WCN96" s="26"/>
      <c r="WCO96" s="26"/>
      <c r="WCP96" s="26"/>
      <c r="WCQ96" s="26"/>
      <c r="WCR96" s="26"/>
      <c r="WCS96" s="26"/>
      <c r="WCT96" s="26"/>
      <c r="WCU96" s="26"/>
      <c r="WCV96" s="26"/>
      <c r="WCW96" s="26"/>
      <c r="WCX96" s="26"/>
      <c r="WCY96" s="26"/>
      <c r="WCZ96" s="26"/>
      <c r="WDA96" s="26"/>
      <c r="WDB96" s="26"/>
      <c r="WDC96" s="26"/>
      <c r="WDD96" s="26"/>
      <c r="WDE96" s="26"/>
      <c r="WDF96" s="26"/>
      <c r="WDG96" s="26"/>
      <c r="WDH96" s="26"/>
      <c r="WDI96" s="26"/>
      <c r="WDJ96" s="26"/>
      <c r="WDK96" s="26"/>
      <c r="WDL96" s="26"/>
      <c r="WDM96" s="26"/>
      <c r="WDN96" s="26"/>
      <c r="WDO96" s="26"/>
      <c r="WDP96" s="26"/>
      <c r="WDQ96" s="26"/>
      <c r="WDR96" s="26"/>
      <c r="WDS96" s="26"/>
      <c r="WDT96" s="26"/>
      <c r="WDU96" s="26"/>
      <c r="WDV96" s="26"/>
      <c r="WDW96" s="26"/>
      <c r="WDX96" s="26"/>
      <c r="WDY96" s="26"/>
      <c r="WDZ96" s="26"/>
      <c r="WEA96" s="26"/>
      <c r="WEB96" s="26"/>
      <c r="WEC96" s="26"/>
      <c r="WED96" s="26"/>
      <c r="WEE96" s="26"/>
      <c r="WEF96" s="26"/>
      <c r="WEG96" s="26"/>
      <c r="WEH96" s="26"/>
      <c r="WEI96" s="26"/>
      <c r="WEJ96" s="26"/>
      <c r="WEK96" s="26"/>
      <c r="WEL96" s="26"/>
      <c r="WEM96" s="26"/>
      <c r="WEN96" s="26"/>
      <c r="WEO96" s="26"/>
      <c r="WEP96" s="26"/>
      <c r="WEQ96" s="26"/>
      <c r="WER96" s="26"/>
      <c r="WES96" s="26"/>
      <c r="WET96" s="26"/>
      <c r="WEU96" s="26"/>
      <c r="WEV96" s="26"/>
      <c r="WEW96" s="26"/>
      <c r="WEX96" s="26"/>
      <c r="WEY96" s="26"/>
      <c r="WEZ96" s="26"/>
      <c r="WFA96" s="26"/>
      <c r="WFB96" s="26"/>
      <c r="WFC96" s="26"/>
      <c r="WFD96" s="26"/>
      <c r="WFE96" s="26"/>
      <c r="WFF96" s="26"/>
      <c r="WFG96" s="26"/>
      <c r="WFH96" s="26"/>
      <c r="WFI96" s="26"/>
      <c r="WFJ96" s="26"/>
      <c r="WFK96" s="26"/>
      <c r="WFL96" s="26"/>
      <c r="WFM96" s="26"/>
      <c r="WFN96" s="26"/>
      <c r="WFO96" s="26"/>
      <c r="WFP96" s="26"/>
      <c r="WFQ96" s="26"/>
      <c r="WFR96" s="26"/>
      <c r="WFS96" s="26"/>
      <c r="WFT96" s="26"/>
      <c r="WFU96" s="26"/>
      <c r="WFV96" s="26"/>
      <c r="WFW96" s="26"/>
      <c r="WFX96" s="26"/>
      <c r="WFY96" s="26"/>
      <c r="WFZ96" s="26"/>
      <c r="WGA96" s="26"/>
      <c r="WGB96" s="26"/>
      <c r="WGC96" s="26"/>
      <c r="WGD96" s="26"/>
      <c r="WGE96" s="26"/>
      <c r="WGF96" s="26"/>
      <c r="WGG96" s="26"/>
      <c r="WGH96" s="26"/>
      <c r="WGI96" s="26"/>
      <c r="WGJ96" s="26"/>
      <c r="WGK96" s="26"/>
      <c r="WGL96" s="26"/>
      <c r="WGM96" s="26"/>
      <c r="WGN96" s="26"/>
      <c r="WGO96" s="26"/>
      <c r="WGP96" s="26"/>
      <c r="WGQ96" s="26"/>
      <c r="WGR96" s="26"/>
      <c r="WGS96" s="26"/>
      <c r="WGT96" s="26"/>
      <c r="WGU96" s="26"/>
      <c r="WGV96" s="26"/>
      <c r="WGW96" s="26"/>
      <c r="WGX96" s="26"/>
      <c r="WGY96" s="26"/>
      <c r="WGZ96" s="26"/>
      <c r="WHA96" s="26"/>
      <c r="WHB96" s="26"/>
      <c r="WHC96" s="26"/>
      <c r="WHD96" s="26"/>
      <c r="WHE96" s="26"/>
      <c r="WHF96" s="26"/>
      <c r="WHG96" s="26"/>
      <c r="WHH96" s="26"/>
      <c r="WHI96" s="26"/>
      <c r="WHJ96" s="26"/>
      <c r="WHK96" s="26"/>
      <c r="WHL96" s="26"/>
      <c r="WHM96" s="26"/>
      <c r="WHN96" s="26"/>
      <c r="WHO96" s="26"/>
      <c r="WHP96" s="26"/>
      <c r="WHQ96" s="26"/>
      <c r="WHR96" s="26"/>
      <c r="WHS96" s="26"/>
      <c r="WHT96" s="26"/>
      <c r="WHU96" s="26"/>
      <c r="WHV96" s="26"/>
      <c r="WHW96" s="26"/>
      <c r="WHX96" s="26"/>
      <c r="WHY96" s="26"/>
      <c r="WHZ96" s="26"/>
      <c r="WIA96" s="26"/>
      <c r="WIB96" s="26"/>
      <c r="WIC96" s="26"/>
      <c r="WID96" s="26"/>
      <c r="WIE96" s="26"/>
      <c r="WIF96" s="26"/>
      <c r="WIG96" s="26"/>
      <c r="WIH96" s="26"/>
      <c r="WII96" s="26"/>
      <c r="WIJ96" s="26"/>
      <c r="WIK96" s="26"/>
      <c r="WIL96" s="26"/>
      <c r="WIM96" s="26"/>
      <c r="WIN96" s="26"/>
      <c r="WIO96" s="26"/>
      <c r="WIP96" s="26"/>
      <c r="WIQ96" s="26"/>
      <c r="WIR96" s="26"/>
      <c r="WIS96" s="26"/>
      <c r="WIT96" s="26"/>
      <c r="WIU96" s="26"/>
      <c r="WIV96" s="26"/>
      <c r="WIW96" s="26"/>
      <c r="WIX96" s="26"/>
      <c r="WIY96" s="26"/>
      <c r="WIZ96" s="26"/>
      <c r="WJA96" s="26"/>
      <c r="WJB96" s="26"/>
      <c r="WJC96" s="26"/>
      <c r="WJD96" s="26"/>
      <c r="WJE96" s="26"/>
      <c r="WJF96" s="26"/>
      <c r="WJG96" s="26"/>
      <c r="WJH96" s="26"/>
      <c r="WJI96" s="26"/>
      <c r="WJJ96" s="26"/>
      <c r="WJK96" s="26"/>
      <c r="WJL96" s="26"/>
      <c r="WJM96" s="26"/>
      <c r="WJN96" s="26"/>
      <c r="WJO96" s="26"/>
      <c r="WJP96" s="26"/>
      <c r="WJQ96" s="26"/>
      <c r="WJR96" s="26"/>
      <c r="WJS96" s="26"/>
      <c r="WJT96" s="26"/>
      <c r="WJU96" s="26"/>
      <c r="WJV96" s="26"/>
      <c r="WJW96" s="26"/>
      <c r="WJX96" s="26"/>
      <c r="WJY96" s="26"/>
      <c r="WJZ96" s="26"/>
      <c r="WKA96" s="26"/>
      <c r="WKB96" s="26"/>
      <c r="WKC96" s="26"/>
      <c r="WKD96" s="26"/>
      <c r="WKE96" s="26"/>
      <c r="WKF96" s="26"/>
      <c r="WKG96" s="26"/>
      <c r="WKH96" s="26"/>
      <c r="WKI96" s="26"/>
      <c r="WKJ96" s="26"/>
      <c r="WKK96" s="26"/>
      <c r="WKL96" s="26"/>
      <c r="WKM96" s="26"/>
      <c r="WKN96" s="26"/>
      <c r="WKO96" s="26"/>
      <c r="WKP96" s="26"/>
      <c r="WKQ96" s="26"/>
      <c r="WKR96" s="26"/>
      <c r="WKS96" s="26"/>
      <c r="WKT96" s="26"/>
      <c r="WKU96" s="26"/>
      <c r="WKV96" s="26"/>
      <c r="WKW96" s="26"/>
      <c r="WKX96" s="26"/>
      <c r="WKY96" s="26"/>
      <c r="WKZ96" s="26"/>
      <c r="WLA96" s="26"/>
      <c r="WLB96" s="26"/>
      <c r="WLC96" s="26"/>
      <c r="WLD96" s="26"/>
      <c r="WLE96" s="26"/>
      <c r="WLF96" s="26"/>
      <c r="WLG96" s="26"/>
      <c r="WLH96" s="26"/>
      <c r="WLI96" s="26"/>
      <c r="WLJ96" s="26"/>
      <c r="WLK96" s="26"/>
      <c r="WLL96" s="26"/>
      <c r="WLM96" s="26"/>
      <c r="WLN96" s="26"/>
      <c r="WLO96" s="26"/>
      <c r="WLP96" s="26"/>
      <c r="WLQ96" s="26"/>
      <c r="WLR96" s="26"/>
      <c r="WLS96" s="26"/>
      <c r="WLT96" s="26"/>
      <c r="WLU96" s="26"/>
      <c r="WLV96" s="26"/>
      <c r="WLW96" s="26"/>
      <c r="WLX96" s="26"/>
      <c r="WLY96" s="26"/>
      <c r="WLZ96" s="26"/>
      <c r="WMA96" s="26"/>
      <c r="WMB96" s="26"/>
      <c r="WMC96" s="26"/>
      <c r="WMD96" s="26"/>
      <c r="WME96" s="26"/>
      <c r="WMF96" s="26"/>
      <c r="WMG96" s="26"/>
      <c r="WMH96" s="26"/>
      <c r="WMI96" s="26"/>
      <c r="WMJ96" s="26"/>
      <c r="WMK96" s="26"/>
      <c r="WML96" s="26"/>
      <c r="WMM96" s="26"/>
      <c r="WMN96" s="26"/>
      <c r="WMO96" s="26"/>
      <c r="WMP96" s="26"/>
      <c r="WMQ96" s="26"/>
      <c r="WMR96" s="26"/>
      <c r="WMS96" s="26"/>
      <c r="WMT96" s="26"/>
      <c r="WMU96" s="26"/>
      <c r="WMV96" s="26"/>
      <c r="WMW96" s="26"/>
      <c r="WMX96" s="26"/>
      <c r="WMY96" s="26"/>
      <c r="WMZ96" s="26"/>
      <c r="WNA96" s="26"/>
      <c r="WNB96" s="26"/>
      <c r="WNC96" s="26"/>
      <c r="WND96" s="26"/>
      <c r="WNE96" s="26"/>
      <c r="WNF96" s="26"/>
      <c r="WNG96" s="26"/>
      <c r="WNH96" s="26"/>
      <c r="WNI96" s="26"/>
      <c r="WNJ96" s="26"/>
      <c r="WNK96" s="26"/>
      <c r="WNL96" s="26"/>
      <c r="WNM96" s="26"/>
      <c r="WNN96" s="26"/>
      <c r="WNO96" s="26"/>
      <c r="WNP96" s="26"/>
      <c r="WNQ96" s="26"/>
      <c r="WNR96" s="26"/>
      <c r="WNS96" s="26"/>
      <c r="WNT96" s="26"/>
      <c r="WNU96" s="26"/>
      <c r="WNV96" s="26"/>
      <c r="WNW96" s="26"/>
      <c r="WNX96" s="26"/>
      <c r="WNY96" s="26"/>
      <c r="WNZ96" s="26"/>
      <c r="WOA96" s="26"/>
      <c r="WOB96" s="26"/>
      <c r="WOC96" s="26"/>
      <c r="WOD96" s="26"/>
      <c r="WOE96" s="26"/>
      <c r="WOF96" s="26"/>
      <c r="WOG96" s="26"/>
      <c r="WOH96" s="26"/>
      <c r="WOI96" s="26"/>
      <c r="WOJ96" s="26"/>
      <c r="WOK96" s="26"/>
      <c r="WOL96" s="26"/>
      <c r="WOM96" s="26"/>
      <c r="WON96" s="26"/>
      <c r="WOO96" s="26"/>
      <c r="WOP96" s="26"/>
      <c r="WOQ96" s="26"/>
      <c r="WOR96" s="26"/>
      <c r="WOS96" s="26"/>
      <c r="WOT96" s="26"/>
      <c r="WOU96" s="26"/>
      <c r="WOV96" s="26"/>
      <c r="WOW96" s="26"/>
      <c r="WOX96" s="26"/>
      <c r="WOY96" s="26"/>
      <c r="WOZ96" s="26"/>
      <c r="WPA96" s="26"/>
      <c r="WPB96" s="26"/>
      <c r="WPC96" s="26"/>
      <c r="WPD96" s="26"/>
      <c r="WPE96" s="26"/>
      <c r="WPF96" s="26"/>
      <c r="WPG96" s="26"/>
      <c r="WPH96" s="26"/>
      <c r="WPI96" s="26"/>
      <c r="WPJ96" s="26"/>
      <c r="WPK96" s="26"/>
      <c r="WPL96" s="26"/>
      <c r="WPM96" s="26"/>
      <c r="WPN96" s="26"/>
      <c r="WPO96" s="26"/>
      <c r="WPP96" s="26"/>
      <c r="WPQ96" s="26"/>
      <c r="WPR96" s="26"/>
      <c r="WPS96" s="26"/>
      <c r="WPT96" s="26"/>
      <c r="WPU96" s="26"/>
      <c r="WPV96" s="26"/>
      <c r="WPW96" s="26"/>
      <c r="WPX96" s="26"/>
      <c r="WPY96" s="26"/>
      <c r="WPZ96" s="26"/>
      <c r="WQA96" s="26"/>
      <c r="WQB96" s="26"/>
      <c r="WQC96" s="26"/>
      <c r="WQD96" s="26"/>
      <c r="WQE96" s="26"/>
      <c r="WQF96" s="26"/>
      <c r="WQG96" s="26"/>
      <c r="WQH96" s="26"/>
      <c r="WQI96" s="26"/>
      <c r="WQJ96" s="26"/>
      <c r="WQK96" s="26"/>
      <c r="WQL96" s="26"/>
      <c r="WQM96" s="26"/>
      <c r="WQN96" s="26"/>
      <c r="WQO96" s="26"/>
      <c r="WQP96" s="26"/>
      <c r="WQQ96" s="26"/>
      <c r="WQR96" s="26"/>
      <c r="WQS96" s="26"/>
      <c r="WQT96" s="26"/>
      <c r="WQU96" s="26"/>
      <c r="WQV96" s="26"/>
      <c r="WQW96" s="26"/>
      <c r="WQX96" s="26"/>
      <c r="WQY96" s="26"/>
      <c r="WQZ96" s="26"/>
      <c r="WRA96" s="26"/>
      <c r="WRB96" s="26"/>
      <c r="WRC96" s="26"/>
      <c r="WRD96" s="26"/>
      <c r="WRE96" s="26"/>
      <c r="WRF96" s="26"/>
      <c r="WRG96" s="26"/>
      <c r="WRH96" s="26"/>
      <c r="WRI96" s="26"/>
      <c r="WRJ96" s="26"/>
      <c r="WRK96" s="26"/>
      <c r="WRL96" s="26"/>
      <c r="WRM96" s="26"/>
      <c r="WRN96" s="26"/>
      <c r="WRO96" s="26"/>
      <c r="WRP96" s="26"/>
      <c r="WRQ96" s="26"/>
      <c r="WRR96" s="26"/>
      <c r="WRS96" s="26"/>
      <c r="WRT96" s="26"/>
      <c r="WRU96" s="26"/>
      <c r="WRV96" s="26"/>
      <c r="WRW96" s="26"/>
      <c r="WRX96" s="26"/>
      <c r="WRY96" s="26"/>
      <c r="WRZ96" s="26"/>
      <c r="WSA96" s="26"/>
      <c r="WSB96" s="26"/>
      <c r="WSC96" s="26"/>
      <c r="WSD96" s="26"/>
      <c r="WSE96" s="26"/>
      <c r="WSF96" s="26"/>
      <c r="WSG96" s="26"/>
      <c r="WSH96" s="26"/>
      <c r="WSI96" s="26"/>
      <c r="WSJ96" s="26"/>
      <c r="WSK96" s="26"/>
      <c r="WSL96" s="26"/>
      <c r="WSM96" s="26"/>
      <c r="WSN96" s="26"/>
      <c r="WSO96" s="26"/>
      <c r="WSP96" s="26"/>
      <c r="WSQ96" s="26"/>
      <c r="WSR96" s="26"/>
      <c r="WSS96" s="26"/>
      <c r="WST96" s="26"/>
      <c r="WSU96" s="26"/>
      <c r="WSV96" s="26"/>
      <c r="WSW96" s="26"/>
      <c r="WSX96" s="26"/>
      <c r="WSY96" s="26"/>
      <c r="WSZ96" s="26"/>
      <c r="WTA96" s="26"/>
      <c r="WTB96" s="26"/>
      <c r="WTC96" s="26"/>
      <c r="WTD96" s="26"/>
      <c r="WTE96" s="26"/>
      <c r="WTF96" s="26"/>
      <c r="WTG96" s="26"/>
      <c r="WTH96" s="26"/>
      <c r="WTI96" s="26"/>
      <c r="WTJ96" s="26"/>
      <c r="WTK96" s="26"/>
      <c r="WTL96" s="26"/>
      <c r="WTM96" s="26"/>
      <c r="WTN96" s="26"/>
      <c r="WTO96" s="26"/>
      <c r="WTP96" s="26"/>
      <c r="WTQ96" s="26"/>
      <c r="WTR96" s="26"/>
      <c r="WTS96" s="26"/>
      <c r="WTT96" s="26"/>
      <c r="WTU96" s="26"/>
      <c r="WTV96" s="26"/>
      <c r="WTW96" s="26"/>
      <c r="WTX96" s="26"/>
      <c r="WTY96" s="26"/>
      <c r="WTZ96" s="26"/>
      <c r="WUA96" s="26"/>
      <c r="WUB96" s="26"/>
      <c r="WUC96" s="26"/>
      <c r="WUD96" s="26"/>
      <c r="WUE96" s="26"/>
      <c r="WUF96" s="26"/>
      <c r="WUG96" s="26"/>
      <c r="WUH96" s="26"/>
      <c r="WUI96" s="26"/>
      <c r="WUJ96" s="26"/>
      <c r="WUK96" s="26"/>
      <c r="WUL96" s="26"/>
      <c r="WUM96" s="26"/>
      <c r="WUN96" s="26"/>
      <c r="WUO96" s="26"/>
      <c r="WUP96" s="26"/>
      <c r="WUQ96" s="26"/>
      <c r="WUR96" s="26"/>
      <c r="WUS96" s="26"/>
      <c r="WUT96" s="26"/>
      <c r="WUU96" s="26"/>
      <c r="WUV96" s="26"/>
      <c r="WUW96" s="26"/>
      <c r="WUX96" s="26"/>
      <c r="WUY96" s="26"/>
      <c r="WUZ96" s="26"/>
      <c r="WVA96" s="26"/>
      <c r="WVB96" s="26"/>
      <c r="WVC96" s="26"/>
      <c r="WVD96" s="26"/>
      <c r="WVE96" s="26"/>
      <c r="WVF96" s="26"/>
      <c r="WVG96" s="26"/>
      <c r="WVH96" s="26"/>
      <c r="WVI96" s="26"/>
      <c r="WVJ96" s="26"/>
      <c r="WVK96" s="26"/>
      <c r="WVL96" s="26"/>
      <c r="WVM96" s="26"/>
      <c r="WVN96" s="26"/>
      <c r="WVO96" s="26"/>
      <c r="WVP96" s="26"/>
      <c r="WVQ96" s="26"/>
      <c r="WVR96" s="26"/>
      <c r="WVS96" s="26"/>
      <c r="WVT96" s="26"/>
      <c r="WVU96" s="26"/>
      <c r="WVV96" s="26"/>
      <c r="WVW96" s="26"/>
      <c r="WVX96" s="26"/>
      <c r="WVY96" s="26"/>
      <c r="WVZ96" s="26"/>
      <c r="WWA96" s="26"/>
      <c r="WWB96" s="26"/>
      <c r="WWC96" s="26"/>
      <c r="WWD96" s="26"/>
      <c r="WWE96" s="26"/>
      <c r="WWF96" s="26"/>
      <c r="WWG96" s="26"/>
      <c r="WWH96" s="26"/>
      <c r="WWI96" s="26"/>
      <c r="WWJ96" s="26"/>
      <c r="WWK96" s="26"/>
      <c r="WWL96" s="26"/>
      <c r="WWM96" s="26"/>
      <c r="WWN96" s="26"/>
      <c r="WWO96" s="26"/>
      <c r="WWP96" s="26"/>
      <c r="WWQ96" s="26"/>
      <c r="WWR96" s="26"/>
      <c r="WWS96" s="26"/>
      <c r="WWT96" s="26"/>
      <c r="WWU96" s="26"/>
      <c r="WWV96" s="26"/>
      <c r="WWW96" s="26"/>
      <c r="WWX96" s="26"/>
      <c r="WWY96" s="26"/>
      <c r="WWZ96" s="26"/>
      <c r="WXA96" s="26"/>
      <c r="WXB96" s="26"/>
      <c r="WXC96" s="26"/>
      <c r="WXD96" s="26"/>
      <c r="WXE96" s="26"/>
      <c r="WXF96" s="26"/>
      <c r="WXG96" s="26"/>
      <c r="WXH96" s="26"/>
      <c r="WXI96" s="26"/>
      <c r="WXJ96" s="26"/>
      <c r="WXK96" s="26"/>
      <c r="WXL96" s="26"/>
      <c r="WXM96" s="26"/>
      <c r="WXN96" s="26"/>
      <c r="WXO96" s="26"/>
      <c r="WXP96" s="26"/>
      <c r="WXQ96" s="26"/>
      <c r="WXR96" s="26"/>
      <c r="WXS96" s="26"/>
      <c r="WXT96" s="26"/>
      <c r="WXU96" s="26"/>
      <c r="WXV96" s="26"/>
      <c r="WXW96" s="26"/>
      <c r="WXX96" s="26"/>
      <c r="WXY96" s="26"/>
      <c r="WXZ96" s="26"/>
      <c r="WYA96" s="26"/>
      <c r="WYB96" s="26"/>
      <c r="WYC96" s="26"/>
      <c r="WYD96" s="26"/>
      <c r="WYE96" s="26"/>
      <c r="WYF96" s="26"/>
      <c r="WYG96" s="26"/>
      <c r="WYH96" s="26"/>
      <c r="WYI96" s="26"/>
      <c r="WYJ96" s="26"/>
      <c r="WYK96" s="26"/>
      <c r="WYL96" s="26"/>
      <c r="WYM96" s="26"/>
      <c r="WYN96" s="26"/>
      <c r="WYO96" s="26"/>
      <c r="WYP96" s="26"/>
      <c r="WYQ96" s="26"/>
      <c r="WYR96" s="26"/>
      <c r="WYS96" s="26"/>
      <c r="WYT96" s="26"/>
      <c r="WYU96" s="26"/>
      <c r="WYV96" s="26"/>
      <c r="WYW96" s="26"/>
      <c r="WYX96" s="26"/>
      <c r="WYY96" s="26"/>
      <c r="WYZ96" s="26"/>
      <c r="WZA96" s="26"/>
      <c r="WZB96" s="26"/>
      <c r="WZC96" s="26"/>
      <c r="WZD96" s="26"/>
      <c r="WZE96" s="26"/>
      <c r="WZF96" s="26"/>
      <c r="WZG96" s="26"/>
      <c r="WZH96" s="26"/>
      <c r="WZI96" s="26"/>
      <c r="WZJ96" s="26"/>
      <c r="WZK96" s="26"/>
      <c r="WZL96" s="26"/>
      <c r="WZM96" s="26"/>
      <c r="WZN96" s="26"/>
      <c r="WZO96" s="26"/>
      <c r="WZP96" s="26"/>
      <c r="WZQ96" s="26"/>
      <c r="WZR96" s="26"/>
      <c r="WZS96" s="26"/>
      <c r="WZT96" s="26"/>
      <c r="WZU96" s="26"/>
      <c r="WZV96" s="26"/>
      <c r="WZW96" s="26"/>
      <c r="WZX96" s="26"/>
      <c r="WZY96" s="26"/>
      <c r="WZZ96" s="26"/>
      <c r="XAA96" s="26"/>
      <c r="XAB96" s="26"/>
      <c r="XAC96" s="26"/>
      <c r="XAD96" s="26"/>
      <c r="XAE96" s="26"/>
      <c r="XAF96" s="26"/>
      <c r="XAG96" s="26"/>
      <c r="XAH96" s="26"/>
      <c r="XAI96" s="26"/>
      <c r="XAJ96" s="26"/>
      <c r="XAK96" s="26"/>
      <c r="XAL96" s="26"/>
      <c r="XAM96" s="26"/>
      <c r="XAN96" s="26"/>
      <c r="XAO96" s="26"/>
      <c r="XAP96" s="26"/>
      <c r="XAQ96" s="26"/>
      <c r="XAR96" s="26"/>
      <c r="XAS96" s="26"/>
      <c r="XAT96" s="26"/>
      <c r="XAU96" s="26"/>
      <c r="XAV96" s="26"/>
      <c r="XAW96" s="26"/>
      <c r="XAX96" s="26"/>
      <c r="XAY96" s="26"/>
      <c r="XAZ96" s="26"/>
      <c r="XBA96" s="26"/>
      <c r="XBB96" s="26"/>
      <c r="XBC96" s="26"/>
      <c r="XBD96" s="26"/>
      <c r="XBE96" s="26"/>
      <c r="XBF96" s="26"/>
      <c r="XBG96" s="26"/>
      <c r="XBH96" s="26"/>
      <c r="XBI96" s="26"/>
      <c r="XBJ96" s="26"/>
      <c r="XBK96" s="26"/>
      <c r="XBL96" s="26"/>
      <c r="XBM96" s="26"/>
      <c r="XBN96" s="26"/>
      <c r="XBO96" s="26"/>
      <c r="XBP96" s="26"/>
      <c r="XBQ96" s="26"/>
      <c r="XBR96" s="26"/>
      <c r="XBS96" s="26"/>
      <c r="XBT96" s="26"/>
      <c r="XBU96" s="26"/>
      <c r="XBV96" s="26"/>
      <c r="XBW96" s="26"/>
      <c r="XBX96" s="26"/>
      <c r="XBY96" s="26"/>
      <c r="XBZ96" s="26"/>
      <c r="XCA96" s="26"/>
      <c r="XCB96" s="26"/>
      <c r="XCC96" s="26"/>
      <c r="XCD96" s="26"/>
      <c r="XCE96" s="26"/>
      <c r="XCF96" s="26"/>
      <c r="XCG96" s="26"/>
      <c r="XCH96" s="26"/>
      <c r="XCI96" s="26"/>
      <c r="XCJ96" s="26"/>
      <c r="XCK96" s="26"/>
      <c r="XCL96" s="26"/>
      <c r="XCM96" s="26"/>
      <c r="XCN96" s="26"/>
      <c r="XCO96" s="26"/>
      <c r="XCP96" s="26"/>
      <c r="XCQ96" s="26"/>
      <c r="XCR96" s="26"/>
      <c r="XCS96" s="26"/>
      <c r="XCT96" s="26"/>
      <c r="XCU96" s="26"/>
      <c r="XCV96" s="26"/>
      <c r="XCW96" s="26"/>
      <c r="XCX96" s="26"/>
      <c r="XCY96" s="26"/>
      <c r="XCZ96" s="26"/>
      <c r="XDA96" s="26"/>
      <c r="XDB96" s="26"/>
      <c r="XDC96" s="26"/>
      <c r="XDD96" s="26"/>
      <c r="XDE96" s="26"/>
      <c r="XDF96" s="26"/>
      <c r="XDG96" s="26"/>
      <c r="XDH96" s="26"/>
      <c r="XDI96" s="26"/>
      <c r="XDJ96" s="26"/>
      <c r="XDK96" s="26"/>
      <c r="XDL96" s="26"/>
      <c r="XDM96" s="26"/>
      <c r="XDN96" s="26"/>
      <c r="XDO96" s="26"/>
      <c r="XDP96" s="26"/>
      <c r="XDQ96" s="26"/>
      <c r="XDR96" s="26"/>
      <c r="XDS96" s="26"/>
      <c r="XDT96" s="26"/>
      <c r="XDU96" s="26"/>
      <c r="XDV96" s="26"/>
      <c r="XDW96" s="26"/>
      <c r="XDX96" s="26"/>
      <c r="XDY96" s="26"/>
      <c r="XDZ96" s="26"/>
      <c r="XEA96" s="26"/>
      <c r="XEB96" s="26"/>
      <c r="XEC96" s="26"/>
      <c r="XED96" s="26"/>
      <c r="XEE96" s="26"/>
      <c r="XEF96" s="26"/>
      <c r="XEG96" s="26"/>
      <c r="XEH96" s="26"/>
      <c r="XEI96" s="26"/>
      <c r="XEJ96" s="26"/>
      <c r="XEK96" s="26"/>
      <c r="XEL96" s="26"/>
      <c r="XEM96" s="26"/>
      <c r="XEN96" s="26"/>
      <c r="XEO96" s="26"/>
      <c r="XEP96" s="26"/>
      <c r="XEQ96" s="26"/>
      <c r="XER96" s="26"/>
      <c r="XES96" s="26"/>
      <c r="XET96" s="26"/>
      <c r="XEU96" s="26"/>
      <c r="XEV96" s="26"/>
      <c r="XEW96" s="26"/>
      <c r="XEX96" s="26"/>
      <c r="XEY96" s="26"/>
      <c r="XEZ96" s="26"/>
      <c r="XFA96" s="26"/>
      <c r="XFB96" s="26"/>
    </row>
    <row r="97" spans="1:4431 13124:16382" x14ac:dyDescent="0.3">
      <c r="A97" s="124"/>
      <c r="B97" s="52"/>
      <c r="C97" s="47"/>
      <c r="D97" s="48"/>
      <c r="E97" s="47"/>
      <c r="F97" s="49"/>
      <c r="G97" s="43"/>
      <c r="H97" s="44"/>
      <c r="I97" s="144">
        <f>IF(G97="",H97,H97*G97)</f>
        <v>0</v>
      </c>
      <c r="J97" s="144">
        <f ca="1">IF(I97&lt;0,"",IF(OFFSET(I97,1,0)&lt;0,OFFSET(I97,1,0)+I97,I97))</f>
        <v>0</v>
      </c>
      <c r="K97" s="251">
        <f t="shared" ref="K97:K100" ca="1" si="78">J97</f>
        <v>0</v>
      </c>
      <c r="L97" s="251">
        <f ca="1">IF(K97="","",K97*$I$165)</f>
        <v>0</v>
      </c>
      <c r="M97" s="251">
        <f ca="1">IFERROR(IF(($I$164*$I$165)&gt;$I$167,((L97/($I$164*$I$165))*$I$167),L97),"")</f>
        <v>0</v>
      </c>
      <c r="N97" s="252"/>
      <c r="O97" s="251">
        <f ca="1">IF(M97="","",M97-N97)</f>
        <v>0</v>
      </c>
      <c r="P97" s="253"/>
      <c r="Q97" s="251">
        <f t="shared" ca="1" si="76"/>
        <v>0</v>
      </c>
      <c r="R97" s="254">
        <f t="shared" ca="1" si="77"/>
        <v>0</v>
      </c>
      <c r="S97" s="26"/>
      <c r="T97" s="26"/>
      <c r="U97" s="26"/>
      <c r="V97" s="26"/>
      <c r="FNH97" s="16"/>
      <c r="FNI97" s="16"/>
      <c r="FNJ97" s="16"/>
      <c r="FNK97" s="16"/>
      <c r="SJT97" s="26"/>
      <c r="SJU97" s="26"/>
      <c r="SJV97" s="26"/>
      <c r="SJW97" s="26"/>
      <c r="SJX97" s="26"/>
      <c r="SJY97" s="26"/>
      <c r="SJZ97" s="26"/>
      <c r="SKA97" s="26"/>
      <c r="SKB97" s="26"/>
      <c r="SKC97" s="26"/>
      <c r="SKD97" s="26"/>
      <c r="SKE97" s="26"/>
      <c r="SKF97" s="26"/>
      <c r="SKG97" s="26"/>
      <c r="SKH97" s="26"/>
      <c r="SKI97" s="26"/>
      <c r="SKJ97" s="26"/>
      <c r="SKK97" s="26"/>
      <c r="SKL97" s="26"/>
      <c r="SKM97" s="26"/>
      <c r="SKN97" s="26"/>
      <c r="SKO97" s="26"/>
      <c r="SKP97" s="26"/>
      <c r="SKQ97" s="26"/>
      <c r="SKR97" s="26"/>
      <c r="SKS97" s="26"/>
      <c r="SKT97" s="26"/>
      <c r="SKU97" s="26"/>
      <c r="SKV97" s="26"/>
      <c r="SKW97" s="26"/>
      <c r="SKX97" s="26"/>
      <c r="SKY97" s="26"/>
      <c r="SKZ97" s="26"/>
      <c r="SLA97" s="26"/>
      <c r="SLB97" s="26"/>
      <c r="SLC97" s="26"/>
      <c r="SLD97" s="26"/>
      <c r="SLE97" s="26"/>
      <c r="SLF97" s="26"/>
      <c r="SLG97" s="26"/>
      <c r="SLH97" s="26"/>
      <c r="SLI97" s="26"/>
      <c r="SLJ97" s="26"/>
      <c r="SLK97" s="26"/>
      <c r="SLL97" s="26"/>
      <c r="SLM97" s="26"/>
      <c r="SLN97" s="26"/>
      <c r="SLO97" s="26"/>
      <c r="SLP97" s="26"/>
      <c r="SLQ97" s="26"/>
      <c r="SLR97" s="26"/>
      <c r="SLS97" s="26"/>
      <c r="SLT97" s="26"/>
      <c r="SLU97" s="26"/>
      <c r="SLV97" s="26"/>
      <c r="SLW97" s="26"/>
      <c r="SLX97" s="26"/>
      <c r="SLY97" s="26"/>
      <c r="SLZ97" s="26"/>
      <c r="SMA97" s="26"/>
      <c r="SMB97" s="26"/>
      <c r="SMC97" s="26"/>
      <c r="SMD97" s="26"/>
      <c r="SME97" s="26"/>
      <c r="SMF97" s="26"/>
      <c r="SMG97" s="26"/>
      <c r="SMH97" s="26"/>
      <c r="SMI97" s="26"/>
      <c r="SMJ97" s="26"/>
      <c r="SMK97" s="26"/>
      <c r="SML97" s="26"/>
      <c r="SMM97" s="26"/>
      <c r="SMN97" s="26"/>
      <c r="SMO97" s="26"/>
      <c r="SMP97" s="26"/>
      <c r="SMQ97" s="26"/>
      <c r="SMR97" s="26"/>
      <c r="SMS97" s="26"/>
      <c r="SMT97" s="26"/>
      <c r="SMU97" s="26"/>
      <c r="SMV97" s="26"/>
      <c r="SMW97" s="26"/>
      <c r="SMX97" s="26"/>
      <c r="SMY97" s="26"/>
      <c r="SMZ97" s="26"/>
      <c r="SNA97" s="26"/>
      <c r="SNB97" s="26"/>
      <c r="SNC97" s="26"/>
      <c r="SND97" s="26"/>
      <c r="SNE97" s="26"/>
      <c r="SNF97" s="26"/>
      <c r="SNG97" s="26"/>
      <c r="SNH97" s="26"/>
      <c r="SNI97" s="26"/>
      <c r="SNJ97" s="26"/>
      <c r="SNK97" s="26"/>
      <c r="SNL97" s="26"/>
      <c r="SNM97" s="26"/>
      <c r="SNN97" s="26"/>
      <c r="SNO97" s="26"/>
      <c r="SNP97" s="26"/>
      <c r="SNQ97" s="26"/>
      <c r="SNR97" s="26"/>
      <c r="SNS97" s="26"/>
      <c r="SNT97" s="26"/>
      <c r="SNU97" s="26"/>
      <c r="SNV97" s="26"/>
      <c r="SNW97" s="26"/>
      <c r="SNX97" s="26"/>
      <c r="SNY97" s="26"/>
      <c r="SNZ97" s="26"/>
      <c r="SOA97" s="26"/>
      <c r="SOB97" s="26"/>
      <c r="SOC97" s="26"/>
      <c r="SOD97" s="26"/>
      <c r="SOE97" s="26"/>
      <c r="SOF97" s="26"/>
      <c r="SOG97" s="26"/>
      <c r="SOH97" s="26"/>
      <c r="SOI97" s="26"/>
      <c r="SOJ97" s="26"/>
      <c r="SOK97" s="26"/>
      <c r="SOL97" s="26"/>
      <c r="SOM97" s="26"/>
      <c r="SON97" s="26"/>
      <c r="SOO97" s="26"/>
      <c r="SOP97" s="26"/>
      <c r="SOQ97" s="26"/>
      <c r="SOR97" s="26"/>
      <c r="SOS97" s="26"/>
      <c r="SOT97" s="26"/>
      <c r="SOU97" s="26"/>
      <c r="SOV97" s="26"/>
      <c r="SOW97" s="26"/>
      <c r="SOX97" s="26"/>
      <c r="SOY97" s="26"/>
      <c r="SOZ97" s="26"/>
      <c r="SPA97" s="26"/>
      <c r="SPB97" s="26"/>
      <c r="SPC97" s="26"/>
      <c r="SPD97" s="26"/>
      <c r="SPE97" s="26"/>
      <c r="SPF97" s="26"/>
      <c r="SPG97" s="26"/>
      <c r="SPH97" s="26"/>
      <c r="SPI97" s="26"/>
      <c r="SPJ97" s="26"/>
      <c r="SPK97" s="26"/>
      <c r="SPL97" s="26"/>
      <c r="SPM97" s="26"/>
      <c r="SPN97" s="26"/>
      <c r="SPO97" s="26"/>
      <c r="SPP97" s="26"/>
      <c r="SPQ97" s="26"/>
      <c r="SPR97" s="26"/>
      <c r="SPS97" s="26"/>
      <c r="SPT97" s="26"/>
      <c r="SPU97" s="26"/>
      <c r="SPV97" s="26"/>
      <c r="SPW97" s="26"/>
      <c r="SPX97" s="26"/>
      <c r="SPY97" s="26"/>
      <c r="SPZ97" s="26"/>
      <c r="SQA97" s="26"/>
      <c r="SQB97" s="26"/>
      <c r="SQC97" s="26"/>
      <c r="SQD97" s="26"/>
      <c r="SQE97" s="26"/>
      <c r="SQF97" s="26"/>
      <c r="SQG97" s="26"/>
      <c r="SQH97" s="26"/>
      <c r="SQI97" s="26"/>
      <c r="SQJ97" s="26"/>
      <c r="SQK97" s="26"/>
      <c r="SQL97" s="26"/>
      <c r="SQM97" s="26"/>
      <c r="SQN97" s="26"/>
      <c r="SQO97" s="26"/>
      <c r="SQP97" s="26"/>
      <c r="SQQ97" s="26"/>
      <c r="SQR97" s="26"/>
      <c r="SQS97" s="26"/>
      <c r="SQT97" s="26"/>
      <c r="SQU97" s="26"/>
      <c r="SQV97" s="26"/>
      <c r="SQW97" s="26"/>
      <c r="SQX97" s="26"/>
      <c r="SQY97" s="26"/>
      <c r="SQZ97" s="26"/>
      <c r="SRA97" s="26"/>
      <c r="SRB97" s="26"/>
      <c r="SRC97" s="26"/>
      <c r="SRD97" s="26"/>
      <c r="SRE97" s="26"/>
      <c r="SRF97" s="26"/>
      <c r="SRG97" s="26"/>
      <c r="SRH97" s="26"/>
      <c r="SRI97" s="26"/>
      <c r="SRJ97" s="26"/>
      <c r="SRK97" s="26"/>
      <c r="SRL97" s="26"/>
      <c r="SRM97" s="26"/>
      <c r="SRN97" s="26"/>
      <c r="SRO97" s="26"/>
      <c r="SRP97" s="26"/>
      <c r="SRQ97" s="26"/>
      <c r="SRR97" s="26"/>
      <c r="SRS97" s="26"/>
      <c r="SRT97" s="26"/>
      <c r="SRU97" s="26"/>
      <c r="SRV97" s="26"/>
      <c r="SRW97" s="26"/>
      <c r="SRX97" s="26"/>
      <c r="SRY97" s="26"/>
      <c r="SRZ97" s="26"/>
      <c r="SSA97" s="26"/>
      <c r="SSB97" s="26"/>
      <c r="SSC97" s="26"/>
      <c r="SSD97" s="26"/>
      <c r="SSE97" s="26"/>
      <c r="SSF97" s="26"/>
      <c r="SSG97" s="26"/>
      <c r="SSH97" s="26"/>
      <c r="SSI97" s="26"/>
      <c r="SSJ97" s="26"/>
      <c r="SSK97" s="26"/>
      <c r="SSL97" s="26"/>
      <c r="SSM97" s="26"/>
      <c r="SSN97" s="26"/>
      <c r="SSO97" s="26"/>
      <c r="SSP97" s="26"/>
      <c r="SSQ97" s="26"/>
      <c r="SSR97" s="26"/>
      <c r="SSS97" s="26"/>
      <c r="SST97" s="26"/>
      <c r="SSU97" s="26"/>
      <c r="SSV97" s="26"/>
      <c r="SSW97" s="26"/>
      <c r="SSX97" s="26"/>
      <c r="SSY97" s="26"/>
      <c r="SSZ97" s="26"/>
      <c r="STA97" s="26"/>
      <c r="STB97" s="26"/>
      <c r="STC97" s="26"/>
      <c r="STD97" s="26"/>
      <c r="STE97" s="26"/>
      <c r="STF97" s="26"/>
      <c r="STG97" s="26"/>
      <c r="STH97" s="26"/>
      <c r="STI97" s="26"/>
      <c r="STJ97" s="26"/>
      <c r="STK97" s="26"/>
      <c r="STL97" s="26"/>
      <c r="STM97" s="26"/>
      <c r="STN97" s="26"/>
      <c r="STO97" s="26"/>
      <c r="STP97" s="26"/>
      <c r="STQ97" s="26"/>
      <c r="STR97" s="26"/>
      <c r="STS97" s="26"/>
      <c r="STT97" s="26"/>
      <c r="STU97" s="26"/>
      <c r="STV97" s="26"/>
      <c r="STW97" s="26"/>
      <c r="STX97" s="26"/>
      <c r="STY97" s="26"/>
      <c r="STZ97" s="26"/>
      <c r="SUA97" s="26"/>
      <c r="SUB97" s="26"/>
      <c r="SUC97" s="26"/>
      <c r="SUD97" s="26"/>
      <c r="SUE97" s="26"/>
      <c r="SUF97" s="26"/>
      <c r="SUG97" s="26"/>
      <c r="SUH97" s="26"/>
      <c r="SUI97" s="26"/>
      <c r="SUJ97" s="26"/>
      <c r="SUK97" s="26"/>
      <c r="SUL97" s="26"/>
      <c r="SUM97" s="26"/>
      <c r="SUN97" s="26"/>
      <c r="SUO97" s="26"/>
      <c r="SUP97" s="26"/>
      <c r="SUQ97" s="26"/>
      <c r="SUR97" s="26"/>
      <c r="SUS97" s="26"/>
      <c r="SUT97" s="26"/>
      <c r="SUU97" s="26"/>
      <c r="SUV97" s="26"/>
      <c r="SUW97" s="26"/>
      <c r="SUX97" s="26"/>
      <c r="SUY97" s="26"/>
      <c r="SUZ97" s="26"/>
      <c r="SVA97" s="26"/>
      <c r="SVB97" s="26"/>
      <c r="SVC97" s="26"/>
      <c r="SVD97" s="26"/>
      <c r="SVE97" s="26"/>
      <c r="SVF97" s="26"/>
      <c r="SVG97" s="26"/>
      <c r="SVH97" s="26"/>
      <c r="SVI97" s="26"/>
      <c r="SVJ97" s="26"/>
      <c r="SVK97" s="26"/>
      <c r="SVL97" s="26"/>
      <c r="SVM97" s="26"/>
      <c r="SVN97" s="26"/>
      <c r="SVO97" s="26"/>
      <c r="SVP97" s="26"/>
      <c r="SVQ97" s="26"/>
      <c r="SVR97" s="26"/>
      <c r="SVS97" s="26"/>
      <c r="SVT97" s="26"/>
      <c r="SVU97" s="26"/>
      <c r="SVV97" s="26"/>
      <c r="SVW97" s="26"/>
      <c r="SVX97" s="26"/>
      <c r="SVY97" s="26"/>
      <c r="SVZ97" s="26"/>
      <c r="SWA97" s="26"/>
      <c r="SWB97" s="26"/>
      <c r="SWC97" s="26"/>
      <c r="SWD97" s="26"/>
      <c r="SWE97" s="26"/>
      <c r="SWF97" s="26"/>
      <c r="SWG97" s="26"/>
      <c r="SWH97" s="26"/>
      <c r="SWI97" s="26"/>
      <c r="SWJ97" s="26"/>
      <c r="SWK97" s="26"/>
      <c r="SWL97" s="26"/>
      <c r="SWM97" s="26"/>
      <c r="SWN97" s="26"/>
      <c r="SWO97" s="26"/>
      <c r="SWP97" s="26"/>
      <c r="SWQ97" s="26"/>
      <c r="SWR97" s="26"/>
      <c r="SWS97" s="26"/>
      <c r="SWT97" s="26"/>
      <c r="SWU97" s="26"/>
      <c r="SWV97" s="26"/>
      <c r="SWW97" s="26"/>
      <c r="SWX97" s="26"/>
      <c r="SWY97" s="26"/>
      <c r="SWZ97" s="26"/>
      <c r="SXA97" s="26"/>
      <c r="SXB97" s="26"/>
      <c r="SXC97" s="26"/>
      <c r="SXD97" s="26"/>
      <c r="SXE97" s="26"/>
      <c r="SXF97" s="26"/>
      <c r="SXG97" s="26"/>
      <c r="SXH97" s="26"/>
      <c r="SXI97" s="26"/>
      <c r="SXJ97" s="26"/>
      <c r="SXK97" s="26"/>
      <c r="SXL97" s="26"/>
      <c r="SXM97" s="26"/>
      <c r="SXN97" s="26"/>
      <c r="SXO97" s="26"/>
      <c r="SXP97" s="26"/>
      <c r="SXQ97" s="26"/>
      <c r="SXR97" s="26"/>
      <c r="SXS97" s="26"/>
      <c r="SXT97" s="26"/>
      <c r="SXU97" s="26"/>
      <c r="SXV97" s="26"/>
      <c r="SXW97" s="26"/>
      <c r="SXX97" s="26"/>
      <c r="SXY97" s="26"/>
      <c r="SXZ97" s="26"/>
      <c r="SYA97" s="26"/>
      <c r="SYB97" s="26"/>
      <c r="SYC97" s="26"/>
      <c r="SYD97" s="26"/>
      <c r="SYE97" s="26"/>
      <c r="SYF97" s="26"/>
      <c r="SYG97" s="26"/>
      <c r="SYH97" s="26"/>
      <c r="SYI97" s="26"/>
      <c r="SYJ97" s="26"/>
      <c r="SYK97" s="26"/>
      <c r="SYL97" s="26"/>
      <c r="SYM97" s="26"/>
      <c r="SYN97" s="26"/>
      <c r="SYO97" s="26"/>
      <c r="SYP97" s="26"/>
      <c r="SYQ97" s="26"/>
      <c r="SYR97" s="26"/>
      <c r="SYS97" s="26"/>
      <c r="SYT97" s="26"/>
      <c r="SYU97" s="26"/>
      <c r="SYV97" s="26"/>
      <c r="SYW97" s="26"/>
      <c r="SYX97" s="26"/>
      <c r="SYY97" s="26"/>
      <c r="SYZ97" s="26"/>
      <c r="SZA97" s="26"/>
      <c r="SZB97" s="26"/>
      <c r="SZC97" s="26"/>
      <c r="SZD97" s="26"/>
      <c r="SZE97" s="26"/>
      <c r="SZF97" s="26"/>
      <c r="SZG97" s="26"/>
      <c r="SZH97" s="26"/>
      <c r="SZI97" s="26"/>
      <c r="SZJ97" s="26"/>
      <c r="SZK97" s="26"/>
      <c r="SZL97" s="26"/>
      <c r="SZM97" s="26"/>
      <c r="SZN97" s="26"/>
      <c r="SZO97" s="26"/>
      <c r="SZP97" s="26"/>
      <c r="SZQ97" s="26"/>
      <c r="SZR97" s="26"/>
      <c r="SZS97" s="26"/>
      <c r="SZT97" s="26"/>
      <c r="SZU97" s="26"/>
      <c r="SZV97" s="26"/>
      <c r="SZW97" s="26"/>
      <c r="SZX97" s="26"/>
      <c r="SZY97" s="26"/>
      <c r="SZZ97" s="26"/>
      <c r="TAA97" s="26"/>
      <c r="TAB97" s="26"/>
      <c r="TAC97" s="26"/>
      <c r="TAD97" s="26"/>
      <c r="TAE97" s="26"/>
      <c r="TAF97" s="26"/>
      <c r="TAG97" s="26"/>
      <c r="TAH97" s="26"/>
      <c r="TAI97" s="26"/>
      <c r="TAJ97" s="26"/>
      <c r="TAK97" s="26"/>
      <c r="TAL97" s="26"/>
      <c r="TAM97" s="26"/>
      <c r="TAN97" s="26"/>
      <c r="TAO97" s="26"/>
      <c r="TAP97" s="26"/>
      <c r="TAQ97" s="26"/>
      <c r="TAR97" s="26"/>
      <c r="TAS97" s="26"/>
      <c r="TAT97" s="26"/>
      <c r="TAU97" s="26"/>
      <c r="TAV97" s="26"/>
      <c r="TAW97" s="26"/>
      <c r="TAX97" s="26"/>
      <c r="TAY97" s="26"/>
      <c r="TAZ97" s="26"/>
      <c r="TBA97" s="26"/>
      <c r="TBB97" s="26"/>
      <c r="TBC97" s="26"/>
      <c r="TBD97" s="26"/>
      <c r="TBE97" s="26"/>
      <c r="TBF97" s="26"/>
      <c r="TBG97" s="26"/>
      <c r="TBH97" s="26"/>
      <c r="TBI97" s="26"/>
      <c r="TBJ97" s="26"/>
      <c r="TBK97" s="26"/>
      <c r="TBL97" s="26"/>
      <c r="TBM97" s="26"/>
      <c r="TBN97" s="26"/>
      <c r="TBO97" s="26"/>
      <c r="TBP97" s="26"/>
      <c r="TBQ97" s="26"/>
      <c r="TBR97" s="26"/>
      <c r="TBS97" s="26"/>
      <c r="TBT97" s="26"/>
      <c r="TBU97" s="26"/>
      <c r="TBV97" s="26"/>
      <c r="TBW97" s="26"/>
      <c r="TBX97" s="26"/>
      <c r="TBY97" s="26"/>
      <c r="TBZ97" s="26"/>
      <c r="TCA97" s="26"/>
      <c r="TCB97" s="26"/>
      <c r="TCC97" s="26"/>
      <c r="TCD97" s="26"/>
      <c r="TCE97" s="26"/>
      <c r="TCF97" s="26"/>
      <c r="TCG97" s="26"/>
      <c r="TCH97" s="26"/>
      <c r="TCI97" s="26"/>
      <c r="TCJ97" s="26"/>
      <c r="TCK97" s="26"/>
      <c r="TCL97" s="26"/>
      <c r="TCM97" s="26"/>
      <c r="TCN97" s="26"/>
      <c r="TCO97" s="26"/>
      <c r="TCP97" s="26"/>
      <c r="TCQ97" s="26"/>
      <c r="TCR97" s="26"/>
      <c r="TCS97" s="26"/>
      <c r="TCT97" s="26"/>
      <c r="TCU97" s="26"/>
      <c r="TCV97" s="26"/>
      <c r="TCW97" s="26"/>
      <c r="TCX97" s="26"/>
      <c r="TCY97" s="26"/>
      <c r="TCZ97" s="26"/>
      <c r="TDA97" s="26"/>
      <c r="TDB97" s="26"/>
      <c r="TDC97" s="26"/>
      <c r="TDD97" s="26"/>
      <c r="TDE97" s="26"/>
      <c r="TDF97" s="26"/>
      <c r="TDG97" s="26"/>
      <c r="TDH97" s="26"/>
      <c r="TDI97" s="26"/>
      <c r="TDJ97" s="26"/>
      <c r="TDK97" s="26"/>
      <c r="TDL97" s="26"/>
      <c r="TDM97" s="26"/>
      <c r="TDN97" s="26"/>
      <c r="TDO97" s="26"/>
      <c r="TDP97" s="26"/>
      <c r="TDQ97" s="26"/>
      <c r="TDR97" s="26"/>
      <c r="TDS97" s="26"/>
      <c r="TDT97" s="26"/>
      <c r="TDU97" s="26"/>
      <c r="TDV97" s="26"/>
      <c r="TDW97" s="26"/>
      <c r="TDX97" s="26"/>
      <c r="TDY97" s="26"/>
      <c r="TDZ97" s="26"/>
      <c r="TEA97" s="26"/>
      <c r="TEB97" s="26"/>
      <c r="TEC97" s="26"/>
      <c r="TED97" s="26"/>
      <c r="TEE97" s="26"/>
      <c r="TEF97" s="26"/>
      <c r="TEG97" s="26"/>
      <c r="TEH97" s="26"/>
      <c r="TEI97" s="26"/>
      <c r="TEJ97" s="26"/>
      <c r="TEK97" s="26"/>
      <c r="TEL97" s="26"/>
      <c r="TEM97" s="26"/>
      <c r="TEN97" s="26"/>
      <c r="TEO97" s="26"/>
      <c r="TEP97" s="26"/>
      <c r="TEQ97" s="26"/>
      <c r="TER97" s="26"/>
      <c r="TES97" s="26"/>
      <c r="TET97" s="26"/>
      <c r="TEU97" s="26"/>
      <c r="TEV97" s="26"/>
      <c r="TEW97" s="26"/>
      <c r="TEX97" s="26"/>
      <c r="TEY97" s="26"/>
      <c r="TEZ97" s="26"/>
      <c r="TFA97" s="26"/>
      <c r="TFB97" s="26"/>
      <c r="TFC97" s="26"/>
      <c r="TFD97" s="26"/>
      <c r="TFE97" s="26"/>
      <c r="TFF97" s="26"/>
      <c r="TFG97" s="26"/>
      <c r="TFH97" s="26"/>
      <c r="TFI97" s="26"/>
      <c r="TFJ97" s="26"/>
      <c r="TFK97" s="26"/>
      <c r="TFL97" s="26"/>
      <c r="TFM97" s="26"/>
      <c r="TFN97" s="26"/>
      <c r="TFO97" s="26"/>
      <c r="TFP97" s="26"/>
      <c r="TFQ97" s="26"/>
      <c r="TFR97" s="26"/>
      <c r="TFS97" s="26"/>
      <c r="TFT97" s="26"/>
      <c r="TFU97" s="26"/>
      <c r="TFV97" s="26"/>
      <c r="TFW97" s="26"/>
      <c r="TFX97" s="26"/>
      <c r="TFY97" s="26"/>
      <c r="TFZ97" s="26"/>
      <c r="TGA97" s="26"/>
      <c r="TGB97" s="26"/>
      <c r="TGC97" s="26"/>
      <c r="TGD97" s="26"/>
      <c r="TGE97" s="26"/>
      <c r="TGF97" s="26"/>
      <c r="TGG97" s="26"/>
      <c r="TGH97" s="26"/>
      <c r="TGI97" s="26"/>
      <c r="TGJ97" s="26"/>
      <c r="TGK97" s="26"/>
      <c r="TGL97" s="26"/>
      <c r="TGM97" s="26"/>
      <c r="TGN97" s="26"/>
      <c r="TGO97" s="26"/>
      <c r="TGP97" s="26"/>
      <c r="TGQ97" s="26"/>
      <c r="TGR97" s="26"/>
      <c r="TGS97" s="26"/>
      <c r="TGT97" s="26"/>
      <c r="TGU97" s="26"/>
      <c r="TGV97" s="26"/>
      <c r="TGW97" s="26"/>
      <c r="TGX97" s="26"/>
      <c r="TGY97" s="26"/>
      <c r="TGZ97" s="26"/>
      <c r="THA97" s="26"/>
      <c r="THB97" s="26"/>
      <c r="THC97" s="26"/>
      <c r="THD97" s="26"/>
      <c r="THE97" s="26"/>
      <c r="THF97" s="26"/>
      <c r="THG97" s="26"/>
      <c r="THH97" s="26"/>
      <c r="THI97" s="26"/>
      <c r="THJ97" s="26"/>
      <c r="THK97" s="26"/>
      <c r="THL97" s="26"/>
      <c r="THM97" s="26"/>
      <c r="THN97" s="26"/>
      <c r="THO97" s="26"/>
      <c r="THP97" s="26"/>
      <c r="THQ97" s="26"/>
      <c r="THR97" s="26"/>
      <c r="THS97" s="26"/>
      <c r="THT97" s="26"/>
      <c r="THU97" s="26"/>
      <c r="THV97" s="26"/>
      <c r="THW97" s="26"/>
      <c r="THX97" s="26"/>
      <c r="THY97" s="26"/>
      <c r="THZ97" s="26"/>
      <c r="TIA97" s="26"/>
      <c r="TIB97" s="26"/>
      <c r="TIC97" s="26"/>
      <c r="TID97" s="26"/>
      <c r="TIE97" s="26"/>
      <c r="TIF97" s="26"/>
      <c r="TIG97" s="26"/>
      <c r="TIH97" s="26"/>
      <c r="TII97" s="26"/>
      <c r="TIJ97" s="26"/>
      <c r="TIK97" s="26"/>
      <c r="TIL97" s="26"/>
      <c r="TIM97" s="26"/>
      <c r="TIN97" s="26"/>
      <c r="TIO97" s="26"/>
      <c r="TIP97" s="26"/>
      <c r="TIQ97" s="26"/>
      <c r="TIR97" s="26"/>
      <c r="TIS97" s="26"/>
      <c r="TIT97" s="26"/>
      <c r="TIU97" s="26"/>
      <c r="TIV97" s="26"/>
      <c r="TIW97" s="26"/>
      <c r="TIX97" s="26"/>
      <c r="TIY97" s="26"/>
      <c r="TIZ97" s="26"/>
      <c r="TJA97" s="26"/>
      <c r="TJB97" s="26"/>
      <c r="TJC97" s="26"/>
      <c r="TJD97" s="26"/>
      <c r="TJE97" s="26"/>
      <c r="TJF97" s="26"/>
      <c r="TJG97" s="26"/>
      <c r="TJH97" s="26"/>
      <c r="TJI97" s="26"/>
      <c r="TJJ97" s="26"/>
      <c r="TJK97" s="26"/>
      <c r="TJL97" s="26"/>
      <c r="TJM97" s="26"/>
      <c r="TJN97" s="26"/>
      <c r="TJO97" s="26"/>
      <c r="TJP97" s="26"/>
      <c r="TJQ97" s="26"/>
      <c r="TJR97" s="26"/>
      <c r="TJS97" s="26"/>
      <c r="TJT97" s="26"/>
      <c r="TJU97" s="26"/>
      <c r="TJV97" s="26"/>
      <c r="TJW97" s="26"/>
      <c r="TJX97" s="26"/>
      <c r="TJY97" s="26"/>
      <c r="TJZ97" s="26"/>
      <c r="TKA97" s="26"/>
      <c r="TKB97" s="26"/>
      <c r="TKC97" s="26"/>
      <c r="TKD97" s="26"/>
      <c r="TKE97" s="26"/>
      <c r="TKF97" s="26"/>
      <c r="TKG97" s="26"/>
      <c r="TKH97" s="26"/>
      <c r="TKI97" s="26"/>
      <c r="TKJ97" s="26"/>
      <c r="TKK97" s="26"/>
      <c r="TKL97" s="26"/>
      <c r="TKM97" s="26"/>
      <c r="TKN97" s="26"/>
      <c r="TKO97" s="26"/>
      <c r="TKP97" s="26"/>
      <c r="TKQ97" s="26"/>
      <c r="TKR97" s="26"/>
      <c r="TKS97" s="26"/>
      <c r="TKT97" s="26"/>
      <c r="TKU97" s="26"/>
      <c r="TKV97" s="26"/>
      <c r="TKW97" s="26"/>
      <c r="TKX97" s="26"/>
      <c r="TKY97" s="26"/>
      <c r="TKZ97" s="26"/>
      <c r="TLA97" s="26"/>
      <c r="TLB97" s="26"/>
      <c r="TLC97" s="26"/>
      <c r="TLD97" s="26"/>
      <c r="TLE97" s="26"/>
      <c r="TLF97" s="26"/>
      <c r="TLG97" s="26"/>
      <c r="TLH97" s="26"/>
      <c r="TLI97" s="26"/>
      <c r="TLJ97" s="26"/>
      <c r="TLK97" s="26"/>
      <c r="TLL97" s="26"/>
      <c r="TLM97" s="26"/>
      <c r="TLN97" s="26"/>
      <c r="TLO97" s="26"/>
      <c r="TLP97" s="26"/>
      <c r="TLQ97" s="26"/>
      <c r="TLR97" s="26"/>
      <c r="TLS97" s="26"/>
      <c r="TLT97" s="26"/>
      <c r="TLU97" s="26"/>
      <c r="TLV97" s="26"/>
      <c r="TLW97" s="26"/>
      <c r="TLX97" s="26"/>
      <c r="TLY97" s="26"/>
      <c r="TLZ97" s="26"/>
      <c r="TMA97" s="26"/>
      <c r="TMB97" s="26"/>
      <c r="TMC97" s="26"/>
      <c r="TMD97" s="26"/>
      <c r="TME97" s="26"/>
      <c r="TMF97" s="26"/>
      <c r="TMG97" s="26"/>
      <c r="TMH97" s="26"/>
      <c r="TMI97" s="26"/>
      <c r="TMJ97" s="26"/>
      <c r="TMK97" s="26"/>
      <c r="TML97" s="26"/>
      <c r="TMM97" s="26"/>
      <c r="TMN97" s="26"/>
      <c r="TMO97" s="26"/>
      <c r="TMP97" s="26"/>
      <c r="TMQ97" s="26"/>
      <c r="TMR97" s="26"/>
      <c r="TMS97" s="26"/>
      <c r="TMT97" s="26"/>
      <c r="TMU97" s="26"/>
      <c r="TMV97" s="26"/>
      <c r="TMW97" s="26"/>
      <c r="TMX97" s="26"/>
      <c r="TMY97" s="26"/>
      <c r="TMZ97" s="26"/>
      <c r="TNA97" s="26"/>
      <c r="TNB97" s="26"/>
      <c r="TNC97" s="26"/>
      <c r="TND97" s="26"/>
      <c r="TNE97" s="26"/>
      <c r="TNF97" s="26"/>
      <c r="TNG97" s="26"/>
      <c r="TNH97" s="26"/>
      <c r="TNI97" s="26"/>
      <c r="TNJ97" s="26"/>
      <c r="TNK97" s="26"/>
      <c r="TNL97" s="26"/>
      <c r="TNM97" s="26"/>
      <c r="TNN97" s="26"/>
      <c r="TNO97" s="26"/>
      <c r="TNP97" s="26"/>
      <c r="TNQ97" s="26"/>
      <c r="TNR97" s="26"/>
      <c r="TNS97" s="26"/>
      <c r="TNT97" s="26"/>
      <c r="TNU97" s="26"/>
      <c r="TNV97" s="26"/>
      <c r="TNW97" s="26"/>
      <c r="TNX97" s="26"/>
      <c r="TNY97" s="26"/>
      <c r="TNZ97" s="26"/>
      <c r="TOA97" s="26"/>
      <c r="TOB97" s="26"/>
      <c r="TOC97" s="26"/>
      <c r="TOD97" s="26"/>
      <c r="TOE97" s="26"/>
      <c r="TOF97" s="26"/>
      <c r="TOG97" s="26"/>
      <c r="TOH97" s="26"/>
      <c r="TOI97" s="26"/>
      <c r="TOJ97" s="26"/>
      <c r="TOK97" s="26"/>
      <c r="TOL97" s="26"/>
      <c r="TOM97" s="26"/>
      <c r="TON97" s="26"/>
      <c r="TOO97" s="26"/>
      <c r="TOP97" s="26"/>
      <c r="TOQ97" s="26"/>
      <c r="TOR97" s="26"/>
      <c r="TOS97" s="26"/>
      <c r="TOT97" s="26"/>
      <c r="TOU97" s="26"/>
      <c r="TOV97" s="26"/>
      <c r="TOW97" s="26"/>
      <c r="TOX97" s="26"/>
      <c r="TOY97" s="26"/>
      <c r="TOZ97" s="26"/>
      <c r="TPA97" s="26"/>
      <c r="TPB97" s="26"/>
      <c r="TPC97" s="26"/>
      <c r="TPD97" s="26"/>
      <c r="TPE97" s="26"/>
      <c r="TPF97" s="26"/>
      <c r="TPG97" s="26"/>
      <c r="TPH97" s="26"/>
      <c r="TPI97" s="26"/>
      <c r="TPJ97" s="26"/>
      <c r="TPK97" s="26"/>
      <c r="TPL97" s="26"/>
      <c r="TPM97" s="26"/>
      <c r="TPN97" s="26"/>
      <c r="TPO97" s="26"/>
      <c r="TPP97" s="26"/>
      <c r="TPQ97" s="26"/>
      <c r="TPR97" s="26"/>
      <c r="TPS97" s="26"/>
      <c r="TPT97" s="26"/>
      <c r="TPU97" s="26"/>
      <c r="TPV97" s="26"/>
      <c r="TPW97" s="26"/>
      <c r="TPX97" s="26"/>
      <c r="TPY97" s="26"/>
      <c r="TPZ97" s="26"/>
      <c r="TQA97" s="26"/>
      <c r="TQB97" s="26"/>
      <c r="TQC97" s="26"/>
      <c r="TQD97" s="26"/>
      <c r="TQE97" s="26"/>
      <c r="TQF97" s="26"/>
      <c r="TQG97" s="26"/>
      <c r="TQH97" s="26"/>
      <c r="TQI97" s="26"/>
      <c r="TQJ97" s="26"/>
      <c r="TQK97" s="26"/>
      <c r="TQL97" s="26"/>
      <c r="TQM97" s="26"/>
      <c r="TQN97" s="26"/>
      <c r="TQO97" s="26"/>
      <c r="TQP97" s="26"/>
      <c r="TQQ97" s="26"/>
      <c r="TQR97" s="26"/>
      <c r="TQS97" s="26"/>
      <c r="TQT97" s="26"/>
      <c r="TQU97" s="26"/>
      <c r="TQV97" s="26"/>
      <c r="TQW97" s="26"/>
      <c r="TQX97" s="26"/>
      <c r="TQY97" s="26"/>
      <c r="TQZ97" s="26"/>
      <c r="TRA97" s="26"/>
      <c r="TRB97" s="26"/>
      <c r="TRC97" s="26"/>
      <c r="TRD97" s="26"/>
      <c r="TRE97" s="26"/>
      <c r="TRF97" s="26"/>
      <c r="TRG97" s="26"/>
      <c r="TRH97" s="26"/>
      <c r="TRI97" s="26"/>
      <c r="TRJ97" s="26"/>
      <c r="TRK97" s="26"/>
      <c r="TRL97" s="26"/>
      <c r="TRM97" s="26"/>
      <c r="TRN97" s="26"/>
      <c r="TRO97" s="26"/>
      <c r="TRP97" s="26"/>
      <c r="TRQ97" s="26"/>
      <c r="TRR97" s="26"/>
      <c r="TRS97" s="26"/>
      <c r="TRT97" s="26"/>
      <c r="TRU97" s="26"/>
      <c r="TRV97" s="26"/>
      <c r="TRW97" s="26"/>
      <c r="TRX97" s="26"/>
      <c r="TRY97" s="26"/>
      <c r="TRZ97" s="26"/>
      <c r="TSA97" s="26"/>
      <c r="TSB97" s="26"/>
      <c r="TSC97" s="26"/>
      <c r="TSD97" s="26"/>
      <c r="TSE97" s="26"/>
      <c r="TSF97" s="26"/>
      <c r="TSG97" s="26"/>
      <c r="TSH97" s="26"/>
      <c r="TSI97" s="26"/>
      <c r="TSJ97" s="26"/>
      <c r="TSK97" s="26"/>
      <c r="TSL97" s="26"/>
      <c r="TSM97" s="26"/>
      <c r="TSN97" s="26"/>
      <c r="TSO97" s="26"/>
      <c r="TSP97" s="26"/>
      <c r="TSQ97" s="26"/>
      <c r="TSR97" s="26"/>
      <c r="TSS97" s="26"/>
      <c r="TST97" s="26"/>
      <c r="TSU97" s="26"/>
      <c r="TSV97" s="26"/>
      <c r="TSW97" s="26"/>
      <c r="TSX97" s="26"/>
      <c r="TSY97" s="26"/>
      <c r="TSZ97" s="26"/>
      <c r="TTA97" s="26"/>
      <c r="TTB97" s="26"/>
      <c r="TTC97" s="26"/>
      <c r="TTD97" s="26"/>
      <c r="TTE97" s="26"/>
      <c r="TTF97" s="26"/>
      <c r="TTG97" s="26"/>
      <c r="TTH97" s="26"/>
      <c r="TTI97" s="26"/>
      <c r="TTJ97" s="26"/>
      <c r="TTK97" s="26"/>
      <c r="TTL97" s="26"/>
      <c r="TTM97" s="26"/>
      <c r="TTN97" s="26"/>
      <c r="TTO97" s="26"/>
      <c r="TTP97" s="26"/>
      <c r="TTQ97" s="26"/>
      <c r="TTR97" s="26"/>
      <c r="TTS97" s="26"/>
      <c r="TTT97" s="26"/>
      <c r="TTU97" s="26"/>
      <c r="TTV97" s="26"/>
      <c r="TTW97" s="26"/>
      <c r="TTX97" s="26"/>
      <c r="TTY97" s="26"/>
      <c r="TTZ97" s="26"/>
      <c r="TUA97" s="26"/>
      <c r="TUB97" s="26"/>
      <c r="TUC97" s="26"/>
      <c r="TUD97" s="26"/>
      <c r="TUE97" s="26"/>
      <c r="TUF97" s="26"/>
      <c r="TUG97" s="26"/>
      <c r="TUH97" s="26"/>
      <c r="TUI97" s="26"/>
      <c r="TUJ97" s="26"/>
      <c r="TUK97" s="26"/>
      <c r="TUL97" s="26"/>
      <c r="TUM97" s="26"/>
      <c r="TUN97" s="26"/>
      <c r="TUO97" s="26"/>
      <c r="TUP97" s="26"/>
      <c r="TUQ97" s="26"/>
      <c r="TUR97" s="26"/>
      <c r="TUS97" s="26"/>
      <c r="TUT97" s="26"/>
      <c r="TUU97" s="26"/>
      <c r="TUV97" s="26"/>
      <c r="TUW97" s="26"/>
      <c r="TUX97" s="26"/>
      <c r="TUY97" s="26"/>
      <c r="TUZ97" s="26"/>
      <c r="TVA97" s="26"/>
      <c r="TVB97" s="26"/>
      <c r="TVC97" s="26"/>
      <c r="TVD97" s="26"/>
      <c r="TVE97" s="26"/>
      <c r="TVF97" s="26"/>
      <c r="TVG97" s="26"/>
      <c r="TVH97" s="26"/>
      <c r="TVI97" s="26"/>
      <c r="TVJ97" s="26"/>
      <c r="TVK97" s="26"/>
      <c r="TVL97" s="26"/>
      <c r="TVM97" s="26"/>
      <c r="TVN97" s="26"/>
      <c r="TVO97" s="26"/>
      <c r="TVP97" s="26"/>
      <c r="TVQ97" s="26"/>
      <c r="TVR97" s="26"/>
      <c r="TVS97" s="26"/>
      <c r="TVT97" s="26"/>
      <c r="TVU97" s="26"/>
      <c r="TVV97" s="26"/>
      <c r="TVW97" s="26"/>
      <c r="TVX97" s="26"/>
      <c r="TVY97" s="26"/>
      <c r="TVZ97" s="26"/>
      <c r="TWA97" s="26"/>
      <c r="TWB97" s="26"/>
      <c r="TWC97" s="26"/>
      <c r="TWD97" s="26"/>
      <c r="TWE97" s="26"/>
      <c r="TWF97" s="26"/>
      <c r="TWG97" s="26"/>
      <c r="TWH97" s="26"/>
      <c r="TWI97" s="26"/>
      <c r="TWJ97" s="26"/>
      <c r="TWK97" s="26"/>
      <c r="TWL97" s="26"/>
      <c r="TWM97" s="26"/>
      <c r="TWN97" s="26"/>
      <c r="TWO97" s="26"/>
      <c r="TWP97" s="26"/>
      <c r="TWQ97" s="26"/>
      <c r="TWR97" s="26"/>
      <c r="TWS97" s="26"/>
      <c r="TWT97" s="26"/>
      <c r="TWU97" s="26"/>
      <c r="TWV97" s="26"/>
      <c r="TWW97" s="26"/>
      <c r="TWX97" s="26"/>
      <c r="TWY97" s="26"/>
      <c r="TWZ97" s="26"/>
      <c r="TXA97" s="26"/>
      <c r="TXB97" s="26"/>
      <c r="TXC97" s="26"/>
      <c r="TXD97" s="26"/>
      <c r="TXE97" s="26"/>
      <c r="TXF97" s="26"/>
      <c r="TXG97" s="26"/>
      <c r="TXH97" s="26"/>
      <c r="TXI97" s="26"/>
      <c r="TXJ97" s="26"/>
      <c r="TXK97" s="26"/>
      <c r="TXL97" s="26"/>
      <c r="TXM97" s="26"/>
      <c r="TXN97" s="26"/>
      <c r="TXO97" s="26"/>
      <c r="TXP97" s="26"/>
      <c r="TXQ97" s="26"/>
      <c r="TXR97" s="26"/>
      <c r="TXS97" s="26"/>
      <c r="TXT97" s="26"/>
      <c r="TXU97" s="26"/>
      <c r="TXV97" s="26"/>
      <c r="TXW97" s="26"/>
      <c r="TXX97" s="26"/>
      <c r="TXY97" s="26"/>
      <c r="TXZ97" s="26"/>
      <c r="TYA97" s="26"/>
      <c r="TYB97" s="26"/>
      <c r="TYC97" s="26"/>
      <c r="TYD97" s="26"/>
      <c r="TYE97" s="26"/>
      <c r="TYF97" s="26"/>
      <c r="TYG97" s="26"/>
      <c r="TYH97" s="26"/>
      <c r="TYI97" s="26"/>
      <c r="TYJ97" s="26"/>
      <c r="TYK97" s="26"/>
      <c r="TYL97" s="26"/>
      <c r="TYM97" s="26"/>
      <c r="TYN97" s="26"/>
      <c r="TYO97" s="26"/>
      <c r="TYP97" s="26"/>
      <c r="TYQ97" s="26"/>
      <c r="TYR97" s="26"/>
      <c r="TYS97" s="26"/>
      <c r="TYT97" s="26"/>
      <c r="TYU97" s="26"/>
      <c r="TYV97" s="26"/>
      <c r="TYW97" s="26"/>
      <c r="TYX97" s="26"/>
      <c r="TYY97" s="26"/>
      <c r="TYZ97" s="26"/>
      <c r="TZA97" s="26"/>
      <c r="TZB97" s="26"/>
      <c r="TZC97" s="26"/>
      <c r="TZD97" s="26"/>
      <c r="TZE97" s="26"/>
      <c r="TZF97" s="26"/>
      <c r="TZG97" s="26"/>
      <c r="TZH97" s="26"/>
      <c r="TZI97" s="26"/>
      <c r="TZJ97" s="26"/>
      <c r="TZK97" s="26"/>
      <c r="TZL97" s="26"/>
      <c r="TZM97" s="26"/>
      <c r="TZN97" s="26"/>
      <c r="TZO97" s="26"/>
      <c r="TZP97" s="26"/>
      <c r="TZQ97" s="26"/>
      <c r="TZR97" s="26"/>
      <c r="TZS97" s="26"/>
      <c r="TZT97" s="26"/>
      <c r="TZU97" s="26"/>
      <c r="TZV97" s="26"/>
      <c r="TZW97" s="26"/>
      <c r="TZX97" s="26"/>
      <c r="TZY97" s="26"/>
      <c r="TZZ97" s="26"/>
      <c r="UAA97" s="26"/>
      <c r="UAB97" s="26"/>
      <c r="UAC97" s="26"/>
      <c r="UAD97" s="26"/>
      <c r="UAE97" s="26"/>
      <c r="UAF97" s="26"/>
      <c r="UAG97" s="26"/>
      <c r="UAH97" s="26"/>
      <c r="UAI97" s="26"/>
      <c r="UAJ97" s="26"/>
      <c r="UAK97" s="26"/>
      <c r="UAL97" s="26"/>
      <c r="UAM97" s="26"/>
      <c r="UAN97" s="26"/>
      <c r="UAO97" s="26"/>
      <c r="UAP97" s="26"/>
      <c r="UAQ97" s="26"/>
      <c r="UAR97" s="26"/>
      <c r="UAS97" s="26"/>
      <c r="UAT97" s="26"/>
      <c r="UAU97" s="26"/>
      <c r="UAV97" s="26"/>
      <c r="UAW97" s="26"/>
      <c r="UAX97" s="26"/>
      <c r="UAY97" s="26"/>
      <c r="UAZ97" s="26"/>
      <c r="UBA97" s="26"/>
      <c r="UBB97" s="26"/>
      <c r="UBC97" s="26"/>
      <c r="UBD97" s="26"/>
      <c r="UBE97" s="26"/>
      <c r="UBF97" s="26"/>
      <c r="UBG97" s="26"/>
      <c r="UBH97" s="26"/>
      <c r="UBI97" s="26"/>
      <c r="UBJ97" s="26"/>
      <c r="UBK97" s="26"/>
      <c r="UBL97" s="26"/>
      <c r="UBM97" s="26"/>
      <c r="UBN97" s="26"/>
      <c r="UBO97" s="26"/>
      <c r="UBP97" s="26"/>
      <c r="UBQ97" s="26"/>
      <c r="UBR97" s="26"/>
      <c r="UBS97" s="26"/>
      <c r="UBT97" s="26"/>
      <c r="UBU97" s="26"/>
      <c r="UBV97" s="26"/>
      <c r="UBW97" s="26"/>
      <c r="UBX97" s="26"/>
      <c r="UBY97" s="26"/>
      <c r="UBZ97" s="26"/>
      <c r="UCA97" s="26"/>
      <c r="UCB97" s="26"/>
      <c r="UCC97" s="26"/>
      <c r="UCD97" s="26"/>
      <c r="UCE97" s="26"/>
      <c r="UCF97" s="26"/>
      <c r="UCG97" s="26"/>
      <c r="UCH97" s="26"/>
      <c r="UCI97" s="26"/>
      <c r="UCJ97" s="26"/>
      <c r="UCK97" s="26"/>
      <c r="UCL97" s="26"/>
      <c r="UCM97" s="26"/>
      <c r="UCN97" s="26"/>
      <c r="UCO97" s="26"/>
      <c r="UCP97" s="26"/>
      <c r="UCQ97" s="26"/>
      <c r="UCR97" s="26"/>
      <c r="UCS97" s="26"/>
      <c r="UCT97" s="26"/>
      <c r="UCU97" s="26"/>
      <c r="UCV97" s="26"/>
      <c r="UCW97" s="26"/>
      <c r="UCX97" s="26"/>
      <c r="UCY97" s="26"/>
      <c r="UCZ97" s="26"/>
      <c r="UDA97" s="26"/>
      <c r="UDB97" s="26"/>
      <c r="UDC97" s="26"/>
      <c r="UDD97" s="26"/>
      <c r="UDE97" s="26"/>
      <c r="UDF97" s="26"/>
      <c r="UDG97" s="26"/>
      <c r="UDH97" s="26"/>
      <c r="UDI97" s="26"/>
      <c r="UDJ97" s="26"/>
      <c r="UDK97" s="26"/>
      <c r="UDL97" s="26"/>
      <c r="UDM97" s="26"/>
      <c r="UDN97" s="26"/>
      <c r="UDO97" s="26"/>
      <c r="UDP97" s="26"/>
      <c r="UDQ97" s="26"/>
      <c r="UDR97" s="26"/>
      <c r="UDS97" s="26"/>
      <c r="UDT97" s="26"/>
      <c r="UDU97" s="26"/>
      <c r="UDV97" s="26"/>
      <c r="UDW97" s="26"/>
      <c r="UDX97" s="26"/>
      <c r="UDY97" s="26"/>
      <c r="UDZ97" s="26"/>
      <c r="UEA97" s="26"/>
      <c r="UEB97" s="26"/>
      <c r="UEC97" s="26"/>
      <c r="UED97" s="26"/>
      <c r="UEE97" s="26"/>
      <c r="UEF97" s="26"/>
      <c r="UEG97" s="26"/>
      <c r="UEH97" s="26"/>
      <c r="UEI97" s="26"/>
      <c r="UEJ97" s="26"/>
      <c r="UEK97" s="26"/>
      <c r="UEL97" s="26"/>
      <c r="UEM97" s="26"/>
      <c r="UEN97" s="26"/>
      <c r="UEO97" s="26"/>
      <c r="UEP97" s="26"/>
      <c r="UEQ97" s="26"/>
      <c r="UER97" s="26"/>
      <c r="UES97" s="26"/>
      <c r="UET97" s="26"/>
      <c r="UEU97" s="26"/>
      <c r="UEV97" s="26"/>
      <c r="UEW97" s="26"/>
      <c r="UEX97" s="26"/>
      <c r="UEY97" s="26"/>
      <c r="UEZ97" s="26"/>
      <c r="UFA97" s="26"/>
      <c r="UFB97" s="26"/>
      <c r="UFC97" s="26"/>
      <c r="UFD97" s="26"/>
      <c r="UFE97" s="26"/>
      <c r="UFF97" s="26"/>
      <c r="UFG97" s="26"/>
      <c r="UFH97" s="26"/>
      <c r="UFI97" s="26"/>
      <c r="UFJ97" s="26"/>
      <c r="UFK97" s="26"/>
      <c r="UFL97" s="26"/>
      <c r="UFM97" s="26"/>
      <c r="UFN97" s="26"/>
      <c r="UFO97" s="26"/>
      <c r="UFP97" s="26"/>
      <c r="UFQ97" s="26"/>
      <c r="UFR97" s="26"/>
      <c r="UFS97" s="26"/>
      <c r="UFT97" s="26"/>
      <c r="UFU97" s="26"/>
      <c r="UFV97" s="26"/>
      <c r="UFW97" s="26"/>
      <c r="UFX97" s="26"/>
      <c r="UFY97" s="26"/>
      <c r="UFZ97" s="26"/>
      <c r="UGA97" s="26"/>
      <c r="UGB97" s="26"/>
      <c r="UGC97" s="26"/>
      <c r="UGD97" s="26"/>
      <c r="UGE97" s="26"/>
      <c r="UGF97" s="26"/>
      <c r="UGG97" s="26"/>
      <c r="UGH97" s="26"/>
      <c r="UGI97" s="26"/>
      <c r="UGJ97" s="26"/>
      <c r="UGK97" s="26"/>
      <c r="UGL97" s="26"/>
      <c r="UGM97" s="26"/>
      <c r="UGN97" s="26"/>
      <c r="UGO97" s="26"/>
      <c r="UGP97" s="26"/>
      <c r="UGQ97" s="26"/>
      <c r="UGR97" s="26"/>
      <c r="UGS97" s="26"/>
      <c r="UGT97" s="26"/>
      <c r="UGU97" s="26"/>
      <c r="UGV97" s="26"/>
      <c r="UGW97" s="26"/>
      <c r="UGX97" s="26"/>
      <c r="UGY97" s="26"/>
      <c r="UGZ97" s="26"/>
      <c r="UHA97" s="26"/>
      <c r="UHB97" s="26"/>
      <c r="UHC97" s="26"/>
      <c r="UHD97" s="26"/>
      <c r="UHE97" s="26"/>
      <c r="UHF97" s="26"/>
      <c r="UHG97" s="26"/>
      <c r="UHH97" s="26"/>
      <c r="UHI97" s="26"/>
      <c r="UHJ97" s="26"/>
      <c r="UHK97" s="26"/>
      <c r="UHL97" s="26"/>
      <c r="UHM97" s="26"/>
      <c r="UHN97" s="26"/>
      <c r="UHO97" s="26"/>
      <c r="UHP97" s="26"/>
      <c r="UHQ97" s="26"/>
      <c r="UHR97" s="26"/>
      <c r="UHS97" s="26"/>
      <c r="UHT97" s="26"/>
      <c r="UHU97" s="26"/>
      <c r="UHV97" s="26"/>
      <c r="UHW97" s="26"/>
      <c r="UHX97" s="26"/>
      <c r="UHY97" s="26"/>
      <c r="UHZ97" s="26"/>
      <c r="UIA97" s="26"/>
      <c r="UIB97" s="26"/>
      <c r="UIC97" s="26"/>
      <c r="UID97" s="26"/>
      <c r="UIE97" s="26"/>
      <c r="UIF97" s="26"/>
      <c r="UIG97" s="26"/>
      <c r="UIH97" s="26"/>
      <c r="UII97" s="26"/>
      <c r="UIJ97" s="26"/>
      <c r="UIK97" s="26"/>
      <c r="UIL97" s="26"/>
      <c r="UIM97" s="26"/>
      <c r="UIN97" s="26"/>
      <c r="UIO97" s="26"/>
      <c r="UIP97" s="26"/>
      <c r="UIQ97" s="26"/>
      <c r="UIR97" s="26"/>
      <c r="UIS97" s="26"/>
      <c r="UIT97" s="26"/>
      <c r="UIU97" s="26"/>
      <c r="UIV97" s="26"/>
      <c r="UIW97" s="26"/>
      <c r="UIX97" s="26"/>
      <c r="UIY97" s="26"/>
      <c r="UIZ97" s="26"/>
      <c r="UJA97" s="26"/>
      <c r="UJB97" s="26"/>
      <c r="UJC97" s="26"/>
      <c r="UJD97" s="26"/>
      <c r="UJE97" s="26"/>
      <c r="UJF97" s="26"/>
      <c r="UJG97" s="26"/>
      <c r="UJH97" s="26"/>
      <c r="UJI97" s="26"/>
      <c r="UJJ97" s="26"/>
      <c r="UJK97" s="26"/>
      <c r="UJL97" s="26"/>
      <c r="UJM97" s="26"/>
      <c r="UJN97" s="26"/>
      <c r="UJO97" s="26"/>
      <c r="UJP97" s="26"/>
      <c r="UJQ97" s="26"/>
      <c r="UJR97" s="26"/>
      <c r="UJS97" s="26"/>
      <c r="UJT97" s="26"/>
      <c r="UJU97" s="26"/>
      <c r="UJV97" s="26"/>
      <c r="UJW97" s="26"/>
      <c r="UJX97" s="26"/>
      <c r="UJY97" s="26"/>
      <c r="UJZ97" s="26"/>
      <c r="UKA97" s="26"/>
      <c r="UKB97" s="26"/>
      <c r="UKC97" s="26"/>
      <c r="UKD97" s="26"/>
      <c r="UKE97" s="26"/>
      <c r="UKF97" s="26"/>
      <c r="UKG97" s="26"/>
      <c r="UKH97" s="26"/>
      <c r="UKI97" s="26"/>
      <c r="UKJ97" s="26"/>
      <c r="UKK97" s="26"/>
      <c r="UKL97" s="26"/>
      <c r="UKM97" s="26"/>
      <c r="UKN97" s="26"/>
      <c r="UKO97" s="26"/>
      <c r="UKP97" s="26"/>
      <c r="UKQ97" s="26"/>
      <c r="UKR97" s="26"/>
      <c r="UKS97" s="26"/>
      <c r="UKT97" s="26"/>
      <c r="UKU97" s="26"/>
      <c r="UKV97" s="26"/>
      <c r="UKW97" s="26"/>
      <c r="UKX97" s="26"/>
      <c r="UKY97" s="26"/>
      <c r="UKZ97" s="26"/>
      <c r="ULA97" s="26"/>
      <c r="ULB97" s="26"/>
      <c r="ULC97" s="26"/>
      <c r="ULD97" s="26"/>
      <c r="ULE97" s="26"/>
      <c r="ULF97" s="26"/>
      <c r="ULG97" s="26"/>
      <c r="ULH97" s="26"/>
      <c r="ULI97" s="26"/>
      <c r="ULJ97" s="26"/>
      <c r="ULK97" s="26"/>
      <c r="ULL97" s="26"/>
      <c r="ULM97" s="26"/>
      <c r="ULN97" s="26"/>
      <c r="ULO97" s="26"/>
      <c r="ULP97" s="26"/>
      <c r="ULQ97" s="26"/>
      <c r="ULR97" s="26"/>
      <c r="ULS97" s="26"/>
      <c r="ULT97" s="26"/>
      <c r="ULU97" s="26"/>
      <c r="ULV97" s="26"/>
      <c r="ULW97" s="26"/>
      <c r="ULX97" s="26"/>
      <c r="ULY97" s="26"/>
      <c r="ULZ97" s="26"/>
      <c r="UMA97" s="26"/>
      <c r="UMB97" s="26"/>
      <c r="UMC97" s="26"/>
      <c r="UMD97" s="26"/>
      <c r="UME97" s="26"/>
      <c r="UMF97" s="26"/>
      <c r="UMG97" s="26"/>
      <c r="UMH97" s="26"/>
      <c r="UMI97" s="26"/>
      <c r="UMJ97" s="26"/>
      <c r="UMK97" s="26"/>
      <c r="UML97" s="26"/>
      <c r="UMM97" s="26"/>
      <c r="UMN97" s="26"/>
      <c r="UMO97" s="26"/>
      <c r="UMP97" s="26"/>
      <c r="UMQ97" s="26"/>
      <c r="UMR97" s="26"/>
      <c r="UMS97" s="26"/>
      <c r="UMT97" s="26"/>
      <c r="UMU97" s="26"/>
      <c r="UMV97" s="26"/>
      <c r="UMW97" s="26"/>
      <c r="UMX97" s="26"/>
      <c r="UMY97" s="26"/>
      <c r="UMZ97" s="26"/>
      <c r="UNA97" s="26"/>
      <c r="UNB97" s="26"/>
      <c r="UNC97" s="26"/>
      <c r="UND97" s="26"/>
      <c r="UNE97" s="26"/>
      <c r="UNF97" s="26"/>
      <c r="UNG97" s="26"/>
      <c r="UNH97" s="26"/>
      <c r="UNI97" s="26"/>
      <c r="UNJ97" s="26"/>
      <c r="UNK97" s="26"/>
      <c r="UNL97" s="26"/>
      <c r="UNM97" s="26"/>
      <c r="UNN97" s="26"/>
      <c r="UNO97" s="26"/>
      <c r="UNP97" s="26"/>
      <c r="UNQ97" s="26"/>
      <c r="UNR97" s="26"/>
      <c r="UNS97" s="26"/>
      <c r="UNT97" s="26"/>
      <c r="UNU97" s="26"/>
      <c r="UNV97" s="26"/>
      <c r="UNW97" s="26"/>
      <c r="UNX97" s="26"/>
      <c r="UNY97" s="26"/>
      <c r="UNZ97" s="26"/>
      <c r="UOA97" s="26"/>
      <c r="UOB97" s="26"/>
      <c r="UOC97" s="26"/>
      <c r="UOD97" s="26"/>
      <c r="UOE97" s="26"/>
      <c r="UOF97" s="26"/>
      <c r="UOG97" s="26"/>
      <c r="UOH97" s="26"/>
      <c r="UOI97" s="26"/>
      <c r="UOJ97" s="26"/>
      <c r="UOK97" s="26"/>
      <c r="UOL97" s="26"/>
      <c r="UOM97" s="26"/>
      <c r="UON97" s="26"/>
      <c r="UOO97" s="26"/>
      <c r="UOP97" s="26"/>
      <c r="UOQ97" s="26"/>
      <c r="UOR97" s="26"/>
      <c r="UOS97" s="26"/>
      <c r="UOT97" s="26"/>
      <c r="UOU97" s="26"/>
      <c r="UOV97" s="26"/>
      <c r="UOW97" s="26"/>
      <c r="UOX97" s="26"/>
      <c r="UOY97" s="26"/>
      <c r="UOZ97" s="26"/>
      <c r="UPA97" s="26"/>
      <c r="UPB97" s="26"/>
      <c r="UPC97" s="26"/>
      <c r="UPD97" s="26"/>
      <c r="UPE97" s="26"/>
      <c r="UPF97" s="26"/>
      <c r="UPG97" s="26"/>
      <c r="UPH97" s="26"/>
      <c r="UPI97" s="26"/>
      <c r="UPJ97" s="26"/>
      <c r="UPK97" s="26"/>
      <c r="UPL97" s="26"/>
      <c r="UPM97" s="26"/>
      <c r="UPN97" s="26"/>
      <c r="UPO97" s="26"/>
      <c r="UPP97" s="26"/>
      <c r="UPQ97" s="26"/>
      <c r="UPR97" s="26"/>
      <c r="UPS97" s="26"/>
      <c r="UPT97" s="26"/>
      <c r="UPU97" s="26"/>
      <c r="UPV97" s="26"/>
      <c r="UPW97" s="26"/>
      <c r="UPX97" s="26"/>
      <c r="UPY97" s="26"/>
      <c r="UPZ97" s="26"/>
      <c r="UQA97" s="26"/>
      <c r="UQB97" s="26"/>
      <c r="UQC97" s="26"/>
      <c r="UQD97" s="26"/>
      <c r="UQE97" s="26"/>
      <c r="UQF97" s="26"/>
      <c r="UQG97" s="26"/>
      <c r="UQH97" s="26"/>
      <c r="UQI97" s="26"/>
      <c r="UQJ97" s="26"/>
      <c r="UQK97" s="26"/>
      <c r="UQL97" s="26"/>
      <c r="UQM97" s="26"/>
      <c r="UQN97" s="26"/>
      <c r="UQO97" s="26"/>
      <c r="UQP97" s="26"/>
      <c r="UQQ97" s="26"/>
      <c r="UQR97" s="26"/>
      <c r="UQS97" s="26"/>
      <c r="UQT97" s="26"/>
      <c r="UQU97" s="26"/>
      <c r="UQV97" s="26"/>
      <c r="UQW97" s="26"/>
      <c r="UQX97" s="26"/>
      <c r="UQY97" s="26"/>
      <c r="UQZ97" s="26"/>
      <c r="URA97" s="26"/>
      <c r="URB97" s="26"/>
      <c r="URC97" s="26"/>
      <c r="URD97" s="26"/>
      <c r="URE97" s="26"/>
      <c r="URF97" s="26"/>
      <c r="URG97" s="26"/>
      <c r="URH97" s="26"/>
      <c r="URI97" s="26"/>
      <c r="URJ97" s="26"/>
      <c r="URK97" s="26"/>
      <c r="URL97" s="26"/>
      <c r="URM97" s="26"/>
      <c r="URN97" s="26"/>
      <c r="URO97" s="26"/>
      <c r="URP97" s="26"/>
      <c r="URQ97" s="26"/>
      <c r="URR97" s="26"/>
      <c r="URS97" s="26"/>
      <c r="URT97" s="26"/>
      <c r="URU97" s="26"/>
      <c r="URV97" s="26"/>
      <c r="URW97" s="26"/>
      <c r="URX97" s="26"/>
      <c r="URY97" s="26"/>
      <c r="URZ97" s="26"/>
      <c r="USA97" s="26"/>
      <c r="USB97" s="26"/>
      <c r="USC97" s="26"/>
      <c r="USD97" s="26"/>
      <c r="USE97" s="26"/>
      <c r="USF97" s="26"/>
      <c r="USG97" s="26"/>
      <c r="USH97" s="26"/>
      <c r="USI97" s="26"/>
      <c r="USJ97" s="26"/>
      <c r="USK97" s="26"/>
      <c r="USL97" s="26"/>
      <c r="USM97" s="26"/>
      <c r="USN97" s="26"/>
      <c r="USO97" s="26"/>
      <c r="USP97" s="26"/>
      <c r="USQ97" s="26"/>
      <c r="USR97" s="26"/>
      <c r="USS97" s="26"/>
      <c r="UST97" s="26"/>
      <c r="USU97" s="26"/>
      <c r="USV97" s="26"/>
      <c r="USW97" s="26"/>
      <c r="USX97" s="26"/>
      <c r="USY97" s="26"/>
      <c r="USZ97" s="26"/>
      <c r="UTA97" s="26"/>
      <c r="UTB97" s="26"/>
      <c r="UTC97" s="26"/>
      <c r="UTD97" s="26"/>
      <c r="UTE97" s="26"/>
      <c r="UTF97" s="26"/>
      <c r="UTG97" s="26"/>
      <c r="UTH97" s="26"/>
      <c r="UTI97" s="26"/>
      <c r="UTJ97" s="26"/>
      <c r="UTK97" s="26"/>
      <c r="UTL97" s="26"/>
      <c r="UTM97" s="26"/>
      <c r="UTN97" s="26"/>
      <c r="UTO97" s="26"/>
      <c r="UTP97" s="26"/>
      <c r="UTQ97" s="26"/>
      <c r="UTR97" s="26"/>
      <c r="UTS97" s="26"/>
      <c r="UTT97" s="26"/>
      <c r="UTU97" s="26"/>
      <c r="UTV97" s="26"/>
      <c r="UTW97" s="26"/>
      <c r="UTX97" s="26"/>
      <c r="UTY97" s="26"/>
      <c r="UTZ97" s="26"/>
      <c r="UUA97" s="26"/>
      <c r="UUB97" s="26"/>
      <c r="UUC97" s="26"/>
      <c r="UUD97" s="26"/>
      <c r="UUE97" s="26"/>
      <c r="UUF97" s="26"/>
      <c r="UUG97" s="26"/>
      <c r="UUH97" s="26"/>
      <c r="UUI97" s="26"/>
      <c r="UUJ97" s="26"/>
      <c r="UUK97" s="26"/>
      <c r="UUL97" s="26"/>
      <c r="UUM97" s="26"/>
      <c r="UUN97" s="26"/>
      <c r="UUO97" s="26"/>
      <c r="UUP97" s="26"/>
      <c r="UUQ97" s="26"/>
      <c r="UUR97" s="26"/>
      <c r="UUS97" s="26"/>
      <c r="UUT97" s="26"/>
      <c r="UUU97" s="26"/>
      <c r="UUV97" s="26"/>
      <c r="UUW97" s="26"/>
      <c r="UUX97" s="26"/>
      <c r="UUY97" s="26"/>
      <c r="UUZ97" s="26"/>
      <c r="UVA97" s="26"/>
      <c r="UVB97" s="26"/>
      <c r="UVC97" s="26"/>
      <c r="UVD97" s="26"/>
      <c r="UVE97" s="26"/>
      <c r="UVF97" s="26"/>
      <c r="UVG97" s="26"/>
      <c r="UVH97" s="26"/>
      <c r="UVI97" s="26"/>
      <c r="UVJ97" s="26"/>
      <c r="UVK97" s="26"/>
      <c r="UVL97" s="26"/>
      <c r="UVM97" s="26"/>
      <c r="UVN97" s="26"/>
      <c r="UVO97" s="26"/>
      <c r="UVP97" s="26"/>
      <c r="UVQ97" s="26"/>
      <c r="UVR97" s="26"/>
      <c r="UVS97" s="26"/>
      <c r="UVT97" s="26"/>
      <c r="UVU97" s="26"/>
      <c r="UVV97" s="26"/>
      <c r="UVW97" s="26"/>
      <c r="UVX97" s="26"/>
      <c r="UVY97" s="26"/>
      <c r="UVZ97" s="26"/>
      <c r="UWA97" s="26"/>
      <c r="UWB97" s="26"/>
      <c r="UWC97" s="26"/>
      <c r="UWD97" s="26"/>
      <c r="UWE97" s="26"/>
      <c r="UWF97" s="26"/>
      <c r="UWG97" s="26"/>
      <c r="UWH97" s="26"/>
      <c r="UWI97" s="26"/>
      <c r="UWJ97" s="26"/>
      <c r="UWK97" s="26"/>
      <c r="UWL97" s="26"/>
      <c r="UWM97" s="26"/>
      <c r="UWN97" s="26"/>
      <c r="UWO97" s="26"/>
      <c r="UWP97" s="26"/>
      <c r="UWQ97" s="26"/>
      <c r="UWR97" s="26"/>
      <c r="UWS97" s="26"/>
      <c r="UWT97" s="26"/>
      <c r="UWU97" s="26"/>
      <c r="UWV97" s="26"/>
      <c r="UWW97" s="26"/>
      <c r="UWX97" s="26"/>
      <c r="UWY97" s="26"/>
      <c r="UWZ97" s="26"/>
      <c r="UXA97" s="26"/>
      <c r="UXB97" s="26"/>
      <c r="UXC97" s="26"/>
      <c r="UXD97" s="26"/>
      <c r="UXE97" s="26"/>
      <c r="UXF97" s="26"/>
      <c r="UXG97" s="26"/>
      <c r="UXH97" s="26"/>
      <c r="UXI97" s="26"/>
      <c r="UXJ97" s="26"/>
      <c r="UXK97" s="26"/>
      <c r="UXL97" s="26"/>
      <c r="UXM97" s="26"/>
      <c r="UXN97" s="26"/>
      <c r="UXO97" s="26"/>
      <c r="UXP97" s="26"/>
      <c r="UXQ97" s="26"/>
      <c r="UXR97" s="26"/>
      <c r="UXS97" s="26"/>
      <c r="UXT97" s="26"/>
      <c r="UXU97" s="26"/>
      <c r="UXV97" s="26"/>
      <c r="UXW97" s="26"/>
      <c r="UXX97" s="26"/>
      <c r="UXY97" s="26"/>
      <c r="UXZ97" s="26"/>
      <c r="UYA97" s="26"/>
      <c r="UYB97" s="26"/>
      <c r="UYC97" s="26"/>
      <c r="UYD97" s="26"/>
      <c r="UYE97" s="26"/>
      <c r="UYF97" s="26"/>
      <c r="UYG97" s="26"/>
      <c r="UYH97" s="26"/>
      <c r="UYI97" s="26"/>
      <c r="UYJ97" s="26"/>
      <c r="UYK97" s="26"/>
      <c r="UYL97" s="26"/>
      <c r="UYM97" s="26"/>
      <c r="UYN97" s="26"/>
      <c r="UYO97" s="26"/>
      <c r="UYP97" s="26"/>
      <c r="UYQ97" s="26"/>
      <c r="UYR97" s="26"/>
      <c r="UYS97" s="26"/>
      <c r="UYT97" s="26"/>
      <c r="UYU97" s="26"/>
      <c r="UYV97" s="26"/>
      <c r="UYW97" s="26"/>
      <c r="UYX97" s="26"/>
      <c r="UYY97" s="26"/>
      <c r="UYZ97" s="26"/>
      <c r="UZA97" s="26"/>
      <c r="UZB97" s="26"/>
      <c r="UZC97" s="26"/>
      <c r="UZD97" s="26"/>
      <c r="UZE97" s="26"/>
      <c r="UZF97" s="26"/>
      <c r="UZG97" s="26"/>
      <c r="UZH97" s="26"/>
      <c r="UZI97" s="26"/>
      <c r="UZJ97" s="26"/>
      <c r="UZK97" s="26"/>
      <c r="UZL97" s="26"/>
      <c r="UZM97" s="26"/>
      <c r="UZN97" s="26"/>
      <c r="UZO97" s="26"/>
      <c r="UZP97" s="26"/>
      <c r="UZQ97" s="26"/>
      <c r="UZR97" s="26"/>
      <c r="UZS97" s="26"/>
      <c r="UZT97" s="26"/>
      <c r="UZU97" s="26"/>
      <c r="UZV97" s="26"/>
      <c r="UZW97" s="26"/>
      <c r="UZX97" s="26"/>
      <c r="UZY97" s="26"/>
      <c r="UZZ97" s="26"/>
      <c r="VAA97" s="26"/>
      <c r="VAB97" s="26"/>
      <c r="VAC97" s="26"/>
      <c r="VAD97" s="26"/>
      <c r="VAE97" s="26"/>
      <c r="VAF97" s="26"/>
      <c r="VAG97" s="26"/>
      <c r="VAH97" s="26"/>
      <c r="VAI97" s="26"/>
      <c r="VAJ97" s="26"/>
      <c r="VAK97" s="26"/>
      <c r="VAL97" s="26"/>
      <c r="VAM97" s="26"/>
      <c r="VAN97" s="26"/>
      <c r="VAO97" s="26"/>
      <c r="VAP97" s="26"/>
      <c r="VAQ97" s="26"/>
      <c r="VAR97" s="26"/>
      <c r="VAS97" s="26"/>
      <c r="VAT97" s="26"/>
      <c r="VAU97" s="26"/>
      <c r="VAV97" s="26"/>
      <c r="VAW97" s="26"/>
      <c r="VAX97" s="26"/>
      <c r="VAY97" s="26"/>
      <c r="VAZ97" s="26"/>
      <c r="VBA97" s="26"/>
      <c r="VBB97" s="26"/>
      <c r="VBC97" s="26"/>
      <c r="VBD97" s="26"/>
      <c r="VBE97" s="26"/>
      <c r="VBF97" s="26"/>
      <c r="VBG97" s="26"/>
      <c r="VBH97" s="26"/>
      <c r="VBI97" s="26"/>
      <c r="VBJ97" s="26"/>
      <c r="VBK97" s="26"/>
      <c r="VBL97" s="26"/>
      <c r="VBM97" s="26"/>
      <c r="VBN97" s="26"/>
      <c r="VBO97" s="26"/>
      <c r="VBP97" s="26"/>
      <c r="VBQ97" s="26"/>
      <c r="VBR97" s="26"/>
      <c r="VBS97" s="26"/>
      <c r="VBT97" s="26"/>
      <c r="VBU97" s="26"/>
      <c r="VBV97" s="26"/>
      <c r="VBW97" s="26"/>
      <c r="VBX97" s="26"/>
      <c r="VBY97" s="26"/>
      <c r="VBZ97" s="26"/>
      <c r="VCA97" s="26"/>
      <c r="VCB97" s="26"/>
      <c r="VCC97" s="26"/>
      <c r="VCD97" s="26"/>
      <c r="VCE97" s="26"/>
      <c r="VCF97" s="26"/>
      <c r="VCG97" s="26"/>
      <c r="VCH97" s="26"/>
      <c r="VCI97" s="26"/>
      <c r="VCJ97" s="26"/>
      <c r="VCK97" s="26"/>
      <c r="VCL97" s="26"/>
      <c r="VCM97" s="26"/>
      <c r="VCN97" s="26"/>
      <c r="VCO97" s="26"/>
      <c r="VCP97" s="26"/>
      <c r="VCQ97" s="26"/>
      <c r="VCR97" s="26"/>
      <c r="VCS97" s="26"/>
      <c r="VCT97" s="26"/>
      <c r="VCU97" s="26"/>
      <c r="VCV97" s="26"/>
      <c r="VCW97" s="26"/>
      <c r="VCX97" s="26"/>
      <c r="VCY97" s="26"/>
      <c r="VCZ97" s="26"/>
      <c r="VDA97" s="26"/>
      <c r="VDB97" s="26"/>
      <c r="VDC97" s="26"/>
      <c r="VDD97" s="26"/>
      <c r="VDE97" s="26"/>
      <c r="VDF97" s="26"/>
      <c r="VDG97" s="26"/>
      <c r="VDH97" s="26"/>
      <c r="VDI97" s="26"/>
      <c r="VDJ97" s="26"/>
      <c r="VDK97" s="26"/>
      <c r="VDL97" s="26"/>
      <c r="VDM97" s="26"/>
      <c r="VDN97" s="26"/>
      <c r="VDO97" s="26"/>
      <c r="VDP97" s="26"/>
      <c r="VDQ97" s="26"/>
      <c r="VDR97" s="26"/>
      <c r="VDS97" s="26"/>
      <c r="VDT97" s="26"/>
      <c r="VDU97" s="26"/>
      <c r="VDV97" s="26"/>
      <c r="VDW97" s="26"/>
      <c r="VDX97" s="26"/>
      <c r="VDY97" s="26"/>
      <c r="VDZ97" s="26"/>
      <c r="VEA97" s="26"/>
      <c r="VEB97" s="26"/>
      <c r="VEC97" s="26"/>
      <c r="VED97" s="26"/>
      <c r="VEE97" s="26"/>
      <c r="VEF97" s="26"/>
      <c r="VEG97" s="26"/>
      <c r="VEH97" s="26"/>
      <c r="VEI97" s="26"/>
      <c r="VEJ97" s="26"/>
      <c r="VEK97" s="26"/>
      <c r="VEL97" s="26"/>
      <c r="VEM97" s="26"/>
      <c r="VEN97" s="26"/>
      <c r="VEO97" s="26"/>
      <c r="VEP97" s="26"/>
      <c r="VEQ97" s="26"/>
      <c r="VER97" s="26"/>
      <c r="VES97" s="26"/>
      <c r="VET97" s="26"/>
      <c r="VEU97" s="26"/>
      <c r="VEV97" s="26"/>
      <c r="VEW97" s="26"/>
      <c r="VEX97" s="26"/>
      <c r="VEY97" s="26"/>
      <c r="VEZ97" s="26"/>
      <c r="VFA97" s="26"/>
      <c r="VFB97" s="26"/>
      <c r="VFC97" s="26"/>
      <c r="VFD97" s="26"/>
      <c r="VFE97" s="26"/>
      <c r="VFF97" s="26"/>
      <c r="VFG97" s="26"/>
      <c r="VFH97" s="26"/>
      <c r="VFI97" s="26"/>
      <c r="VFJ97" s="26"/>
      <c r="VFK97" s="26"/>
      <c r="VFL97" s="26"/>
      <c r="VFM97" s="26"/>
      <c r="VFN97" s="26"/>
      <c r="VFO97" s="26"/>
      <c r="VFP97" s="26"/>
      <c r="VFQ97" s="26"/>
      <c r="VFR97" s="26"/>
      <c r="VFS97" s="26"/>
      <c r="VFT97" s="26"/>
      <c r="VFU97" s="26"/>
      <c r="VFV97" s="26"/>
      <c r="VFW97" s="26"/>
      <c r="VFX97" s="26"/>
      <c r="VFY97" s="26"/>
      <c r="VFZ97" s="26"/>
      <c r="VGA97" s="26"/>
      <c r="VGB97" s="26"/>
      <c r="VGC97" s="26"/>
      <c r="VGD97" s="26"/>
      <c r="VGE97" s="26"/>
      <c r="VGF97" s="26"/>
      <c r="VGG97" s="26"/>
      <c r="VGH97" s="26"/>
      <c r="VGI97" s="26"/>
      <c r="VGJ97" s="26"/>
      <c r="VGK97" s="26"/>
      <c r="VGL97" s="26"/>
      <c r="VGM97" s="26"/>
      <c r="VGN97" s="26"/>
      <c r="VGO97" s="26"/>
      <c r="VGP97" s="26"/>
      <c r="VGQ97" s="26"/>
      <c r="VGR97" s="26"/>
      <c r="VGS97" s="26"/>
      <c r="VGT97" s="26"/>
      <c r="VGU97" s="26"/>
      <c r="VGV97" s="26"/>
      <c r="VGW97" s="26"/>
      <c r="VGX97" s="26"/>
      <c r="VGY97" s="26"/>
      <c r="VGZ97" s="26"/>
      <c r="VHA97" s="26"/>
      <c r="VHB97" s="26"/>
      <c r="VHC97" s="26"/>
      <c r="VHD97" s="26"/>
      <c r="VHE97" s="26"/>
      <c r="VHF97" s="26"/>
      <c r="VHG97" s="26"/>
      <c r="VHH97" s="26"/>
      <c r="VHI97" s="26"/>
      <c r="VHJ97" s="26"/>
      <c r="VHK97" s="26"/>
      <c r="VHL97" s="26"/>
      <c r="VHM97" s="26"/>
      <c r="VHN97" s="26"/>
      <c r="VHO97" s="26"/>
      <c r="VHP97" s="26"/>
      <c r="VHQ97" s="26"/>
      <c r="VHR97" s="26"/>
      <c r="VHS97" s="26"/>
      <c r="VHT97" s="26"/>
      <c r="VHU97" s="26"/>
      <c r="VHV97" s="26"/>
      <c r="VHW97" s="26"/>
      <c r="VHX97" s="26"/>
      <c r="VHY97" s="26"/>
      <c r="VHZ97" s="26"/>
      <c r="VIA97" s="26"/>
      <c r="VIB97" s="26"/>
      <c r="VIC97" s="26"/>
      <c r="VID97" s="26"/>
      <c r="VIE97" s="26"/>
      <c r="VIF97" s="26"/>
      <c r="VIG97" s="26"/>
      <c r="VIH97" s="26"/>
      <c r="VII97" s="26"/>
      <c r="VIJ97" s="26"/>
      <c r="VIK97" s="26"/>
      <c r="VIL97" s="26"/>
      <c r="VIM97" s="26"/>
      <c r="VIN97" s="26"/>
      <c r="VIO97" s="26"/>
      <c r="VIP97" s="26"/>
      <c r="VIQ97" s="26"/>
      <c r="VIR97" s="26"/>
      <c r="VIS97" s="26"/>
      <c r="VIT97" s="26"/>
      <c r="VIU97" s="26"/>
      <c r="VIV97" s="26"/>
      <c r="VIW97" s="26"/>
      <c r="VIX97" s="26"/>
      <c r="VIY97" s="26"/>
      <c r="VIZ97" s="26"/>
      <c r="VJA97" s="26"/>
      <c r="VJB97" s="26"/>
      <c r="VJC97" s="26"/>
      <c r="VJD97" s="26"/>
      <c r="VJE97" s="26"/>
      <c r="VJF97" s="26"/>
      <c r="VJG97" s="26"/>
      <c r="VJH97" s="26"/>
      <c r="VJI97" s="26"/>
      <c r="VJJ97" s="26"/>
      <c r="VJK97" s="26"/>
      <c r="VJL97" s="26"/>
      <c r="VJM97" s="26"/>
      <c r="VJN97" s="26"/>
      <c r="VJO97" s="26"/>
      <c r="VJP97" s="26"/>
      <c r="VJQ97" s="26"/>
      <c r="VJR97" s="26"/>
      <c r="VJS97" s="26"/>
      <c r="VJT97" s="26"/>
      <c r="VJU97" s="26"/>
      <c r="VJV97" s="26"/>
      <c r="VJW97" s="26"/>
      <c r="VJX97" s="26"/>
      <c r="VJY97" s="26"/>
      <c r="VJZ97" s="26"/>
      <c r="VKA97" s="26"/>
      <c r="VKB97" s="26"/>
      <c r="VKC97" s="26"/>
      <c r="VKD97" s="26"/>
      <c r="VKE97" s="26"/>
      <c r="VKF97" s="26"/>
      <c r="VKG97" s="26"/>
      <c r="VKH97" s="26"/>
      <c r="VKI97" s="26"/>
      <c r="VKJ97" s="26"/>
      <c r="VKK97" s="26"/>
      <c r="VKL97" s="26"/>
      <c r="VKM97" s="26"/>
      <c r="VKN97" s="26"/>
      <c r="VKO97" s="26"/>
      <c r="VKP97" s="26"/>
      <c r="VKQ97" s="26"/>
      <c r="VKR97" s="26"/>
      <c r="VKS97" s="26"/>
      <c r="VKT97" s="26"/>
      <c r="VKU97" s="26"/>
      <c r="VKV97" s="26"/>
      <c r="VKW97" s="26"/>
      <c r="VKX97" s="26"/>
      <c r="VKY97" s="26"/>
      <c r="VKZ97" s="26"/>
      <c r="VLA97" s="26"/>
      <c r="VLB97" s="26"/>
      <c r="VLC97" s="26"/>
      <c r="VLD97" s="26"/>
      <c r="VLE97" s="26"/>
      <c r="VLF97" s="26"/>
      <c r="VLG97" s="26"/>
      <c r="VLH97" s="26"/>
      <c r="VLI97" s="26"/>
      <c r="VLJ97" s="26"/>
      <c r="VLK97" s="26"/>
      <c r="VLL97" s="26"/>
      <c r="VLM97" s="26"/>
      <c r="VLN97" s="26"/>
      <c r="VLO97" s="26"/>
      <c r="VLP97" s="26"/>
      <c r="VLQ97" s="26"/>
      <c r="VLR97" s="26"/>
      <c r="VLS97" s="26"/>
      <c r="VLT97" s="26"/>
      <c r="VLU97" s="26"/>
      <c r="VLV97" s="26"/>
      <c r="VLW97" s="26"/>
      <c r="VLX97" s="26"/>
      <c r="VLY97" s="26"/>
      <c r="VLZ97" s="26"/>
      <c r="VMA97" s="26"/>
      <c r="VMB97" s="26"/>
      <c r="VMC97" s="26"/>
      <c r="VMD97" s="26"/>
      <c r="VME97" s="26"/>
      <c r="VMF97" s="26"/>
      <c r="VMG97" s="26"/>
      <c r="VMH97" s="26"/>
      <c r="VMI97" s="26"/>
      <c r="VMJ97" s="26"/>
      <c r="VMK97" s="26"/>
      <c r="VML97" s="26"/>
      <c r="VMM97" s="26"/>
      <c r="VMN97" s="26"/>
      <c r="VMO97" s="26"/>
      <c r="VMP97" s="26"/>
      <c r="VMQ97" s="26"/>
      <c r="VMR97" s="26"/>
      <c r="VMS97" s="26"/>
      <c r="VMT97" s="26"/>
      <c r="VMU97" s="26"/>
      <c r="VMV97" s="26"/>
      <c r="VMW97" s="26"/>
      <c r="VMX97" s="26"/>
      <c r="VMY97" s="26"/>
      <c r="VMZ97" s="26"/>
      <c r="VNA97" s="26"/>
      <c r="VNB97" s="26"/>
      <c r="VNC97" s="26"/>
      <c r="VND97" s="26"/>
      <c r="VNE97" s="26"/>
      <c r="VNF97" s="26"/>
      <c r="VNG97" s="26"/>
      <c r="VNH97" s="26"/>
      <c r="VNI97" s="26"/>
      <c r="VNJ97" s="26"/>
      <c r="VNK97" s="26"/>
      <c r="VNL97" s="26"/>
      <c r="VNM97" s="26"/>
      <c r="VNN97" s="26"/>
      <c r="VNO97" s="26"/>
      <c r="VNP97" s="26"/>
      <c r="VNQ97" s="26"/>
      <c r="VNR97" s="26"/>
      <c r="VNS97" s="26"/>
      <c r="VNT97" s="26"/>
      <c r="VNU97" s="26"/>
      <c r="VNV97" s="26"/>
      <c r="VNW97" s="26"/>
      <c r="VNX97" s="26"/>
      <c r="VNY97" s="26"/>
      <c r="VNZ97" s="26"/>
      <c r="VOA97" s="26"/>
      <c r="VOB97" s="26"/>
      <c r="VOC97" s="26"/>
      <c r="VOD97" s="26"/>
      <c r="VOE97" s="26"/>
      <c r="VOF97" s="26"/>
      <c r="VOG97" s="26"/>
      <c r="VOH97" s="26"/>
      <c r="VOI97" s="26"/>
      <c r="VOJ97" s="26"/>
      <c r="VOK97" s="26"/>
      <c r="VOL97" s="26"/>
      <c r="VOM97" s="26"/>
      <c r="VON97" s="26"/>
      <c r="VOO97" s="26"/>
      <c r="VOP97" s="26"/>
      <c r="VOQ97" s="26"/>
      <c r="VOR97" s="26"/>
      <c r="VOS97" s="26"/>
      <c r="VOT97" s="26"/>
      <c r="VOU97" s="26"/>
      <c r="VOV97" s="26"/>
      <c r="VOW97" s="26"/>
      <c r="VOX97" s="26"/>
      <c r="VOY97" s="26"/>
      <c r="VOZ97" s="26"/>
      <c r="VPA97" s="26"/>
      <c r="VPB97" s="26"/>
      <c r="VPC97" s="26"/>
      <c r="VPD97" s="26"/>
      <c r="VPE97" s="26"/>
      <c r="VPF97" s="26"/>
      <c r="VPG97" s="26"/>
      <c r="VPH97" s="26"/>
      <c r="VPI97" s="26"/>
      <c r="VPJ97" s="26"/>
      <c r="VPK97" s="26"/>
      <c r="VPL97" s="26"/>
      <c r="VPM97" s="26"/>
      <c r="VPN97" s="26"/>
      <c r="VPO97" s="26"/>
      <c r="VPP97" s="26"/>
      <c r="VPQ97" s="26"/>
      <c r="VPR97" s="26"/>
      <c r="VPS97" s="26"/>
      <c r="VPT97" s="26"/>
      <c r="VPU97" s="26"/>
      <c r="VPV97" s="26"/>
      <c r="VPW97" s="26"/>
      <c r="VPX97" s="26"/>
      <c r="VPY97" s="26"/>
      <c r="VPZ97" s="26"/>
      <c r="VQA97" s="26"/>
      <c r="VQB97" s="26"/>
      <c r="VQC97" s="26"/>
      <c r="VQD97" s="26"/>
      <c r="VQE97" s="26"/>
      <c r="VQF97" s="26"/>
      <c r="VQG97" s="26"/>
      <c r="VQH97" s="26"/>
      <c r="VQI97" s="26"/>
      <c r="VQJ97" s="26"/>
      <c r="VQK97" s="26"/>
      <c r="VQL97" s="26"/>
      <c r="VQM97" s="26"/>
      <c r="VQN97" s="26"/>
      <c r="VQO97" s="26"/>
      <c r="VQP97" s="26"/>
      <c r="VQQ97" s="26"/>
      <c r="VQR97" s="26"/>
      <c r="VQS97" s="26"/>
      <c r="VQT97" s="26"/>
      <c r="VQU97" s="26"/>
      <c r="VQV97" s="26"/>
      <c r="VQW97" s="26"/>
      <c r="VQX97" s="26"/>
      <c r="VQY97" s="26"/>
      <c r="VQZ97" s="26"/>
      <c r="VRA97" s="26"/>
      <c r="VRB97" s="26"/>
      <c r="VRC97" s="26"/>
      <c r="VRD97" s="26"/>
      <c r="VRE97" s="26"/>
      <c r="VRF97" s="26"/>
      <c r="VRG97" s="26"/>
      <c r="VRH97" s="26"/>
      <c r="VRI97" s="26"/>
      <c r="VRJ97" s="26"/>
      <c r="VRK97" s="26"/>
      <c r="VRL97" s="26"/>
      <c r="VRM97" s="26"/>
      <c r="VRN97" s="26"/>
      <c r="VRO97" s="26"/>
      <c r="VRP97" s="26"/>
      <c r="VRQ97" s="26"/>
      <c r="VRR97" s="26"/>
      <c r="VRS97" s="26"/>
      <c r="VRT97" s="26"/>
      <c r="VRU97" s="26"/>
      <c r="VRV97" s="26"/>
      <c r="VRW97" s="26"/>
      <c r="VRX97" s="26"/>
      <c r="VRY97" s="26"/>
      <c r="VRZ97" s="26"/>
      <c r="VSA97" s="26"/>
      <c r="VSB97" s="26"/>
      <c r="VSC97" s="26"/>
      <c r="VSD97" s="26"/>
      <c r="VSE97" s="26"/>
      <c r="VSF97" s="26"/>
      <c r="VSG97" s="26"/>
      <c r="VSH97" s="26"/>
      <c r="VSI97" s="26"/>
      <c r="VSJ97" s="26"/>
      <c r="VSK97" s="26"/>
      <c r="VSL97" s="26"/>
      <c r="VSM97" s="26"/>
      <c r="VSN97" s="26"/>
      <c r="VSO97" s="26"/>
      <c r="VSP97" s="26"/>
      <c r="VSQ97" s="26"/>
      <c r="VSR97" s="26"/>
      <c r="VSS97" s="26"/>
      <c r="VST97" s="26"/>
      <c r="VSU97" s="26"/>
      <c r="VSV97" s="26"/>
      <c r="VSW97" s="26"/>
      <c r="VSX97" s="26"/>
      <c r="VSY97" s="26"/>
      <c r="VSZ97" s="26"/>
      <c r="VTA97" s="26"/>
      <c r="VTB97" s="26"/>
      <c r="VTC97" s="26"/>
      <c r="VTD97" s="26"/>
      <c r="VTE97" s="26"/>
      <c r="VTF97" s="26"/>
      <c r="VTG97" s="26"/>
      <c r="VTH97" s="26"/>
      <c r="VTI97" s="26"/>
      <c r="VTJ97" s="26"/>
      <c r="VTK97" s="26"/>
      <c r="VTL97" s="26"/>
      <c r="VTM97" s="26"/>
      <c r="VTN97" s="26"/>
      <c r="VTO97" s="26"/>
      <c r="VTP97" s="26"/>
      <c r="VTQ97" s="26"/>
      <c r="VTR97" s="26"/>
      <c r="VTS97" s="26"/>
      <c r="VTT97" s="26"/>
      <c r="VTU97" s="26"/>
      <c r="VTV97" s="26"/>
      <c r="VTW97" s="26"/>
      <c r="VTX97" s="26"/>
      <c r="VTY97" s="26"/>
      <c r="VTZ97" s="26"/>
      <c r="VUA97" s="26"/>
      <c r="VUB97" s="26"/>
      <c r="VUC97" s="26"/>
      <c r="VUD97" s="26"/>
      <c r="VUE97" s="26"/>
      <c r="VUF97" s="26"/>
      <c r="VUG97" s="26"/>
      <c r="VUH97" s="26"/>
      <c r="VUI97" s="26"/>
      <c r="VUJ97" s="26"/>
      <c r="VUK97" s="26"/>
      <c r="VUL97" s="26"/>
      <c r="VUM97" s="26"/>
      <c r="VUN97" s="26"/>
      <c r="VUO97" s="26"/>
      <c r="VUP97" s="26"/>
      <c r="VUQ97" s="26"/>
      <c r="VUR97" s="26"/>
      <c r="VUS97" s="26"/>
      <c r="VUT97" s="26"/>
      <c r="VUU97" s="26"/>
      <c r="VUV97" s="26"/>
      <c r="VUW97" s="26"/>
      <c r="VUX97" s="26"/>
      <c r="VUY97" s="26"/>
      <c r="VUZ97" s="26"/>
      <c r="VVA97" s="26"/>
      <c r="VVB97" s="26"/>
      <c r="VVC97" s="26"/>
      <c r="VVD97" s="26"/>
      <c r="VVE97" s="26"/>
      <c r="VVF97" s="26"/>
      <c r="VVG97" s="26"/>
      <c r="VVH97" s="26"/>
      <c r="VVI97" s="26"/>
      <c r="VVJ97" s="26"/>
      <c r="VVK97" s="26"/>
      <c r="VVL97" s="26"/>
      <c r="VVM97" s="26"/>
      <c r="VVN97" s="26"/>
      <c r="VVO97" s="26"/>
      <c r="VVP97" s="26"/>
      <c r="VVQ97" s="26"/>
      <c r="VVR97" s="26"/>
      <c r="VVS97" s="26"/>
      <c r="VVT97" s="26"/>
      <c r="VVU97" s="26"/>
      <c r="VVV97" s="26"/>
      <c r="VVW97" s="26"/>
      <c r="VVX97" s="26"/>
      <c r="VVY97" s="26"/>
      <c r="VVZ97" s="26"/>
      <c r="VWA97" s="26"/>
      <c r="VWB97" s="26"/>
      <c r="VWC97" s="26"/>
      <c r="VWD97" s="26"/>
      <c r="VWE97" s="26"/>
      <c r="VWF97" s="26"/>
      <c r="VWG97" s="26"/>
      <c r="VWH97" s="26"/>
      <c r="VWI97" s="26"/>
      <c r="VWJ97" s="26"/>
      <c r="VWK97" s="26"/>
      <c r="VWL97" s="26"/>
      <c r="VWM97" s="26"/>
      <c r="VWN97" s="26"/>
      <c r="VWO97" s="26"/>
      <c r="VWP97" s="26"/>
      <c r="VWQ97" s="26"/>
      <c r="VWR97" s="26"/>
      <c r="VWS97" s="26"/>
      <c r="VWT97" s="26"/>
      <c r="VWU97" s="26"/>
      <c r="VWV97" s="26"/>
      <c r="VWW97" s="26"/>
      <c r="VWX97" s="26"/>
      <c r="VWY97" s="26"/>
      <c r="VWZ97" s="26"/>
      <c r="VXA97" s="26"/>
      <c r="VXB97" s="26"/>
      <c r="VXC97" s="26"/>
      <c r="VXD97" s="26"/>
      <c r="VXE97" s="26"/>
      <c r="VXF97" s="26"/>
      <c r="VXG97" s="26"/>
      <c r="VXH97" s="26"/>
      <c r="VXI97" s="26"/>
      <c r="VXJ97" s="26"/>
      <c r="VXK97" s="26"/>
      <c r="VXL97" s="26"/>
      <c r="VXM97" s="26"/>
      <c r="VXN97" s="26"/>
      <c r="VXO97" s="26"/>
      <c r="VXP97" s="26"/>
      <c r="VXQ97" s="26"/>
      <c r="VXR97" s="26"/>
      <c r="VXS97" s="26"/>
      <c r="VXT97" s="26"/>
      <c r="VXU97" s="26"/>
      <c r="VXV97" s="26"/>
      <c r="VXW97" s="26"/>
      <c r="VXX97" s="26"/>
      <c r="VXY97" s="26"/>
      <c r="VXZ97" s="26"/>
      <c r="VYA97" s="26"/>
      <c r="VYB97" s="26"/>
      <c r="VYC97" s="26"/>
      <c r="VYD97" s="26"/>
      <c r="VYE97" s="26"/>
      <c r="VYF97" s="26"/>
      <c r="VYG97" s="26"/>
      <c r="VYH97" s="26"/>
      <c r="VYI97" s="26"/>
      <c r="VYJ97" s="26"/>
      <c r="VYK97" s="26"/>
      <c r="VYL97" s="26"/>
      <c r="VYM97" s="26"/>
      <c r="VYN97" s="26"/>
      <c r="VYO97" s="26"/>
      <c r="VYP97" s="26"/>
      <c r="VYQ97" s="26"/>
      <c r="VYR97" s="26"/>
      <c r="VYS97" s="26"/>
      <c r="VYT97" s="26"/>
      <c r="VYU97" s="26"/>
      <c r="VYV97" s="26"/>
      <c r="VYW97" s="26"/>
      <c r="VYX97" s="26"/>
      <c r="VYY97" s="26"/>
      <c r="VYZ97" s="26"/>
      <c r="VZA97" s="26"/>
      <c r="VZB97" s="26"/>
      <c r="VZC97" s="26"/>
      <c r="VZD97" s="26"/>
      <c r="VZE97" s="26"/>
      <c r="VZF97" s="26"/>
      <c r="VZG97" s="26"/>
      <c r="VZH97" s="26"/>
      <c r="VZI97" s="26"/>
      <c r="VZJ97" s="26"/>
      <c r="VZK97" s="26"/>
      <c r="VZL97" s="26"/>
      <c r="VZM97" s="26"/>
      <c r="VZN97" s="26"/>
      <c r="VZO97" s="26"/>
      <c r="VZP97" s="26"/>
      <c r="VZQ97" s="26"/>
      <c r="VZR97" s="26"/>
      <c r="VZS97" s="26"/>
      <c r="VZT97" s="26"/>
      <c r="VZU97" s="26"/>
      <c r="VZV97" s="26"/>
      <c r="VZW97" s="26"/>
      <c r="VZX97" s="26"/>
      <c r="VZY97" s="26"/>
      <c r="VZZ97" s="26"/>
      <c r="WAA97" s="26"/>
      <c r="WAB97" s="26"/>
      <c r="WAC97" s="26"/>
      <c r="WAD97" s="26"/>
      <c r="WAE97" s="26"/>
      <c r="WAF97" s="26"/>
      <c r="WAG97" s="26"/>
      <c r="WAH97" s="26"/>
      <c r="WAI97" s="26"/>
      <c r="WAJ97" s="26"/>
      <c r="WAK97" s="26"/>
      <c r="WAL97" s="26"/>
      <c r="WAM97" s="26"/>
      <c r="WAN97" s="26"/>
      <c r="WAO97" s="26"/>
      <c r="WAP97" s="26"/>
      <c r="WAQ97" s="26"/>
      <c r="WAR97" s="26"/>
      <c r="WAS97" s="26"/>
      <c r="WAT97" s="26"/>
      <c r="WAU97" s="26"/>
      <c r="WAV97" s="26"/>
      <c r="WAW97" s="26"/>
      <c r="WAX97" s="26"/>
      <c r="WAY97" s="26"/>
      <c r="WAZ97" s="26"/>
      <c r="WBA97" s="26"/>
      <c r="WBB97" s="26"/>
      <c r="WBC97" s="26"/>
      <c r="WBD97" s="26"/>
      <c r="WBE97" s="26"/>
      <c r="WBF97" s="26"/>
      <c r="WBG97" s="26"/>
      <c r="WBH97" s="26"/>
      <c r="WBI97" s="26"/>
      <c r="WBJ97" s="26"/>
      <c r="WBK97" s="26"/>
      <c r="WBL97" s="26"/>
      <c r="WBM97" s="26"/>
      <c r="WBN97" s="26"/>
      <c r="WBO97" s="26"/>
      <c r="WBP97" s="26"/>
      <c r="WBQ97" s="26"/>
      <c r="WBR97" s="26"/>
      <c r="WBS97" s="26"/>
      <c r="WBT97" s="26"/>
      <c r="WBU97" s="26"/>
      <c r="WBV97" s="26"/>
      <c r="WBW97" s="26"/>
      <c r="WBX97" s="26"/>
      <c r="WBY97" s="26"/>
      <c r="WBZ97" s="26"/>
      <c r="WCA97" s="26"/>
      <c r="WCB97" s="26"/>
      <c r="WCC97" s="26"/>
      <c r="WCD97" s="26"/>
      <c r="WCE97" s="26"/>
      <c r="WCF97" s="26"/>
      <c r="WCG97" s="26"/>
      <c r="WCH97" s="26"/>
      <c r="WCI97" s="26"/>
      <c r="WCJ97" s="26"/>
      <c r="WCK97" s="26"/>
      <c r="WCL97" s="26"/>
      <c r="WCM97" s="26"/>
      <c r="WCN97" s="26"/>
      <c r="WCO97" s="26"/>
      <c r="WCP97" s="26"/>
      <c r="WCQ97" s="26"/>
      <c r="WCR97" s="26"/>
      <c r="WCS97" s="26"/>
      <c r="WCT97" s="26"/>
      <c r="WCU97" s="26"/>
      <c r="WCV97" s="26"/>
      <c r="WCW97" s="26"/>
      <c r="WCX97" s="26"/>
      <c r="WCY97" s="26"/>
      <c r="WCZ97" s="26"/>
      <c r="WDA97" s="26"/>
      <c r="WDB97" s="26"/>
      <c r="WDC97" s="26"/>
      <c r="WDD97" s="26"/>
      <c r="WDE97" s="26"/>
      <c r="WDF97" s="26"/>
      <c r="WDG97" s="26"/>
      <c r="WDH97" s="26"/>
      <c r="WDI97" s="26"/>
      <c r="WDJ97" s="26"/>
      <c r="WDK97" s="26"/>
      <c r="WDL97" s="26"/>
      <c r="WDM97" s="26"/>
      <c r="WDN97" s="26"/>
      <c r="WDO97" s="26"/>
      <c r="WDP97" s="26"/>
      <c r="WDQ97" s="26"/>
      <c r="WDR97" s="26"/>
      <c r="WDS97" s="26"/>
      <c r="WDT97" s="26"/>
      <c r="WDU97" s="26"/>
      <c r="WDV97" s="26"/>
      <c r="WDW97" s="26"/>
      <c r="WDX97" s="26"/>
      <c r="WDY97" s="26"/>
      <c r="WDZ97" s="26"/>
      <c r="WEA97" s="26"/>
      <c r="WEB97" s="26"/>
      <c r="WEC97" s="26"/>
      <c r="WED97" s="26"/>
      <c r="WEE97" s="26"/>
      <c r="WEF97" s="26"/>
      <c r="WEG97" s="26"/>
      <c r="WEH97" s="26"/>
      <c r="WEI97" s="26"/>
      <c r="WEJ97" s="26"/>
      <c r="WEK97" s="26"/>
      <c r="WEL97" s="26"/>
      <c r="WEM97" s="26"/>
      <c r="WEN97" s="26"/>
      <c r="WEO97" s="26"/>
      <c r="WEP97" s="26"/>
      <c r="WEQ97" s="26"/>
      <c r="WER97" s="26"/>
      <c r="WES97" s="26"/>
      <c r="WET97" s="26"/>
      <c r="WEU97" s="26"/>
      <c r="WEV97" s="26"/>
      <c r="WEW97" s="26"/>
      <c r="WEX97" s="26"/>
      <c r="WEY97" s="26"/>
      <c r="WEZ97" s="26"/>
      <c r="WFA97" s="26"/>
      <c r="WFB97" s="26"/>
      <c r="WFC97" s="26"/>
      <c r="WFD97" s="26"/>
      <c r="WFE97" s="26"/>
      <c r="WFF97" s="26"/>
      <c r="WFG97" s="26"/>
      <c r="WFH97" s="26"/>
      <c r="WFI97" s="26"/>
      <c r="WFJ97" s="26"/>
      <c r="WFK97" s="26"/>
      <c r="WFL97" s="26"/>
      <c r="WFM97" s="26"/>
      <c r="WFN97" s="26"/>
      <c r="WFO97" s="26"/>
      <c r="WFP97" s="26"/>
      <c r="WFQ97" s="26"/>
      <c r="WFR97" s="26"/>
      <c r="WFS97" s="26"/>
      <c r="WFT97" s="26"/>
      <c r="WFU97" s="26"/>
      <c r="WFV97" s="26"/>
      <c r="WFW97" s="26"/>
      <c r="WFX97" s="26"/>
      <c r="WFY97" s="26"/>
      <c r="WFZ97" s="26"/>
      <c r="WGA97" s="26"/>
      <c r="WGB97" s="26"/>
      <c r="WGC97" s="26"/>
      <c r="WGD97" s="26"/>
      <c r="WGE97" s="26"/>
      <c r="WGF97" s="26"/>
      <c r="WGG97" s="26"/>
      <c r="WGH97" s="26"/>
      <c r="WGI97" s="26"/>
      <c r="WGJ97" s="26"/>
      <c r="WGK97" s="26"/>
      <c r="WGL97" s="26"/>
      <c r="WGM97" s="26"/>
      <c r="WGN97" s="26"/>
      <c r="WGO97" s="26"/>
      <c r="WGP97" s="26"/>
      <c r="WGQ97" s="26"/>
      <c r="WGR97" s="26"/>
      <c r="WGS97" s="26"/>
      <c r="WGT97" s="26"/>
      <c r="WGU97" s="26"/>
      <c r="WGV97" s="26"/>
      <c r="WGW97" s="26"/>
      <c r="WGX97" s="26"/>
      <c r="WGY97" s="26"/>
      <c r="WGZ97" s="26"/>
      <c r="WHA97" s="26"/>
      <c r="WHB97" s="26"/>
      <c r="WHC97" s="26"/>
      <c r="WHD97" s="26"/>
      <c r="WHE97" s="26"/>
      <c r="WHF97" s="26"/>
      <c r="WHG97" s="26"/>
      <c r="WHH97" s="26"/>
      <c r="WHI97" s="26"/>
      <c r="WHJ97" s="26"/>
      <c r="WHK97" s="26"/>
      <c r="WHL97" s="26"/>
      <c r="WHM97" s="26"/>
      <c r="WHN97" s="26"/>
      <c r="WHO97" s="26"/>
      <c r="WHP97" s="26"/>
      <c r="WHQ97" s="26"/>
      <c r="WHR97" s="26"/>
      <c r="WHS97" s="26"/>
      <c r="WHT97" s="26"/>
      <c r="WHU97" s="26"/>
      <c r="WHV97" s="26"/>
      <c r="WHW97" s="26"/>
      <c r="WHX97" s="26"/>
      <c r="WHY97" s="26"/>
      <c r="WHZ97" s="26"/>
      <c r="WIA97" s="26"/>
      <c r="WIB97" s="26"/>
      <c r="WIC97" s="26"/>
      <c r="WID97" s="26"/>
      <c r="WIE97" s="26"/>
      <c r="WIF97" s="26"/>
      <c r="WIG97" s="26"/>
      <c r="WIH97" s="26"/>
      <c r="WII97" s="26"/>
      <c r="WIJ97" s="26"/>
      <c r="WIK97" s="26"/>
      <c r="WIL97" s="26"/>
      <c r="WIM97" s="26"/>
      <c r="WIN97" s="26"/>
      <c r="WIO97" s="26"/>
      <c r="WIP97" s="26"/>
      <c r="WIQ97" s="26"/>
      <c r="WIR97" s="26"/>
      <c r="WIS97" s="26"/>
      <c r="WIT97" s="26"/>
      <c r="WIU97" s="26"/>
      <c r="WIV97" s="26"/>
      <c r="WIW97" s="26"/>
      <c r="WIX97" s="26"/>
      <c r="WIY97" s="26"/>
      <c r="WIZ97" s="26"/>
      <c r="WJA97" s="26"/>
      <c r="WJB97" s="26"/>
      <c r="WJC97" s="26"/>
      <c r="WJD97" s="26"/>
      <c r="WJE97" s="26"/>
      <c r="WJF97" s="26"/>
      <c r="WJG97" s="26"/>
      <c r="WJH97" s="26"/>
      <c r="WJI97" s="26"/>
      <c r="WJJ97" s="26"/>
      <c r="WJK97" s="26"/>
      <c r="WJL97" s="26"/>
      <c r="WJM97" s="26"/>
      <c r="WJN97" s="26"/>
      <c r="WJO97" s="26"/>
      <c r="WJP97" s="26"/>
      <c r="WJQ97" s="26"/>
      <c r="WJR97" s="26"/>
      <c r="WJS97" s="26"/>
      <c r="WJT97" s="26"/>
      <c r="WJU97" s="26"/>
      <c r="WJV97" s="26"/>
      <c r="WJW97" s="26"/>
      <c r="WJX97" s="26"/>
      <c r="WJY97" s="26"/>
      <c r="WJZ97" s="26"/>
      <c r="WKA97" s="26"/>
      <c r="WKB97" s="26"/>
      <c r="WKC97" s="26"/>
      <c r="WKD97" s="26"/>
      <c r="WKE97" s="26"/>
      <c r="WKF97" s="26"/>
      <c r="WKG97" s="26"/>
      <c r="WKH97" s="26"/>
      <c r="WKI97" s="26"/>
      <c r="WKJ97" s="26"/>
      <c r="WKK97" s="26"/>
      <c r="WKL97" s="26"/>
      <c r="WKM97" s="26"/>
      <c r="WKN97" s="26"/>
      <c r="WKO97" s="26"/>
      <c r="WKP97" s="26"/>
      <c r="WKQ97" s="26"/>
      <c r="WKR97" s="26"/>
      <c r="WKS97" s="26"/>
      <c r="WKT97" s="26"/>
      <c r="WKU97" s="26"/>
      <c r="WKV97" s="26"/>
      <c r="WKW97" s="26"/>
      <c r="WKX97" s="26"/>
      <c r="WKY97" s="26"/>
      <c r="WKZ97" s="26"/>
      <c r="WLA97" s="26"/>
      <c r="WLB97" s="26"/>
      <c r="WLC97" s="26"/>
      <c r="WLD97" s="26"/>
      <c r="WLE97" s="26"/>
      <c r="WLF97" s="26"/>
      <c r="WLG97" s="26"/>
      <c r="WLH97" s="26"/>
      <c r="WLI97" s="26"/>
      <c r="WLJ97" s="26"/>
      <c r="WLK97" s="26"/>
      <c r="WLL97" s="26"/>
      <c r="WLM97" s="26"/>
      <c r="WLN97" s="26"/>
      <c r="WLO97" s="26"/>
      <c r="WLP97" s="26"/>
      <c r="WLQ97" s="26"/>
      <c r="WLR97" s="26"/>
      <c r="WLS97" s="26"/>
      <c r="WLT97" s="26"/>
      <c r="WLU97" s="26"/>
      <c r="WLV97" s="26"/>
      <c r="WLW97" s="26"/>
      <c r="WLX97" s="26"/>
      <c r="WLY97" s="26"/>
      <c r="WLZ97" s="26"/>
      <c r="WMA97" s="26"/>
      <c r="WMB97" s="26"/>
      <c r="WMC97" s="26"/>
      <c r="WMD97" s="26"/>
      <c r="WME97" s="26"/>
      <c r="WMF97" s="26"/>
      <c r="WMG97" s="26"/>
      <c r="WMH97" s="26"/>
      <c r="WMI97" s="26"/>
      <c r="WMJ97" s="26"/>
      <c r="WMK97" s="26"/>
      <c r="WML97" s="26"/>
      <c r="WMM97" s="26"/>
      <c r="WMN97" s="26"/>
      <c r="WMO97" s="26"/>
      <c r="WMP97" s="26"/>
      <c r="WMQ97" s="26"/>
      <c r="WMR97" s="26"/>
      <c r="WMS97" s="26"/>
      <c r="WMT97" s="26"/>
      <c r="WMU97" s="26"/>
      <c r="WMV97" s="26"/>
      <c r="WMW97" s="26"/>
      <c r="WMX97" s="26"/>
      <c r="WMY97" s="26"/>
      <c r="WMZ97" s="26"/>
      <c r="WNA97" s="26"/>
      <c r="WNB97" s="26"/>
      <c r="WNC97" s="26"/>
      <c r="WND97" s="26"/>
      <c r="WNE97" s="26"/>
      <c r="WNF97" s="26"/>
      <c r="WNG97" s="26"/>
      <c r="WNH97" s="26"/>
      <c r="WNI97" s="26"/>
      <c r="WNJ97" s="26"/>
      <c r="WNK97" s="26"/>
      <c r="WNL97" s="26"/>
      <c r="WNM97" s="26"/>
      <c r="WNN97" s="26"/>
      <c r="WNO97" s="26"/>
      <c r="WNP97" s="26"/>
      <c r="WNQ97" s="26"/>
      <c r="WNR97" s="26"/>
      <c r="WNS97" s="26"/>
      <c r="WNT97" s="26"/>
      <c r="WNU97" s="26"/>
      <c r="WNV97" s="26"/>
      <c r="WNW97" s="26"/>
      <c r="WNX97" s="26"/>
      <c r="WNY97" s="26"/>
      <c r="WNZ97" s="26"/>
      <c r="WOA97" s="26"/>
      <c r="WOB97" s="26"/>
      <c r="WOC97" s="26"/>
      <c r="WOD97" s="26"/>
      <c r="WOE97" s="26"/>
      <c r="WOF97" s="26"/>
      <c r="WOG97" s="26"/>
      <c r="WOH97" s="26"/>
      <c r="WOI97" s="26"/>
      <c r="WOJ97" s="26"/>
      <c r="WOK97" s="26"/>
      <c r="WOL97" s="26"/>
      <c r="WOM97" s="26"/>
      <c r="WON97" s="26"/>
      <c r="WOO97" s="26"/>
      <c r="WOP97" s="26"/>
      <c r="WOQ97" s="26"/>
      <c r="WOR97" s="26"/>
      <c r="WOS97" s="26"/>
      <c r="WOT97" s="26"/>
      <c r="WOU97" s="26"/>
      <c r="WOV97" s="26"/>
      <c r="WOW97" s="26"/>
      <c r="WOX97" s="26"/>
      <c r="WOY97" s="26"/>
      <c r="WOZ97" s="26"/>
      <c r="WPA97" s="26"/>
      <c r="WPB97" s="26"/>
      <c r="WPC97" s="26"/>
      <c r="WPD97" s="26"/>
      <c r="WPE97" s="26"/>
      <c r="WPF97" s="26"/>
      <c r="WPG97" s="26"/>
      <c r="WPH97" s="26"/>
      <c r="WPI97" s="26"/>
      <c r="WPJ97" s="26"/>
      <c r="WPK97" s="26"/>
      <c r="WPL97" s="26"/>
      <c r="WPM97" s="26"/>
      <c r="WPN97" s="26"/>
      <c r="WPO97" s="26"/>
      <c r="WPP97" s="26"/>
      <c r="WPQ97" s="26"/>
      <c r="WPR97" s="26"/>
      <c r="WPS97" s="26"/>
      <c r="WPT97" s="26"/>
      <c r="WPU97" s="26"/>
      <c r="WPV97" s="26"/>
      <c r="WPW97" s="26"/>
      <c r="WPX97" s="26"/>
      <c r="WPY97" s="26"/>
      <c r="WPZ97" s="26"/>
      <c r="WQA97" s="26"/>
      <c r="WQB97" s="26"/>
      <c r="WQC97" s="26"/>
      <c r="WQD97" s="26"/>
      <c r="WQE97" s="26"/>
      <c r="WQF97" s="26"/>
      <c r="WQG97" s="26"/>
      <c r="WQH97" s="26"/>
      <c r="WQI97" s="26"/>
      <c r="WQJ97" s="26"/>
      <c r="WQK97" s="26"/>
      <c r="WQL97" s="26"/>
      <c r="WQM97" s="26"/>
      <c r="WQN97" s="26"/>
      <c r="WQO97" s="26"/>
      <c r="WQP97" s="26"/>
      <c r="WQQ97" s="26"/>
      <c r="WQR97" s="26"/>
      <c r="WQS97" s="26"/>
      <c r="WQT97" s="26"/>
      <c r="WQU97" s="26"/>
      <c r="WQV97" s="26"/>
      <c r="WQW97" s="26"/>
      <c r="WQX97" s="26"/>
      <c r="WQY97" s="26"/>
      <c r="WQZ97" s="26"/>
      <c r="WRA97" s="26"/>
      <c r="WRB97" s="26"/>
      <c r="WRC97" s="26"/>
      <c r="WRD97" s="26"/>
      <c r="WRE97" s="26"/>
      <c r="WRF97" s="26"/>
      <c r="WRG97" s="26"/>
      <c r="WRH97" s="26"/>
      <c r="WRI97" s="26"/>
      <c r="WRJ97" s="26"/>
      <c r="WRK97" s="26"/>
      <c r="WRL97" s="26"/>
      <c r="WRM97" s="26"/>
      <c r="WRN97" s="26"/>
      <c r="WRO97" s="26"/>
      <c r="WRP97" s="26"/>
      <c r="WRQ97" s="26"/>
      <c r="WRR97" s="26"/>
      <c r="WRS97" s="26"/>
      <c r="WRT97" s="26"/>
      <c r="WRU97" s="26"/>
      <c r="WRV97" s="26"/>
      <c r="WRW97" s="26"/>
      <c r="WRX97" s="26"/>
      <c r="WRY97" s="26"/>
      <c r="WRZ97" s="26"/>
      <c r="WSA97" s="26"/>
      <c r="WSB97" s="26"/>
      <c r="WSC97" s="26"/>
      <c r="WSD97" s="26"/>
      <c r="WSE97" s="26"/>
      <c r="WSF97" s="26"/>
      <c r="WSG97" s="26"/>
      <c r="WSH97" s="26"/>
      <c r="WSI97" s="26"/>
      <c r="WSJ97" s="26"/>
      <c r="WSK97" s="26"/>
      <c r="WSL97" s="26"/>
      <c r="WSM97" s="26"/>
      <c r="WSN97" s="26"/>
      <c r="WSO97" s="26"/>
      <c r="WSP97" s="26"/>
      <c r="WSQ97" s="26"/>
      <c r="WSR97" s="26"/>
      <c r="WSS97" s="26"/>
      <c r="WST97" s="26"/>
      <c r="WSU97" s="26"/>
      <c r="WSV97" s="26"/>
      <c r="WSW97" s="26"/>
      <c r="WSX97" s="26"/>
      <c r="WSY97" s="26"/>
      <c r="WSZ97" s="26"/>
      <c r="WTA97" s="26"/>
      <c r="WTB97" s="26"/>
      <c r="WTC97" s="26"/>
      <c r="WTD97" s="26"/>
      <c r="WTE97" s="26"/>
      <c r="WTF97" s="26"/>
      <c r="WTG97" s="26"/>
      <c r="WTH97" s="26"/>
      <c r="WTI97" s="26"/>
      <c r="WTJ97" s="26"/>
      <c r="WTK97" s="26"/>
      <c r="WTL97" s="26"/>
      <c r="WTM97" s="26"/>
      <c r="WTN97" s="26"/>
      <c r="WTO97" s="26"/>
      <c r="WTP97" s="26"/>
      <c r="WTQ97" s="26"/>
      <c r="WTR97" s="26"/>
      <c r="WTS97" s="26"/>
      <c r="WTT97" s="26"/>
      <c r="WTU97" s="26"/>
      <c r="WTV97" s="26"/>
      <c r="WTW97" s="26"/>
      <c r="WTX97" s="26"/>
      <c r="WTY97" s="26"/>
      <c r="WTZ97" s="26"/>
      <c r="WUA97" s="26"/>
      <c r="WUB97" s="26"/>
      <c r="WUC97" s="26"/>
      <c r="WUD97" s="26"/>
      <c r="WUE97" s="26"/>
      <c r="WUF97" s="26"/>
      <c r="WUG97" s="26"/>
      <c r="WUH97" s="26"/>
      <c r="WUI97" s="26"/>
      <c r="WUJ97" s="26"/>
      <c r="WUK97" s="26"/>
      <c r="WUL97" s="26"/>
      <c r="WUM97" s="26"/>
      <c r="WUN97" s="26"/>
      <c r="WUO97" s="26"/>
      <c r="WUP97" s="26"/>
      <c r="WUQ97" s="26"/>
      <c r="WUR97" s="26"/>
      <c r="WUS97" s="26"/>
      <c r="WUT97" s="26"/>
      <c r="WUU97" s="26"/>
      <c r="WUV97" s="26"/>
      <c r="WUW97" s="26"/>
      <c r="WUX97" s="26"/>
      <c r="WUY97" s="26"/>
      <c r="WUZ97" s="26"/>
      <c r="WVA97" s="26"/>
      <c r="WVB97" s="26"/>
      <c r="WVC97" s="26"/>
      <c r="WVD97" s="26"/>
      <c r="WVE97" s="26"/>
      <c r="WVF97" s="26"/>
      <c r="WVG97" s="26"/>
      <c r="WVH97" s="26"/>
      <c r="WVI97" s="26"/>
      <c r="WVJ97" s="26"/>
      <c r="WVK97" s="26"/>
      <c r="WVL97" s="26"/>
      <c r="WVM97" s="26"/>
      <c r="WVN97" s="26"/>
      <c r="WVO97" s="26"/>
      <c r="WVP97" s="26"/>
      <c r="WVQ97" s="26"/>
      <c r="WVR97" s="26"/>
      <c r="WVS97" s="26"/>
      <c r="WVT97" s="26"/>
      <c r="WVU97" s="26"/>
      <c r="WVV97" s="26"/>
      <c r="WVW97" s="26"/>
      <c r="WVX97" s="26"/>
      <c r="WVY97" s="26"/>
      <c r="WVZ97" s="26"/>
      <c r="WWA97" s="26"/>
      <c r="WWB97" s="26"/>
      <c r="WWC97" s="26"/>
      <c r="WWD97" s="26"/>
      <c r="WWE97" s="26"/>
      <c r="WWF97" s="26"/>
      <c r="WWG97" s="26"/>
      <c r="WWH97" s="26"/>
      <c r="WWI97" s="26"/>
      <c r="WWJ97" s="26"/>
      <c r="WWK97" s="26"/>
      <c r="WWL97" s="26"/>
      <c r="WWM97" s="26"/>
      <c r="WWN97" s="26"/>
      <c r="WWO97" s="26"/>
      <c r="WWP97" s="26"/>
      <c r="WWQ97" s="26"/>
      <c r="WWR97" s="26"/>
      <c r="WWS97" s="26"/>
      <c r="WWT97" s="26"/>
      <c r="WWU97" s="26"/>
      <c r="WWV97" s="26"/>
      <c r="WWW97" s="26"/>
      <c r="WWX97" s="26"/>
      <c r="WWY97" s="26"/>
      <c r="WWZ97" s="26"/>
      <c r="WXA97" s="26"/>
      <c r="WXB97" s="26"/>
      <c r="WXC97" s="26"/>
      <c r="WXD97" s="26"/>
      <c r="WXE97" s="26"/>
      <c r="WXF97" s="26"/>
      <c r="WXG97" s="26"/>
      <c r="WXH97" s="26"/>
      <c r="WXI97" s="26"/>
      <c r="WXJ97" s="26"/>
      <c r="WXK97" s="26"/>
      <c r="WXL97" s="26"/>
      <c r="WXM97" s="26"/>
      <c r="WXN97" s="26"/>
      <c r="WXO97" s="26"/>
      <c r="WXP97" s="26"/>
      <c r="WXQ97" s="26"/>
      <c r="WXR97" s="26"/>
      <c r="WXS97" s="26"/>
      <c r="WXT97" s="26"/>
      <c r="WXU97" s="26"/>
      <c r="WXV97" s="26"/>
      <c r="WXW97" s="26"/>
      <c r="WXX97" s="26"/>
      <c r="WXY97" s="26"/>
      <c r="WXZ97" s="26"/>
      <c r="WYA97" s="26"/>
      <c r="WYB97" s="26"/>
      <c r="WYC97" s="26"/>
      <c r="WYD97" s="26"/>
      <c r="WYE97" s="26"/>
      <c r="WYF97" s="26"/>
      <c r="WYG97" s="26"/>
      <c r="WYH97" s="26"/>
      <c r="WYI97" s="26"/>
      <c r="WYJ97" s="26"/>
      <c r="WYK97" s="26"/>
      <c r="WYL97" s="26"/>
      <c r="WYM97" s="26"/>
      <c r="WYN97" s="26"/>
      <c r="WYO97" s="26"/>
      <c r="WYP97" s="26"/>
      <c r="WYQ97" s="26"/>
      <c r="WYR97" s="26"/>
      <c r="WYS97" s="26"/>
      <c r="WYT97" s="26"/>
      <c r="WYU97" s="26"/>
      <c r="WYV97" s="26"/>
      <c r="WYW97" s="26"/>
      <c r="WYX97" s="26"/>
      <c r="WYY97" s="26"/>
      <c r="WYZ97" s="26"/>
      <c r="WZA97" s="26"/>
      <c r="WZB97" s="26"/>
      <c r="WZC97" s="26"/>
      <c r="WZD97" s="26"/>
      <c r="WZE97" s="26"/>
      <c r="WZF97" s="26"/>
      <c r="WZG97" s="26"/>
      <c r="WZH97" s="26"/>
      <c r="WZI97" s="26"/>
      <c r="WZJ97" s="26"/>
      <c r="WZK97" s="26"/>
      <c r="WZL97" s="26"/>
      <c r="WZM97" s="26"/>
      <c r="WZN97" s="26"/>
      <c r="WZO97" s="26"/>
      <c r="WZP97" s="26"/>
      <c r="WZQ97" s="26"/>
      <c r="WZR97" s="26"/>
      <c r="WZS97" s="26"/>
      <c r="WZT97" s="26"/>
      <c r="WZU97" s="26"/>
      <c r="WZV97" s="26"/>
      <c r="WZW97" s="26"/>
      <c r="WZX97" s="26"/>
      <c r="WZY97" s="26"/>
      <c r="WZZ97" s="26"/>
      <c r="XAA97" s="26"/>
      <c r="XAB97" s="26"/>
      <c r="XAC97" s="26"/>
      <c r="XAD97" s="26"/>
      <c r="XAE97" s="26"/>
      <c r="XAF97" s="26"/>
      <c r="XAG97" s="26"/>
      <c r="XAH97" s="26"/>
      <c r="XAI97" s="26"/>
      <c r="XAJ97" s="26"/>
      <c r="XAK97" s="26"/>
      <c r="XAL97" s="26"/>
      <c r="XAM97" s="26"/>
      <c r="XAN97" s="26"/>
      <c r="XAO97" s="26"/>
      <c r="XAP97" s="26"/>
      <c r="XAQ97" s="26"/>
      <c r="XAR97" s="26"/>
      <c r="XAS97" s="26"/>
      <c r="XAT97" s="26"/>
      <c r="XAU97" s="26"/>
      <c r="XAV97" s="26"/>
      <c r="XAW97" s="26"/>
      <c r="XAX97" s="26"/>
      <c r="XAY97" s="26"/>
      <c r="XAZ97" s="26"/>
      <c r="XBA97" s="26"/>
      <c r="XBB97" s="26"/>
      <c r="XBC97" s="26"/>
      <c r="XBD97" s="26"/>
      <c r="XBE97" s="26"/>
      <c r="XBF97" s="26"/>
      <c r="XBG97" s="26"/>
      <c r="XBH97" s="26"/>
      <c r="XBI97" s="26"/>
      <c r="XBJ97" s="26"/>
      <c r="XBK97" s="26"/>
      <c r="XBL97" s="26"/>
      <c r="XBM97" s="26"/>
      <c r="XBN97" s="26"/>
      <c r="XBO97" s="26"/>
      <c r="XBP97" s="26"/>
      <c r="XBQ97" s="26"/>
      <c r="XBR97" s="26"/>
      <c r="XBS97" s="26"/>
      <c r="XBT97" s="26"/>
      <c r="XBU97" s="26"/>
      <c r="XBV97" s="26"/>
      <c r="XBW97" s="26"/>
      <c r="XBX97" s="26"/>
      <c r="XBY97" s="26"/>
      <c r="XBZ97" s="26"/>
      <c r="XCA97" s="26"/>
      <c r="XCB97" s="26"/>
      <c r="XCC97" s="26"/>
      <c r="XCD97" s="26"/>
      <c r="XCE97" s="26"/>
      <c r="XCF97" s="26"/>
      <c r="XCG97" s="26"/>
      <c r="XCH97" s="26"/>
      <c r="XCI97" s="26"/>
      <c r="XCJ97" s="26"/>
      <c r="XCK97" s="26"/>
      <c r="XCL97" s="26"/>
      <c r="XCM97" s="26"/>
      <c r="XCN97" s="26"/>
      <c r="XCO97" s="26"/>
      <c r="XCP97" s="26"/>
      <c r="XCQ97" s="26"/>
      <c r="XCR97" s="26"/>
      <c r="XCS97" s="26"/>
      <c r="XCT97" s="26"/>
      <c r="XCU97" s="26"/>
      <c r="XCV97" s="26"/>
      <c r="XCW97" s="26"/>
      <c r="XCX97" s="26"/>
      <c r="XCY97" s="26"/>
      <c r="XCZ97" s="26"/>
      <c r="XDA97" s="26"/>
      <c r="XDB97" s="26"/>
      <c r="XDC97" s="26"/>
      <c r="XDD97" s="26"/>
      <c r="XDE97" s="26"/>
      <c r="XDF97" s="26"/>
      <c r="XDG97" s="26"/>
      <c r="XDH97" s="26"/>
      <c r="XDI97" s="26"/>
      <c r="XDJ97" s="26"/>
      <c r="XDK97" s="26"/>
      <c r="XDL97" s="26"/>
      <c r="XDM97" s="26"/>
      <c r="XDN97" s="26"/>
      <c r="XDO97" s="26"/>
      <c r="XDP97" s="26"/>
      <c r="XDQ97" s="26"/>
      <c r="XDR97" s="26"/>
      <c r="XDS97" s="26"/>
      <c r="XDT97" s="26"/>
      <c r="XDU97" s="26"/>
      <c r="XDV97" s="26"/>
      <c r="XDW97" s="26"/>
      <c r="XDX97" s="26"/>
      <c r="XDY97" s="26"/>
      <c r="XDZ97" s="26"/>
      <c r="XEA97" s="26"/>
      <c r="XEB97" s="26"/>
      <c r="XEC97" s="26"/>
      <c r="XED97" s="26"/>
      <c r="XEE97" s="26"/>
      <c r="XEF97" s="26"/>
      <c r="XEG97" s="26"/>
      <c r="XEH97" s="26"/>
      <c r="XEI97" s="26"/>
      <c r="XEJ97" s="26"/>
      <c r="XEK97" s="26"/>
      <c r="XEL97" s="26"/>
      <c r="XEM97" s="26"/>
      <c r="XEN97" s="26"/>
      <c r="XEO97" s="26"/>
      <c r="XEP97" s="26"/>
      <c r="XEQ97" s="26"/>
      <c r="XER97" s="26"/>
      <c r="XES97" s="26"/>
      <c r="XET97" s="26"/>
      <c r="XEU97" s="26"/>
      <c r="XEV97" s="26"/>
      <c r="XEW97" s="26"/>
      <c r="XEX97" s="26"/>
      <c r="XEY97" s="26"/>
      <c r="XEZ97" s="26"/>
      <c r="XFA97" s="26"/>
      <c r="XFB97" s="26"/>
    </row>
    <row r="98" spans="1:4431 13124:16382" s="30" customFormat="1" ht="24.75" customHeight="1" x14ac:dyDescent="0.3">
      <c r="A98" s="125"/>
      <c r="B98" s="55" t="s">
        <v>107</v>
      </c>
      <c r="C98" s="113"/>
      <c r="D98" s="113"/>
      <c r="E98" s="113"/>
      <c r="F98" s="113"/>
      <c r="G98" s="113"/>
      <c r="H98" s="113"/>
      <c r="I98" s="143">
        <f t="shared" ref="I98:O98" si="79">SUM(I99:I103)</f>
        <v>0</v>
      </c>
      <c r="J98" s="143">
        <f t="shared" ca="1" si="79"/>
        <v>0</v>
      </c>
      <c r="K98" s="248">
        <f t="shared" ca="1" si="79"/>
        <v>0</v>
      </c>
      <c r="L98" s="248">
        <f t="shared" ca="1" si="79"/>
        <v>0</v>
      </c>
      <c r="M98" s="248">
        <f t="shared" ca="1" si="79"/>
        <v>0</v>
      </c>
      <c r="N98" s="248">
        <f t="shared" si="79"/>
        <v>0</v>
      </c>
      <c r="O98" s="248">
        <f t="shared" ca="1" si="79"/>
        <v>0</v>
      </c>
      <c r="P98" s="249"/>
      <c r="Q98" s="248">
        <f ca="1">SUM(Q99:Q103)</f>
        <v>0</v>
      </c>
      <c r="R98" s="250">
        <f ca="1">SUM(R99:R103)</f>
        <v>0</v>
      </c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  <c r="FY98" s="29"/>
      <c r="FZ98" s="29"/>
      <c r="GA98" s="29"/>
      <c r="GB98" s="29"/>
      <c r="GC98" s="29"/>
      <c r="GD98" s="29"/>
      <c r="GE98" s="29"/>
      <c r="GF98" s="29"/>
      <c r="GG98" s="29"/>
      <c r="GH98" s="29"/>
      <c r="GI98" s="29"/>
      <c r="GJ98" s="29"/>
      <c r="GK98" s="29"/>
      <c r="GL98" s="29"/>
      <c r="GM98" s="29"/>
      <c r="GN98" s="29"/>
      <c r="GO98" s="29"/>
      <c r="GP98" s="29"/>
      <c r="GQ98" s="29"/>
      <c r="GR98" s="29"/>
      <c r="GS98" s="29"/>
      <c r="GT98" s="29"/>
      <c r="GU98" s="29"/>
      <c r="GV98" s="29"/>
      <c r="GW98" s="29"/>
      <c r="GX98" s="29"/>
      <c r="GY98" s="29"/>
      <c r="GZ98" s="29"/>
      <c r="HA98" s="29"/>
      <c r="HB98" s="29"/>
      <c r="HC98" s="29"/>
      <c r="HD98" s="29"/>
      <c r="HE98" s="29"/>
      <c r="HF98" s="29"/>
      <c r="HG98" s="29"/>
      <c r="HH98" s="29"/>
      <c r="HI98" s="29"/>
      <c r="HJ98" s="29"/>
      <c r="HK98" s="29"/>
      <c r="HL98" s="29"/>
      <c r="HM98" s="29"/>
      <c r="HN98" s="29"/>
      <c r="HO98" s="29"/>
      <c r="HP98" s="29"/>
      <c r="HQ98" s="29"/>
      <c r="HR98" s="29"/>
      <c r="HS98" s="29"/>
      <c r="HT98" s="29"/>
      <c r="HU98" s="29"/>
      <c r="HV98" s="29"/>
      <c r="HW98" s="29"/>
      <c r="HX98" s="29"/>
      <c r="HY98" s="29"/>
      <c r="HZ98" s="29"/>
      <c r="IA98" s="29"/>
      <c r="IB98" s="29"/>
      <c r="IC98" s="29"/>
      <c r="ID98" s="29"/>
      <c r="IE98" s="29"/>
      <c r="IF98" s="29"/>
      <c r="IG98" s="29"/>
      <c r="IH98" s="29"/>
      <c r="II98" s="29"/>
      <c r="IJ98" s="29"/>
      <c r="IK98" s="29"/>
      <c r="IL98" s="29"/>
      <c r="IM98" s="29"/>
      <c r="IN98" s="29"/>
      <c r="IO98" s="29"/>
      <c r="IP98" s="29"/>
      <c r="IQ98" s="29"/>
      <c r="IR98" s="29"/>
      <c r="IS98" s="29"/>
      <c r="IT98" s="29"/>
      <c r="IU98" s="29"/>
      <c r="IV98" s="29"/>
      <c r="IW98" s="29"/>
      <c r="IX98" s="29"/>
      <c r="IY98" s="29"/>
      <c r="IZ98" s="29"/>
      <c r="JA98" s="29"/>
      <c r="JB98" s="29"/>
      <c r="JC98" s="29"/>
      <c r="JD98" s="29"/>
      <c r="JE98" s="29"/>
      <c r="JF98" s="29"/>
      <c r="JG98" s="29"/>
      <c r="JH98" s="29"/>
      <c r="JI98" s="29"/>
      <c r="JJ98" s="29"/>
      <c r="JK98" s="29"/>
      <c r="JL98" s="29"/>
      <c r="JM98" s="29"/>
      <c r="JN98" s="29"/>
      <c r="JO98" s="29"/>
      <c r="JP98" s="29"/>
      <c r="JQ98" s="29"/>
      <c r="JR98" s="29"/>
      <c r="JS98" s="29"/>
      <c r="JT98" s="29"/>
      <c r="JU98" s="29"/>
      <c r="JV98" s="29"/>
      <c r="JW98" s="29"/>
      <c r="JX98" s="29"/>
      <c r="JY98" s="29"/>
      <c r="JZ98" s="29"/>
      <c r="KA98" s="29"/>
      <c r="KB98" s="29"/>
      <c r="KC98" s="29"/>
      <c r="KD98" s="29"/>
      <c r="KE98" s="29"/>
      <c r="KF98" s="29"/>
      <c r="KG98" s="29"/>
      <c r="KH98" s="29"/>
      <c r="KI98" s="29"/>
      <c r="KJ98" s="29"/>
      <c r="KK98" s="29"/>
      <c r="KL98" s="29"/>
      <c r="KM98" s="29"/>
      <c r="KN98" s="29"/>
      <c r="KO98" s="29"/>
      <c r="KP98" s="29"/>
      <c r="KQ98" s="29"/>
      <c r="KR98" s="29"/>
      <c r="KS98" s="29"/>
      <c r="KT98" s="29"/>
      <c r="KU98" s="29"/>
      <c r="KV98" s="29"/>
      <c r="KW98" s="29"/>
      <c r="KX98" s="29"/>
      <c r="KY98" s="29"/>
      <c r="KZ98" s="29"/>
      <c r="LA98" s="29"/>
      <c r="LB98" s="29"/>
      <c r="LC98" s="29"/>
      <c r="LD98" s="29"/>
      <c r="LE98" s="29"/>
      <c r="LF98" s="29"/>
      <c r="LG98" s="29"/>
      <c r="LH98" s="29"/>
      <c r="LI98" s="29"/>
      <c r="LJ98" s="29"/>
      <c r="LK98" s="29"/>
      <c r="LL98" s="29"/>
      <c r="LM98" s="29"/>
      <c r="LN98" s="29"/>
      <c r="LO98" s="29"/>
      <c r="LP98" s="29"/>
      <c r="LQ98" s="29"/>
      <c r="LR98" s="29"/>
      <c r="LS98" s="29"/>
      <c r="LT98" s="29"/>
      <c r="LU98" s="29"/>
      <c r="LV98" s="29"/>
      <c r="LW98" s="29"/>
      <c r="LX98" s="29"/>
      <c r="LY98" s="29"/>
      <c r="LZ98" s="29"/>
      <c r="MA98" s="29"/>
      <c r="MB98" s="29"/>
      <c r="MC98" s="29"/>
      <c r="MD98" s="29"/>
      <c r="ME98" s="29"/>
      <c r="MF98" s="29"/>
      <c r="MG98" s="29"/>
      <c r="MH98" s="29"/>
      <c r="MI98" s="29"/>
      <c r="MJ98" s="29"/>
      <c r="MK98" s="29"/>
      <c r="ML98" s="29"/>
      <c r="MM98" s="29"/>
      <c r="MN98" s="29"/>
      <c r="MO98" s="29"/>
      <c r="MP98" s="29"/>
      <c r="MQ98" s="29"/>
      <c r="MR98" s="29"/>
      <c r="MS98" s="29"/>
      <c r="MT98" s="29"/>
      <c r="MU98" s="29"/>
      <c r="MV98" s="29"/>
      <c r="MW98" s="29"/>
      <c r="MX98" s="29"/>
      <c r="MY98" s="29"/>
      <c r="MZ98" s="29"/>
      <c r="NA98" s="29"/>
      <c r="NB98" s="29"/>
      <c r="NC98" s="29"/>
      <c r="ND98" s="29"/>
      <c r="NE98" s="29"/>
      <c r="NF98" s="29"/>
      <c r="NG98" s="29"/>
      <c r="NH98" s="29"/>
      <c r="NI98" s="29"/>
      <c r="NJ98" s="29"/>
      <c r="NK98" s="29"/>
      <c r="NL98" s="29"/>
      <c r="NM98" s="29"/>
      <c r="NN98" s="29"/>
      <c r="NO98" s="29"/>
      <c r="NP98" s="29"/>
      <c r="NQ98" s="29"/>
      <c r="NR98" s="29"/>
      <c r="NS98" s="29"/>
      <c r="NT98" s="29"/>
      <c r="NU98" s="29"/>
      <c r="NV98" s="29"/>
      <c r="NW98" s="29"/>
      <c r="NX98" s="29"/>
      <c r="NY98" s="29"/>
      <c r="NZ98" s="29"/>
      <c r="OA98" s="29"/>
      <c r="OB98" s="29"/>
      <c r="OC98" s="29"/>
      <c r="OD98" s="29"/>
      <c r="OE98" s="29"/>
      <c r="OF98" s="29"/>
      <c r="OG98" s="29"/>
      <c r="OH98" s="29"/>
      <c r="OI98" s="29"/>
      <c r="OJ98" s="29"/>
      <c r="OK98" s="29"/>
      <c r="OL98" s="29"/>
      <c r="OM98" s="29"/>
      <c r="ON98" s="29"/>
      <c r="OO98" s="29"/>
      <c r="OP98" s="29"/>
      <c r="OQ98" s="29"/>
      <c r="OR98" s="29"/>
      <c r="OS98" s="29"/>
      <c r="OT98" s="29"/>
      <c r="OU98" s="29"/>
      <c r="OV98" s="29"/>
      <c r="OW98" s="29"/>
      <c r="OX98" s="29"/>
      <c r="OY98" s="29"/>
      <c r="OZ98" s="29"/>
      <c r="PA98" s="29"/>
      <c r="PB98" s="29"/>
      <c r="PC98" s="29"/>
      <c r="PD98" s="29"/>
      <c r="PE98" s="29"/>
      <c r="PF98" s="29"/>
      <c r="PG98" s="29"/>
      <c r="PH98" s="29"/>
      <c r="PI98" s="29"/>
      <c r="PJ98" s="29"/>
      <c r="PK98" s="29"/>
      <c r="PL98" s="29"/>
      <c r="PM98" s="29"/>
      <c r="PN98" s="29"/>
      <c r="PO98" s="29"/>
      <c r="PP98" s="29"/>
      <c r="PQ98" s="29"/>
      <c r="PR98" s="29"/>
      <c r="PS98" s="29"/>
      <c r="PT98" s="29"/>
      <c r="PU98" s="29"/>
      <c r="PV98" s="29"/>
      <c r="PW98" s="29"/>
      <c r="PX98" s="29"/>
      <c r="PY98" s="29"/>
      <c r="PZ98" s="29"/>
      <c r="QA98" s="29"/>
      <c r="QB98" s="29"/>
      <c r="QC98" s="29"/>
      <c r="QD98" s="29"/>
      <c r="QE98" s="29"/>
      <c r="QF98" s="29"/>
      <c r="QG98" s="29"/>
      <c r="QH98" s="29"/>
      <c r="QI98" s="29"/>
      <c r="QJ98" s="29"/>
      <c r="QK98" s="29"/>
      <c r="QL98" s="29"/>
      <c r="QM98" s="29"/>
      <c r="QN98" s="29"/>
      <c r="QO98" s="29"/>
      <c r="QP98" s="29"/>
      <c r="QQ98" s="29"/>
      <c r="QR98" s="29"/>
      <c r="QS98" s="29"/>
      <c r="QT98" s="29"/>
      <c r="QU98" s="29"/>
      <c r="QV98" s="29"/>
      <c r="QW98" s="29"/>
      <c r="QX98" s="29"/>
      <c r="QY98" s="29"/>
      <c r="QZ98" s="29"/>
      <c r="RA98" s="29"/>
      <c r="RB98" s="29"/>
      <c r="RC98" s="29"/>
      <c r="RD98" s="29"/>
      <c r="RE98" s="29"/>
      <c r="RF98" s="29"/>
      <c r="RG98" s="29"/>
      <c r="RH98" s="29"/>
      <c r="RI98" s="29"/>
      <c r="RJ98" s="29"/>
      <c r="RK98" s="29"/>
      <c r="RL98" s="29"/>
      <c r="RM98" s="29"/>
      <c r="RN98" s="29"/>
      <c r="RO98" s="29"/>
      <c r="RP98" s="29"/>
      <c r="RQ98" s="29"/>
      <c r="RR98" s="29"/>
      <c r="RS98" s="29"/>
      <c r="RT98" s="29"/>
      <c r="RU98" s="29"/>
      <c r="RV98" s="29"/>
      <c r="RW98" s="29"/>
      <c r="RX98" s="29"/>
      <c r="RY98" s="29"/>
      <c r="RZ98" s="29"/>
      <c r="SA98" s="29"/>
      <c r="SB98" s="29"/>
      <c r="SC98" s="29"/>
      <c r="SD98" s="29"/>
      <c r="SE98" s="29"/>
      <c r="SF98" s="29"/>
      <c r="SG98" s="29"/>
      <c r="SH98" s="29"/>
      <c r="SI98" s="29"/>
      <c r="SJ98" s="29"/>
      <c r="SK98" s="29"/>
      <c r="SL98" s="29"/>
      <c r="SM98" s="29"/>
      <c r="SN98" s="29"/>
      <c r="SO98" s="29"/>
      <c r="SP98" s="29"/>
      <c r="SQ98" s="29"/>
      <c r="SR98" s="29"/>
      <c r="SS98" s="29"/>
      <c r="ST98" s="29"/>
      <c r="SU98" s="29"/>
      <c r="SV98" s="29"/>
      <c r="SW98" s="29"/>
      <c r="SX98" s="29"/>
      <c r="SY98" s="29"/>
      <c r="SZ98" s="29"/>
      <c r="TA98" s="29"/>
      <c r="TB98" s="29"/>
      <c r="TC98" s="29"/>
      <c r="TD98" s="29"/>
      <c r="TE98" s="29"/>
      <c r="TF98" s="29"/>
      <c r="TG98" s="29"/>
      <c r="TH98" s="29"/>
      <c r="TI98" s="29"/>
      <c r="TJ98" s="29"/>
      <c r="TK98" s="29"/>
      <c r="TL98" s="29"/>
      <c r="TM98" s="29"/>
      <c r="TN98" s="29"/>
      <c r="TO98" s="29"/>
      <c r="TP98" s="29"/>
      <c r="TQ98" s="29"/>
      <c r="TR98" s="29"/>
      <c r="TS98" s="29"/>
      <c r="TT98" s="29"/>
      <c r="TU98" s="29"/>
      <c r="TV98" s="29"/>
      <c r="TW98" s="29"/>
      <c r="TX98" s="29"/>
      <c r="TY98" s="29"/>
      <c r="TZ98" s="29"/>
      <c r="UA98" s="29"/>
      <c r="UB98" s="29"/>
      <c r="UC98" s="29"/>
      <c r="UD98" s="29"/>
      <c r="UE98" s="29"/>
      <c r="UF98" s="29"/>
      <c r="UG98" s="29"/>
      <c r="UH98" s="29"/>
      <c r="UI98" s="29"/>
      <c r="UJ98" s="29"/>
      <c r="UK98" s="29"/>
      <c r="UL98" s="29"/>
      <c r="UM98" s="29"/>
      <c r="UN98" s="29"/>
      <c r="UO98" s="29"/>
      <c r="UP98" s="29"/>
      <c r="UQ98" s="29"/>
      <c r="UR98" s="29"/>
      <c r="US98" s="29"/>
      <c r="UT98" s="29"/>
      <c r="UU98" s="29"/>
      <c r="UV98" s="29"/>
      <c r="UW98" s="29"/>
      <c r="UX98" s="29"/>
      <c r="UY98" s="29"/>
      <c r="UZ98" s="29"/>
      <c r="VA98" s="29"/>
      <c r="VB98" s="29"/>
      <c r="VC98" s="29"/>
      <c r="VD98" s="29"/>
      <c r="VE98" s="29"/>
      <c r="VF98" s="29"/>
      <c r="VG98" s="29"/>
      <c r="VH98" s="29"/>
      <c r="VI98" s="29"/>
      <c r="VJ98" s="29"/>
      <c r="VK98" s="29"/>
      <c r="VL98" s="29"/>
      <c r="VM98" s="29"/>
      <c r="VN98" s="29"/>
      <c r="VO98" s="29"/>
      <c r="VP98" s="29"/>
      <c r="VQ98" s="29"/>
      <c r="VR98" s="29"/>
      <c r="VS98" s="29"/>
      <c r="VT98" s="29"/>
      <c r="VU98" s="29"/>
      <c r="VV98" s="29"/>
      <c r="VW98" s="29"/>
      <c r="VX98" s="29"/>
      <c r="VY98" s="29"/>
      <c r="VZ98" s="29"/>
      <c r="WA98" s="29"/>
      <c r="WB98" s="29"/>
      <c r="WC98" s="29"/>
      <c r="WD98" s="29"/>
      <c r="WE98" s="29"/>
      <c r="WF98" s="29"/>
      <c r="WG98" s="29"/>
      <c r="WH98" s="29"/>
      <c r="WI98" s="29"/>
      <c r="WJ98" s="29"/>
      <c r="WK98" s="29"/>
      <c r="WL98" s="29"/>
      <c r="WM98" s="29"/>
      <c r="WN98" s="29"/>
      <c r="WO98" s="29"/>
      <c r="WP98" s="29"/>
      <c r="WQ98" s="29"/>
      <c r="WR98" s="29"/>
      <c r="WS98" s="29"/>
      <c r="WT98" s="29"/>
      <c r="WU98" s="29"/>
      <c r="WV98" s="29"/>
      <c r="WW98" s="29"/>
      <c r="WX98" s="29"/>
      <c r="WY98" s="29"/>
      <c r="WZ98" s="29"/>
      <c r="XA98" s="29"/>
      <c r="XB98" s="29"/>
      <c r="XC98" s="29"/>
      <c r="XD98" s="29"/>
      <c r="XE98" s="29"/>
      <c r="XF98" s="29"/>
      <c r="XG98" s="29"/>
      <c r="XH98" s="29"/>
      <c r="XI98" s="29"/>
      <c r="XJ98" s="29"/>
      <c r="XK98" s="29"/>
      <c r="XL98" s="29"/>
      <c r="XM98" s="29"/>
      <c r="XN98" s="29"/>
      <c r="XO98" s="29"/>
      <c r="XP98" s="29"/>
      <c r="XQ98" s="29"/>
      <c r="XR98" s="29"/>
      <c r="XS98" s="29"/>
      <c r="XT98" s="29"/>
      <c r="XU98" s="29"/>
      <c r="XV98" s="29"/>
      <c r="XW98" s="29"/>
      <c r="XX98" s="29"/>
      <c r="XY98" s="29"/>
      <c r="XZ98" s="29"/>
      <c r="YA98" s="29"/>
      <c r="YB98" s="29"/>
      <c r="YC98" s="29"/>
      <c r="YD98" s="29"/>
      <c r="YE98" s="29"/>
      <c r="YF98" s="29"/>
      <c r="YG98" s="29"/>
      <c r="YH98" s="29"/>
      <c r="YI98" s="29"/>
      <c r="YJ98" s="29"/>
      <c r="YK98" s="29"/>
      <c r="YL98" s="29"/>
      <c r="YM98" s="29"/>
      <c r="YN98" s="29"/>
      <c r="YO98" s="29"/>
      <c r="YP98" s="29"/>
      <c r="YQ98" s="29"/>
      <c r="YR98" s="29"/>
      <c r="YS98" s="29"/>
      <c r="YT98" s="29"/>
      <c r="YU98" s="29"/>
      <c r="YV98" s="29"/>
      <c r="YW98" s="29"/>
      <c r="YX98" s="29"/>
      <c r="YY98" s="29"/>
      <c r="YZ98" s="29"/>
      <c r="ZA98" s="29"/>
      <c r="ZB98" s="29"/>
      <c r="ZC98" s="29"/>
      <c r="ZD98" s="29"/>
      <c r="ZE98" s="29"/>
      <c r="ZF98" s="29"/>
      <c r="ZG98" s="29"/>
      <c r="ZH98" s="29"/>
      <c r="ZI98" s="29"/>
      <c r="ZJ98" s="29"/>
      <c r="ZK98" s="29"/>
      <c r="ZL98" s="29"/>
      <c r="ZM98" s="29"/>
      <c r="ZN98" s="29"/>
      <c r="ZO98" s="29"/>
      <c r="ZP98" s="29"/>
      <c r="ZQ98" s="29"/>
      <c r="ZR98" s="29"/>
      <c r="ZS98" s="29"/>
      <c r="ZT98" s="29"/>
      <c r="ZU98" s="29"/>
      <c r="ZV98" s="29"/>
      <c r="ZW98" s="29"/>
      <c r="ZX98" s="29"/>
      <c r="ZY98" s="29"/>
      <c r="ZZ98" s="29"/>
      <c r="AAA98" s="29"/>
      <c r="AAB98" s="29"/>
      <c r="AAC98" s="29"/>
      <c r="AAD98" s="29"/>
      <c r="AAE98" s="29"/>
      <c r="AAF98" s="29"/>
      <c r="AAG98" s="29"/>
      <c r="AAH98" s="29"/>
      <c r="AAI98" s="29"/>
      <c r="AAJ98" s="29"/>
      <c r="AAK98" s="29"/>
      <c r="AAL98" s="29"/>
      <c r="AAM98" s="29"/>
      <c r="AAN98" s="29"/>
      <c r="AAO98" s="29"/>
      <c r="AAP98" s="29"/>
      <c r="AAQ98" s="29"/>
      <c r="AAR98" s="29"/>
      <c r="AAS98" s="29"/>
      <c r="AAT98" s="29"/>
      <c r="AAU98" s="29"/>
      <c r="AAV98" s="29"/>
      <c r="AAW98" s="29"/>
      <c r="AAX98" s="29"/>
      <c r="AAY98" s="29"/>
      <c r="AAZ98" s="29"/>
      <c r="ABA98" s="29"/>
      <c r="ABB98" s="29"/>
      <c r="ABC98" s="29"/>
      <c r="ABD98" s="29"/>
      <c r="ABE98" s="29"/>
      <c r="ABF98" s="29"/>
      <c r="ABG98" s="29"/>
      <c r="ABH98" s="29"/>
      <c r="ABI98" s="29"/>
      <c r="ABJ98" s="29"/>
      <c r="ABK98" s="29"/>
      <c r="ABL98" s="29"/>
      <c r="ABM98" s="29"/>
      <c r="ABN98" s="29"/>
      <c r="ABO98" s="29"/>
      <c r="ABP98" s="29"/>
      <c r="ABQ98" s="29"/>
      <c r="ABR98" s="29"/>
      <c r="ABS98" s="29"/>
      <c r="ABT98" s="29"/>
      <c r="ABU98" s="29"/>
      <c r="ABV98" s="29"/>
      <c r="ABW98" s="29"/>
      <c r="ABX98" s="29"/>
      <c r="ABY98" s="29"/>
      <c r="ABZ98" s="29"/>
      <c r="ACA98" s="29"/>
      <c r="ACB98" s="29"/>
      <c r="ACC98" s="29"/>
      <c r="ACD98" s="29"/>
      <c r="ACE98" s="29"/>
      <c r="ACF98" s="29"/>
      <c r="ACG98" s="29"/>
      <c r="ACH98" s="29"/>
      <c r="ACI98" s="29"/>
      <c r="ACJ98" s="29"/>
      <c r="ACK98" s="29"/>
      <c r="ACL98" s="29"/>
      <c r="ACM98" s="29"/>
      <c r="ACN98" s="29"/>
      <c r="ACO98" s="29"/>
      <c r="ACP98" s="29"/>
      <c r="ACQ98" s="29"/>
      <c r="ACR98" s="29"/>
      <c r="ACS98" s="29"/>
      <c r="ACT98" s="29"/>
      <c r="ACU98" s="29"/>
      <c r="ACV98" s="29"/>
      <c r="ACW98" s="29"/>
      <c r="ACX98" s="29"/>
      <c r="ACY98" s="29"/>
      <c r="ACZ98" s="29"/>
      <c r="ADA98" s="29"/>
      <c r="ADB98" s="29"/>
      <c r="ADC98" s="29"/>
      <c r="ADD98" s="29"/>
      <c r="ADE98" s="29"/>
      <c r="ADF98" s="29"/>
      <c r="ADG98" s="29"/>
      <c r="ADH98" s="29"/>
      <c r="ADI98" s="29"/>
      <c r="ADJ98" s="29"/>
      <c r="ADK98" s="29"/>
      <c r="ADL98" s="29"/>
      <c r="ADM98" s="29"/>
      <c r="ADN98" s="29"/>
      <c r="ADO98" s="29"/>
      <c r="ADP98" s="29"/>
      <c r="ADQ98" s="29"/>
      <c r="ADR98" s="29"/>
      <c r="ADS98" s="29"/>
      <c r="ADT98" s="29"/>
      <c r="ADU98" s="29"/>
      <c r="ADV98" s="29"/>
      <c r="ADW98" s="29"/>
      <c r="ADX98" s="29"/>
      <c r="ADY98" s="29"/>
      <c r="ADZ98" s="29"/>
      <c r="AEA98" s="29"/>
      <c r="AEB98" s="29"/>
      <c r="AEC98" s="29"/>
      <c r="AED98" s="29"/>
      <c r="AEE98" s="29"/>
      <c r="AEF98" s="29"/>
      <c r="AEG98" s="29"/>
      <c r="AEH98" s="29"/>
      <c r="AEI98" s="29"/>
      <c r="AEJ98" s="29"/>
      <c r="AEK98" s="29"/>
      <c r="AEL98" s="29"/>
      <c r="AEM98" s="29"/>
      <c r="AEN98" s="29"/>
      <c r="AEO98" s="29"/>
      <c r="AEP98" s="29"/>
      <c r="AEQ98" s="29"/>
      <c r="AER98" s="29"/>
      <c r="AES98" s="29"/>
      <c r="AET98" s="29"/>
      <c r="AEU98" s="29"/>
      <c r="AEV98" s="29"/>
      <c r="AEW98" s="29"/>
      <c r="AEX98" s="29"/>
      <c r="AEY98" s="29"/>
      <c r="AEZ98" s="29"/>
      <c r="AFA98" s="29"/>
      <c r="AFB98" s="29"/>
      <c r="AFC98" s="29"/>
      <c r="AFD98" s="29"/>
      <c r="AFE98" s="29"/>
      <c r="AFF98" s="29"/>
      <c r="AFG98" s="29"/>
      <c r="AFH98" s="29"/>
      <c r="AFI98" s="29"/>
      <c r="AFJ98" s="29"/>
      <c r="AFK98" s="29"/>
      <c r="AFL98" s="29"/>
      <c r="AFM98" s="29"/>
      <c r="AFN98" s="29"/>
      <c r="AFO98" s="29"/>
      <c r="AFP98" s="29"/>
      <c r="AFQ98" s="29"/>
      <c r="AFR98" s="29"/>
      <c r="AFS98" s="29"/>
      <c r="AFT98" s="29"/>
      <c r="AFU98" s="29"/>
      <c r="AFV98" s="29"/>
      <c r="AFW98" s="29"/>
      <c r="AFX98" s="29"/>
      <c r="AFY98" s="29"/>
      <c r="AFZ98" s="29"/>
      <c r="AGA98" s="29"/>
      <c r="AGB98" s="29"/>
      <c r="AGC98" s="29"/>
      <c r="AGD98" s="29"/>
      <c r="AGE98" s="29"/>
      <c r="AGF98" s="29"/>
      <c r="AGG98" s="29"/>
      <c r="AGH98" s="29"/>
      <c r="AGI98" s="29"/>
      <c r="AGJ98" s="29"/>
      <c r="AGK98" s="29"/>
      <c r="AGL98" s="29"/>
      <c r="AGM98" s="29"/>
      <c r="AGN98" s="29"/>
      <c r="AGO98" s="29"/>
      <c r="AGP98" s="29"/>
      <c r="AGQ98" s="29"/>
      <c r="AGR98" s="29"/>
      <c r="AGS98" s="29"/>
      <c r="AGT98" s="29"/>
      <c r="AGU98" s="29"/>
      <c r="AGV98" s="29"/>
      <c r="AGW98" s="29"/>
      <c r="AGX98" s="29"/>
      <c r="AGY98" s="29"/>
      <c r="AGZ98" s="29"/>
      <c r="AHA98" s="29"/>
      <c r="AHB98" s="29"/>
      <c r="AHC98" s="29"/>
      <c r="AHD98" s="29"/>
      <c r="AHE98" s="29"/>
      <c r="AHF98" s="29"/>
      <c r="AHG98" s="29"/>
      <c r="AHH98" s="29"/>
      <c r="AHI98" s="29"/>
      <c r="AHJ98" s="29"/>
      <c r="AHK98" s="29"/>
      <c r="AHL98" s="29"/>
      <c r="AHM98" s="29"/>
      <c r="AHN98" s="29"/>
      <c r="AHO98" s="29"/>
      <c r="AHP98" s="29"/>
      <c r="AHQ98" s="29"/>
      <c r="AHR98" s="29"/>
      <c r="AHS98" s="29"/>
      <c r="AHT98" s="29"/>
      <c r="AHU98" s="29"/>
      <c r="AHV98" s="29"/>
      <c r="AHW98" s="29"/>
      <c r="AHX98" s="29"/>
      <c r="AHY98" s="29"/>
      <c r="AHZ98" s="29"/>
      <c r="AIA98" s="29"/>
      <c r="AIB98" s="29"/>
      <c r="AIC98" s="29"/>
      <c r="AID98" s="29"/>
      <c r="AIE98" s="29"/>
      <c r="AIF98" s="29"/>
      <c r="AIG98" s="29"/>
      <c r="AIH98" s="29"/>
      <c r="AII98" s="29"/>
      <c r="AIJ98" s="29"/>
      <c r="AIK98" s="29"/>
      <c r="AIL98" s="29"/>
      <c r="AIM98" s="29"/>
      <c r="AIN98" s="29"/>
      <c r="AIO98" s="29"/>
      <c r="AIP98" s="29"/>
      <c r="AIQ98" s="29"/>
      <c r="AIR98" s="29"/>
      <c r="AIS98" s="29"/>
      <c r="AIT98" s="29"/>
      <c r="AIU98" s="29"/>
      <c r="AIV98" s="29"/>
      <c r="AIW98" s="29"/>
      <c r="AIX98" s="29"/>
      <c r="AIY98" s="29"/>
      <c r="AIZ98" s="29"/>
      <c r="AJA98" s="29"/>
      <c r="AJB98" s="29"/>
      <c r="AJC98" s="29"/>
      <c r="AJD98" s="29"/>
      <c r="AJE98" s="29"/>
      <c r="AJF98" s="29"/>
      <c r="AJG98" s="29"/>
      <c r="AJH98" s="29"/>
      <c r="AJI98" s="29"/>
      <c r="AJJ98" s="29"/>
      <c r="AJK98" s="29"/>
      <c r="AJL98" s="29"/>
      <c r="AJM98" s="29"/>
      <c r="AJN98" s="29"/>
      <c r="AJO98" s="29"/>
      <c r="AJP98" s="29"/>
      <c r="AJQ98" s="29"/>
      <c r="AJR98" s="29"/>
      <c r="AJS98" s="29"/>
      <c r="AJT98" s="29"/>
      <c r="AJU98" s="29"/>
      <c r="AJV98" s="29"/>
      <c r="AJW98" s="29"/>
      <c r="AJX98" s="29"/>
      <c r="AJY98" s="29"/>
      <c r="AJZ98" s="29"/>
      <c r="AKA98" s="29"/>
      <c r="AKB98" s="29"/>
      <c r="AKC98" s="29"/>
      <c r="AKD98" s="29"/>
      <c r="AKE98" s="29"/>
      <c r="AKF98" s="29"/>
      <c r="AKG98" s="29"/>
      <c r="AKH98" s="29"/>
      <c r="AKI98" s="29"/>
      <c r="AKJ98" s="29"/>
      <c r="AKK98" s="29"/>
      <c r="AKL98" s="29"/>
      <c r="AKM98" s="29"/>
      <c r="AKN98" s="29"/>
      <c r="AKO98" s="29"/>
      <c r="AKP98" s="29"/>
      <c r="AKQ98" s="29"/>
      <c r="AKR98" s="29"/>
      <c r="AKS98" s="29"/>
      <c r="AKT98" s="29"/>
      <c r="AKU98" s="29"/>
      <c r="AKV98" s="29"/>
      <c r="AKW98" s="29"/>
      <c r="AKX98" s="29"/>
      <c r="AKY98" s="29"/>
      <c r="AKZ98" s="29"/>
      <c r="ALA98" s="29"/>
      <c r="ALB98" s="29"/>
      <c r="ALC98" s="29"/>
      <c r="ALD98" s="29"/>
      <c r="ALE98" s="29"/>
      <c r="ALF98" s="29"/>
      <c r="ALG98" s="29"/>
      <c r="ALH98" s="29"/>
      <c r="ALI98" s="29"/>
      <c r="ALJ98" s="29"/>
      <c r="ALK98" s="29"/>
      <c r="ALL98" s="29"/>
      <c r="ALM98" s="29"/>
      <c r="ALN98" s="29"/>
      <c r="ALO98" s="29"/>
      <c r="ALP98" s="29"/>
      <c r="ALQ98" s="29"/>
      <c r="ALR98" s="29"/>
      <c r="ALS98" s="29"/>
      <c r="ALT98" s="29"/>
      <c r="ALU98" s="29"/>
      <c r="ALV98" s="29"/>
      <c r="ALW98" s="29"/>
      <c r="ALX98" s="29"/>
      <c r="ALY98" s="29"/>
      <c r="ALZ98" s="29"/>
      <c r="AMA98" s="29"/>
      <c r="AMB98" s="29"/>
      <c r="AMC98" s="29"/>
      <c r="AMD98" s="29"/>
      <c r="AME98" s="29"/>
      <c r="AMF98" s="29"/>
      <c r="AMG98" s="29"/>
      <c r="AMH98" s="29"/>
      <c r="AMI98" s="29"/>
      <c r="AMJ98" s="29"/>
      <c r="AMK98" s="29"/>
      <c r="AML98" s="29"/>
      <c r="AMM98" s="29"/>
      <c r="AMN98" s="29"/>
      <c r="AMO98" s="29"/>
      <c r="AMP98" s="29"/>
      <c r="AMQ98" s="29"/>
      <c r="AMR98" s="29"/>
      <c r="AMS98" s="29"/>
      <c r="AMT98" s="29"/>
      <c r="AMU98" s="29"/>
      <c r="AMV98" s="29"/>
      <c r="AMW98" s="29"/>
      <c r="AMX98" s="29"/>
      <c r="AMY98" s="29"/>
      <c r="AMZ98" s="29"/>
      <c r="ANA98" s="29"/>
      <c r="ANB98" s="29"/>
      <c r="ANC98" s="29"/>
      <c r="AND98" s="29"/>
      <c r="ANE98" s="29"/>
      <c r="ANF98" s="29"/>
      <c r="ANG98" s="29"/>
      <c r="ANH98" s="29"/>
      <c r="ANI98" s="29"/>
      <c r="ANJ98" s="29"/>
      <c r="ANK98" s="29"/>
      <c r="ANL98" s="29"/>
      <c r="ANM98" s="29"/>
      <c r="ANN98" s="29"/>
      <c r="ANO98" s="29"/>
      <c r="ANP98" s="29"/>
      <c r="ANQ98" s="29"/>
      <c r="ANR98" s="29"/>
      <c r="ANS98" s="29"/>
      <c r="ANT98" s="29"/>
      <c r="ANU98" s="29"/>
      <c r="ANV98" s="29"/>
      <c r="ANW98" s="29"/>
      <c r="ANX98" s="29"/>
      <c r="ANY98" s="29"/>
      <c r="ANZ98" s="29"/>
      <c r="AOA98" s="29"/>
      <c r="AOB98" s="29"/>
      <c r="AOC98" s="29"/>
      <c r="AOD98" s="29"/>
      <c r="AOE98" s="29"/>
      <c r="AOF98" s="29"/>
      <c r="AOG98" s="29"/>
      <c r="AOH98" s="29"/>
      <c r="AOI98" s="29"/>
      <c r="AOJ98" s="29"/>
      <c r="AOK98" s="29"/>
      <c r="AOL98" s="29"/>
      <c r="AOM98" s="29"/>
      <c r="AON98" s="29"/>
      <c r="AOO98" s="29"/>
      <c r="AOP98" s="29"/>
      <c r="AOQ98" s="29"/>
      <c r="AOR98" s="29"/>
      <c r="AOS98" s="29"/>
      <c r="AOT98" s="29"/>
      <c r="AOU98" s="29"/>
      <c r="AOV98" s="29"/>
      <c r="AOW98" s="29"/>
      <c r="AOX98" s="29"/>
      <c r="AOY98" s="29"/>
      <c r="AOZ98" s="29"/>
      <c r="APA98" s="29"/>
      <c r="APB98" s="29"/>
      <c r="APC98" s="29"/>
      <c r="APD98" s="29"/>
      <c r="APE98" s="29"/>
      <c r="APF98" s="29"/>
      <c r="APG98" s="29"/>
      <c r="APH98" s="29"/>
      <c r="API98" s="29"/>
      <c r="APJ98" s="29"/>
      <c r="APK98" s="29"/>
      <c r="APL98" s="29"/>
      <c r="APM98" s="29"/>
      <c r="APN98" s="29"/>
      <c r="APO98" s="29"/>
      <c r="APP98" s="29"/>
      <c r="APQ98" s="29"/>
      <c r="APR98" s="29"/>
      <c r="APS98" s="29"/>
      <c r="APT98" s="29"/>
      <c r="APU98" s="29"/>
      <c r="APV98" s="29"/>
      <c r="APW98" s="29"/>
      <c r="APX98" s="29"/>
      <c r="APY98" s="29"/>
      <c r="APZ98" s="29"/>
      <c r="AQA98" s="29"/>
      <c r="AQB98" s="29"/>
      <c r="AQC98" s="29"/>
      <c r="AQD98" s="29"/>
      <c r="AQE98" s="29"/>
      <c r="AQF98" s="29"/>
      <c r="AQG98" s="29"/>
      <c r="AQH98" s="29"/>
      <c r="AQI98" s="29"/>
      <c r="AQJ98" s="29"/>
      <c r="AQK98" s="29"/>
      <c r="AQL98" s="29"/>
      <c r="AQM98" s="29"/>
      <c r="AQN98" s="29"/>
      <c r="AQO98" s="29"/>
      <c r="AQP98" s="29"/>
      <c r="AQQ98" s="29"/>
      <c r="AQR98" s="29"/>
      <c r="AQS98" s="29"/>
      <c r="AQT98" s="29"/>
      <c r="AQU98" s="29"/>
      <c r="AQV98" s="29"/>
      <c r="AQW98" s="29"/>
      <c r="AQX98" s="29"/>
      <c r="AQY98" s="29"/>
      <c r="AQZ98" s="29"/>
      <c r="ARA98" s="29"/>
      <c r="ARB98" s="29"/>
      <c r="ARC98" s="29"/>
      <c r="ARD98" s="29"/>
      <c r="ARE98" s="29"/>
      <c r="ARF98" s="29"/>
      <c r="ARG98" s="29"/>
      <c r="ARH98" s="29"/>
      <c r="ARI98" s="29"/>
      <c r="ARJ98" s="29"/>
      <c r="ARK98" s="29"/>
      <c r="ARL98" s="29"/>
      <c r="ARM98" s="29"/>
      <c r="ARN98" s="29"/>
      <c r="ARO98" s="29"/>
      <c r="ARP98" s="29"/>
      <c r="ARQ98" s="29"/>
      <c r="ARR98" s="29"/>
      <c r="ARS98" s="29"/>
      <c r="ART98" s="29"/>
      <c r="ARU98" s="29"/>
      <c r="ARV98" s="29"/>
      <c r="ARW98" s="29"/>
      <c r="ARX98" s="29"/>
      <c r="ARY98" s="29"/>
      <c r="ARZ98" s="29"/>
      <c r="ASA98" s="29"/>
      <c r="ASB98" s="29"/>
      <c r="ASC98" s="29"/>
      <c r="ASD98" s="29"/>
      <c r="ASE98" s="29"/>
      <c r="ASF98" s="29"/>
      <c r="ASG98" s="29"/>
      <c r="ASH98" s="29"/>
      <c r="ASI98" s="29"/>
      <c r="ASJ98" s="29"/>
      <c r="ASK98" s="29"/>
      <c r="ASL98" s="29"/>
      <c r="ASM98" s="29"/>
      <c r="ASN98" s="29"/>
      <c r="ASO98" s="29"/>
      <c r="ASP98" s="29"/>
      <c r="ASQ98" s="29"/>
      <c r="ASR98" s="29"/>
      <c r="ASS98" s="29"/>
      <c r="AST98" s="29"/>
      <c r="ASU98" s="29"/>
      <c r="ASV98" s="29"/>
      <c r="ASW98" s="29"/>
      <c r="ASX98" s="29"/>
      <c r="ASY98" s="29"/>
      <c r="ASZ98" s="29"/>
      <c r="ATA98" s="29"/>
      <c r="ATB98" s="29"/>
      <c r="ATC98" s="29"/>
      <c r="ATD98" s="29"/>
      <c r="ATE98" s="29"/>
      <c r="ATF98" s="29"/>
      <c r="ATG98" s="29"/>
      <c r="ATH98" s="29"/>
      <c r="ATI98" s="29"/>
      <c r="ATJ98" s="29"/>
      <c r="ATK98" s="29"/>
      <c r="ATL98" s="29"/>
      <c r="ATM98" s="29"/>
      <c r="ATN98" s="29"/>
      <c r="ATO98" s="29"/>
      <c r="ATP98" s="29"/>
      <c r="ATQ98" s="29"/>
      <c r="ATR98" s="29"/>
      <c r="ATS98" s="29"/>
      <c r="ATT98" s="29"/>
      <c r="ATU98" s="29"/>
      <c r="ATV98" s="29"/>
      <c r="ATW98" s="29"/>
      <c r="ATX98" s="29"/>
      <c r="ATY98" s="29"/>
      <c r="ATZ98" s="29"/>
      <c r="AUA98" s="29"/>
      <c r="AUB98" s="29"/>
      <c r="AUC98" s="29"/>
      <c r="AUD98" s="29"/>
      <c r="AUE98" s="29"/>
      <c r="AUF98" s="29"/>
      <c r="AUG98" s="29"/>
      <c r="AUH98" s="29"/>
      <c r="AUI98" s="29"/>
      <c r="AUJ98" s="29"/>
      <c r="AUK98" s="29"/>
      <c r="AUL98" s="29"/>
      <c r="AUM98" s="29"/>
      <c r="AUN98" s="29"/>
      <c r="AUO98" s="29"/>
      <c r="AUP98" s="29"/>
      <c r="AUQ98" s="29"/>
      <c r="AUR98" s="29"/>
      <c r="AUS98" s="29"/>
      <c r="AUT98" s="29"/>
      <c r="AUU98" s="29"/>
      <c r="AUV98" s="29"/>
      <c r="AUW98" s="29"/>
      <c r="AUX98" s="29"/>
      <c r="AUY98" s="29"/>
      <c r="AUZ98" s="29"/>
      <c r="AVA98" s="29"/>
      <c r="AVB98" s="29"/>
      <c r="AVC98" s="29"/>
      <c r="AVD98" s="29"/>
      <c r="AVE98" s="29"/>
      <c r="AVF98" s="29"/>
      <c r="AVG98" s="29"/>
      <c r="AVH98" s="29"/>
      <c r="AVI98" s="29"/>
      <c r="AVJ98" s="29"/>
      <c r="AVK98" s="29"/>
      <c r="AVL98" s="29"/>
      <c r="AVM98" s="29"/>
      <c r="AVN98" s="29"/>
      <c r="AVO98" s="29"/>
      <c r="AVP98" s="29"/>
      <c r="AVQ98" s="29"/>
      <c r="AVR98" s="29"/>
      <c r="AVS98" s="29"/>
      <c r="AVT98" s="29"/>
      <c r="AVU98" s="29"/>
      <c r="AVV98" s="29"/>
      <c r="AVW98" s="29"/>
      <c r="AVX98" s="29"/>
      <c r="AVY98" s="29"/>
      <c r="AVZ98" s="29"/>
      <c r="AWA98" s="29"/>
      <c r="AWB98" s="29"/>
      <c r="AWC98" s="29"/>
      <c r="AWD98" s="29"/>
      <c r="AWE98" s="29"/>
      <c r="AWF98" s="29"/>
      <c r="AWG98" s="29"/>
      <c r="AWH98" s="29"/>
      <c r="AWI98" s="29"/>
      <c r="AWJ98" s="29"/>
      <c r="AWK98" s="29"/>
      <c r="AWL98" s="29"/>
      <c r="AWM98" s="29"/>
      <c r="AWN98" s="29"/>
      <c r="AWO98" s="29"/>
      <c r="AWP98" s="29"/>
      <c r="AWQ98" s="29"/>
      <c r="AWR98" s="29"/>
      <c r="AWS98" s="29"/>
      <c r="AWT98" s="29"/>
      <c r="AWU98" s="29"/>
      <c r="AWV98" s="29"/>
      <c r="AWW98" s="29"/>
      <c r="AWX98" s="29"/>
      <c r="AWY98" s="29"/>
      <c r="AWZ98" s="29"/>
      <c r="AXA98" s="29"/>
      <c r="AXB98" s="29"/>
      <c r="AXC98" s="29"/>
      <c r="AXD98" s="29"/>
      <c r="AXE98" s="29"/>
      <c r="AXF98" s="29"/>
      <c r="AXG98" s="29"/>
      <c r="AXH98" s="29"/>
      <c r="AXI98" s="29"/>
      <c r="AXJ98" s="29"/>
      <c r="AXK98" s="29"/>
      <c r="AXL98" s="29"/>
      <c r="AXM98" s="29"/>
      <c r="AXN98" s="29"/>
      <c r="AXO98" s="29"/>
      <c r="AXP98" s="29"/>
      <c r="AXQ98" s="29"/>
      <c r="AXR98" s="29"/>
      <c r="AXS98" s="29"/>
      <c r="AXT98" s="29"/>
      <c r="AXU98" s="29"/>
      <c r="AXV98" s="29"/>
      <c r="AXW98" s="29"/>
      <c r="AXX98" s="29"/>
      <c r="AXY98" s="29"/>
      <c r="AXZ98" s="29"/>
      <c r="AYA98" s="29"/>
      <c r="AYB98" s="29"/>
      <c r="AYC98" s="29"/>
      <c r="AYD98" s="29"/>
      <c r="AYE98" s="29"/>
      <c r="AYF98" s="29"/>
      <c r="AYG98" s="29"/>
      <c r="AYH98" s="29"/>
      <c r="AYI98" s="29"/>
      <c r="AYJ98" s="29"/>
      <c r="AYK98" s="29"/>
      <c r="AYL98" s="29"/>
      <c r="AYM98" s="29"/>
      <c r="AYN98" s="29"/>
      <c r="AYO98" s="29"/>
      <c r="AYP98" s="29"/>
      <c r="AYQ98" s="29"/>
      <c r="AYR98" s="29"/>
      <c r="AYS98" s="29"/>
      <c r="AYT98" s="29"/>
      <c r="AYU98" s="29"/>
      <c r="AYV98" s="29"/>
      <c r="AYW98" s="29"/>
      <c r="AYX98" s="29"/>
      <c r="AYY98" s="29"/>
      <c r="AYZ98" s="29"/>
      <c r="AZA98" s="29"/>
      <c r="AZB98" s="29"/>
      <c r="AZC98" s="29"/>
      <c r="AZD98" s="29"/>
      <c r="AZE98" s="29"/>
      <c r="AZF98" s="29"/>
      <c r="AZG98" s="29"/>
      <c r="AZH98" s="29"/>
      <c r="AZI98" s="29"/>
      <c r="AZJ98" s="29"/>
      <c r="AZK98" s="29"/>
      <c r="AZL98" s="29"/>
      <c r="AZM98" s="29"/>
      <c r="AZN98" s="29"/>
      <c r="AZO98" s="29"/>
      <c r="AZP98" s="29"/>
      <c r="AZQ98" s="29"/>
      <c r="AZR98" s="29"/>
      <c r="AZS98" s="29"/>
      <c r="AZT98" s="29"/>
      <c r="AZU98" s="29"/>
      <c r="AZV98" s="29"/>
      <c r="AZW98" s="29"/>
      <c r="AZX98" s="29"/>
      <c r="AZY98" s="29"/>
      <c r="AZZ98" s="29"/>
      <c r="BAA98" s="29"/>
      <c r="BAB98" s="29"/>
      <c r="BAC98" s="29"/>
      <c r="BAD98" s="29"/>
      <c r="BAE98" s="29"/>
      <c r="BAF98" s="29"/>
      <c r="BAG98" s="29"/>
      <c r="BAH98" s="29"/>
      <c r="BAI98" s="29"/>
      <c r="BAJ98" s="29"/>
      <c r="BAK98" s="29"/>
      <c r="BAL98" s="29"/>
      <c r="BAM98" s="29"/>
      <c r="BAN98" s="29"/>
      <c r="BAO98" s="29"/>
      <c r="BAP98" s="29"/>
      <c r="BAQ98" s="29"/>
      <c r="BAR98" s="29"/>
      <c r="BAS98" s="29"/>
      <c r="BAT98" s="29"/>
      <c r="BAU98" s="29"/>
      <c r="BAV98" s="29"/>
      <c r="BAW98" s="29"/>
      <c r="BAX98" s="29"/>
      <c r="BAY98" s="29"/>
      <c r="BAZ98" s="29"/>
      <c r="BBA98" s="29"/>
      <c r="BBB98" s="29"/>
      <c r="BBC98" s="29"/>
      <c r="BBD98" s="29"/>
      <c r="BBE98" s="29"/>
      <c r="BBF98" s="29"/>
      <c r="BBG98" s="29"/>
      <c r="BBH98" s="29"/>
      <c r="BBI98" s="29"/>
      <c r="BBJ98" s="29"/>
      <c r="BBK98" s="29"/>
      <c r="BBL98" s="29"/>
      <c r="BBM98" s="29"/>
      <c r="BBN98" s="29"/>
      <c r="BBO98" s="29"/>
      <c r="BBP98" s="29"/>
      <c r="BBQ98" s="29"/>
      <c r="BBR98" s="29"/>
      <c r="BBS98" s="29"/>
      <c r="BBT98" s="29"/>
      <c r="BBU98" s="29"/>
      <c r="BBV98" s="29"/>
      <c r="BBW98" s="29"/>
      <c r="BBX98" s="29"/>
      <c r="BBY98" s="29"/>
      <c r="BBZ98" s="29"/>
      <c r="BCA98" s="29"/>
      <c r="BCB98" s="29"/>
      <c r="BCC98" s="29"/>
      <c r="BCD98" s="29"/>
      <c r="BCE98" s="29"/>
      <c r="BCF98" s="29"/>
      <c r="BCG98" s="29"/>
      <c r="BCH98" s="29"/>
      <c r="BCI98" s="29"/>
      <c r="BCJ98" s="29"/>
      <c r="BCK98" s="29"/>
      <c r="BCL98" s="29"/>
      <c r="BCM98" s="29"/>
      <c r="BCN98" s="29"/>
      <c r="BCO98" s="29"/>
      <c r="BCP98" s="29"/>
      <c r="BCQ98" s="29"/>
      <c r="BCR98" s="29"/>
      <c r="BCS98" s="29"/>
      <c r="BCT98" s="29"/>
      <c r="BCU98" s="29"/>
      <c r="BCV98" s="29"/>
      <c r="BCW98" s="29"/>
      <c r="BCX98" s="29"/>
      <c r="BCY98" s="29"/>
      <c r="BCZ98" s="29"/>
      <c r="BDA98" s="29"/>
      <c r="BDB98" s="29"/>
      <c r="BDC98" s="29"/>
      <c r="BDD98" s="29"/>
      <c r="BDE98" s="29"/>
      <c r="BDF98" s="29"/>
      <c r="BDG98" s="29"/>
      <c r="BDH98" s="29"/>
      <c r="BDI98" s="29"/>
      <c r="BDJ98" s="29"/>
      <c r="BDK98" s="29"/>
      <c r="BDL98" s="29"/>
      <c r="BDM98" s="29"/>
      <c r="BDN98" s="29"/>
      <c r="BDO98" s="29"/>
      <c r="BDP98" s="29"/>
      <c r="BDQ98" s="29"/>
      <c r="BDR98" s="29"/>
      <c r="BDS98" s="29"/>
      <c r="BDT98" s="29"/>
      <c r="BDU98" s="29"/>
      <c r="BDV98" s="29"/>
      <c r="BDW98" s="29"/>
      <c r="BDX98" s="29"/>
      <c r="BDY98" s="29"/>
      <c r="BDZ98" s="29"/>
      <c r="BEA98" s="29"/>
      <c r="BEB98" s="29"/>
      <c r="BEC98" s="29"/>
      <c r="BED98" s="29"/>
      <c r="BEE98" s="29"/>
      <c r="BEF98" s="29"/>
      <c r="BEG98" s="29"/>
      <c r="BEH98" s="29"/>
      <c r="BEI98" s="29"/>
      <c r="BEJ98" s="29"/>
      <c r="BEK98" s="29"/>
      <c r="BEL98" s="29"/>
      <c r="BEM98" s="29"/>
      <c r="BEN98" s="29"/>
      <c r="BEO98" s="29"/>
      <c r="BEP98" s="29"/>
      <c r="BEQ98" s="29"/>
      <c r="BER98" s="29"/>
      <c r="BES98" s="29"/>
      <c r="BET98" s="29"/>
      <c r="BEU98" s="29"/>
      <c r="BEV98" s="29"/>
      <c r="BEW98" s="29"/>
      <c r="BEX98" s="29"/>
      <c r="BEY98" s="29"/>
      <c r="BEZ98" s="29"/>
      <c r="BFA98" s="29"/>
      <c r="BFB98" s="29"/>
      <c r="BFC98" s="29"/>
      <c r="BFD98" s="29"/>
      <c r="BFE98" s="29"/>
      <c r="BFF98" s="29"/>
      <c r="BFG98" s="29"/>
      <c r="BFH98" s="29"/>
      <c r="BFI98" s="29"/>
      <c r="BFJ98" s="29"/>
      <c r="BFK98" s="29"/>
      <c r="BFL98" s="29"/>
      <c r="BFM98" s="29"/>
      <c r="BFN98" s="29"/>
      <c r="BFO98" s="29"/>
      <c r="BFP98" s="29"/>
      <c r="BFQ98" s="29"/>
      <c r="BFR98" s="29"/>
      <c r="BFS98" s="29"/>
      <c r="BFT98" s="29"/>
      <c r="BFU98" s="29"/>
      <c r="BFV98" s="29"/>
      <c r="BFW98" s="29"/>
      <c r="BFX98" s="29"/>
      <c r="BFY98" s="29"/>
      <c r="BFZ98" s="29"/>
      <c r="BGA98" s="29"/>
      <c r="BGB98" s="29"/>
      <c r="BGC98" s="29"/>
      <c r="BGD98" s="29"/>
      <c r="BGE98" s="29"/>
      <c r="BGF98" s="29"/>
      <c r="BGG98" s="29"/>
      <c r="BGH98" s="29"/>
      <c r="BGI98" s="29"/>
      <c r="BGJ98" s="29"/>
      <c r="BGK98" s="29"/>
      <c r="BGL98" s="29"/>
      <c r="BGM98" s="29"/>
      <c r="BGN98" s="29"/>
      <c r="BGO98" s="29"/>
      <c r="BGP98" s="29"/>
      <c r="BGQ98" s="29"/>
      <c r="BGR98" s="29"/>
      <c r="BGS98" s="29"/>
      <c r="BGT98" s="29"/>
      <c r="BGU98" s="29"/>
      <c r="BGV98" s="29"/>
      <c r="BGW98" s="29"/>
      <c r="BGX98" s="29"/>
      <c r="BGY98" s="29"/>
      <c r="BGZ98" s="29"/>
      <c r="BHA98" s="29"/>
      <c r="BHB98" s="29"/>
      <c r="BHC98" s="29"/>
      <c r="BHD98" s="29"/>
      <c r="BHE98" s="29"/>
      <c r="BHF98" s="29"/>
      <c r="BHG98" s="29"/>
      <c r="BHH98" s="29"/>
      <c r="BHI98" s="29"/>
      <c r="BHJ98" s="29"/>
      <c r="BHK98" s="29"/>
      <c r="BHL98" s="29"/>
      <c r="BHM98" s="29"/>
      <c r="BHN98" s="29"/>
      <c r="BHO98" s="29"/>
      <c r="BHP98" s="29"/>
      <c r="BHQ98" s="29"/>
      <c r="BHR98" s="29"/>
      <c r="BHS98" s="29"/>
      <c r="BHT98" s="29"/>
      <c r="BHU98" s="29"/>
      <c r="BHV98" s="29"/>
      <c r="BHW98" s="29"/>
      <c r="BHX98" s="29"/>
      <c r="BHY98" s="29"/>
      <c r="BHZ98" s="29"/>
      <c r="BIA98" s="29"/>
      <c r="BIB98" s="29"/>
      <c r="BIC98" s="29"/>
      <c r="BID98" s="29"/>
      <c r="BIE98" s="29"/>
      <c r="BIF98" s="29"/>
      <c r="BIG98" s="29"/>
      <c r="BIH98" s="29"/>
      <c r="BII98" s="29"/>
      <c r="BIJ98" s="29"/>
      <c r="BIK98" s="29"/>
      <c r="BIL98" s="29"/>
      <c r="BIM98" s="29"/>
      <c r="BIN98" s="29"/>
      <c r="BIO98" s="29"/>
      <c r="BIP98" s="29"/>
      <c r="BIQ98" s="29"/>
      <c r="BIR98" s="29"/>
      <c r="BIS98" s="29"/>
      <c r="BIT98" s="29"/>
      <c r="BIU98" s="29"/>
      <c r="BIV98" s="29"/>
      <c r="BIW98" s="29"/>
      <c r="BIX98" s="29"/>
      <c r="BIY98" s="29"/>
      <c r="BIZ98" s="29"/>
      <c r="BJA98" s="29"/>
      <c r="BJB98" s="29"/>
      <c r="BJC98" s="29"/>
      <c r="BJD98" s="29"/>
      <c r="BJE98" s="29"/>
      <c r="BJF98" s="29"/>
      <c r="BJG98" s="29"/>
      <c r="BJH98" s="29"/>
      <c r="BJI98" s="29"/>
      <c r="BJJ98" s="29"/>
      <c r="BJK98" s="29"/>
      <c r="BJL98" s="29"/>
      <c r="BJM98" s="29"/>
      <c r="BJN98" s="29"/>
      <c r="BJO98" s="29"/>
      <c r="BJP98" s="29"/>
      <c r="BJQ98" s="29"/>
      <c r="BJR98" s="29"/>
      <c r="BJS98" s="29"/>
      <c r="BJT98" s="29"/>
      <c r="BJU98" s="29"/>
      <c r="BJV98" s="29"/>
      <c r="BJW98" s="29"/>
      <c r="BJX98" s="29"/>
      <c r="BJY98" s="29"/>
      <c r="BJZ98" s="29"/>
      <c r="BKA98" s="29"/>
      <c r="BKB98" s="29"/>
      <c r="BKC98" s="29"/>
      <c r="BKD98" s="29"/>
      <c r="BKE98" s="29"/>
      <c r="BKF98" s="29"/>
      <c r="BKG98" s="29"/>
      <c r="BKH98" s="29"/>
      <c r="BKI98" s="29"/>
      <c r="BKJ98" s="29"/>
      <c r="BKK98" s="29"/>
      <c r="BKL98" s="29"/>
      <c r="BKM98" s="29"/>
      <c r="BKN98" s="29"/>
      <c r="BKO98" s="29"/>
      <c r="BKP98" s="29"/>
      <c r="BKQ98" s="29"/>
      <c r="BKR98" s="29"/>
      <c r="BKS98" s="29"/>
      <c r="BKT98" s="29"/>
      <c r="BKU98" s="29"/>
      <c r="BKV98" s="29"/>
      <c r="BKW98" s="29"/>
      <c r="BKX98" s="29"/>
      <c r="BKY98" s="29"/>
      <c r="BKZ98" s="29"/>
      <c r="BLA98" s="29"/>
      <c r="BLB98" s="29"/>
      <c r="BLC98" s="29"/>
      <c r="BLD98" s="29"/>
      <c r="BLE98" s="29"/>
      <c r="BLF98" s="29"/>
      <c r="BLG98" s="29"/>
      <c r="BLH98" s="29"/>
      <c r="BLI98" s="29"/>
      <c r="BLJ98" s="29"/>
      <c r="BLK98" s="29"/>
      <c r="BLL98" s="29"/>
      <c r="BLM98" s="29"/>
      <c r="BLN98" s="29"/>
      <c r="BLO98" s="29"/>
      <c r="BLP98" s="29"/>
      <c r="BLQ98" s="29"/>
      <c r="BLR98" s="29"/>
      <c r="BLS98" s="29"/>
      <c r="BLT98" s="29"/>
      <c r="BLU98" s="29"/>
      <c r="BLV98" s="29"/>
      <c r="BLW98" s="29"/>
      <c r="BLX98" s="29"/>
      <c r="BLY98" s="29"/>
      <c r="BLZ98" s="29"/>
      <c r="BMA98" s="29"/>
      <c r="BMB98" s="29"/>
      <c r="BMC98" s="29"/>
      <c r="BMD98" s="29"/>
      <c r="BME98" s="29"/>
      <c r="BMF98" s="29"/>
      <c r="BMG98" s="29"/>
      <c r="BMH98" s="29"/>
      <c r="BMI98" s="29"/>
      <c r="BMJ98" s="29"/>
      <c r="BMK98" s="29"/>
      <c r="BML98" s="29"/>
      <c r="BMM98" s="29"/>
      <c r="BMN98" s="29"/>
      <c r="BMO98" s="29"/>
      <c r="BMP98" s="29"/>
      <c r="BMQ98" s="29"/>
      <c r="BMR98" s="29"/>
      <c r="BMS98" s="29"/>
      <c r="BMT98" s="29"/>
      <c r="BMU98" s="29"/>
      <c r="BMV98" s="29"/>
      <c r="BMW98" s="29"/>
      <c r="BMX98" s="29"/>
      <c r="BMY98" s="29"/>
      <c r="BMZ98" s="29"/>
      <c r="BNA98" s="29"/>
      <c r="BNB98" s="29"/>
      <c r="BNC98" s="29"/>
      <c r="BND98" s="29"/>
      <c r="BNE98" s="29"/>
      <c r="BNF98" s="29"/>
      <c r="BNG98" s="29"/>
      <c r="BNH98" s="29"/>
      <c r="BNI98" s="29"/>
      <c r="BNJ98" s="29"/>
      <c r="BNK98" s="29"/>
      <c r="BNL98" s="29"/>
      <c r="BNM98" s="29"/>
      <c r="BNN98" s="29"/>
      <c r="BNO98" s="29"/>
      <c r="BNP98" s="29"/>
      <c r="BNQ98" s="29"/>
      <c r="BNR98" s="29"/>
      <c r="BNS98" s="29"/>
      <c r="BNT98" s="29"/>
      <c r="BNU98" s="29"/>
      <c r="BNV98" s="29"/>
      <c r="BNW98" s="29"/>
      <c r="BNX98" s="29"/>
      <c r="BNY98" s="29"/>
      <c r="BNZ98" s="29"/>
      <c r="BOA98" s="29"/>
      <c r="BOB98" s="29"/>
      <c r="BOC98" s="29"/>
      <c r="BOD98" s="29"/>
      <c r="BOE98" s="29"/>
      <c r="BOF98" s="29"/>
      <c r="BOG98" s="29"/>
      <c r="BOH98" s="29"/>
      <c r="BOI98" s="29"/>
      <c r="BOJ98" s="29"/>
      <c r="BOK98" s="29"/>
      <c r="BOL98" s="29"/>
      <c r="BOM98" s="29"/>
      <c r="BON98" s="29"/>
      <c r="BOO98" s="29"/>
      <c r="BOP98" s="29"/>
      <c r="BOQ98" s="29"/>
      <c r="BOR98" s="29"/>
      <c r="BOS98" s="29"/>
      <c r="BOT98" s="29"/>
      <c r="BOU98" s="29"/>
      <c r="BOV98" s="29"/>
      <c r="BOW98" s="29"/>
      <c r="BOX98" s="29"/>
      <c r="BOY98" s="29"/>
      <c r="BOZ98" s="29"/>
      <c r="BPA98" s="29"/>
      <c r="BPB98" s="29"/>
      <c r="BPC98" s="29"/>
      <c r="BPD98" s="29"/>
      <c r="BPE98" s="29"/>
      <c r="BPF98" s="29"/>
      <c r="BPG98" s="29"/>
      <c r="BPH98" s="29"/>
      <c r="BPI98" s="29"/>
      <c r="BPJ98" s="29"/>
      <c r="BPK98" s="29"/>
      <c r="BPL98" s="29"/>
      <c r="BPM98" s="29"/>
      <c r="BPN98" s="29"/>
      <c r="BPO98" s="29"/>
      <c r="BPP98" s="29"/>
      <c r="BPQ98" s="29"/>
      <c r="BPR98" s="29"/>
      <c r="BPS98" s="29"/>
      <c r="BPT98" s="29"/>
      <c r="BPU98" s="29"/>
      <c r="BPV98" s="29"/>
      <c r="BPW98" s="29"/>
      <c r="BPX98" s="29"/>
      <c r="BPY98" s="29"/>
      <c r="BPZ98" s="29"/>
      <c r="BQA98" s="29"/>
      <c r="BQB98" s="29"/>
      <c r="BQC98" s="29"/>
      <c r="BQD98" s="29"/>
      <c r="BQE98" s="29"/>
      <c r="BQF98" s="29"/>
      <c r="BQG98" s="29"/>
      <c r="BQH98" s="29"/>
      <c r="BQI98" s="29"/>
      <c r="BQJ98" s="29"/>
      <c r="BQK98" s="29"/>
      <c r="BQL98" s="29"/>
      <c r="BQM98" s="29"/>
      <c r="BQN98" s="29"/>
      <c r="BQO98" s="29"/>
      <c r="BQP98" s="29"/>
      <c r="BQQ98" s="29"/>
      <c r="BQR98" s="29"/>
      <c r="BQS98" s="29"/>
      <c r="BQT98" s="29"/>
      <c r="BQU98" s="29"/>
      <c r="BQV98" s="29"/>
      <c r="BQW98" s="29"/>
      <c r="BQX98" s="29"/>
      <c r="BQY98" s="29"/>
      <c r="BQZ98" s="29"/>
      <c r="BRA98" s="29"/>
      <c r="BRB98" s="29"/>
      <c r="BRC98" s="29"/>
      <c r="BRD98" s="29"/>
      <c r="BRE98" s="29"/>
      <c r="BRF98" s="29"/>
      <c r="BRG98" s="29"/>
      <c r="BRH98" s="29"/>
      <c r="BRI98" s="29"/>
      <c r="BRJ98" s="29"/>
      <c r="BRK98" s="29"/>
      <c r="BRL98" s="29"/>
      <c r="BRM98" s="29"/>
      <c r="BRN98" s="29"/>
      <c r="BRO98" s="29"/>
      <c r="BRP98" s="29"/>
      <c r="BRQ98" s="29"/>
      <c r="BRR98" s="29"/>
      <c r="BRS98" s="29"/>
      <c r="BRT98" s="29"/>
      <c r="BRU98" s="29"/>
      <c r="BRV98" s="29"/>
      <c r="BRW98" s="29"/>
      <c r="BRX98" s="29"/>
      <c r="BRY98" s="29"/>
      <c r="BRZ98" s="29"/>
      <c r="BSA98" s="29"/>
      <c r="BSB98" s="29"/>
      <c r="BSC98" s="29"/>
      <c r="BSD98" s="29"/>
      <c r="BSE98" s="29"/>
      <c r="BSF98" s="29"/>
      <c r="BSG98" s="29"/>
      <c r="BSH98" s="29"/>
      <c r="BSI98" s="29"/>
      <c r="BSJ98" s="29"/>
      <c r="BSK98" s="29"/>
      <c r="BSL98" s="29"/>
      <c r="BSM98" s="29"/>
      <c r="BSN98" s="29"/>
      <c r="BSO98" s="29"/>
      <c r="BSP98" s="29"/>
      <c r="BSQ98" s="29"/>
      <c r="BSR98" s="29"/>
      <c r="BSS98" s="29"/>
      <c r="BST98" s="29"/>
      <c r="BSU98" s="29"/>
      <c r="BSV98" s="29"/>
      <c r="BSW98" s="29"/>
      <c r="BSX98" s="29"/>
      <c r="BSY98" s="29"/>
      <c r="BSZ98" s="29"/>
      <c r="BTA98" s="29"/>
      <c r="BTB98" s="29"/>
      <c r="BTC98" s="29"/>
      <c r="BTD98" s="29"/>
      <c r="BTE98" s="29"/>
      <c r="BTF98" s="29"/>
      <c r="BTG98" s="29"/>
      <c r="BTH98" s="29"/>
      <c r="BTI98" s="29"/>
      <c r="BTJ98" s="29"/>
      <c r="BTK98" s="29"/>
      <c r="BTL98" s="29"/>
      <c r="BTM98" s="29"/>
      <c r="BTN98" s="29"/>
      <c r="BTO98" s="29"/>
      <c r="BTP98" s="29"/>
      <c r="BTQ98" s="29"/>
      <c r="BTR98" s="29"/>
      <c r="BTS98" s="29"/>
      <c r="BTT98" s="29"/>
      <c r="BTU98" s="29"/>
      <c r="BTV98" s="29"/>
      <c r="BTW98" s="29"/>
      <c r="BTX98" s="29"/>
      <c r="BTY98" s="29"/>
      <c r="BTZ98" s="29"/>
      <c r="BUA98" s="29"/>
      <c r="BUB98" s="29"/>
      <c r="BUC98" s="29"/>
      <c r="BUD98" s="29"/>
      <c r="BUE98" s="29"/>
      <c r="BUF98" s="29"/>
      <c r="BUG98" s="29"/>
      <c r="BUH98" s="29"/>
      <c r="BUI98" s="29"/>
      <c r="BUJ98" s="29"/>
      <c r="BUK98" s="29"/>
      <c r="BUL98" s="29"/>
      <c r="BUM98" s="29"/>
      <c r="BUN98" s="29"/>
      <c r="BUO98" s="29"/>
      <c r="BUP98" s="29"/>
      <c r="BUQ98" s="29"/>
      <c r="BUR98" s="29"/>
      <c r="BUS98" s="29"/>
      <c r="BUT98" s="29"/>
      <c r="BUU98" s="29"/>
      <c r="BUV98" s="29"/>
      <c r="BUW98" s="29"/>
      <c r="BUX98" s="29"/>
      <c r="BUY98" s="29"/>
      <c r="BUZ98" s="29"/>
      <c r="BVA98" s="29"/>
      <c r="BVB98" s="29"/>
      <c r="BVC98" s="29"/>
      <c r="BVD98" s="29"/>
      <c r="BVE98" s="29"/>
      <c r="BVF98" s="29"/>
      <c r="BVG98" s="29"/>
      <c r="BVH98" s="29"/>
      <c r="BVI98" s="29"/>
      <c r="BVJ98" s="29"/>
      <c r="BVK98" s="29"/>
      <c r="BVL98" s="29"/>
      <c r="BVM98" s="29"/>
      <c r="BVN98" s="29"/>
      <c r="BVO98" s="29"/>
      <c r="BVP98" s="29"/>
      <c r="BVQ98" s="29"/>
      <c r="BVR98" s="29"/>
      <c r="BVS98" s="29"/>
      <c r="BVT98" s="29"/>
      <c r="BVU98" s="29"/>
      <c r="BVV98" s="29"/>
      <c r="BVW98" s="29"/>
      <c r="BVX98" s="29"/>
      <c r="BVY98" s="29"/>
      <c r="BVZ98" s="29"/>
      <c r="BWA98" s="29"/>
      <c r="BWB98" s="29"/>
      <c r="BWC98" s="29"/>
      <c r="BWD98" s="29"/>
      <c r="BWE98" s="29"/>
      <c r="BWF98" s="29"/>
      <c r="BWG98" s="29"/>
      <c r="BWH98" s="29"/>
      <c r="BWI98" s="29"/>
      <c r="BWJ98" s="29"/>
      <c r="BWK98" s="29"/>
      <c r="BWL98" s="29"/>
      <c r="BWM98" s="29"/>
      <c r="BWN98" s="29"/>
      <c r="BWO98" s="29"/>
      <c r="BWP98" s="29"/>
      <c r="BWQ98" s="29"/>
      <c r="BWR98" s="29"/>
      <c r="BWS98" s="29"/>
      <c r="BWT98" s="29"/>
      <c r="BWU98" s="29"/>
      <c r="BWV98" s="29"/>
      <c r="BWW98" s="29"/>
      <c r="BWX98" s="29"/>
      <c r="BWY98" s="29"/>
      <c r="BWZ98" s="29"/>
      <c r="BXA98" s="29"/>
      <c r="BXB98" s="29"/>
      <c r="BXC98" s="29"/>
      <c r="BXD98" s="29"/>
      <c r="BXE98" s="29"/>
      <c r="BXF98" s="29"/>
      <c r="BXG98" s="29"/>
      <c r="BXH98" s="29"/>
      <c r="BXI98" s="29"/>
      <c r="BXJ98" s="29"/>
      <c r="BXK98" s="29"/>
      <c r="BXL98" s="29"/>
      <c r="BXM98" s="29"/>
      <c r="BXN98" s="29"/>
      <c r="BXO98" s="29"/>
      <c r="BXP98" s="29"/>
      <c r="BXQ98" s="29"/>
      <c r="BXR98" s="29"/>
      <c r="BXS98" s="29"/>
      <c r="BXT98" s="29"/>
      <c r="BXU98" s="29"/>
      <c r="BXV98" s="29"/>
      <c r="BXW98" s="29"/>
      <c r="BXX98" s="29"/>
      <c r="BXY98" s="29"/>
      <c r="BXZ98" s="29"/>
      <c r="BYA98" s="29"/>
      <c r="BYB98" s="29"/>
      <c r="BYC98" s="29"/>
      <c r="BYD98" s="29"/>
      <c r="BYE98" s="29"/>
      <c r="BYF98" s="29"/>
      <c r="BYG98" s="29"/>
      <c r="BYH98" s="29"/>
      <c r="BYI98" s="29"/>
      <c r="BYJ98" s="29"/>
      <c r="BYK98" s="29"/>
      <c r="BYL98" s="29"/>
      <c r="BYM98" s="29"/>
      <c r="BYN98" s="29"/>
      <c r="BYO98" s="29"/>
      <c r="BYP98" s="29"/>
      <c r="BYQ98" s="29"/>
      <c r="BYR98" s="29"/>
      <c r="BYS98" s="29"/>
      <c r="BYT98" s="29"/>
      <c r="BYU98" s="29"/>
      <c r="BYV98" s="29"/>
      <c r="BYW98" s="29"/>
      <c r="BYX98" s="29"/>
      <c r="BYY98" s="29"/>
      <c r="BYZ98" s="29"/>
      <c r="BZA98" s="29"/>
      <c r="BZB98" s="29"/>
      <c r="BZC98" s="29"/>
      <c r="BZD98" s="29"/>
      <c r="BZE98" s="29"/>
      <c r="BZF98" s="29"/>
      <c r="BZG98" s="29"/>
      <c r="BZH98" s="29"/>
      <c r="BZI98" s="29"/>
      <c r="BZJ98" s="29"/>
      <c r="BZK98" s="29"/>
      <c r="BZL98" s="29"/>
      <c r="BZM98" s="29"/>
      <c r="BZN98" s="29"/>
      <c r="BZO98" s="29"/>
      <c r="BZP98" s="29"/>
      <c r="BZQ98" s="29"/>
      <c r="BZR98" s="29"/>
      <c r="BZS98" s="29"/>
      <c r="BZT98" s="29"/>
      <c r="BZU98" s="29"/>
      <c r="BZV98" s="29"/>
      <c r="BZW98" s="29"/>
      <c r="BZX98" s="29"/>
      <c r="BZY98" s="29"/>
      <c r="BZZ98" s="29"/>
      <c r="CAA98" s="29"/>
      <c r="CAB98" s="29"/>
      <c r="CAC98" s="29"/>
      <c r="CAD98" s="29"/>
      <c r="CAE98" s="29"/>
      <c r="CAF98" s="29"/>
      <c r="CAG98" s="29"/>
      <c r="CAH98" s="29"/>
      <c r="CAI98" s="29"/>
      <c r="CAJ98" s="29"/>
      <c r="CAK98" s="29"/>
      <c r="CAL98" s="29"/>
      <c r="CAM98" s="29"/>
      <c r="CAN98" s="29"/>
      <c r="CAO98" s="29"/>
      <c r="CAP98" s="29"/>
      <c r="CAQ98" s="29"/>
      <c r="CAR98" s="29"/>
      <c r="CAS98" s="29"/>
      <c r="CAT98" s="29"/>
      <c r="CAU98" s="29"/>
      <c r="CAV98" s="29"/>
      <c r="CAW98" s="29"/>
      <c r="CAX98" s="29"/>
      <c r="CAY98" s="29"/>
      <c r="CAZ98" s="29"/>
      <c r="CBA98" s="29"/>
      <c r="CBB98" s="29"/>
      <c r="CBC98" s="29"/>
      <c r="CBD98" s="29"/>
      <c r="CBE98" s="29"/>
      <c r="CBF98" s="29"/>
      <c r="CBG98" s="29"/>
      <c r="CBH98" s="29"/>
      <c r="CBI98" s="29"/>
      <c r="CBJ98" s="29"/>
      <c r="CBK98" s="29"/>
      <c r="CBL98" s="29"/>
      <c r="CBM98" s="29"/>
      <c r="CBN98" s="29"/>
      <c r="CBO98" s="29"/>
      <c r="CBP98" s="29"/>
      <c r="CBQ98" s="29"/>
      <c r="CBR98" s="29"/>
      <c r="CBS98" s="29"/>
      <c r="CBT98" s="29"/>
      <c r="CBU98" s="29"/>
      <c r="CBV98" s="29"/>
      <c r="CBW98" s="29"/>
      <c r="CBX98" s="29"/>
      <c r="CBY98" s="29"/>
      <c r="CBZ98" s="29"/>
      <c r="CCA98" s="29"/>
      <c r="CCB98" s="29"/>
      <c r="CCC98" s="29"/>
      <c r="CCD98" s="29"/>
      <c r="CCE98" s="29"/>
      <c r="CCF98" s="29"/>
      <c r="CCG98" s="29"/>
      <c r="CCH98" s="29"/>
      <c r="CCI98" s="29"/>
      <c r="CCJ98" s="29"/>
      <c r="CCK98" s="29"/>
      <c r="CCL98" s="29"/>
      <c r="CCM98" s="29"/>
      <c r="CCN98" s="29"/>
      <c r="CCO98" s="29"/>
      <c r="CCP98" s="29"/>
      <c r="CCQ98" s="29"/>
      <c r="CCR98" s="29"/>
      <c r="CCS98" s="29"/>
      <c r="CCT98" s="29"/>
      <c r="CCU98" s="29"/>
      <c r="CCV98" s="29"/>
      <c r="CCW98" s="29"/>
      <c r="CCX98" s="29"/>
      <c r="CCY98" s="29"/>
      <c r="CCZ98" s="29"/>
      <c r="CDA98" s="29"/>
      <c r="CDB98" s="29"/>
      <c r="CDC98" s="29"/>
      <c r="CDD98" s="29"/>
      <c r="CDE98" s="29"/>
      <c r="CDF98" s="29"/>
      <c r="CDG98" s="29"/>
      <c r="CDH98" s="29"/>
      <c r="CDI98" s="29"/>
      <c r="CDJ98" s="29"/>
      <c r="CDK98" s="29"/>
      <c r="CDL98" s="29"/>
      <c r="CDM98" s="29"/>
      <c r="CDN98" s="29"/>
      <c r="CDO98" s="29"/>
      <c r="CDP98" s="29"/>
      <c r="CDQ98" s="29"/>
      <c r="CDR98" s="29"/>
      <c r="CDS98" s="29"/>
      <c r="CDT98" s="29"/>
      <c r="CDU98" s="29"/>
      <c r="CDV98" s="29"/>
      <c r="CDW98" s="29"/>
      <c r="CDX98" s="29"/>
      <c r="CDY98" s="29"/>
      <c r="CDZ98" s="29"/>
      <c r="CEA98" s="29"/>
      <c r="CEB98" s="29"/>
      <c r="CEC98" s="29"/>
      <c r="CED98" s="29"/>
      <c r="CEE98" s="29"/>
      <c r="CEF98" s="29"/>
      <c r="CEG98" s="29"/>
      <c r="CEH98" s="29"/>
      <c r="CEI98" s="29"/>
      <c r="CEJ98" s="29"/>
      <c r="CEK98" s="29"/>
      <c r="CEL98" s="29"/>
      <c r="CEM98" s="29"/>
      <c r="CEN98" s="29"/>
      <c r="CEO98" s="29"/>
      <c r="CEP98" s="29"/>
      <c r="CEQ98" s="29"/>
      <c r="CER98" s="29"/>
      <c r="CES98" s="29"/>
      <c r="CET98" s="29"/>
      <c r="CEU98" s="29"/>
      <c r="CEV98" s="29"/>
      <c r="CEW98" s="29"/>
      <c r="CEX98" s="29"/>
      <c r="CEY98" s="29"/>
      <c r="CEZ98" s="29"/>
      <c r="CFA98" s="29"/>
      <c r="CFB98" s="29"/>
      <c r="CFC98" s="29"/>
      <c r="CFD98" s="29"/>
      <c r="CFE98" s="29"/>
      <c r="CFF98" s="29"/>
      <c r="CFG98" s="29"/>
      <c r="CFH98" s="29"/>
      <c r="CFI98" s="29"/>
      <c r="CFJ98" s="29"/>
      <c r="CFK98" s="29"/>
      <c r="CFL98" s="29"/>
      <c r="CFM98" s="29"/>
      <c r="CFN98" s="29"/>
      <c r="CFO98" s="29"/>
      <c r="CFP98" s="29"/>
      <c r="CFQ98" s="29"/>
      <c r="CFR98" s="29"/>
      <c r="CFS98" s="29"/>
      <c r="CFT98" s="29"/>
      <c r="CFU98" s="29"/>
      <c r="CFV98" s="29"/>
      <c r="CFW98" s="29"/>
      <c r="CFX98" s="29"/>
      <c r="CFY98" s="29"/>
      <c r="CFZ98" s="29"/>
      <c r="CGA98" s="29"/>
      <c r="CGB98" s="29"/>
      <c r="CGC98" s="29"/>
      <c r="CGD98" s="29"/>
      <c r="CGE98" s="29"/>
      <c r="CGF98" s="29"/>
      <c r="CGG98" s="29"/>
      <c r="CGH98" s="29"/>
      <c r="CGI98" s="29"/>
      <c r="CGJ98" s="29"/>
      <c r="CGK98" s="29"/>
      <c r="CGL98" s="29"/>
      <c r="CGM98" s="29"/>
      <c r="CGN98" s="29"/>
      <c r="CGO98" s="29"/>
      <c r="CGP98" s="29"/>
      <c r="CGQ98" s="29"/>
      <c r="CGR98" s="29"/>
      <c r="CGS98" s="29"/>
      <c r="CGT98" s="29"/>
      <c r="CGU98" s="29"/>
      <c r="CGV98" s="29"/>
      <c r="CGW98" s="29"/>
      <c r="CGX98" s="29"/>
      <c r="CGY98" s="29"/>
      <c r="CGZ98" s="29"/>
      <c r="CHA98" s="29"/>
      <c r="CHB98" s="29"/>
      <c r="CHC98" s="29"/>
      <c r="CHD98" s="29"/>
      <c r="CHE98" s="29"/>
      <c r="CHF98" s="29"/>
      <c r="CHG98" s="29"/>
      <c r="CHH98" s="29"/>
      <c r="CHI98" s="29"/>
      <c r="CHJ98" s="29"/>
      <c r="CHK98" s="29"/>
      <c r="CHL98" s="29"/>
      <c r="CHM98" s="29"/>
      <c r="CHN98" s="29"/>
      <c r="CHO98" s="29"/>
      <c r="CHP98" s="29"/>
      <c r="CHQ98" s="29"/>
      <c r="CHR98" s="29"/>
      <c r="CHS98" s="29"/>
      <c r="CHT98" s="29"/>
      <c r="CHU98" s="29"/>
      <c r="CHV98" s="29"/>
      <c r="CHW98" s="29"/>
      <c r="CHX98" s="29"/>
      <c r="CHY98" s="29"/>
      <c r="CHZ98" s="29"/>
      <c r="CIA98" s="29"/>
      <c r="CIB98" s="29"/>
      <c r="CIC98" s="29"/>
      <c r="CID98" s="29"/>
      <c r="CIE98" s="29"/>
      <c r="CIF98" s="29"/>
      <c r="CIG98" s="29"/>
      <c r="CIH98" s="29"/>
      <c r="CII98" s="29"/>
      <c r="CIJ98" s="29"/>
      <c r="CIK98" s="29"/>
      <c r="CIL98" s="29"/>
      <c r="CIM98" s="29"/>
      <c r="CIN98" s="29"/>
      <c r="CIO98" s="29"/>
      <c r="CIP98" s="29"/>
      <c r="CIQ98" s="29"/>
      <c r="CIR98" s="29"/>
      <c r="CIS98" s="29"/>
      <c r="CIT98" s="29"/>
      <c r="CIU98" s="29"/>
      <c r="CIV98" s="29"/>
      <c r="CIW98" s="29"/>
      <c r="CIX98" s="29"/>
      <c r="CIY98" s="29"/>
      <c r="CIZ98" s="29"/>
      <c r="CJA98" s="29"/>
      <c r="CJB98" s="29"/>
      <c r="CJC98" s="29"/>
      <c r="CJD98" s="29"/>
      <c r="CJE98" s="29"/>
      <c r="CJF98" s="29"/>
      <c r="CJG98" s="29"/>
      <c r="CJH98" s="29"/>
      <c r="CJI98" s="29"/>
      <c r="CJJ98" s="29"/>
      <c r="CJK98" s="29"/>
      <c r="CJL98" s="29"/>
      <c r="CJM98" s="29"/>
      <c r="CJN98" s="29"/>
      <c r="CJO98" s="29"/>
      <c r="CJP98" s="29"/>
      <c r="CJQ98" s="29"/>
      <c r="CJR98" s="29"/>
      <c r="CJS98" s="29"/>
      <c r="CJT98" s="29"/>
      <c r="CJU98" s="29"/>
      <c r="CJV98" s="29"/>
      <c r="CJW98" s="29"/>
      <c r="CJX98" s="29"/>
      <c r="CJY98" s="29"/>
      <c r="CJZ98" s="29"/>
      <c r="CKA98" s="29"/>
      <c r="CKB98" s="29"/>
      <c r="CKC98" s="29"/>
      <c r="CKD98" s="29"/>
      <c r="CKE98" s="29"/>
      <c r="CKF98" s="29"/>
      <c r="CKG98" s="29"/>
      <c r="CKH98" s="29"/>
      <c r="CKI98" s="29"/>
      <c r="CKJ98" s="29"/>
      <c r="CKK98" s="29"/>
      <c r="CKL98" s="29"/>
      <c r="CKM98" s="29"/>
      <c r="CKN98" s="29"/>
      <c r="CKO98" s="29"/>
      <c r="CKP98" s="29"/>
      <c r="CKQ98" s="29"/>
      <c r="CKR98" s="29"/>
      <c r="CKS98" s="29"/>
      <c r="CKT98" s="29"/>
      <c r="CKU98" s="29"/>
      <c r="CKV98" s="29"/>
      <c r="CKW98" s="29"/>
      <c r="CKX98" s="29"/>
      <c r="CKY98" s="29"/>
      <c r="CKZ98" s="29"/>
      <c r="CLA98" s="29"/>
      <c r="CLB98" s="29"/>
      <c r="CLC98" s="29"/>
      <c r="CLD98" s="29"/>
      <c r="CLE98" s="29"/>
      <c r="CLF98" s="29"/>
      <c r="CLG98" s="29"/>
      <c r="CLH98" s="29"/>
      <c r="CLI98" s="29"/>
      <c r="CLJ98" s="29"/>
      <c r="CLK98" s="29"/>
      <c r="CLL98" s="29"/>
      <c r="CLM98" s="29"/>
      <c r="CLN98" s="29"/>
      <c r="CLO98" s="29"/>
      <c r="CLP98" s="29"/>
      <c r="CLQ98" s="29"/>
      <c r="CLR98" s="29"/>
      <c r="CLS98" s="29"/>
      <c r="CLT98" s="29"/>
      <c r="CLU98" s="29"/>
      <c r="CLV98" s="29"/>
      <c r="CLW98" s="29"/>
      <c r="CLX98" s="29"/>
      <c r="CLY98" s="29"/>
      <c r="CLZ98" s="29"/>
      <c r="CMA98" s="29"/>
      <c r="CMB98" s="29"/>
      <c r="CMC98" s="29"/>
      <c r="CMD98" s="29"/>
      <c r="CME98" s="29"/>
      <c r="CMF98" s="29"/>
      <c r="CMG98" s="29"/>
      <c r="CMH98" s="29"/>
      <c r="CMI98" s="29"/>
      <c r="CMJ98" s="29"/>
      <c r="CMK98" s="29"/>
      <c r="CML98" s="29"/>
      <c r="CMM98" s="29"/>
      <c r="CMN98" s="29"/>
      <c r="CMO98" s="29"/>
      <c r="CMP98" s="29"/>
      <c r="CMQ98" s="29"/>
      <c r="CMR98" s="29"/>
      <c r="CMS98" s="29"/>
      <c r="CMT98" s="29"/>
      <c r="CMU98" s="29"/>
      <c r="CMV98" s="29"/>
      <c r="CMW98" s="29"/>
      <c r="CMX98" s="29"/>
      <c r="CMY98" s="29"/>
      <c r="CMZ98" s="29"/>
      <c r="CNA98" s="29"/>
      <c r="CNB98" s="29"/>
      <c r="CNC98" s="29"/>
      <c r="CND98" s="29"/>
      <c r="CNE98" s="29"/>
      <c r="CNF98" s="29"/>
      <c r="CNG98" s="29"/>
      <c r="CNH98" s="29"/>
      <c r="CNI98" s="29"/>
      <c r="CNJ98" s="29"/>
      <c r="CNK98" s="29"/>
      <c r="CNL98" s="29"/>
      <c r="CNM98" s="29"/>
      <c r="CNN98" s="29"/>
      <c r="CNO98" s="29"/>
      <c r="CNP98" s="29"/>
      <c r="CNQ98" s="29"/>
      <c r="CNR98" s="29"/>
      <c r="CNS98" s="29"/>
      <c r="CNT98" s="29"/>
      <c r="CNU98" s="29"/>
      <c r="CNV98" s="29"/>
      <c r="CNW98" s="29"/>
      <c r="CNX98" s="29"/>
      <c r="CNY98" s="29"/>
      <c r="CNZ98" s="29"/>
      <c r="COA98" s="29"/>
      <c r="COB98" s="29"/>
      <c r="COC98" s="29"/>
      <c r="COD98" s="29"/>
      <c r="COE98" s="29"/>
      <c r="COF98" s="29"/>
      <c r="COG98" s="29"/>
      <c r="COH98" s="29"/>
      <c r="COI98" s="29"/>
      <c r="COJ98" s="29"/>
      <c r="COK98" s="29"/>
      <c r="COL98" s="29"/>
      <c r="COM98" s="29"/>
      <c r="CON98" s="29"/>
      <c r="COO98" s="29"/>
      <c r="COP98" s="29"/>
      <c r="COQ98" s="29"/>
      <c r="COR98" s="29"/>
      <c r="COS98" s="29"/>
      <c r="COT98" s="29"/>
      <c r="COU98" s="29"/>
      <c r="COV98" s="29"/>
      <c r="COW98" s="29"/>
      <c r="COX98" s="29"/>
      <c r="COY98" s="29"/>
      <c r="COZ98" s="29"/>
      <c r="CPA98" s="29"/>
      <c r="CPB98" s="29"/>
      <c r="CPC98" s="29"/>
      <c r="CPD98" s="29"/>
      <c r="CPE98" s="29"/>
      <c r="CPF98" s="29"/>
      <c r="CPG98" s="29"/>
      <c r="CPH98" s="29"/>
      <c r="CPI98" s="29"/>
      <c r="CPJ98" s="29"/>
      <c r="CPK98" s="29"/>
      <c r="CPL98" s="29"/>
      <c r="CPM98" s="29"/>
      <c r="CPN98" s="29"/>
      <c r="CPO98" s="29"/>
      <c r="CPP98" s="29"/>
      <c r="CPQ98" s="29"/>
      <c r="CPR98" s="29"/>
      <c r="CPS98" s="29"/>
      <c r="CPT98" s="29"/>
      <c r="CPU98" s="29"/>
      <c r="CPV98" s="29"/>
      <c r="CPW98" s="29"/>
      <c r="CPX98" s="29"/>
      <c r="CPY98" s="29"/>
      <c r="CPZ98" s="29"/>
      <c r="CQA98" s="29"/>
      <c r="CQB98" s="29"/>
      <c r="CQC98" s="29"/>
      <c r="CQD98" s="29"/>
      <c r="CQE98" s="29"/>
      <c r="CQF98" s="29"/>
      <c r="CQG98" s="29"/>
      <c r="CQH98" s="29"/>
      <c r="CQI98" s="29"/>
      <c r="CQJ98" s="29"/>
      <c r="CQK98" s="29"/>
      <c r="CQL98" s="29"/>
      <c r="CQM98" s="29"/>
      <c r="CQN98" s="29"/>
      <c r="CQO98" s="29"/>
      <c r="CQP98" s="29"/>
      <c r="CQQ98" s="29"/>
      <c r="CQR98" s="29"/>
      <c r="CQS98" s="29"/>
      <c r="CQT98" s="29"/>
      <c r="CQU98" s="29"/>
      <c r="CQV98" s="29"/>
      <c r="CQW98" s="29"/>
      <c r="CQX98" s="29"/>
      <c r="CQY98" s="29"/>
      <c r="CQZ98" s="29"/>
      <c r="CRA98" s="29"/>
      <c r="CRB98" s="29"/>
      <c r="CRC98" s="29"/>
      <c r="CRD98" s="29"/>
      <c r="CRE98" s="29"/>
      <c r="CRF98" s="29"/>
      <c r="CRG98" s="29"/>
      <c r="CRH98" s="29"/>
      <c r="CRI98" s="29"/>
      <c r="CRJ98" s="29"/>
      <c r="CRK98" s="29"/>
      <c r="CRL98" s="29"/>
      <c r="CRM98" s="29"/>
      <c r="CRN98" s="29"/>
      <c r="CRO98" s="29"/>
      <c r="CRP98" s="29"/>
      <c r="CRQ98" s="29"/>
      <c r="CRR98" s="29"/>
      <c r="CRS98" s="29"/>
      <c r="CRT98" s="29"/>
      <c r="CRU98" s="29"/>
      <c r="CRV98" s="29"/>
      <c r="CRW98" s="29"/>
      <c r="CRX98" s="29"/>
      <c r="CRY98" s="29"/>
      <c r="CRZ98" s="29"/>
      <c r="CSA98" s="29"/>
      <c r="CSB98" s="29"/>
      <c r="CSC98" s="29"/>
      <c r="CSD98" s="29"/>
      <c r="CSE98" s="29"/>
      <c r="CSF98" s="29"/>
      <c r="CSG98" s="29"/>
      <c r="CSH98" s="29"/>
      <c r="CSI98" s="29"/>
      <c r="CSJ98" s="29"/>
      <c r="CSK98" s="29"/>
      <c r="CSL98" s="29"/>
      <c r="CSM98" s="29"/>
      <c r="CSN98" s="29"/>
      <c r="CSO98" s="29"/>
      <c r="CSP98" s="29"/>
      <c r="CSQ98" s="29"/>
      <c r="CSR98" s="29"/>
      <c r="CSS98" s="29"/>
      <c r="CST98" s="29"/>
      <c r="CSU98" s="29"/>
      <c r="CSV98" s="29"/>
      <c r="CSW98" s="29"/>
      <c r="CSX98" s="29"/>
      <c r="CSY98" s="29"/>
      <c r="CSZ98" s="29"/>
      <c r="CTA98" s="29"/>
      <c r="CTB98" s="29"/>
      <c r="CTC98" s="29"/>
      <c r="CTD98" s="29"/>
      <c r="CTE98" s="29"/>
      <c r="CTF98" s="29"/>
      <c r="CTG98" s="29"/>
      <c r="CTH98" s="29"/>
      <c r="CTI98" s="29"/>
      <c r="CTJ98" s="29"/>
      <c r="CTK98" s="29"/>
      <c r="CTL98" s="29"/>
      <c r="CTM98" s="29"/>
      <c r="CTN98" s="29"/>
      <c r="CTO98" s="29"/>
      <c r="CTP98" s="29"/>
      <c r="CTQ98" s="29"/>
      <c r="CTR98" s="29"/>
      <c r="CTS98" s="29"/>
      <c r="CTT98" s="29"/>
      <c r="CTU98" s="29"/>
      <c r="CTV98" s="29"/>
      <c r="CTW98" s="29"/>
      <c r="CTX98" s="29"/>
      <c r="CTY98" s="29"/>
      <c r="CTZ98" s="29"/>
      <c r="CUA98" s="29"/>
      <c r="CUB98" s="29"/>
      <c r="CUC98" s="29"/>
      <c r="CUD98" s="29"/>
      <c r="CUE98" s="29"/>
      <c r="CUF98" s="29"/>
      <c r="CUG98" s="29"/>
      <c r="CUH98" s="29"/>
      <c r="CUI98" s="29"/>
      <c r="CUJ98" s="29"/>
      <c r="CUK98" s="29"/>
      <c r="CUL98" s="29"/>
      <c r="CUM98" s="29"/>
      <c r="CUN98" s="29"/>
      <c r="CUO98" s="29"/>
      <c r="CUP98" s="29"/>
      <c r="CUQ98" s="29"/>
      <c r="CUR98" s="29"/>
      <c r="CUS98" s="29"/>
      <c r="CUT98" s="29"/>
      <c r="CUU98" s="29"/>
      <c r="CUV98" s="29"/>
      <c r="CUW98" s="29"/>
      <c r="CUX98" s="29"/>
      <c r="CUY98" s="29"/>
      <c r="CUZ98" s="29"/>
      <c r="CVA98" s="29"/>
      <c r="CVB98" s="29"/>
      <c r="CVC98" s="29"/>
      <c r="CVD98" s="29"/>
      <c r="CVE98" s="29"/>
      <c r="CVF98" s="29"/>
      <c r="CVG98" s="29"/>
      <c r="CVH98" s="29"/>
      <c r="CVI98" s="29"/>
      <c r="CVJ98" s="29"/>
      <c r="CVK98" s="29"/>
      <c r="CVL98" s="29"/>
      <c r="CVM98" s="29"/>
      <c r="CVN98" s="29"/>
      <c r="CVO98" s="29"/>
      <c r="CVP98" s="29"/>
      <c r="CVQ98" s="29"/>
      <c r="CVR98" s="29"/>
      <c r="CVS98" s="29"/>
      <c r="CVT98" s="29"/>
      <c r="CVU98" s="29"/>
      <c r="CVV98" s="29"/>
      <c r="CVW98" s="29"/>
      <c r="CVX98" s="29"/>
      <c r="CVY98" s="29"/>
      <c r="CVZ98" s="29"/>
      <c r="CWA98" s="29"/>
      <c r="CWB98" s="29"/>
      <c r="CWC98" s="29"/>
      <c r="CWD98" s="29"/>
      <c r="CWE98" s="29"/>
      <c r="CWF98" s="29"/>
      <c r="CWG98" s="29"/>
      <c r="CWH98" s="29"/>
      <c r="CWI98" s="29"/>
      <c r="CWJ98" s="29"/>
      <c r="CWK98" s="29"/>
      <c r="CWL98" s="29"/>
      <c r="CWM98" s="29"/>
      <c r="CWN98" s="29"/>
      <c r="CWO98" s="29"/>
      <c r="CWP98" s="29"/>
      <c r="CWQ98" s="29"/>
      <c r="CWR98" s="29"/>
      <c r="CWS98" s="29"/>
      <c r="CWT98" s="29"/>
      <c r="CWU98" s="29"/>
      <c r="CWV98" s="29"/>
      <c r="CWW98" s="29"/>
      <c r="CWX98" s="29"/>
      <c r="CWY98" s="29"/>
      <c r="CWZ98" s="29"/>
      <c r="CXA98" s="29"/>
      <c r="CXB98" s="29"/>
      <c r="CXC98" s="29"/>
      <c r="CXD98" s="29"/>
      <c r="CXE98" s="29"/>
      <c r="CXF98" s="29"/>
      <c r="CXG98" s="29"/>
      <c r="CXH98" s="29"/>
      <c r="CXI98" s="29"/>
      <c r="CXJ98" s="29"/>
      <c r="CXK98" s="29"/>
      <c r="CXL98" s="29"/>
      <c r="CXM98" s="29"/>
      <c r="CXN98" s="29"/>
      <c r="CXO98" s="29"/>
      <c r="CXP98" s="29"/>
      <c r="CXQ98" s="29"/>
      <c r="CXR98" s="29"/>
      <c r="CXS98" s="29"/>
      <c r="CXT98" s="29"/>
      <c r="CXU98" s="29"/>
      <c r="CXV98" s="29"/>
      <c r="CXW98" s="29"/>
      <c r="CXX98" s="29"/>
      <c r="CXY98" s="29"/>
      <c r="CXZ98" s="29"/>
      <c r="CYA98" s="29"/>
      <c r="CYB98" s="29"/>
      <c r="CYC98" s="29"/>
      <c r="CYD98" s="29"/>
      <c r="CYE98" s="29"/>
      <c r="CYF98" s="29"/>
      <c r="CYG98" s="29"/>
      <c r="CYH98" s="29"/>
      <c r="CYI98" s="29"/>
      <c r="CYJ98" s="29"/>
      <c r="CYK98" s="29"/>
      <c r="CYL98" s="29"/>
      <c r="CYM98" s="29"/>
      <c r="CYN98" s="29"/>
      <c r="CYO98" s="29"/>
      <c r="CYP98" s="29"/>
      <c r="CYQ98" s="29"/>
      <c r="CYR98" s="29"/>
      <c r="CYS98" s="29"/>
      <c r="CYT98" s="29"/>
      <c r="CYU98" s="29"/>
      <c r="CYV98" s="29"/>
      <c r="CYW98" s="29"/>
      <c r="CYX98" s="29"/>
      <c r="CYY98" s="29"/>
      <c r="CYZ98" s="29"/>
      <c r="CZA98" s="29"/>
      <c r="CZB98" s="29"/>
      <c r="CZC98" s="29"/>
      <c r="CZD98" s="29"/>
      <c r="CZE98" s="29"/>
      <c r="CZF98" s="29"/>
      <c r="CZG98" s="29"/>
      <c r="CZH98" s="29"/>
      <c r="CZI98" s="29"/>
      <c r="CZJ98" s="29"/>
      <c r="CZK98" s="29"/>
      <c r="CZL98" s="29"/>
      <c r="CZM98" s="29"/>
      <c r="CZN98" s="29"/>
      <c r="CZO98" s="29"/>
      <c r="CZP98" s="29"/>
      <c r="CZQ98" s="29"/>
      <c r="CZR98" s="29"/>
      <c r="CZS98" s="29"/>
      <c r="CZT98" s="29"/>
      <c r="CZU98" s="29"/>
      <c r="CZV98" s="29"/>
      <c r="CZW98" s="29"/>
      <c r="CZX98" s="29"/>
      <c r="CZY98" s="29"/>
      <c r="CZZ98" s="29"/>
      <c r="DAA98" s="29"/>
      <c r="DAB98" s="29"/>
      <c r="DAC98" s="29"/>
      <c r="DAD98" s="29"/>
      <c r="DAE98" s="29"/>
      <c r="DAF98" s="29"/>
      <c r="DAG98" s="29"/>
      <c r="DAH98" s="29"/>
      <c r="DAI98" s="29"/>
      <c r="DAJ98" s="29"/>
      <c r="DAK98" s="29"/>
      <c r="DAL98" s="29"/>
      <c r="DAM98" s="29"/>
      <c r="DAN98" s="29"/>
      <c r="DAO98" s="29"/>
      <c r="DAP98" s="29"/>
      <c r="DAQ98" s="29"/>
      <c r="DAR98" s="29"/>
      <c r="DAS98" s="29"/>
      <c r="DAT98" s="29"/>
      <c r="DAU98" s="29"/>
      <c r="DAV98" s="29"/>
      <c r="DAW98" s="29"/>
      <c r="DAX98" s="29"/>
      <c r="DAY98" s="29"/>
      <c r="DAZ98" s="29"/>
      <c r="DBA98" s="29"/>
      <c r="DBB98" s="29"/>
      <c r="DBC98" s="29"/>
      <c r="DBD98" s="29"/>
      <c r="DBE98" s="29"/>
      <c r="DBF98" s="29"/>
      <c r="DBG98" s="29"/>
      <c r="DBH98" s="29"/>
      <c r="DBI98" s="29"/>
      <c r="DBJ98" s="29"/>
      <c r="DBK98" s="29"/>
      <c r="DBL98" s="29"/>
      <c r="DBM98" s="29"/>
      <c r="DBN98" s="29"/>
      <c r="DBO98" s="29"/>
      <c r="DBP98" s="29"/>
      <c r="DBQ98" s="29"/>
      <c r="DBR98" s="29"/>
      <c r="DBS98" s="29"/>
      <c r="DBT98" s="29"/>
      <c r="DBU98" s="29"/>
      <c r="DBV98" s="29"/>
      <c r="DBW98" s="29"/>
      <c r="DBX98" s="29"/>
      <c r="DBY98" s="29"/>
      <c r="DBZ98" s="29"/>
      <c r="DCA98" s="29"/>
      <c r="DCB98" s="29"/>
      <c r="DCC98" s="29"/>
      <c r="DCD98" s="29"/>
      <c r="DCE98" s="29"/>
      <c r="DCF98" s="29"/>
      <c r="DCG98" s="29"/>
      <c r="DCH98" s="29"/>
      <c r="DCI98" s="29"/>
      <c r="DCJ98" s="29"/>
      <c r="DCK98" s="29"/>
      <c r="DCL98" s="29"/>
      <c r="DCM98" s="29"/>
      <c r="DCN98" s="29"/>
      <c r="DCO98" s="29"/>
      <c r="DCP98" s="29"/>
      <c r="DCQ98" s="29"/>
      <c r="DCR98" s="29"/>
      <c r="DCS98" s="29"/>
      <c r="DCT98" s="29"/>
      <c r="DCU98" s="29"/>
      <c r="DCV98" s="29"/>
      <c r="DCW98" s="29"/>
      <c r="DCX98" s="29"/>
      <c r="DCY98" s="29"/>
      <c r="DCZ98" s="29"/>
      <c r="DDA98" s="29"/>
      <c r="DDB98" s="29"/>
      <c r="DDC98" s="29"/>
      <c r="DDD98" s="29"/>
      <c r="DDE98" s="29"/>
      <c r="DDF98" s="29"/>
      <c r="DDG98" s="29"/>
      <c r="DDH98" s="29"/>
      <c r="DDI98" s="29"/>
      <c r="DDJ98" s="29"/>
      <c r="DDK98" s="29"/>
      <c r="DDL98" s="29"/>
      <c r="DDM98" s="29"/>
      <c r="DDN98" s="29"/>
      <c r="DDO98" s="29"/>
      <c r="DDP98" s="29"/>
      <c r="DDQ98" s="29"/>
      <c r="DDR98" s="29"/>
      <c r="DDS98" s="29"/>
      <c r="DDT98" s="29"/>
      <c r="DDU98" s="29"/>
      <c r="DDV98" s="29"/>
      <c r="DDW98" s="29"/>
      <c r="DDX98" s="29"/>
      <c r="DDY98" s="29"/>
      <c r="DDZ98" s="29"/>
      <c r="DEA98" s="29"/>
      <c r="DEB98" s="29"/>
      <c r="DEC98" s="29"/>
      <c r="DED98" s="29"/>
      <c r="DEE98" s="29"/>
      <c r="DEF98" s="29"/>
      <c r="DEG98" s="29"/>
      <c r="DEH98" s="29"/>
      <c r="DEI98" s="29"/>
      <c r="DEJ98" s="29"/>
      <c r="DEK98" s="29"/>
      <c r="DEL98" s="29"/>
      <c r="DEM98" s="29"/>
      <c r="DEN98" s="29"/>
      <c r="DEO98" s="29"/>
      <c r="DEP98" s="29"/>
      <c r="DEQ98" s="29"/>
      <c r="DER98" s="29"/>
      <c r="DES98" s="29"/>
      <c r="DET98" s="29"/>
      <c r="DEU98" s="29"/>
      <c r="DEV98" s="29"/>
      <c r="DEW98" s="29"/>
      <c r="DEX98" s="29"/>
      <c r="DEY98" s="29"/>
      <c r="DEZ98" s="29"/>
      <c r="DFA98" s="29"/>
      <c r="DFB98" s="29"/>
      <c r="DFC98" s="29"/>
      <c r="DFD98" s="29"/>
      <c r="DFE98" s="29"/>
      <c r="DFF98" s="29"/>
      <c r="DFG98" s="29"/>
      <c r="DFH98" s="29"/>
      <c r="DFI98" s="29"/>
      <c r="DFJ98" s="29"/>
      <c r="DFK98" s="29"/>
      <c r="DFL98" s="29"/>
      <c r="DFM98" s="29"/>
      <c r="DFN98" s="29"/>
      <c r="DFO98" s="29"/>
      <c r="DFP98" s="29"/>
      <c r="DFQ98" s="29"/>
      <c r="DFR98" s="29"/>
      <c r="DFS98" s="29"/>
      <c r="DFT98" s="29"/>
      <c r="DFU98" s="29"/>
      <c r="DFV98" s="29"/>
      <c r="DFW98" s="29"/>
      <c r="DFX98" s="29"/>
      <c r="DFY98" s="29"/>
      <c r="DFZ98" s="29"/>
      <c r="DGA98" s="29"/>
      <c r="DGB98" s="29"/>
      <c r="DGC98" s="29"/>
      <c r="DGD98" s="29"/>
      <c r="DGE98" s="29"/>
      <c r="DGF98" s="29"/>
      <c r="DGG98" s="29"/>
      <c r="DGH98" s="29"/>
      <c r="DGI98" s="29"/>
      <c r="DGJ98" s="29"/>
      <c r="DGK98" s="29"/>
      <c r="DGL98" s="29"/>
      <c r="DGM98" s="29"/>
      <c r="DGN98" s="29"/>
      <c r="DGO98" s="29"/>
      <c r="DGP98" s="29"/>
      <c r="DGQ98" s="29"/>
      <c r="DGR98" s="29"/>
      <c r="DGS98" s="29"/>
      <c r="DGT98" s="29"/>
      <c r="DGU98" s="29"/>
      <c r="DGV98" s="29"/>
      <c r="DGW98" s="29"/>
      <c r="DGX98" s="29"/>
      <c r="DGY98" s="29"/>
      <c r="DGZ98" s="29"/>
      <c r="DHA98" s="29"/>
      <c r="DHB98" s="29"/>
      <c r="DHC98" s="29"/>
      <c r="DHD98" s="29"/>
      <c r="DHE98" s="29"/>
      <c r="DHF98" s="29"/>
      <c r="DHG98" s="29"/>
      <c r="DHH98" s="29"/>
      <c r="DHI98" s="29"/>
      <c r="DHJ98" s="29"/>
      <c r="DHK98" s="29"/>
      <c r="DHL98" s="29"/>
      <c r="DHM98" s="29"/>
      <c r="DHN98" s="29"/>
      <c r="DHO98" s="29"/>
      <c r="DHP98" s="29"/>
      <c r="DHQ98" s="29"/>
      <c r="DHR98" s="29"/>
      <c r="DHS98" s="29"/>
      <c r="DHT98" s="29"/>
      <c r="DHU98" s="29"/>
      <c r="DHV98" s="29"/>
      <c r="DHW98" s="29"/>
      <c r="DHX98" s="29"/>
      <c r="DHY98" s="29"/>
      <c r="DHZ98" s="29"/>
      <c r="DIA98" s="29"/>
      <c r="DIB98" s="29"/>
      <c r="DIC98" s="29"/>
      <c r="DID98" s="29"/>
      <c r="DIE98" s="29"/>
      <c r="DIF98" s="29"/>
      <c r="DIG98" s="29"/>
      <c r="DIH98" s="29"/>
      <c r="DII98" s="29"/>
      <c r="DIJ98" s="29"/>
      <c r="DIK98" s="29"/>
      <c r="DIL98" s="29"/>
      <c r="DIM98" s="29"/>
      <c r="DIN98" s="29"/>
      <c r="DIO98" s="29"/>
      <c r="DIP98" s="29"/>
      <c r="DIQ98" s="29"/>
      <c r="DIR98" s="29"/>
      <c r="DIS98" s="29"/>
      <c r="DIT98" s="29"/>
      <c r="DIU98" s="29"/>
      <c r="DIV98" s="29"/>
      <c r="DIW98" s="29"/>
      <c r="DIX98" s="29"/>
      <c r="DIY98" s="29"/>
      <c r="DIZ98" s="29"/>
      <c r="DJA98" s="29"/>
      <c r="DJB98" s="29"/>
      <c r="DJC98" s="29"/>
      <c r="DJD98" s="29"/>
      <c r="DJE98" s="29"/>
      <c r="DJF98" s="29"/>
      <c r="DJG98" s="29"/>
      <c r="DJH98" s="29"/>
      <c r="DJI98" s="29"/>
      <c r="DJJ98" s="29"/>
      <c r="DJK98" s="29"/>
      <c r="DJL98" s="29"/>
      <c r="DJM98" s="29"/>
      <c r="DJN98" s="29"/>
      <c r="DJO98" s="29"/>
      <c r="DJP98" s="29"/>
      <c r="DJQ98" s="29"/>
      <c r="DJR98" s="29"/>
      <c r="DJS98" s="29"/>
      <c r="DJT98" s="29"/>
      <c r="DJU98" s="29"/>
      <c r="DJV98" s="29"/>
      <c r="DJW98" s="29"/>
      <c r="DJX98" s="29"/>
      <c r="DJY98" s="29"/>
      <c r="DJZ98" s="29"/>
      <c r="DKA98" s="29"/>
      <c r="DKB98" s="29"/>
      <c r="DKC98" s="29"/>
      <c r="DKD98" s="29"/>
      <c r="DKE98" s="29"/>
      <c r="DKF98" s="29"/>
      <c r="DKG98" s="29"/>
      <c r="DKH98" s="29"/>
      <c r="DKI98" s="29"/>
      <c r="DKJ98" s="29"/>
      <c r="DKK98" s="29"/>
      <c r="DKL98" s="29"/>
      <c r="DKM98" s="29"/>
      <c r="DKN98" s="29"/>
      <c r="DKO98" s="29"/>
      <c r="DKP98" s="29"/>
      <c r="DKQ98" s="29"/>
      <c r="DKR98" s="29"/>
      <c r="DKS98" s="29"/>
      <c r="DKT98" s="29"/>
      <c r="DKU98" s="29"/>
      <c r="DKV98" s="29"/>
      <c r="DKW98" s="29"/>
      <c r="DKX98" s="29"/>
      <c r="DKY98" s="29"/>
      <c r="DKZ98" s="29"/>
      <c r="DLA98" s="29"/>
      <c r="DLB98" s="29"/>
      <c r="DLC98" s="29"/>
      <c r="DLD98" s="29"/>
      <c r="DLE98" s="29"/>
      <c r="DLF98" s="29"/>
      <c r="DLG98" s="29"/>
      <c r="DLH98" s="29"/>
      <c r="DLI98" s="29"/>
      <c r="DLJ98" s="29"/>
      <c r="DLK98" s="29"/>
      <c r="DLL98" s="29"/>
      <c r="DLM98" s="29"/>
      <c r="DLN98" s="29"/>
      <c r="DLO98" s="29"/>
      <c r="DLP98" s="29"/>
      <c r="DLQ98" s="29"/>
      <c r="DLR98" s="29"/>
      <c r="DLS98" s="29"/>
      <c r="DLT98" s="29"/>
      <c r="DLU98" s="29"/>
      <c r="DLV98" s="29"/>
      <c r="DLW98" s="29"/>
      <c r="DLX98" s="29"/>
      <c r="DLY98" s="29"/>
      <c r="DLZ98" s="29"/>
      <c r="DMA98" s="29"/>
      <c r="DMB98" s="29"/>
      <c r="DMC98" s="29"/>
      <c r="DMD98" s="29"/>
      <c r="DME98" s="29"/>
      <c r="DMF98" s="29"/>
      <c r="DMG98" s="29"/>
      <c r="DMH98" s="29"/>
      <c r="DMI98" s="29"/>
      <c r="DMJ98" s="29"/>
      <c r="DMK98" s="29"/>
      <c r="DML98" s="29"/>
      <c r="DMM98" s="29"/>
      <c r="DMN98" s="29"/>
      <c r="DMO98" s="29"/>
      <c r="DMP98" s="29"/>
      <c r="DMQ98" s="29"/>
      <c r="DMR98" s="29"/>
      <c r="DMS98" s="29"/>
      <c r="DMT98" s="29"/>
      <c r="DMU98" s="29"/>
      <c r="DMV98" s="29"/>
      <c r="DMW98" s="29"/>
      <c r="DMX98" s="29"/>
      <c r="DMY98" s="29"/>
      <c r="DMZ98" s="29"/>
      <c r="DNA98" s="29"/>
      <c r="DNB98" s="29"/>
      <c r="DNC98" s="29"/>
      <c r="DND98" s="29"/>
      <c r="DNE98" s="29"/>
      <c r="DNF98" s="29"/>
      <c r="DNG98" s="29"/>
      <c r="DNH98" s="29"/>
      <c r="DNI98" s="29"/>
      <c r="DNJ98" s="29"/>
      <c r="DNK98" s="29"/>
      <c r="DNL98" s="29"/>
      <c r="DNM98" s="29"/>
      <c r="DNN98" s="29"/>
      <c r="DNO98" s="29"/>
      <c r="DNP98" s="29"/>
      <c r="DNQ98" s="29"/>
      <c r="DNR98" s="29"/>
      <c r="DNS98" s="29"/>
      <c r="DNT98" s="29"/>
      <c r="DNU98" s="29"/>
      <c r="DNV98" s="29"/>
      <c r="DNW98" s="29"/>
      <c r="DNX98" s="29"/>
      <c r="DNY98" s="29"/>
      <c r="DNZ98" s="29"/>
      <c r="DOA98" s="29"/>
      <c r="DOB98" s="29"/>
      <c r="DOC98" s="29"/>
      <c r="DOD98" s="29"/>
      <c r="DOE98" s="29"/>
      <c r="DOF98" s="29"/>
      <c r="DOG98" s="29"/>
      <c r="DOH98" s="29"/>
      <c r="DOI98" s="29"/>
      <c r="DOJ98" s="29"/>
      <c r="DOK98" s="29"/>
      <c r="DOL98" s="29"/>
      <c r="DOM98" s="29"/>
      <c r="DON98" s="29"/>
      <c r="DOO98" s="29"/>
      <c r="DOP98" s="29"/>
      <c r="DOQ98" s="29"/>
      <c r="DOR98" s="29"/>
      <c r="DOS98" s="29"/>
      <c r="DOT98" s="29"/>
      <c r="DOU98" s="29"/>
      <c r="DOV98" s="29"/>
      <c r="DOW98" s="29"/>
      <c r="DOX98" s="29"/>
      <c r="DOY98" s="29"/>
      <c r="DOZ98" s="29"/>
      <c r="DPA98" s="29"/>
      <c r="DPB98" s="29"/>
      <c r="DPC98" s="29"/>
      <c r="DPD98" s="29"/>
      <c r="DPE98" s="29"/>
      <c r="DPF98" s="29"/>
      <c r="DPG98" s="29"/>
      <c r="DPH98" s="29"/>
      <c r="DPI98" s="29"/>
      <c r="DPJ98" s="29"/>
      <c r="DPK98" s="29"/>
      <c r="DPL98" s="29"/>
      <c r="DPM98" s="29"/>
      <c r="DPN98" s="29"/>
      <c r="DPO98" s="29"/>
      <c r="DPP98" s="29"/>
      <c r="DPQ98" s="29"/>
      <c r="DPR98" s="29"/>
      <c r="DPS98" s="29"/>
      <c r="DPT98" s="29"/>
      <c r="DPU98" s="29"/>
      <c r="DPV98" s="29"/>
      <c r="DPW98" s="29"/>
      <c r="DPX98" s="29"/>
      <c r="DPY98" s="29"/>
      <c r="DPZ98" s="29"/>
      <c r="DQA98" s="29"/>
      <c r="DQB98" s="29"/>
      <c r="DQC98" s="29"/>
      <c r="DQD98" s="29"/>
      <c r="DQE98" s="29"/>
      <c r="DQF98" s="29"/>
      <c r="DQG98" s="29"/>
      <c r="DQH98" s="29"/>
      <c r="DQI98" s="29"/>
      <c r="DQJ98" s="29"/>
      <c r="DQK98" s="29"/>
      <c r="DQL98" s="29"/>
      <c r="DQM98" s="29"/>
      <c r="DQN98" s="29"/>
      <c r="DQO98" s="29"/>
      <c r="DQP98" s="29"/>
      <c r="DQQ98" s="29"/>
      <c r="DQR98" s="29"/>
      <c r="DQS98" s="29"/>
      <c r="DQT98" s="29"/>
      <c r="DQU98" s="29"/>
      <c r="DQV98" s="29"/>
      <c r="DQW98" s="29"/>
      <c r="DQX98" s="29"/>
      <c r="DQY98" s="29"/>
      <c r="DQZ98" s="29"/>
      <c r="DRA98" s="29"/>
      <c r="DRB98" s="29"/>
      <c r="DRC98" s="29"/>
      <c r="DRD98" s="29"/>
      <c r="DRE98" s="29"/>
      <c r="DRF98" s="29"/>
      <c r="DRG98" s="29"/>
      <c r="DRH98" s="29"/>
      <c r="DRI98" s="29"/>
      <c r="DRJ98" s="29"/>
      <c r="DRK98" s="29"/>
      <c r="DRL98" s="29"/>
      <c r="DRM98" s="29"/>
      <c r="DRN98" s="29"/>
      <c r="DRO98" s="29"/>
      <c r="DRP98" s="29"/>
      <c r="DRQ98" s="29"/>
      <c r="DRR98" s="29"/>
      <c r="DRS98" s="29"/>
      <c r="DRT98" s="29"/>
      <c r="DRU98" s="29"/>
      <c r="DRV98" s="29"/>
      <c r="DRW98" s="29"/>
      <c r="DRX98" s="29"/>
      <c r="DRY98" s="29"/>
      <c r="DRZ98" s="29"/>
      <c r="DSA98" s="29"/>
      <c r="DSB98" s="29"/>
      <c r="DSC98" s="29"/>
      <c r="DSD98" s="29"/>
      <c r="DSE98" s="29"/>
      <c r="DSF98" s="29"/>
      <c r="DSG98" s="29"/>
      <c r="DSH98" s="29"/>
      <c r="DSI98" s="29"/>
      <c r="DSJ98" s="29"/>
      <c r="DSK98" s="29"/>
      <c r="DSL98" s="29"/>
      <c r="DSM98" s="29"/>
      <c r="DSN98" s="29"/>
      <c r="DSO98" s="29"/>
      <c r="DSP98" s="29"/>
      <c r="DSQ98" s="29"/>
      <c r="DSR98" s="29"/>
      <c r="DSS98" s="29"/>
      <c r="DST98" s="29"/>
      <c r="DSU98" s="29"/>
      <c r="DSV98" s="29"/>
      <c r="DSW98" s="29"/>
      <c r="DSX98" s="29"/>
      <c r="DSY98" s="29"/>
      <c r="DSZ98" s="29"/>
      <c r="DTA98" s="29"/>
      <c r="DTB98" s="29"/>
      <c r="DTC98" s="29"/>
      <c r="DTD98" s="29"/>
      <c r="DTE98" s="29"/>
      <c r="DTF98" s="29"/>
      <c r="DTG98" s="29"/>
      <c r="DTH98" s="29"/>
      <c r="DTI98" s="29"/>
      <c r="DTJ98" s="29"/>
      <c r="DTK98" s="29"/>
      <c r="DTL98" s="29"/>
      <c r="DTM98" s="29"/>
      <c r="DTN98" s="29"/>
      <c r="DTO98" s="29"/>
      <c r="DTP98" s="29"/>
      <c r="DTQ98" s="29"/>
      <c r="DTR98" s="29"/>
      <c r="DTS98" s="29"/>
      <c r="DTT98" s="29"/>
      <c r="DTU98" s="29"/>
      <c r="DTV98" s="29"/>
      <c r="DTW98" s="29"/>
      <c r="DTX98" s="29"/>
      <c r="DTY98" s="29"/>
      <c r="DTZ98" s="29"/>
      <c r="DUA98" s="29"/>
      <c r="DUB98" s="29"/>
      <c r="DUC98" s="29"/>
      <c r="DUD98" s="29"/>
      <c r="DUE98" s="29"/>
      <c r="DUF98" s="29"/>
      <c r="DUG98" s="29"/>
      <c r="DUH98" s="29"/>
      <c r="DUI98" s="29"/>
      <c r="DUJ98" s="29"/>
      <c r="DUK98" s="29"/>
      <c r="DUL98" s="29"/>
      <c r="DUM98" s="29"/>
      <c r="DUN98" s="29"/>
      <c r="DUO98" s="29"/>
      <c r="DUP98" s="29"/>
      <c r="DUQ98" s="29"/>
      <c r="DUR98" s="29"/>
      <c r="DUS98" s="29"/>
      <c r="DUT98" s="29"/>
      <c r="DUU98" s="29"/>
      <c r="DUV98" s="29"/>
      <c r="DUW98" s="29"/>
      <c r="DUX98" s="29"/>
      <c r="DUY98" s="29"/>
      <c r="DUZ98" s="29"/>
      <c r="DVA98" s="29"/>
      <c r="DVB98" s="29"/>
      <c r="DVC98" s="29"/>
      <c r="DVD98" s="29"/>
      <c r="DVE98" s="29"/>
      <c r="DVF98" s="29"/>
      <c r="DVG98" s="29"/>
      <c r="DVH98" s="29"/>
      <c r="DVI98" s="29"/>
      <c r="DVJ98" s="29"/>
      <c r="DVK98" s="29"/>
      <c r="DVL98" s="29"/>
      <c r="DVM98" s="29"/>
      <c r="DVN98" s="29"/>
      <c r="DVO98" s="29"/>
      <c r="DVP98" s="29"/>
      <c r="DVQ98" s="29"/>
      <c r="DVR98" s="29"/>
      <c r="DVS98" s="29"/>
      <c r="DVT98" s="29"/>
      <c r="DVU98" s="29"/>
      <c r="DVV98" s="29"/>
      <c r="DVW98" s="29"/>
      <c r="DVX98" s="29"/>
      <c r="DVY98" s="29"/>
      <c r="DVZ98" s="29"/>
      <c r="DWA98" s="29"/>
      <c r="DWB98" s="29"/>
      <c r="DWC98" s="29"/>
      <c r="DWD98" s="29"/>
      <c r="DWE98" s="29"/>
      <c r="DWF98" s="29"/>
      <c r="DWG98" s="29"/>
      <c r="DWH98" s="29"/>
      <c r="DWI98" s="29"/>
      <c r="DWJ98" s="29"/>
      <c r="DWK98" s="29"/>
      <c r="DWL98" s="29"/>
      <c r="DWM98" s="29"/>
      <c r="DWN98" s="29"/>
      <c r="DWO98" s="29"/>
      <c r="DWP98" s="29"/>
      <c r="DWQ98" s="29"/>
      <c r="DWR98" s="29"/>
      <c r="DWS98" s="29"/>
      <c r="DWT98" s="29"/>
      <c r="DWU98" s="29"/>
      <c r="DWV98" s="29"/>
      <c r="DWW98" s="29"/>
      <c r="DWX98" s="29"/>
      <c r="DWY98" s="29"/>
      <c r="DWZ98" s="29"/>
      <c r="DXA98" s="29"/>
      <c r="DXB98" s="29"/>
      <c r="DXC98" s="29"/>
      <c r="DXD98" s="29"/>
      <c r="DXE98" s="29"/>
      <c r="DXF98" s="29"/>
      <c r="DXG98" s="29"/>
      <c r="DXH98" s="29"/>
      <c r="DXI98" s="29"/>
      <c r="DXJ98" s="29"/>
      <c r="DXK98" s="29"/>
      <c r="DXL98" s="29"/>
      <c r="DXM98" s="29"/>
      <c r="DXN98" s="29"/>
      <c r="DXO98" s="29"/>
      <c r="DXP98" s="29"/>
      <c r="DXQ98" s="29"/>
      <c r="DXR98" s="29"/>
      <c r="DXS98" s="29"/>
      <c r="DXT98" s="29"/>
      <c r="DXU98" s="29"/>
      <c r="DXV98" s="29"/>
      <c r="DXW98" s="29"/>
      <c r="DXX98" s="29"/>
      <c r="DXY98" s="29"/>
      <c r="DXZ98" s="29"/>
      <c r="DYA98" s="29"/>
      <c r="DYB98" s="29"/>
      <c r="DYC98" s="29"/>
      <c r="DYD98" s="29"/>
      <c r="DYE98" s="29"/>
      <c r="DYF98" s="29"/>
      <c r="DYG98" s="29"/>
      <c r="DYH98" s="29"/>
      <c r="DYI98" s="29"/>
      <c r="DYJ98" s="29"/>
      <c r="DYK98" s="29"/>
      <c r="DYL98" s="29"/>
      <c r="DYM98" s="29"/>
      <c r="DYN98" s="29"/>
      <c r="DYO98" s="29"/>
      <c r="DYP98" s="29"/>
      <c r="DYQ98" s="29"/>
      <c r="DYR98" s="29"/>
      <c r="DYS98" s="29"/>
      <c r="DYT98" s="29"/>
      <c r="DYU98" s="29"/>
      <c r="DYV98" s="29"/>
      <c r="DYW98" s="29"/>
      <c r="DYX98" s="29"/>
      <c r="DYY98" s="29"/>
      <c r="DYZ98" s="29"/>
      <c r="DZA98" s="29"/>
      <c r="DZB98" s="29"/>
      <c r="DZC98" s="29"/>
      <c r="DZD98" s="29"/>
      <c r="DZE98" s="29"/>
      <c r="DZF98" s="29"/>
      <c r="DZG98" s="29"/>
      <c r="DZH98" s="29"/>
      <c r="DZI98" s="29"/>
      <c r="DZJ98" s="29"/>
      <c r="DZK98" s="29"/>
      <c r="DZL98" s="29"/>
      <c r="DZM98" s="29"/>
      <c r="DZN98" s="29"/>
      <c r="DZO98" s="29"/>
      <c r="DZP98" s="29"/>
      <c r="DZQ98" s="29"/>
      <c r="DZR98" s="29"/>
      <c r="DZS98" s="29"/>
      <c r="DZT98" s="29"/>
      <c r="DZU98" s="29"/>
      <c r="DZV98" s="29"/>
      <c r="DZW98" s="29"/>
      <c r="DZX98" s="29"/>
      <c r="DZY98" s="29"/>
      <c r="DZZ98" s="29"/>
      <c r="EAA98" s="29"/>
      <c r="EAB98" s="29"/>
      <c r="EAC98" s="29"/>
      <c r="EAD98" s="29"/>
      <c r="EAE98" s="29"/>
      <c r="EAF98" s="29"/>
      <c r="EAG98" s="29"/>
      <c r="EAH98" s="29"/>
      <c r="EAI98" s="29"/>
      <c r="EAJ98" s="29"/>
      <c r="EAK98" s="29"/>
      <c r="EAL98" s="29"/>
      <c r="EAM98" s="29"/>
      <c r="EAN98" s="29"/>
      <c r="EAO98" s="29"/>
      <c r="EAP98" s="29"/>
      <c r="EAQ98" s="29"/>
      <c r="EAR98" s="29"/>
      <c r="EAS98" s="29"/>
      <c r="EAT98" s="29"/>
      <c r="EAU98" s="29"/>
      <c r="EAV98" s="29"/>
      <c r="EAW98" s="29"/>
      <c r="EAX98" s="29"/>
      <c r="EAY98" s="29"/>
      <c r="EAZ98" s="29"/>
      <c r="EBA98" s="29"/>
      <c r="EBB98" s="29"/>
      <c r="EBC98" s="29"/>
      <c r="EBD98" s="29"/>
      <c r="EBE98" s="29"/>
      <c r="EBF98" s="29"/>
      <c r="EBG98" s="29"/>
      <c r="EBH98" s="29"/>
      <c r="EBI98" s="29"/>
      <c r="EBJ98" s="29"/>
      <c r="EBK98" s="29"/>
      <c r="EBL98" s="29"/>
      <c r="EBM98" s="29"/>
      <c r="EBN98" s="29"/>
      <c r="EBO98" s="29"/>
      <c r="EBP98" s="29"/>
      <c r="EBQ98" s="29"/>
      <c r="EBR98" s="29"/>
      <c r="EBS98" s="29"/>
      <c r="EBT98" s="29"/>
      <c r="EBU98" s="29"/>
      <c r="EBV98" s="29"/>
      <c r="EBW98" s="29"/>
      <c r="EBX98" s="29"/>
      <c r="EBY98" s="29"/>
      <c r="EBZ98" s="29"/>
      <c r="ECA98" s="29"/>
      <c r="ECB98" s="29"/>
      <c r="ECC98" s="29"/>
      <c r="ECD98" s="29"/>
      <c r="ECE98" s="29"/>
      <c r="ECF98" s="29"/>
      <c r="ECG98" s="29"/>
      <c r="ECH98" s="29"/>
      <c r="ECI98" s="29"/>
      <c r="ECJ98" s="29"/>
      <c r="ECK98" s="29"/>
      <c r="ECL98" s="29"/>
      <c r="ECM98" s="29"/>
      <c r="ECN98" s="29"/>
      <c r="ECO98" s="29"/>
      <c r="ECP98" s="29"/>
      <c r="ECQ98" s="29"/>
      <c r="ECR98" s="29"/>
      <c r="ECS98" s="29"/>
      <c r="ECT98" s="29"/>
      <c r="ECU98" s="29"/>
      <c r="ECV98" s="29"/>
      <c r="ECW98" s="29"/>
      <c r="ECX98" s="29"/>
      <c r="ECY98" s="29"/>
      <c r="ECZ98" s="29"/>
      <c r="EDA98" s="29"/>
      <c r="EDB98" s="29"/>
      <c r="EDC98" s="29"/>
      <c r="EDD98" s="29"/>
      <c r="EDE98" s="29"/>
      <c r="EDF98" s="29"/>
      <c r="EDG98" s="29"/>
      <c r="EDH98" s="29"/>
      <c r="EDI98" s="29"/>
      <c r="EDJ98" s="29"/>
      <c r="EDK98" s="29"/>
      <c r="EDL98" s="29"/>
      <c r="EDM98" s="29"/>
      <c r="EDN98" s="29"/>
      <c r="EDO98" s="29"/>
      <c r="EDP98" s="29"/>
      <c r="EDQ98" s="29"/>
      <c r="EDR98" s="29"/>
      <c r="EDS98" s="29"/>
      <c r="EDT98" s="29"/>
      <c r="EDU98" s="29"/>
      <c r="EDV98" s="29"/>
      <c r="EDW98" s="29"/>
      <c r="EDX98" s="29"/>
      <c r="EDY98" s="29"/>
      <c r="EDZ98" s="29"/>
      <c r="EEA98" s="29"/>
      <c r="EEB98" s="29"/>
      <c r="EEC98" s="29"/>
      <c r="EED98" s="29"/>
      <c r="EEE98" s="29"/>
      <c r="EEF98" s="29"/>
      <c r="EEG98" s="29"/>
      <c r="EEH98" s="29"/>
      <c r="EEI98" s="29"/>
      <c r="EEJ98" s="29"/>
      <c r="EEK98" s="29"/>
      <c r="EEL98" s="29"/>
      <c r="EEM98" s="29"/>
      <c r="EEN98" s="29"/>
      <c r="EEO98" s="29"/>
      <c r="EEP98" s="29"/>
      <c r="EEQ98" s="29"/>
      <c r="EER98" s="29"/>
      <c r="EES98" s="29"/>
      <c r="EET98" s="29"/>
      <c r="EEU98" s="29"/>
      <c r="EEV98" s="29"/>
      <c r="EEW98" s="29"/>
      <c r="EEX98" s="29"/>
      <c r="EEY98" s="29"/>
      <c r="EEZ98" s="29"/>
      <c r="EFA98" s="29"/>
      <c r="EFB98" s="29"/>
      <c r="EFC98" s="29"/>
      <c r="EFD98" s="29"/>
      <c r="EFE98" s="29"/>
      <c r="EFF98" s="29"/>
      <c r="EFG98" s="29"/>
      <c r="EFH98" s="29"/>
      <c r="EFI98" s="29"/>
      <c r="EFJ98" s="29"/>
      <c r="EFK98" s="29"/>
      <c r="EFL98" s="29"/>
      <c r="EFM98" s="29"/>
      <c r="EFN98" s="29"/>
      <c r="EFO98" s="29"/>
      <c r="EFP98" s="29"/>
      <c r="EFQ98" s="29"/>
      <c r="EFR98" s="29"/>
      <c r="EFS98" s="29"/>
      <c r="EFT98" s="29"/>
      <c r="EFU98" s="29"/>
      <c r="EFV98" s="29"/>
      <c r="EFW98" s="29"/>
      <c r="EFX98" s="29"/>
      <c r="EFY98" s="29"/>
      <c r="EFZ98" s="29"/>
      <c r="EGA98" s="29"/>
      <c r="EGB98" s="29"/>
      <c r="EGC98" s="29"/>
      <c r="EGD98" s="29"/>
      <c r="EGE98" s="29"/>
      <c r="EGF98" s="29"/>
      <c r="EGG98" s="29"/>
      <c r="EGH98" s="29"/>
      <c r="EGI98" s="29"/>
      <c r="EGJ98" s="29"/>
      <c r="EGK98" s="29"/>
      <c r="EGL98" s="29"/>
      <c r="EGM98" s="29"/>
      <c r="EGN98" s="29"/>
      <c r="EGO98" s="29"/>
      <c r="EGP98" s="29"/>
      <c r="EGQ98" s="29"/>
      <c r="EGR98" s="29"/>
      <c r="EGS98" s="29"/>
      <c r="EGT98" s="29"/>
      <c r="EGU98" s="29"/>
      <c r="EGV98" s="29"/>
      <c r="EGW98" s="29"/>
      <c r="EGX98" s="29"/>
      <c r="EGY98" s="29"/>
      <c r="EGZ98" s="29"/>
      <c r="EHA98" s="29"/>
      <c r="EHB98" s="29"/>
      <c r="EHC98" s="29"/>
      <c r="EHD98" s="29"/>
      <c r="EHE98" s="29"/>
      <c r="EHF98" s="29"/>
      <c r="EHG98" s="29"/>
      <c r="EHH98" s="29"/>
      <c r="EHI98" s="29"/>
      <c r="EHJ98" s="29"/>
      <c r="EHK98" s="29"/>
      <c r="EHL98" s="29"/>
      <c r="EHM98" s="29"/>
      <c r="EHN98" s="29"/>
      <c r="EHO98" s="29"/>
      <c r="EHP98" s="29"/>
      <c r="EHQ98" s="29"/>
      <c r="EHR98" s="29"/>
      <c r="EHS98" s="29"/>
      <c r="EHT98" s="29"/>
      <c r="EHU98" s="29"/>
      <c r="EHV98" s="29"/>
      <c r="EHW98" s="29"/>
      <c r="EHX98" s="29"/>
      <c r="EHY98" s="29"/>
      <c r="EHZ98" s="29"/>
      <c r="EIA98" s="29"/>
      <c r="EIB98" s="29"/>
      <c r="EIC98" s="29"/>
      <c r="EID98" s="29"/>
      <c r="EIE98" s="29"/>
      <c r="EIF98" s="29"/>
      <c r="EIG98" s="29"/>
      <c r="EIH98" s="29"/>
      <c r="EII98" s="29"/>
      <c r="EIJ98" s="29"/>
      <c r="EIK98" s="29"/>
      <c r="EIL98" s="29"/>
      <c r="EIM98" s="29"/>
      <c r="EIN98" s="29"/>
      <c r="EIO98" s="29"/>
      <c r="EIP98" s="29"/>
      <c r="EIQ98" s="29"/>
      <c r="EIR98" s="29"/>
      <c r="EIS98" s="29"/>
      <c r="EIT98" s="29"/>
      <c r="EIU98" s="29"/>
      <c r="EIV98" s="29"/>
      <c r="EIW98" s="29"/>
      <c r="EIX98" s="29"/>
      <c r="EIY98" s="29"/>
      <c r="EIZ98" s="29"/>
      <c r="EJA98" s="29"/>
      <c r="EJB98" s="29"/>
      <c r="EJC98" s="29"/>
      <c r="EJD98" s="29"/>
      <c r="EJE98" s="29"/>
      <c r="EJF98" s="29"/>
      <c r="EJG98" s="29"/>
      <c r="EJH98" s="29"/>
      <c r="EJI98" s="29"/>
      <c r="EJJ98" s="29"/>
      <c r="EJK98" s="29"/>
      <c r="EJL98" s="29"/>
      <c r="EJM98" s="29"/>
      <c r="EJN98" s="29"/>
      <c r="EJO98" s="29"/>
      <c r="EJP98" s="29"/>
      <c r="EJQ98" s="29"/>
      <c r="EJR98" s="29"/>
      <c r="EJS98" s="29"/>
      <c r="EJT98" s="29"/>
      <c r="EJU98" s="29"/>
      <c r="EJV98" s="29"/>
      <c r="EJW98" s="29"/>
      <c r="EJX98" s="29"/>
      <c r="EJY98" s="29"/>
      <c r="EJZ98" s="29"/>
      <c r="EKA98" s="29"/>
      <c r="EKB98" s="29"/>
      <c r="EKC98" s="29"/>
      <c r="EKD98" s="29"/>
      <c r="EKE98" s="29"/>
      <c r="EKF98" s="29"/>
      <c r="EKG98" s="29"/>
      <c r="EKH98" s="29"/>
      <c r="EKI98" s="29"/>
      <c r="EKJ98" s="29"/>
      <c r="EKK98" s="29"/>
      <c r="EKL98" s="29"/>
      <c r="EKM98" s="29"/>
      <c r="EKN98" s="29"/>
      <c r="EKO98" s="29"/>
      <c r="EKP98" s="29"/>
      <c r="EKQ98" s="29"/>
      <c r="EKR98" s="29"/>
      <c r="EKS98" s="29"/>
      <c r="EKT98" s="29"/>
      <c r="EKU98" s="29"/>
      <c r="EKV98" s="29"/>
      <c r="EKW98" s="29"/>
      <c r="EKX98" s="29"/>
      <c r="EKY98" s="29"/>
      <c r="EKZ98" s="29"/>
      <c r="ELA98" s="29"/>
      <c r="ELB98" s="29"/>
      <c r="ELC98" s="29"/>
      <c r="ELD98" s="29"/>
      <c r="ELE98" s="29"/>
      <c r="ELF98" s="29"/>
      <c r="ELG98" s="29"/>
      <c r="ELH98" s="29"/>
      <c r="ELI98" s="29"/>
      <c r="ELJ98" s="29"/>
      <c r="ELK98" s="29"/>
      <c r="ELL98" s="29"/>
      <c r="ELM98" s="29"/>
      <c r="ELN98" s="29"/>
      <c r="ELO98" s="29"/>
      <c r="ELP98" s="29"/>
      <c r="ELQ98" s="29"/>
      <c r="ELR98" s="29"/>
      <c r="ELS98" s="29"/>
      <c r="ELT98" s="29"/>
      <c r="ELU98" s="29"/>
      <c r="ELV98" s="29"/>
      <c r="ELW98" s="29"/>
      <c r="ELX98" s="29"/>
      <c r="ELY98" s="29"/>
      <c r="ELZ98" s="29"/>
      <c r="EMA98" s="29"/>
      <c r="EMB98" s="29"/>
      <c r="EMC98" s="29"/>
      <c r="EMD98" s="29"/>
      <c r="EME98" s="29"/>
      <c r="EMF98" s="29"/>
      <c r="EMG98" s="29"/>
      <c r="EMH98" s="29"/>
      <c r="EMI98" s="29"/>
      <c r="EMJ98" s="29"/>
      <c r="EMK98" s="29"/>
      <c r="EML98" s="29"/>
      <c r="EMM98" s="29"/>
      <c r="EMN98" s="29"/>
      <c r="EMO98" s="29"/>
      <c r="EMP98" s="29"/>
      <c r="EMQ98" s="29"/>
      <c r="EMR98" s="29"/>
      <c r="EMS98" s="29"/>
      <c r="EMT98" s="29"/>
      <c r="EMU98" s="29"/>
      <c r="EMV98" s="29"/>
      <c r="EMW98" s="29"/>
      <c r="EMX98" s="29"/>
      <c r="EMY98" s="29"/>
      <c r="EMZ98" s="29"/>
      <c r="ENA98" s="29"/>
      <c r="ENB98" s="29"/>
      <c r="ENC98" s="29"/>
      <c r="END98" s="29"/>
      <c r="ENE98" s="29"/>
      <c r="ENF98" s="29"/>
      <c r="ENG98" s="29"/>
      <c r="ENH98" s="29"/>
      <c r="ENI98" s="29"/>
      <c r="ENJ98" s="29"/>
      <c r="ENK98" s="29"/>
      <c r="ENL98" s="29"/>
      <c r="ENM98" s="29"/>
      <c r="ENN98" s="29"/>
      <c r="ENO98" s="29"/>
      <c r="ENP98" s="29"/>
      <c r="ENQ98" s="29"/>
      <c r="ENR98" s="29"/>
      <c r="ENS98" s="29"/>
      <c r="ENT98" s="29"/>
      <c r="ENU98" s="29"/>
      <c r="ENV98" s="29"/>
      <c r="ENW98" s="29"/>
      <c r="ENX98" s="29"/>
      <c r="ENY98" s="29"/>
      <c r="ENZ98" s="29"/>
      <c r="EOA98" s="29"/>
      <c r="EOB98" s="29"/>
      <c r="EOC98" s="29"/>
      <c r="EOD98" s="29"/>
      <c r="EOE98" s="29"/>
      <c r="EOF98" s="29"/>
      <c r="EOG98" s="29"/>
      <c r="EOH98" s="29"/>
      <c r="EOI98" s="29"/>
      <c r="EOJ98" s="29"/>
      <c r="EOK98" s="29"/>
      <c r="EOL98" s="29"/>
      <c r="EOM98" s="29"/>
      <c r="EON98" s="29"/>
      <c r="EOO98" s="29"/>
      <c r="EOP98" s="29"/>
      <c r="EOQ98" s="29"/>
      <c r="EOR98" s="29"/>
      <c r="EOS98" s="29"/>
      <c r="EOT98" s="29"/>
      <c r="EOU98" s="29"/>
      <c r="EOV98" s="29"/>
      <c r="EOW98" s="29"/>
      <c r="EOX98" s="29"/>
      <c r="EOY98" s="29"/>
      <c r="EOZ98" s="29"/>
      <c r="EPA98" s="29"/>
      <c r="EPB98" s="29"/>
      <c r="EPC98" s="29"/>
      <c r="EPD98" s="29"/>
      <c r="EPE98" s="29"/>
      <c r="EPF98" s="29"/>
      <c r="EPG98" s="29"/>
      <c r="EPH98" s="29"/>
      <c r="EPI98" s="29"/>
      <c r="EPJ98" s="29"/>
      <c r="EPK98" s="29"/>
      <c r="EPL98" s="29"/>
      <c r="EPM98" s="29"/>
      <c r="EPN98" s="29"/>
      <c r="EPO98" s="29"/>
      <c r="EPP98" s="29"/>
      <c r="EPQ98" s="29"/>
      <c r="EPR98" s="29"/>
      <c r="EPS98" s="29"/>
      <c r="EPT98" s="29"/>
      <c r="EPU98" s="29"/>
      <c r="EPV98" s="29"/>
      <c r="EPW98" s="29"/>
      <c r="EPX98" s="29"/>
      <c r="EPY98" s="29"/>
      <c r="EPZ98" s="29"/>
      <c r="EQA98" s="29"/>
      <c r="EQB98" s="29"/>
      <c r="EQC98" s="29"/>
      <c r="EQD98" s="29"/>
      <c r="EQE98" s="29"/>
      <c r="EQF98" s="29"/>
      <c r="EQG98" s="29"/>
      <c r="EQH98" s="29"/>
      <c r="EQI98" s="29"/>
      <c r="EQJ98" s="29"/>
      <c r="EQK98" s="29"/>
      <c r="EQL98" s="29"/>
      <c r="EQM98" s="29"/>
      <c r="EQN98" s="29"/>
      <c r="EQO98" s="29"/>
      <c r="EQP98" s="29"/>
      <c r="EQQ98" s="29"/>
      <c r="EQR98" s="29"/>
      <c r="EQS98" s="29"/>
      <c r="EQT98" s="29"/>
      <c r="EQU98" s="29"/>
      <c r="EQV98" s="29"/>
      <c r="EQW98" s="29"/>
      <c r="EQX98" s="29"/>
      <c r="EQY98" s="29"/>
      <c r="EQZ98" s="29"/>
      <c r="ERA98" s="29"/>
      <c r="ERB98" s="29"/>
      <c r="ERC98" s="29"/>
      <c r="ERD98" s="29"/>
      <c r="ERE98" s="29"/>
      <c r="ERF98" s="29"/>
      <c r="ERG98" s="29"/>
      <c r="ERH98" s="29"/>
      <c r="ERI98" s="29"/>
      <c r="ERJ98" s="29"/>
      <c r="ERK98" s="29"/>
      <c r="ERL98" s="29"/>
      <c r="ERM98" s="29"/>
      <c r="ERN98" s="29"/>
      <c r="ERO98" s="29"/>
      <c r="ERP98" s="29"/>
      <c r="ERQ98" s="29"/>
      <c r="ERR98" s="29"/>
      <c r="ERS98" s="29"/>
      <c r="ERT98" s="29"/>
      <c r="ERU98" s="29"/>
      <c r="ERV98" s="29"/>
      <c r="ERW98" s="29"/>
      <c r="ERX98" s="29"/>
      <c r="ERY98" s="29"/>
      <c r="ERZ98" s="29"/>
      <c r="ESA98" s="29"/>
      <c r="ESB98" s="29"/>
      <c r="ESC98" s="29"/>
      <c r="ESD98" s="29"/>
      <c r="ESE98" s="29"/>
      <c r="ESF98" s="29"/>
      <c r="ESG98" s="29"/>
      <c r="ESH98" s="29"/>
      <c r="ESI98" s="29"/>
      <c r="ESJ98" s="29"/>
      <c r="ESK98" s="29"/>
      <c r="ESL98" s="29"/>
      <c r="ESM98" s="29"/>
      <c r="ESN98" s="29"/>
      <c r="ESO98" s="29"/>
      <c r="ESP98" s="29"/>
      <c r="ESQ98" s="29"/>
      <c r="ESR98" s="29"/>
      <c r="ESS98" s="29"/>
      <c r="EST98" s="29"/>
      <c r="ESU98" s="29"/>
      <c r="ESV98" s="29"/>
      <c r="ESW98" s="29"/>
      <c r="ESX98" s="29"/>
      <c r="ESY98" s="29"/>
      <c r="ESZ98" s="29"/>
      <c r="ETA98" s="29"/>
      <c r="ETB98" s="29"/>
      <c r="ETC98" s="29"/>
      <c r="ETD98" s="29"/>
      <c r="ETE98" s="29"/>
      <c r="ETF98" s="29"/>
      <c r="ETG98" s="29"/>
      <c r="ETH98" s="29"/>
      <c r="ETI98" s="29"/>
      <c r="ETJ98" s="29"/>
      <c r="ETK98" s="29"/>
      <c r="ETL98" s="29"/>
      <c r="ETM98" s="29"/>
      <c r="ETN98" s="29"/>
      <c r="ETO98" s="29"/>
      <c r="ETP98" s="29"/>
      <c r="ETQ98" s="29"/>
      <c r="ETR98" s="29"/>
      <c r="ETS98" s="29"/>
      <c r="ETT98" s="29"/>
      <c r="ETU98" s="29"/>
      <c r="ETV98" s="29"/>
      <c r="ETW98" s="29"/>
      <c r="ETX98" s="29"/>
      <c r="ETY98" s="29"/>
      <c r="ETZ98" s="29"/>
      <c r="EUA98" s="29"/>
      <c r="EUB98" s="29"/>
      <c r="EUC98" s="29"/>
      <c r="EUD98" s="29"/>
      <c r="EUE98" s="29"/>
      <c r="EUF98" s="29"/>
      <c r="EUG98" s="29"/>
      <c r="EUH98" s="29"/>
      <c r="EUI98" s="29"/>
      <c r="EUJ98" s="29"/>
      <c r="EUK98" s="29"/>
      <c r="EUL98" s="29"/>
      <c r="EUM98" s="29"/>
      <c r="EUN98" s="29"/>
      <c r="EUO98" s="29"/>
      <c r="EUP98" s="29"/>
      <c r="EUQ98" s="29"/>
      <c r="EUR98" s="29"/>
      <c r="EUS98" s="29"/>
      <c r="EUT98" s="29"/>
      <c r="EUU98" s="29"/>
      <c r="EUV98" s="29"/>
      <c r="EUW98" s="29"/>
      <c r="EUX98" s="29"/>
      <c r="EUY98" s="29"/>
      <c r="EUZ98" s="29"/>
      <c r="EVA98" s="29"/>
      <c r="EVB98" s="29"/>
      <c r="EVC98" s="29"/>
      <c r="EVD98" s="29"/>
      <c r="EVE98" s="29"/>
      <c r="EVF98" s="29"/>
      <c r="EVG98" s="29"/>
      <c r="EVH98" s="29"/>
      <c r="EVI98" s="29"/>
      <c r="EVJ98" s="29"/>
      <c r="EVK98" s="29"/>
      <c r="EVL98" s="29"/>
      <c r="EVM98" s="29"/>
      <c r="EVN98" s="29"/>
      <c r="EVO98" s="29"/>
      <c r="EVP98" s="29"/>
      <c r="EVQ98" s="29"/>
      <c r="EVR98" s="29"/>
      <c r="EVS98" s="29"/>
      <c r="EVT98" s="29"/>
      <c r="EVU98" s="29"/>
      <c r="EVV98" s="29"/>
      <c r="EVW98" s="29"/>
      <c r="EVX98" s="29"/>
      <c r="EVY98" s="29"/>
      <c r="EVZ98" s="29"/>
      <c r="EWA98" s="29"/>
      <c r="EWB98" s="29"/>
      <c r="EWC98" s="29"/>
      <c r="EWD98" s="29"/>
      <c r="EWE98" s="29"/>
      <c r="EWF98" s="29"/>
      <c r="EWG98" s="29"/>
      <c r="EWH98" s="29"/>
      <c r="EWI98" s="29"/>
      <c r="EWJ98" s="29"/>
      <c r="EWK98" s="29"/>
      <c r="EWL98" s="29"/>
      <c r="EWM98" s="29"/>
      <c r="EWN98" s="29"/>
      <c r="EWO98" s="29"/>
      <c r="EWP98" s="29"/>
      <c r="EWQ98" s="29"/>
      <c r="EWR98" s="29"/>
      <c r="EWS98" s="29"/>
      <c r="EWT98" s="29"/>
      <c r="EWU98" s="29"/>
      <c r="EWV98" s="29"/>
      <c r="EWW98" s="29"/>
      <c r="EWX98" s="29"/>
      <c r="EWY98" s="29"/>
      <c r="EWZ98" s="29"/>
      <c r="EXA98" s="29"/>
      <c r="EXB98" s="29"/>
      <c r="EXC98" s="29"/>
      <c r="EXD98" s="29"/>
      <c r="EXE98" s="29"/>
      <c r="EXF98" s="29"/>
      <c r="EXG98" s="29"/>
      <c r="EXH98" s="29"/>
      <c r="EXI98" s="29"/>
      <c r="EXJ98" s="29"/>
      <c r="EXK98" s="29"/>
      <c r="EXL98" s="29"/>
      <c r="EXM98" s="29"/>
      <c r="EXN98" s="29"/>
      <c r="EXO98" s="29"/>
      <c r="EXP98" s="29"/>
      <c r="EXQ98" s="29"/>
      <c r="EXR98" s="29"/>
      <c r="EXS98" s="29"/>
      <c r="EXT98" s="29"/>
      <c r="EXU98" s="29"/>
      <c r="EXV98" s="29"/>
      <c r="EXW98" s="29"/>
      <c r="EXX98" s="29"/>
      <c r="EXY98" s="29"/>
      <c r="EXZ98" s="29"/>
      <c r="EYA98" s="29"/>
      <c r="EYB98" s="29"/>
      <c r="EYC98" s="29"/>
      <c r="EYD98" s="29"/>
      <c r="EYE98" s="29"/>
      <c r="EYF98" s="29"/>
      <c r="EYG98" s="29"/>
      <c r="EYH98" s="29"/>
      <c r="EYI98" s="29"/>
      <c r="EYJ98" s="29"/>
      <c r="EYK98" s="29"/>
      <c r="EYL98" s="29"/>
      <c r="EYM98" s="29"/>
      <c r="EYN98" s="29"/>
      <c r="EYO98" s="29"/>
      <c r="EYP98" s="29"/>
      <c r="EYQ98" s="29"/>
      <c r="EYR98" s="29"/>
      <c r="EYS98" s="29"/>
      <c r="EYT98" s="29"/>
      <c r="EYU98" s="29"/>
      <c r="EYV98" s="29"/>
      <c r="EYW98" s="29"/>
      <c r="EYX98" s="29"/>
      <c r="EYY98" s="29"/>
      <c r="EYZ98" s="29"/>
      <c r="EZA98" s="29"/>
      <c r="EZB98" s="29"/>
      <c r="EZC98" s="29"/>
      <c r="EZD98" s="29"/>
      <c r="EZE98" s="29"/>
      <c r="EZF98" s="29"/>
      <c r="EZG98" s="29"/>
      <c r="EZH98" s="29"/>
      <c r="EZI98" s="29"/>
      <c r="EZJ98" s="29"/>
      <c r="EZK98" s="29"/>
      <c r="EZL98" s="29"/>
      <c r="EZM98" s="29"/>
      <c r="EZN98" s="29"/>
      <c r="EZO98" s="29"/>
      <c r="EZP98" s="29"/>
      <c r="EZQ98" s="29"/>
      <c r="EZR98" s="29"/>
      <c r="EZS98" s="29"/>
      <c r="EZT98" s="29"/>
      <c r="EZU98" s="29"/>
      <c r="EZV98" s="29"/>
      <c r="EZW98" s="29"/>
      <c r="EZX98" s="29"/>
      <c r="EZY98" s="29"/>
      <c r="EZZ98" s="29"/>
      <c r="FAA98" s="29"/>
      <c r="FAB98" s="29"/>
      <c r="FAC98" s="29"/>
      <c r="FAD98" s="29"/>
      <c r="FAE98" s="29"/>
      <c r="FAF98" s="29"/>
      <c r="FAG98" s="29"/>
      <c r="FAH98" s="29"/>
      <c r="FAI98" s="29"/>
      <c r="FAJ98" s="29"/>
      <c r="FAK98" s="29"/>
      <c r="FAL98" s="29"/>
      <c r="FAM98" s="29"/>
      <c r="FAN98" s="29"/>
      <c r="FAO98" s="29"/>
      <c r="FAP98" s="29"/>
      <c r="FAQ98" s="29"/>
      <c r="FAR98" s="29"/>
      <c r="FAS98" s="29"/>
      <c r="FAT98" s="29"/>
      <c r="FAU98" s="29"/>
      <c r="FAV98" s="29"/>
      <c r="FAW98" s="29"/>
      <c r="FAX98" s="29"/>
      <c r="FAY98" s="29"/>
      <c r="FAZ98" s="29"/>
      <c r="FBA98" s="29"/>
      <c r="FBB98" s="29"/>
      <c r="FBC98" s="29"/>
      <c r="FBD98" s="29"/>
      <c r="FBE98" s="29"/>
      <c r="FBF98" s="29"/>
      <c r="FBG98" s="29"/>
      <c r="FBH98" s="29"/>
      <c r="FBI98" s="29"/>
      <c r="FBJ98" s="29"/>
      <c r="FBK98" s="29"/>
      <c r="FBL98" s="29"/>
      <c r="FBM98" s="29"/>
      <c r="FBN98" s="29"/>
      <c r="FBO98" s="29"/>
      <c r="FBP98" s="29"/>
      <c r="FBQ98" s="29"/>
      <c r="FBR98" s="29"/>
      <c r="FBS98" s="29"/>
      <c r="FBT98" s="29"/>
      <c r="FBU98" s="29"/>
      <c r="FBV98" s="29"/>
      <c r="FBW98" s="29"/>
      <c r="FBX98" s="29"/>
      <c r="FBY98" s="29"/>
      <c r="FBZ98" s="29"/>
      <c r="FCA98" s="29"/>
      <c r="FCB98" s="29"/>
      <c r="FCC98" s="29"/>
      <c r="FCD98" s="29"/>
      <c r="FCE98" s="29"/>
      <c r="FCF98" s="29"/>
      <c r="FCG98" s="29"/>
      <c r="FCH98" s="29"/>
      <c r="FCI98" s="29"/>
      <c r="FCJ98" s="29"/>
      <c r="FCK98" s="29"/>
      <c r="FCL98" s="29"/>
      <c r="FCM98" s="29"/>
      <c r="FCN98" s="29"/>
      <c r="FCO98" s="29"/>
      <c r="FCP98" s="29"/>
      <c r="FCQ98" s="29"/>
      <c r="FCR98" s="29"/>
      <c r="FCS98" s="29"/>
      <c r="FCT98" s="29"/>
      <c r="FCU98" s="29"/>
      <c r="FCV98" s="29"/>
      <c r="FCW98" s="29"/>
      <c r="FCX98" s="29"/>
      <c r="FCY98" s="29"/>
      <c r="FCZ98" s="29"/>
      <c r="FDA98" s="29"/>
      <c r="FDB98" s="29"/>
      <c r="FDC98" s="29"/>
      <c r="FDD98" s="29"/>
      <c r="FDE98" s="29"/>
      <c r="FDF98" s="29"/>
      <c r="FDG98" s="29"/>
      <c r="FDH98" s="29"/>
      <c r="FDI98" s="29"/>
      <c r="FDJ98" s="29"/>
      <c r="FDK98" s="29"/>
      <c r="FDL98" s="29"/>
      <c r="FDM98" s="29"/>
      <c r="FDN98" s="29"/>
      <c r="FDO98" s="29"/>
      <c r="FDP98" s="29"/>
      <c r="FDQ98" s="29"/>
      <c r="FDR98" s="29"/>
      <c r="FDS98" s="29"/>
      <c r="FDT98" s="29"/>
      <c r="FDU98" s="29"/>
      <c r="FDV98" s="29"/>
      <c r="FDW98" s="29"/>
      <c r="FDX98" s="29"/>
      <c r="FDY98" s="29"/>
      <c r="FDZ98" s="29"/>
      <c r="FEA98" s="29"/>
      <c r="FEB98" s="29"/>
      <c r="FEC98" s="29"/>
      <c r="FED98" s="29"/>
      <c r="FEE98" s="29"/>
      <c r="FEF98" s="29"/>
      <c r="FEG98" s="29"/>
      <c r="FEH98" s="29"/>
      <c r="FEI98" s="29"/>
      <c r="FEJ98" s="29"/>
      <c r="FEK98" s="29"/>
      <c r="FEL98" s="29"/>
      <c r="FEM98" s="29"/>
      <c r="FEN98" s="29"/>
      <c r="FEO98" s="29"/>
      <c r="FEP98" s="29"/>
      <c r="FEQ98" s="29"/>
      <c r="FER98" s="29"/>
      <c r="FES98" s="29"/>
      <c r="FET98" s="29"/>
      <c r="FEU98" s="29"/>
      <c r="FEV98" s="29"/>
      <c r="FEW98" s="29"/>
      <c r="FEX98" s="29"/>
      <c r="FEY98" s="29"/>
      <c r="FEZ98" s="29"/>
      <c r="FFA98" s="29"/>
      <c r="FFB98" s="29"/>
      <c r="FFC98" s="29"/>
      <c r="FFD98" s="29"/>
      <c r="FFE98" s="29"/>
      <c r="FFF98" s="29"/>
      <c r="FFG98" s="29"/>
      <c r="FFH98" s="29"/>
      <c r="FFI98" s="29"/>
      <c r="FFJ98" s="29"/>
      <c r="FFK98" s="29"/>
      <c r="FFL98" s="29"/>
      <c r="FFM98" s="29"/>
      <c r="FFN98" s="29"/>
      <c r="FFO98" s="29"/>
      <c r="FFP98" s="29"/>
      <c r="FFQ98" s="29"/>
      <c r="FFR98" s="29"/>
      <c r="FFS98" s="29"/>
      <c r="FFT98" s="29"/>
      <c r="FFU98" s="29"/>
      <c r="FFV98" s="29"/>
      <c r="FFW98" s="29"/>
      <c r="FFX98" s="29"/>
      <c r="FFY98" s="29"/>
      <c r="FFZ98" s="29"/>
      <c r="FGA98" s="29"/>
      <c r="FGB98" s="29"/>
      <c r="FGC98" s="29"/>
      <c r="FGD98" s="29"/>
      <c r="FGE98" s="29"/>
      <c r="FGF98" s="29"/>
      <c r="FGG98" s="29"/>
      <c r="FGH98" s="29"/>
      <c r="FGI98" s="29"/>
      <c r="FGJ98" s="29"/>
      <c r="FGK98" s="29"/>
      <c r="FGL98" s="29"/>
      <c r="FGM98" s="29"/>
      <c r="FGN98" s="29"/>
      <c r="FGO98" s="29"/>
      <c r="FGP98" s="29"/>
      <c r="FGQ98" s="29"/>
      <c r="FGR98" s="29"/>
      <c r="FGS98" s="29"/>
      <c r="FGT98" s="29"/>
      <c r="FGU98" s="29"/>
      <c r="FGV98" s="29"/>
      <c r="FGW98" s="29"/>
      <c r="FGX98" s="29"/>
      <c r="FGY98" s="29"/>
      <c r="FGZ98" s="29"/>
      <c r="FHA98" s="29"/>
      <c r="FHB98" s="29"/>
      <c r="FHC98" s="29"/>
      <c r="FHD98" s="29"/>
      <c r="FHE98" s="29"/>
      <c r="FHF98" s="29"/>
      <c r="FHG98" s="29"/>
      <c r="FHH98" s="29"/>
      <c r="FHI98" s="29"/>
      <c r="FHJ98" s="29"/>
      <c r="FHK98" s="29"/>
      <c r="FHL98" s="29"/>
      <c r="FHM98" s="29"/>
      <c r="FHN98" s="29"/>
      <c r="FHO98" s="29"/>
      <c r="FHP98" s="29"/>
      <c r="FHQ98" s="29"/>
      <c r="FHR98" s="29"/>
      <c r="FHS98" s="29"/>
      <c r="FHT98" s="29"/>
      <c r="FHU98" s="29"/>
      <c r="FHV98" s="29"/>
      <c r="FHW98" s="29"/>
      <c r="FHX98" s="29"/>
      <c r="FHY98" s="29"/>
      <c r="FHZ98" s="29"/>
      <c r="FIA98" s="29"/>
      <c r="FIB98" s="29"/>
      <c r="FIC98" s="29"/>
      <c r="FID98" s="29"/>
      <c r="FIE98" s="29"/>
      <c r="FIF98" s="29"/>
      <c r="FIG98" s="29"/>
      <c r="FIH98" s="29"/>
      <c r="FII98" s="29"/>
      <c r="FIJ98" s="29"/>
      <c r="FIK98" s="29"/>
      <c r="FIL98" s="29"/>
      <c r="FIM98" s="29"/>
      <c r="FIN98" s="29"/>
      <c r="FIO98" s="29"/>
      <c r="FIP98" s="29"/>
      <c r="FIQ98" s="29"/>
      <c r="FIR98" s="29"/>
      <c r="FIS98" s="29"/>
      <c r="FIT98" s="29"/>
      <c r="FIU98" s="29"/>
      <c r="FIV98" s="29"/>
      <c r="FIW98" s="29"/>
      <c r="FIX98" s="29"/>
      <c r="FIY98" s="29"/>
      <c r="FIZ98" s="29"/>
      <c r="FJA98" s="29"/>
      <c r="FJB98" s="29"/>
      <c r="FJC98" s="29"/>
      <c r="FJD98" s="29"/>
      <c r="FJE98" s="29"/>
      <c r="FJF98" s="29"/>
      <c r="FJG98" s="29"/>
      <c r="FJH98" s="29"/>
      <c r="FJI98" s="29"/>
      <c r="FJJ98" s="29"/>
      <c r="FJK98" s="29"/>
      <c r="FJL98" s="29"/>
      <c r="FJM98" s="29"/>
      <c r="FJN98" s="29"/>
      <c r="FJO98" s="29"/>
      <c r="FJP98" s="29"/>
      <c r="FJQ98" s="29"/>
      <c r="FJR98" s="29"/>
      <c r="FJS98" s="29"/>
      <c r="FJT98" s="29"/>
      <c r="FJU98" s="29"/>
      <c r="FJV98" s="29"/>
      <c r="FJW98" s="29"/>
      <c r="FJX98" s="29"/>
      <c r="FJY98" s="29"/>
      <c r="FJZ98" s="29"/>
      <c r="FKA98" s="29"/>
      <c r="FKB98" s="29"/>
      <c r="FKC98" s="29"/>
      <c r="FKD98" s="29"/>
      <c r="FKE98" s="29"/>
      <c r="FKF98" s="29"/>
      <c r="FKG98" s="29"/>
      <c r="FKH98" s="29"/>
      <c r="FKI98" s="29"/>
      <c r="FKJ98" s="29"/>
      <c r="FKK98" s="29"/>
      <c r="FKL98" s="29"/>
      <c r="FKM98" s="29"/>
      <c r="FKN98" s="29"/>
      <c r="FKO98" s="29"/>
      <c r="FKP98" s="29"/>
      <c r="FKQ98" s="29"/>
      <c r="FKR98" s="29"/>
      <c r="FKS98" s="29"/>
      <c r="FKT98" s="29"/>
      <c r="FKU98" s="29"/>
      <c r="FKV98" s="29"/>
      <c r="FKW98" s="29"/>
      <c r="FKX98" s="29"/>
      <c r="FKY98" s="29"/>
      <c r="FKZ98" s="29"/>
      <c r="FLA98" s="29"/>
      <c r="FLB98" s="29"/>
      <c r="FLC98" s="29"/>
      <c r="FLD98" s="29"/>
      <c r="FLE98" s="29"/>
      <c r="FLF98" s="29"/>
      <c r="FLG98" s="29"/>
      <c r="FLH98" s="29"/>
      <c r="FLI98" s="29"/>
      <c r="FLJ98" s="29"/>
      <c r="FLK98" s="29"/>
      <c r="FLL98" s="29"/>
      <c r="FLM98" s="29"/>
      <c r="FLN98" s="29"/>
      <c r="FLO98" s="29"/>
      <c r="FLP98" s="29"/>
      <c r="FLQ98" s="29"/>
      <c r="FLR98" s="29"/>
      <c r="FLS98" s="29"/>
      <c r="FLT98" s="29"/>
      <c r="FLU98" s="29"/>
      <c r="FLV98" s="29"/>
      <c r="FLW98" s="29"/>
      <c r="FLX98" s="29"/>
      <c r="FLY98" s="29"/>
      <c r="FLZ98" s="29"/>
      <c r="FMA98" s="29"/>
      <c r="FMB98" s="29"/>
      <c r="FMC98" s="29"/>
      <c r="FMD98" s="29"/>
      <c r="FME98" s="29"/>
      <c r="FMF98" s="29"/>
      <c r="FMG98" s="29"/>
      <c r="FMH98" s="29"/>
      <c r="FMI98" s="29"/>
      <c r="FMJ98" s="29"/>
      <c r="FMK98" s="29"/>
      <c r="FML98" s="29"/>
      <c r="FMM98" s="29"/>
      <c r="FMN98" s="29"/>
      <c r="FMO98" s="29"/>
      <c r="FMP98" s="29"/>
      <c r="FMQ98" s="29"/>
      <c r="FMR98" s="29"/>
      <c r="FMS98" s="29"/>
      <c r="FMT98" s="29"/>
      <c r="FMU98" s="29"/>
      <c r="FMV98" s="29"/>
      <c r="FMW98" s="29"/>
      <c r="FMX98" s="29"/>
      <c r="FMY98" s="29"/>
      <c r="FMZ98" s="29"/>
      <c r="FNA98" s="29"/>
      <c r="FNB98" s="29"/>
      <c r="FNC98" s="29"/>
      <c r="FND98" s="29"/>
      <c r="FNE98" s="29"/>
      <c r="FNF98" s="29"/>
      <c r="FNG98" s="29"/>
      <c r="SJT98" s="29"/>
      <c r="SJU98" s="29"/>
      <c r="SJV98" s="29"/>
      <c r="SJW98" s="29"/>
      <c r="SJX98" s="29"/>
      <c r="SJY98" s="29"/>
      <c r="SJZ98" s="29"/>
      <c r="SKA98" s="29"/>
      <c r="SKB98" s="29"/>
      <c r="SKC98" s="29"/>
      <c r="SKD98" s="29"/>
      <c r="SKE98" s="29"/>
      <c r="SKF98" s="29"/>
      <c r="SKG98" s="29"/>
      <c r="SKH98" s="29"/>
      <c r="SKI98" s="29"/>
      <c r="SKJ98" s="29"/>
      <c r="SKK98" s="29"/>
      <c r="SKL98" s="29"/>
      <c r="SKM98" s="29"/>
      <c r="SKN98" s="29"/>
      <c r="SKO98" s="29"/>
      <c r="SKP98" s="29"/>
      <c r="SKQ98" s="29"/>
      <c r="SKR98" s="29"/>
      <c r="SKS98" s="29"/>
      <c r="SKT98" s="29"/>
      <c r="SKU98" s="29"/>
      <c r="SKV98" s="29"/>
      <c r="SKW98" s="29"/>
      <c r="SKX98" s="29"/>
      <c r="SKY98" s="29"/>
      <c r="SKZ98" s="29"/>
      <c r="SLA98" s="29"/>
      <c r="SLB98" s="29"/>
      <c r="SLC98" s="29"/>
      <c r="SLD98" s="29"/>
      <c r="SLE98" s="29"/>
      <c r="SLF98" s="29"/>
      <c r="SLG98" s="29"/>
      <c r="SLH98" s="29"/>
      <c r="SLI98" s="29"/>
      <c r="SLJ98" s="29"/>
      <c r="SLK98" s="29"/>
      <c r="SLL98" s="29"/>
      <c r="SLM98" s="29"/>
      <c r="SLN98" s="29"/>
      <c r="SLO98" s="29"/>
      <c r="SLP98" s="29"/>
      <c r="SLQ98" s="29"/>
      <c r="SLR98" s="29"/>
      <c r="SLS98" s="29"/>
      <c r="SLT98" s="29"/>
      <c r="SLU98" s="29"/>
      <c r="SLV98" s="29"/>
      <c r="SLW98" s="29"/>
      <c r="SLX98" s="29"/>
      <c r="SLY98" s="29"/>
      <c r="SLZ98" s="29"/>
      <c r="SMA98" s="29"/>
      <c r="SMB98" s="29"/>
      <c r="SMC98" s="29"/>
      <c r="SMD98" s="29"/>
      <c r="SME98" s="29"/>
      <c r="SMF98" s="29"/>
      <c r="SMG98" s="29"/>
      <c r="SMH98" s="29"/>
      <c r="SMI98" s="29"/>
      <c r="SMJ98" s="29"/>
      <c r="SMK98" s="29"/>
      <c r="SML98" s="29"/>
      <c r="SMM98" s="29"/>
      <c r="SMN98" s="29"/>
      <c r="SMO98" s="29"/>
      <c r="SMP98" s="29"/>
      <c r="SMQ98" s="29"/>
      <c r="SMR98" s="29"/>
      <c r="SMS98" s="29"/>
      <c r="SMT98" s="29"/>
      <c r="SMU98" s="29"/>
      <c r="SMV98" s="29"/>
      <c r="SMW98" s="29"/>
      <c r="SMX98" s="29"/>
      <c r="SMY98" s="29"/>
      <c r="SMZ98" s="29"/>
      <c r="SNA98" s="29"/>
      <c r="SNB98" s="29"/>
      <c r="SNC98" s="29"/>
      <c r="SND98" s="29"/>
      <c r="SNE98" s="29"/>
      <c r="SNF98" s="29"/>
      <c r="SNG98" s="29"/>
      <c r="SNH98" s="29"/>
      <c r="SNI98" s="29"/>
      <c r="SNJ98" s="29"/>
      <c r="SNK98" s="29"/>
      <c r="SNL98" s="29"/>
      <c r="SNM98" s="29"/>
      <c r="SNN98" s="29"/>
      <c r="SNO98" s="29"/>
      <c r="SNP98" s="29"/>
      <c r="SNQ98" s="29"/>
      <c r="SNR98" s="29"/>
      <c r="SNS98" s="29"/>
      <c r="SNT98" s="29"/>
      <c r="SNU98" s="29"/>
      <c r="SNV98" s="29"/>
      <c r="SNW98" s="29"/>
      <c r="SNX98" s="29"/>
      <c r="SNY98" s="29"/>
      <c r="SNZ98" s="29"/>
      <c r="SOA98" s="29"/>
      <c r="SOB98" s="29"/>
      <c r="SOC98" s="29"/>
      <c r="SOD98" s="29"/>
      <c r="SOE98" s="29"/>
      <c r="SOF98" s="29"/>
      <c r="SOG98" s="29"/>
      <c r="SOH98" s="29"/>
      <c r="SOI98" s="29"/>
      <c r="SOJ98" s="29"/>
      <c r="SOK98" s="29"/>
      <c r="SOL98" s="29"/>
      <c r="SOM98" s="29"/>
      <c r="SON98" s="29"/>
      <c r="SOO98" s="29"/>
      <c r="SOP98" s="29"/>
      <c r="SOQ98" s="29"/>
      <c r="SOR98" s="29"/>
      <c r="SOS98" s="29"/>
      <c r="SOT98" s="29"/>
      <c r="SOU98" s="29"/>
      <c r="SOV98" s="29"/>
      <c r="SOW98" s="29"/>
      <c r="SOX98" s="29"/>
      <c r="SOY98" s="29"/>
      <c r="SOZ98" s="29"/>
      <c r="SPA98" s="29"/>
      <c r="SPB98" s="29"/>
      <c r="SPC98" s="29"/>
      <c r="SPD98" s="29"/>
      <c r="SPE98" s="29"/>
      <c r="SPF98" s="29"/>
      <c r="SPG98" s="29"/>
      <c r="SPH98" s="29"/>
      <c r="SPI98" s="29"/>
      <c r="SPJ98" s="29"/>
      <c r="SPK98" s="29"/>
      <c r="SPL98" s="29"/>
      <c r="SPM98" s="29"/>
      <c r="SPN98" s="29"/>
      <c r="SPO98" s="29"/>
      <c r="SPP98" s="29"/>
      <c r="SPQ98" s="29"/>
      <c r="SPR98" s="29"/>
      <c r="SPS98" s="29"/>
      <c r="SPT98" s="29"/>
      <c r="SPU98" s="29"/>
      <c r="SPV98" s="29"/>
      <c r="SPW98" s="29"/>
      <c r="SPX98" s="29"/>
      <c r="SPY98" s="29"/>
      <c r="SPZ98" s="29"/>
      <c r="SQA98" s="29"/>
      <c r="SQB98" s="29"/>
      <c r="SQC98" s="29"/>
      <c r="SQD98" s="29"/>
      <c r="SQE98" s="29"/>
      <c r="SQF98" s="29"/>
      <c r="SQG98" s="29"/>
      <c r="SQH98" s="29"/>
      <c r="SQI98" s="29"/>
      <c r="SQJ98" s="29"/>
      <c r="SQK98" s="29"/>
      <c r="SQL98" s="29"/>
      <c r="SQM98" s="29"/>
      <c r="SQN98" s="29"/>
      <c r="SQO98" s="29"/>
      <c r="SQP98" s="29"/>
      <c r="SQQ98" s="29"/>
      <c r="SQR98" s="29"/>
      <c r="SQS98" s="29"/>
      <c r="SQT98" s="29"/>
      <c r="SQU98" s="29"/>
      <c r="SQV98" s="29"/>
      <c r="SQW98" s="29"/>
      <c r="SQX98" s="29"/>
      <c r="SQY98" s="29"/>
      <c r="SQZ98" s="29"/>
      <c r="SRA98" s="29"/>
      <c r="SRB98" s="29"/>
      <c r="SRC98" s="29"/>
      <c r="SRD98" s="29"/>
      <c r="SRE98" s="29"/>
      <c r="SRF98" s="29"/>
      <c r="SRG98" s="29"/>
      <c r="SRH98" s="29"/>
      <c r="SRI98" s="29"/>
      <c r="SRJ98" s="29"/>
      <c r="SRK98" s="29"/>
      <c r="SRL98" s="29"/>
      <c r="SRM98" s="29"/>
      <c r="SRN98" s="29"/>
      <c r="SRO98" s="29"/>
      <c r="SRP98" s="29"/>
      <c r="SRQ98" s="29"/>
      <c r="SRR98" s="29"/>
      <c r="SRS98" s="29"/>
      <c r="SRT98" s="29"/>
      <c r="SRU98" s="29"/>
      <c r="SRV98" s="29"/>
      <c r="SRW98" s="29"/>
      <c r="SRX98" s="29"/>
      <c r="SRY98" s="29"/>
      <c r="SRZ98" s="29"/>
      <c r="SSA98" s="29"/>
      <c r="SSB98" s="29"/>
      <c r="SSC98" s="29"/>
      <c r="SSD98" s="29"/>
      <c r="SSE98" s="29"/>
      <c r="SSF98" s="29"/>
      <c r="SSG98" s="29"/>
      <c r="SSH98" s="29"/>
      <c r="SSI98" s="29"/>
      <c r="SSJ98" s="29"/>
      <c r="SSK98" s="29"/>
      <c r="SSL98" s="29"/>
      <c r="SSM98" s="29"/>
      <c r="SSN98" s="29"/>
      <c r="SSO98" s="29"/>
      <c r="SSP98" s="29"/>
      <c r="SSQ98" s="29"/>
      <c r="SSR98" s="29"/>
      <c r="SSS98" s="29"/>
      <c r="SST98" s="29"/>
      <c r="SSU98" s="29"/>
      <c r="SSV98" s="29"/>
      <c r="SSW98" s="29"/>
      <c r="SSX98" s="29"/>
      <c r="SSY98" s="29"/>
      <c r="SSZ98" s="29"/>
      <c r="STA98" s="29"/>
      <c r="STB98" s="29"/>
      <c r="STC98" s="29"/>
      <c r="STD98" s="29"/>
      <c r="STE98" s="29"/>
      <c r="STF98" s="29"/>
      <c r="STG98" s="29"/>
      <c r="STH98" s="29"/>
      <c r="STI98" s="29"/>
      <c r="STJ98" s="29"/>
      <c r="STK98" s="29"/>
      <c r="STL98" s="29"/>
      <c r="STM98" s="29"/>
      <c r="STN98" s="29"/>
      <c r="STO98" s="29"/>
      <c r="STP98" s="29"/>
      <c r="STQ98" s="29"/>
      <c r="STR98" s="29"/>
      <c r="STS98" s="29"/>
      <c r="STT98" s="29"/>
      <c r="STU98" s="29"/>
      <c r="STV98" s="29"/>
      <c r="STW98" s="29"/>
      <c r="STX98" s="29"/>
      <c r="STY98" s="29"/>
      <c r="STZ98" s="29"/>
      <c r="SUA98" s="29"/>
      <c r="SUB98" s="29"/>
      <c r="SUC98" s="29"/>
      <c r="SUD98" s="29"/>
      <c r="SUE98" s="29"/>
      <c r="SUF98" s="29"/>
      <c r="SUG98" s="29"/>
      <c r="SUH98" s="29"/>
      <c r="SUI98" s="29"/>
      <c r="SUJ98" s="29"/>
      <c r="SUK98" s="29"/>
      <c r="SUL98" s="29"/>
      <c r="SUM98" s="29"/>
      <c r="SUN98" s="29"/>
      <c r="SUO98" s="29"/>
      <c r="SUP98" s="29"/>
      <c r="SUQ98" s="29"/>
      <c r="SUR98" s="29"/>
      <c r="SUS98" s="29"/>
      <c r="SUT98" s="29"/>
      <c r="SUU98" s="29"/>
      <c r="SUV98" s="29"/>
      <c r="SUW98" s="29"/>
      <c r="SUX98" s="29"/>
      <c r="SUY98" s="29"/>
      <c r="SUZ98" s="29"/>
      <c r="SVA98" s="29"/>
      <c r="SVB98" s="29"/>
      <c r="SVC98" s="29"/>
      <c r="SVD98" s="29"/>
      <c r="SVE98" s="29"/>
      <c r="SVF98" s="29"/>
      <c r="SVG98" s="29"/>
      <c r="SVH98" s="29"/>
      <c r="SVI98" s="29"/>
      <c r="SVJ98" s="29"/>
      <c r="SVK98" s="29"/>
      <c r="SVL98" s="29"/>
      <c r="SVM98" s="29"/>
      <c r="SVN98" s="29"/>
      <c r="SVO98" s="29"/>
      <c r="SVP98" s="29"/>
      <c r="SVQ98" s="29"/>
      <c r="SVR98" s="29"/>
      <c r="SVS98" s="29"/>
      <c r="SVT98" s="29"/>
      <c r="SVU98" s="29"/>
      <c r="SVV98" s="29"/>
      <c r="SVW98" s="29"/>
      <c r="SVX98" s="29"/>
      <c r="SVY98" s="29"/>
      <c r="SVZ98" s="29"/>
      <c r="SWA98" s="29"/>
      <c r="SWB98" s="29"/>
      <c r="SWC98" s="29"/>
      <c r="SWD98" s="29"/>
      <c r="SWE98" s="29"/>
      <c r="SWF98" s="29"/>
      <c r="SWG98" s="29"/>
      <c r="SWH98" s="29"/>
      <c r="SWI98" s="29"/>
      <c r="SWJ98" s="29"/>
      <c r="SWK98" s="29"/>
      <c r="SWL98" s="29"/>
      <c r="SWM98" s="29"/>
      <c r="SWN98" s="29"/>
      <c r="SWO98" s="29"/>
      <c r="SWP98" s="29"/>
      <c r="SWQ98" s="29"/>
      <c r="SWR98" s="29"/>
      <c r="SWS98" s="29"/>
      <c r="SWT98" s="29"/>
      <c r="SWU98" s="29"/>
      <c r="SWV98" s="29"/>
      <c r="SWW98" s="29"/>
      <c r="SWX98" s="29"/>
      <c r="SWY98" s="29"/>
      <c r="SWZ98" s="29"/>
      <c r="SXA98" s="29"/>
      <c r="SXB98" s="29"/>
      <c r="SXC98" s="29"/>
      <c r="SXD98" s="29"/>
      <c r="SXE98" s="29"/>
      <c r="SXF98" s="29"/>
      <c r="SXG98" s="29"/>
      <c r="SXH98" s="29"/>
      <c r="SXI98" s="29"/>
      <c r="SXJ98" s="29"/>
      <c r="SXK98" s="29"/>
      <c r="SXL98" s="29"/>
      <c r="SXM98" s="29"/>
      <c r="SXN98" s="29"/>
      <c r="SXO98" s="29"/>
      <c r="SXP98" s="29"/>
      <c r="SXQ98" s="29"/>
      <c r="SXR98" s="29"/>
      <c r="SXS98" s="29"/>
      <c r="SXT98" s="29"/>
      <c r="SXU98" s="29"/>
      <c r="SXV98" s="29"/>
      <c r="SXW98" s="29"/>
      <c r="SXX98" s="29"/>
      <c r="SXY98" s="29"/>
      <c r="SXZ98" s="29"/>
      <c r="SYA98" s="29"/>
      <c r="SYB98" s="29"/>
      <c r="SYC98" s="29"/>
      <c r="SYD98" s="29"/>
      <c r="SYE98" s="29"/>
      <c r="SYF98" s="29"/>
      <c r="SYG98" s="29"/>
      <c r="SYH98" s="29"/>
      <c r="SYI98" s="29"/>
      <c r="SYJ98" s="29"/>
      <c r="SYK98" s="29"/>
      <c r="SYL98" s="29"/>
      <c r="SYM98" s="29"/>
      <c r="SYN98" s="29"/>
      <c r="SYO98" s="29"/>
      <c r="SYP98" s="29"/>
      <c r="SYQ98" s="29"/>
      <c r="SYR98" s="29"/>
      <c r="SYS98" s="29"/>
      <c r="SYT98" s="29"/>
      <c r="SYU98" s="29"/>
      <c r="SYV98" s="29"/>
      <c r="SYW98" s="29"/>
      <c r="SYX98" s="29"/>
      <c r="SYY98" s="29"/>
      <c r="SYZ98" s="29"/>
      <c r="SZA98" s="29"/>
      <c r="SZB98" s="29"/>
      <c r="SZC98" s="29"/>
      <c r="SZD98" s="29"/>
      <c r="SZE98" s="29"/>
      <c r="SZF98" s="29"/>
      <c r="SZG98" s="29"/>
      <c r="SZH98" s="29"/>
      <c r="SZI98" s="29"/>
      <c r="SZJ98" s="29"/>
      <c r="SZK98" s="29"/>
      <c r="SZL98" s="29"/>
      <c r="SZM98" s="29"/>
      <c r="SZN98" s="29"/>
      <c r="SZO98" s="29"/>
      <c r="SZP98" s="29"/>
      <c r="SZQ98" s="29"/>
      <c r="SZR98" s="29"/>
      <c r="SZS98" s="29"/>
      <c r="SZT98" s="29"/>
      <c r="SZU98" s="29"/>
      <c r="SZV98" s="29"/>
      <c r="SZW98" s="29"/>
      <c r="SZX98" s="29"/>
      <c r="SZY98" s="29"/>
      <c r="SZZ98" s="29"/>
      <c r="TAA98" s="29"/>
      <c r="TAB98" s="29"/>
      <c r="TAC98" s="29"/>
      <c r="TAD98" s="29"/>
      <c r="TAE98" s="29"/>
      <c r="TAF98" s="29"/>
      <c r="TAG98" s="29"/>
      <c r="TAH98" s="29"/>
      <c r="TAI98" s="29"/>
      <c r="TAJ98" s="29"/>
      <c r="TAK98" s="29"/>
      <c r="TAL98" s="29"/>
      <c r="TAM98" s="29"/>
      <c r="TAN98" s="29"/>
      <c r="TAO98" s="29"/>
      <c r="TAP98" s="29"/>
      <c r="TAQ98" s="29"/>
      <c r="TAR98" s="29"/>
      <c r="TAS98" s="29"/>
      <c r="TAT98" s="29"/>
      <c r="TAU98" s="29"/>
      <c r="TAV98" s="29"/>
      <c r="TAW98" s="29"/>
      <c r="TAX98" s="29"/>
      <c r="TAY98" s="29"/>
      <c r="TAZ98" s="29"/>
      <c r="TBA98" s="29"/>
      <c r="TBB98" s="29"/>
      <c r="TBC98" s="29"/>
      <c r="TBD98" s="29"/>
      <c r="TBE98" s="29"/>
      <c r="TBF98" s="29"/>
      <c r="TBG98" s="29"/>
      <c r="TBH98" s="29"/>
      <c r="TBI98" s="29"/>
      <c r="TBJ98" s="29"/>
      <c r="TBK98" s="29"/>
      <c r="TBL98" s="29"/>
      <c r="TBM98" s="29"/>
      <c r="TBN98" s="29"/>
      <c r="TBO98" s="29"/>
      <c r="TBP98" s="29"/>
      <c r="TBQ98" s="29"/>
      <c r="TBR98" s="29"/>
      <c r="TBS98" s="29"/>
      <c r="TBT98" s="29"/>
      <c r="TBU98" s="29"/>
      <c r="TBV98" s="29"/>
      <c r="TBW98" s="29"/>
      <c r="TBX98" s="29"/>
      <c r="TBY98" s="29"/>
      <c r="TBZ98" s="29"/>
      <c r="TCA98" s="29"/>
      <c r="TCB98" s="29"/>
      <c r="TCC98" s="29"/>
      <c r="TCD98" s="29"/>
      <c r="TCE98" s="29"/>
      <c r="TCF98" s="29"/>
      <c r="TCG98" s="29"/>
      <c r="TCH98" s="29"/>
      <c r="TCI98" s="29"/>
      <c r="TCJ98" s="29"/>
      <c r="TCK98" s="29"/>
      <c r="TCL98" s="29"/>
      <c r="TCM98" s="29"/>
      <c r="TCN98" s="29"/>
      <c r="TCO98" s="29"/>
      <c r="TCP98" s="29"/>
      <c r="TCQ98" s="29"/>
      <c r="TCR98" s="29"/>
      <c r="TCS98" s="29"/>
      <c r="TCT98" s="29"/>
      <c r="TCU98" s="29"/>
      <c r="TCV98" s="29"/>
      <c r="TCW98" s="29"/>
      <c r="TCX98" s="29"/>
      <c r="TCY98" s="29"/>
      <c r="TCZ98" s="29"/>
      <c r="TDA98" s="29"/>
      <c r="TDB98" s="29"/>
      <c r="TDC98" s="29"/>
      <c r="TDD98" s="29"/>
      <c r="TDE98" s="29"/>
      <c r="TDF98" s="29"/>
      <c r="TDG98" s="29"/>
      <c r="TDH98" s="29"/>
      <c r="TDI98" s="29"/>
      <c r="TDJ98" s="29"/>
      <c r="TDK98" s="29"/>
      <c r="TDL98" s="29"/>
      <c r="TDM98" s="29"/>
      <c r="TDN98" s="29"/>
      <c r="TDO98" s="29"/>
      <c r="TDP98" s="29"/>
      <c r="TDQ98" s="29"/>
      <c r="TDR98" s="29"/>
      <c r="TDS98" s="29"/>
      <c r="TDT98" s="29"/>
      <c r="TDU98" s="29"/>
      <c r="TDV98" s="29"/>
      <c r="TDW98" s="29"/>
      <c r="TDX98" s="29"/>
      <c r="TDY98" s="29"/>
      <c r="TDZ98" s="29"/>
      <c r="TEA98" s="29"/>
      <c r="TEB98" s="29"/>
      <c r="TEC98" s="29"/>
      <c r="TED98" s="29"/>
      <c r="TEE98" s="29"/>
      <c r="TEF98" s="29"/>
      <c r="TEG98" s="29"/>
      <c r="TEH98" s="29"/>
      <c r="TEI98" s="29"/>
      <c r="TEJ98" s="29"/>
      <c r="TEK98" s="29"/>
      <c r="TEL98" s="29"/>
      <c r="TEM98" s="29"/>
      <c r="TEN98" s="29"/>
      <c r="TEO98" s="29"/>
      <c r="TEP98" s="29"/>
      <c r="TEQ98" s="29"/>
      <c r="TER98" s="29"/>
      <c r="TES98" s="29"/>
      <c r="TET98" s="29"/>
      <c r="TEU98" s="29"/>
      <c r="TEV98" s="29"/>
      <c r="TEW98" s="29"/>
      <c r="TEX98" s="29"/>
      <c r="TEY98" s="29"/>
      <c r="TEZ98" s="29"/>
      <c r="TFA98" s="29"/>
      <c r="TFB98" s="29"/>
      <c r="TFC98" s="29"/>
      <c r="TFD98" s="29"/>
      <c r="TFE98" s="29"/>
      <c r="TFF98" s="29"/>
      <c r="TFG98" s="29"/>
      <c r="TFH98" s="29"/>
      <c r="TFI98" s="29"/>
      <c r="TFJ98" s="29"/>
      <c r="TFK98" s="29"/>
      <c r="TFL98" s="29"/>
      <c r="TFM98" s="29"/>
      <c r="TFN98" s="29"/>
      <c r="TFO98" s="29"/>
      <c r="TFP98" s="29"/>
      <c r="TFQ98" s="29"/>
      <c r="TFR98" s="29"/>
      <c r="TFS98" s="29"/>
      <c r="TFT98" s="29"/>
      <c r="TFU98" s="29"/>
      <c r="TFV98" s="29"/>
      <c r="TFW98" s="29"/>
      <c r="TFX98" s="29"/>
      <c r="TFY98" s="29"/>
      <c r="TFZ98" s="29"/>
      <c r="TGA98" s="29"/>
      <c r="TGB98" s="29"/>
      <c r="TGC98" s="29"/>
      <c r="TGD98" s="29"/>
      <c r="TGE98" s="29"/>
      <c r="TGF98" s="29"/>
      <c r="TGG98" s="29"/>
      <c r="TGH98" s="29"/>
      <c r="TGI98" s="29"/>
      <c r="TGJ98" s="29"/>
      <c r="TGK98" s="29"/>
      <c r="TGL98" s="29"/>
      <c r="TGM98" s="29"/>
      <c r="TGN98" s="29"/>
      <c r="TGO98" s="29"/>
      <c r="TGP98" s="29"/>
      <c r="TGQ98" s="29"/>
      <c r="TGR98" s="29"/>
      <c r="TGS98" s="29"/>
      <c r="TGT98" s="29"/>
      <c r="TGU98" s="29"/>
      <c r="TGV98" s="29"/>
      <c r="TGW98" s="29"/>
      <c r="TGX98" s="29"/>
      <c r="TGY98" s="29"/>
      <c r="TGZ98" s="29"/>
      <c r="THA98" s="29"/>
      <c r="THB98" s="29"/>
      <c r="THC98" s="29"/>
      <c r="THD98" s="29"/>
      <c r="THE98" s="29"/>
      <c r="THF98" s="29"/>
      <c r="THG98" s="29"/>
      <c r="THH98" s="29"/>
      <c r="THI98" s="29"/>
      <c r="THJ98" s="29"/>
      <c r="THK98" s="29"/>
      <c r="THL98" s="29"/>
      <c r="THM98" s="29"/>
      <c r="THN98" s="29"/>
      <c r="THO98" s="29"/>
      <c r="THP98" s="29"/>
      <c r="THQ98" s="29"/>
      <c r="THR98" s="29"/>
      <c r="THS98" s="29"/>
      <c r="THT98" s="29"/>
      <c r="THU98" s="29"/>
      <c r="THV98" s="29"/>
      <c r="THW98" s="29"/>
      <c r="THX98" s="29"/>
      <c r="THY98" s="29"/>
      <c r="THZ98" s="29"/>
      <c r="TIA98" s="29"/>
      <c r="TIB98" s="29"/>
      <c r="TIC98" s="29"/>
      <c r="TID98" s="29"/>
      <c r="TIE98" s="29"/>
      <c r="TIF98" s="29"/>
      <c r="TIG98" s="29"/>
      <c r="TIH98" s="29"/>
      <c r="TII98" s="29"/>
      <c r="TIJ98" s="29"/>
      <c r="TIK98" s="29"/>
      <c r="TIL98" s="29"/>
      <c r="TIM98" s="29"/>
      <c r="TIN98" s="29"/>
      <c r="TIO98" s="29"/>
      <c r="TIP98" s="29"/>
      <c r="TIQ98" s="29"/>
      <c r="TIR98" s="29"/>
      <c r="TIS98" s="29"/>
      <c r="TIT98" s="29"/>
      <c r="TIU98" s="29"/>
      <c r="TIV98" s="29"/>
      <c r="TIW98" s="29"/>
      <c r="TIX98" s="29"/>
      <c r="TIY98" s="29"/>
      <c r="TIZ98" s="29"/>
      <c r="TJA98" s="29"/>
      <c r="TJB98" s="29"/>
      <c r="TJC98" s="29"/>
      <c r="TJD98" s="29"/>
      <c r="TJE98" s="29"/>
      <c r="TJF98" s="29"/>
      <c r="TJG98" s="29"/>
      <c r="TJH98" s="29"/>
      <c r="TJI98" s="29"/>
      <c r="TJJ98" s="29"/>
      <c r="TJK98" s="29"/>
      <c r="TJL98" s="29"/>
      <c r="TJM98" s="29"/>
      <c r="TJN98" s="29"/>
      <c r="TJO98" s="29"/>
      <c r="TJP98" s="29"/>
      <c r="TJQ98" s="29"/>
      <c r="TJR98" s="29"/>
      <c r="TJS98" s="29"/>
      <c r="TJT98" s="29"/>
      <c r="TJU98" s="29"/>
      <c r="TJV98" s="29"/>
      <c r="TJW98" s="29"/>
      <c r="TJX98" s="29"/>
      <c r="TJY98" s="29"/>
      <c r="TJZ98" s="29"/>
      <c r="TKA98" s="29"/>
      <c r="TKB98" s="29"/>
      <c r="TKC98" s="29"/>
      <c r="TKD98" s="29"/>
      <c r="TKE98" s="29"/>
      <c r="TKF98" s="29"/>
      <c r="TKG98" s="29"/>
      <c r="TKH98" s="29"/>
      <c r="TKI98" s="29"/>
      <c r="TKJ98" s="29"/>
      <c r="TKK98" s="29"/>
      <c r="TKL98" s="29"/>
      <c r="TKM98" s="29"/>
      <c r="TKN98" s="29"/>
      <c r="TKO98" s="29"/>
      <c r="TKP98" s="29"/>
      <c r="TKQ98" s="29"/>
      <c r="TKR98" s="29"/>
      <c r="TKS98" s="29"/>
      <c r="TKT98" s="29"/>
      <c r="TKU98" s="29"/>
      <c r="TKV98" s="29"/>
      <c r="TKW98" s="29"/>
      <c r="TKX98" s="29"/>
      <c r="TKY98" s="29"/>
      <c r="TKZ98" s="29"/>
      <c r="TLA98" s="29"/>
      <c r="TLB98" s="29"/>
      <c r="TLC98" s="29"/>
      <c r="TLD98" s="29"/>
      <c r="TLE98" s="29"/>
      <c r="TLF98" s="29"/>
      <c r="TLG98" s="29"/>
      <c r="TLH98" s="29"/>
      <c r="TLI98" s="29"/>
      <c r="TLJ98" s="29"/>
      <c r="TLK98" s="29"/>
      <c r="TLL98" s="29"/>
      <c r="TLM98" s="29"/>
      <c r="TLN98" s="29"/>
      <c r="TLO98" s="29"/>
      <c r="TLP98" s="29"/>
      <c r="TLQ98" s="29"/>
      <c r="TLR98" s="29"/>
      <c r="TLS98" s="29"/>
      <c r="TLT98" s="29"/>
      <c r="TLU98" s="29"/>
      <c r="TLV98" s="29"/>
      <c r="TLW98" s="29"/>
      <c r="TLX98" s="29"/>
      <c r="TLY98" s="29"/>
      <c r="TLZ98" s="29"/>
      <c r="TMA98" s="29"/>
      <c r="TMB98" s="29"/>
      <c r="TMC98" s="29"/>
      <c r="TMD98" s="29"/>
      <c r="TME98" s="29"/>
      <c r="TMF98" s="29"/>
      <c r="TMG98" s="29"/>
      <c r="TMH98" s="29"/>
      <c r="TMI98" s="29"/>
      <c r="TMJ98" s="29"/>
      <c r="TMK98" s="29"/>
      <c r="TML98" s="29"/>
      <c r="TMM98" s="29"/>
      <c r="TMN98" s="29"/>
      <c r="TMO98" s="29"/>
      <c r="TMP98" s="29"/>
      <c r="TMQ98" s="29"/>
      <c r="TMR98" s="29"/>
      <c r="TMS98" s="29"/>
      <c r="TMT98" s="29"/>
      <c r="TMU98" s="29"/>
      <c r="TMV98" s="29"/>
      <c r="TMW98" s="29"/>
      <c r="TMX98" s="29"/>
      <c r="TMY98" s="29"/>
      <c r="TMZ98" s="29"/>
      <c r="TNA98" s="29"/>
      <c r="TNB98" s="29"/>
      <c r="TNC98" s="29"/>
      <c r="TND98" s="29"/>
      <c r="TNE98" s="29"/>
      <c r="TNF98" s="29"/>
      <c r="TNG98" s="29"/>
      <c r="TNH98" s="29"/>
      <c r="TNI98" s="29"/>
      <c r="TNJ98" s="29"/>
      <c r="TNK98" s="29"/>
      <c r="TNL98" s="29"/>
      <c r="TNM98" s="29"/>
      <c r="TNN98" s="29"/>
      <c r="TNO98" s="29"/>
      <c r="TNP98" s="29"/>
      <c r="TNQ98" s="29"/>
      <c r="TNR98" s="29"/>
      <c r="TNS98" s="29"/>
      <c r="TNT98" s="29"/>
      <c r="TNU98" s="29"/>
      <c r="TNV98" s="29"/>
      <c r="TNW98" s="29"/>
      <c r="TNX98" s="29"/>
      <c r="TNY98" s="29"/>
      <c r="TNZ98" s="29"/>
      <c r="TOA98" s="29"/>
      <c r="TOB98" s="29"/>
      <c r="TOC98" s="29"/>
      <c r="TOD98" s="29"/>
      <c r="TOE98" s="29"/>
      <c r="TOF98" s="29"/>
      <c r="TOG98" s="29"/>
      <c r="TOH98" s="29"/>
      <c r="TOI98" s="29"/>
      <c r="TOJ98" s="29"/>
      <c r="TOK98" s="29"/>
      <c r="TOL98" s="29"/>
      <c r="TOM98" s="29"/>
      <c r="TON98" s="29"/>
      <c r="TOO98" s="29"/>
      <c r="TOP98" s="29"/>
      <c r="TOQ98" s="29"/>
      <c r="TOR98" s="29"/>
      <c r="TOS98" s="29"/>
      <c r="TOT98" s="29"/>
      <c r="TOU98" s="29"/>
      <c r="TOV98" s="29"/>
      <c r="TOW98" s="29"/>
      <c r="TOX98" s="29"/>
      <c r="TOY98" s="29"/>
      <c r="TOZ98" s="29"/>
      <c r="TPA98" s="29"/>
      <c r="TPB98" s="29"/>
      <c r="TPC98" s="29"/>
      <c r="TPD98" s="29"/>
      <c r="TPE98" s="29"/>
      <c r="TPF98" s="29"/>
      <c r="TPG98" s="29"/>
      <c r="TPH98" s="29"/>
      <c r="TPI98" s="29"/>
      <c r="TPJ98" s="29"/>
      <c r="TPK98" s="29"/>
      <c r="TPL98" s="29"/>
      <c r="TPM98" s="29"/>
      <c r="TPN98" s="29"/>
      <c r="TPO98" s="29"/>
      <c r="TPP98" s="29"/>
      <c r="TPQ98" s="29"/>
      <c r="TPR98" s="29"/>
      <c r="TPS98" s="29"/>
      <c r="TPT98" s="29"/>
      <c r="TPU98" s="29"/>
      <c r="TPV98" s="29"/>
      <c r="TPW98" s="29"/>
      <c r="TPX98" s="29"/>
      <c r="TPY98" s="29"/>
      <c r="TPZ98" s="29"/>
      <c r="TQA98" s="29"/>
      <c r="TQB98" s="29"/>
      <c r="TQC98" s="29"/>
      <c r="TQD98" s="29"/>
      <c r="TQE98" s="29"/>
      <c r="TQF98" s="29"/>
      <c r="TQG98" s="29"/>
      <c r="TQH98" s="29"/>
      <c r="TQI98" s="29"/>
      <c r="TQJ98" s="29"/>
      <c r="TQK98" s="29"/>
      <c r="TQL98" s="29"/>
      <c r="TQM98" s="29"/>
      <c r="TQN98" s="29"/>
      <c r="TQO98" s="29"/>
      <c r="TQP98" s="29"/>
      <c r="TQQ98" s="29"/>
      <c r="TQR98" s="29"/>
      <c r="TQS98" s="29"/>
      <c r="TQT98" s="29"/>
      <c r="TQU98" s="29"/>
      <c r="TQV98" s="29"/>
      <c r="TQW98" s="29"/>
      <c r="TQX98" s="29"/>
      <c r="TQY98" s="29"/>
      <c r="TQZ98" s="29"/>
      <c r="TRA98" s="29"/>
      <c r="TRB98" s="29"/>
      <c r="TRC98" s="29"/>
      <c r="TRD98" s="29"/>
      <c r="TRE98" s="29"/>
      <c r="TRF98" s="29"/>
      <c r="TRG98" s="29"/>
      <c r="TRH98" s="29"/>
      <c r="TRI98" s="29"/>
      <c r="TRJ98" s="29"/>
      <c r="TRK98" s="29"/>
      <c r="TRL98" s="29"/>
      <c r="TRM98" s="29"/>
      <c r="TRN98" s="29"/>
      <c r="TRO98" s="29"/>
      <c r="TRP98" s="29"/>
      <c r="TRQ98" s="29"/>
      <c r="TRR98" s="29"/>
      <c r="TRS98" s="29"/>
      <c r="TRT98" s="29"/>
      <c r="TRU98" s="29"/>
      <c r="TRV98" s="29"/>
      <c r="TRW98" s="29"/>
      <c r="TRX98" s="29"/>
      <c r="TRY98" s="29"/>
      <c r="TRZ98" s="29"/>
      <c r="TSA98" s="29"/>
      <c r="TSB98" s="29"/>
      <c r="TSC98" s="29"/>
      <c r="TSD98" s="29"/>
      <c r="TSE98" s="29"/>
      <c r="TSF98" s="29"/>
      <c r="TSG98" s="29"/>
      <c r="TSH98" s="29"/>
      <c r="TSI98" s="29"/>
      <c r="TSJ98" s="29"/>
      <c r="TSK98" s="29"/>
      <c r="TSL98" s="29"/>
      <c r="TSM98" s="29"/>
      <c r="TSN98" s="29"/>
      <c r="TSO98" s="29"/>
      <c r="TSP98" s="29"/>
      <c r="TSQ98" s="29"/>
      <c r="TSR98" s="29"/>
      <c r="TSS98" s="29"/>
      <c r="TST98" s="29"/>
      <c r="TSU98" s="29"/>
      <c r="TSV98" s="29"/>
      <c r="TSW98" s="29"/>
      <c r="TSX98" s="29"/>
      <c r="TSY98" s="29"/>
      <c r="TSZ98" s="29"/>
      <c r="TTA98" s="29"/>
      <c r="TTB98" s="29"/>
      <c r="TTC98" s="29"/>
      <c r="TTD98" s="29"/>
      <c r="TTE98" s="29"/>
      <c r="TTF98" s="29"/>
      <c r="TTG98" s="29"/>
      <c r="TTH98" s="29"/>
      <c r="TTI98" s="29"/>
      <c r="TTJ98" s="29"/>
      <c r="TTK98" s="29"/>
      <c r="TTL98" s="29"/>
      <c r="TTM98" s="29"/>
      <c r="TTN98" s="29"/>
      <c r="TTO98" s="29"/>
      <c r="TTP98" s="29"/>
      <c r="TTQ98" s="29"/>
      <c r="TTR98" s="29"/>
      <c r="TTS98" s="29"/>
      <c r="TTT98" s="29"/>
      <c r="TTU98" s="29"/>
      <c r="TTV98" s="29"/>
      <c r="TTW98" s="29"/>
      <c r="TTX98" s="29"/>
      <c r="TTY98" s="29"/>
      <c r="TTZ98" s="29"/>
      <c r="TUA98" s="29"/>
      <c r="TUB98" s="29"/>
      <c r="TUC98" s="29"/>
      <c r="TUD98" s="29"/>
      <c r="TUE98" s="29"/>
      <c r="TUF98" s="29"/>
      <c r="TUG98" s="29"/>
      <c r="TUH98" s="29"/>
      <c r="TUI98" s="29"/>
      <c r="TUJ98" s="29"/>
      <c r="TUK98" s="29"/>
      <c r="TUL98" s="29"/>
      <c r="TUM98" s="29"/>
      <c r="TUN98" s="29"/>
      <c r="TUO98" s="29"/>
      <c r="TUP98" s="29"/>
      <c r="TUQ98" s="29"/>
      <c r="TUR98" s="29"/>
      <c r="TUS98" s="29"/>
      <c r="TUT98" s="29"/>
      <c r="TUU98" s="29"/>
      <c r="TUV98" s="29"/>
      <c r="TUW98" s="29"/>
      <c r="TUX98" s="29"/>
      <c r="TUY98" s="29"/>
      <c r="TUZ98" s="29"/>
      <c r="TVA98" s="29"/>
      <c r="TVB98" s="29"/>
      <c r="TVC98" s="29"/>
      <c r="TVD98" s="29"/>
      <c r="TVE98" s="29"/>
      <c r="TVF98" s="29"/>
      <c r="TVG98" s="29"/>
      <c r="TVH98" s="29"/>
      <c r="TVI98" s="29"/>
      <c r="TVJ98" s="29"/>
      <c r="TVK98" s="29"/>
      <c r="TVL98" s="29"/>
      <c r="TVM98" s="29"/>
      <c r="TVN98" s="29"/>
      <c r="TVO98" s="29"/>
      <c r="TVP98" s="29"/>
      <c r="TVQ98" s="29"/>
      <c r="TVR98" s="29"/>
      <c r="TVS98" s="29"/>
      <c r="TVT98" s="29"/>
      <c r="TVU98" s="29"/>
      <c r="TVV98" s="29"/>
      <c r="TVW98" s="29"/>
      <c r="TVX98" s="29"/>
      <c r="TVY98" s="29"/>
      <c r="TVZ98" s="29"/>
      <c r="TWA98" s="29"/>
      <c r="TWB98" s="29"/>
      <c r="TWC98" s="29"/>
      <c r="TWD98" s="29"/>
      <c r="TWE98" s="29"/>
      <c r="TWF98" s="29"/>
      <c r="TWG98" s="29"/>
      <c r="TWH98" s="29"/>
      <c r="TWI98" s="29"/>
      <c r="TWJ98" s="29"/>
      <c r="TWK98" s="29"/>
      <c r="TWL98" s="29"/>
      <c r="TWM98" s="29"/>
      <c r="TWN98" s="29"/>
      <c r="TWO98" s="29"/>
      <c r="TWP98" s="29"/>
      <c r="TWQ98" s="29"/>
      <c r="TWR98" s="29"/>
      <c r="TWS98" s="29"/>
      <c r="TWT98" s="29"/>
      <c r="TWU98" s="29"/>
      <c r="TWV98" s="29"/>
      <c r="TWW98" s="29"/>
      <c r="TWX98" s="29"/>
      <c r="TWY98" s="29"/>
      <c r="TWZ98" s="29"/>
      <c r="TXA98" s="29"/>
      <c r="TXB98" s="29"/>
      <c r="TXC98" s="29"/>
      <c r="TXD98" s="29"/>
      <c r="TXE98" s="29"/>
      <c r="TXF98" s="29"/>
      <c r="TXG98" s="29"/>
      <c r="TXH98" s="29"/>
      <c r="TXI98" s="29"/>
      <c r="TXJ98" s="29"/>
      <c r="TXK98" s="29"/>
      <c r="TXL98" s="29"/>
      <c r="TXM98" s="29"/>
      <c r="TXN98" s="29"/>
      <c r="TXO98" s="29"/>
      <c r="TXP98" s="29"/>
      <c r="TXQ98" s="29"/>
      <c r="TXR98" s="29"/>
      <c r="TXS98" s="29"/>
      <c r="TXT98" s="29"/>
      <c r="TXU98" s="29"/>
      <c r="TXV98" s="29"/>
      <c r="TXW98" s="29"/>
      <c r="TXX98" s="29"/>
      <c r="TXY98" s="29"/>
      <c r="TXZ98" s="29"/>
      <c r="TYA98" s="29"/>
      <c r="TYB98" s="29"/>
      <c r="TYC98" s="29"/>
      <c r="TYD98" s="29"/>
      <c r="TYE98" s="29"/>
      <c r="TYF98" s="29"/>
      <c r="TYG98" s="29"/>
      <c r="TYH98" s="29"/>
      <c r="TYI98" s="29"/>
      <c r="TYJ98" s="29"/>
      <c r="TYK98" s="29"/>
      <c r="TYL98" s="29"/>
      <c r="TYM98" s="29"/>
      <c r="TYN98" s="29"/>
      <c r="TYO98" s="29"/>
      <c r="TYP98" s="29"/>
      <c r="TYQ98" s="29"/>
      <c r="TYR98" s="29"/>
      <c r="TYS98" s="29"/>
      <c r="TYT98" s="29"/>
      <c r="TYU98" s="29"/>
      <c r="TYV98" s="29"/>
      <c r="TYW98" s="29"/>
      <c r="TYX98" s="29"/>
      <c r="TYY98" s="29"/>
      <c r="TYZ98" s="29"/>
      <c r="TZA98" s="29"/>
      <c r="TZB98" s="29"/>
      <c r="TZC98" s="29"/>
      <c r="TZD98" s="29"/>
      <c r="TZE98" s="29"/>
      <c r="TZF98" s="29"/>
      <c r="TZG98" s="29"/>
      <c r="TZH98" s="29"/>
      <c r="TZI98" s="29"/>
      <c r="TZJ98" s="29"/>
      <c r="TZK98" s="29"/>
      <c r="TZL98" s="29"/>
      <c r="TZM98" s="29"/>
      <c r="TZN98" s="29"/>
      <c r="TZO98" s="29"/>
      <c r="TZP98" s="29"/>
      <c r="TZQ98" s="29"/>
      <c r="TZR98" s="29"/>
      <c r="TZS98" s="29"/>
      <c r="TZT98" s="29"/>
      <c r="TZU98" s="29"/>
      <c r="TZV98" s="29"/>
      <c r="TZW98" s="29"/>
      <c r="TZX98" s="29"/>
      <c r="TZY98" s="29"/>
      <c r="TZZ98" s="29"/>
      <c r="UAA98" s="29"/>
      <c r="UAB98" s="29"/>
      <c r="UAC98" s="29"/>
      <c r="UAD98" s="29"/>
      <c r="UAE98" s="29"/>
      <c r="UAF98" s="29"/>
      <c r="UAG98" s="29"/>
      <c r="UAH98" s="29"/>
      <c r="UAI98" s="29"/>
      <c r="UAJ98" s="29"/>
      <c r="UAK98" s="29"/>
      <c r="UAL98" s="29"/>
      <c r="UAM98" s="29"/>
      <c r="UAN98" s="29"/>
      <c r="UAO98" s="29"/>
      <c r="UAP98" s="29"/>
      <c r="UAQ98" s="29"/>
      <c r="UAR98" s="29"/>
      <c r="UAS98" s="29"/>
      <c r="UAT98" s="29"/>
      <c r="UAU98" s="29"/>
      <c r="UAV98" s="29"/>
      <c r="UAW98" s="29"/>
      <c r="UAX98" s="29"/>
      <c r="UAY98" s="29"/>
      <c r="UAZ98" s="29"/>
      <c r="UBA98" s="29"/>
      <c r="UBB98" s="29"/>
      <c r="UBC98" s="29"/>
      <c r="UBD98" s="29"/>
      <c r="UBE98" s="29"/>
      <c r="UBF98" s="29"/>
      <c r="UBG98" s="29"/>
      <c r="UBH98" s="29"/>
      <c r="UBI98" s="29"/>
      <c r="UBJ98" s="29"/>
      <c r="UBK98" s="29"/>
      <c r="UBL98" s="29"/>
      <c r="UBM98" s="29"/>
      <c r="UBN98" s="29"/>
      <c r="UBO98" s="29"/>
      <c r="UBP98" s="29"/>
      <c r="UBQ98" s="29"/>
      <c r="UBR98" s="29"/>
      <c r="UBS98" s="29"/>
      <c r="UBT98" s="29"/>
      <c r="UBU98" s="29"/>
      <c r="UBV98" s="29"/>
      <c r="UBW98" s="29"/>
      <c r="UBX98" s="29"/>
      <c r="UBY98" s="29"/>
      <c r="UBZ98" s="29"/>
      <c r="UCA98" s="29"/>
      <c r="UCB98" s="29"/>
      <c r="UCC98" s="29"/>
      <c r="UCD98" s="29"/>
      <c r="UCE98" s="29"/>
      <c r="UCF98" s="29"/>
      <c r="UCG98" s="29"/>
      <c r="UCH98" s="29"/>
      <c r="UCI98" s="29"/>
      <c r="UCJ98" s="29"/>
      <c r="UCK98" s="29"/>
      <c r="UCL98" s="29"/>
      <c r="UCM98" s="29"/>
      <c r="UCN98" s="29"/>
      <c r="UCO98" s="29"/>
      <c r="UCP98" s="29"/>
      <c r="UCQ98" s="29"/>
      <c r="UCR98" s="29"/>
      <c r="UCS98" s="29"/>
      <c r="UCT98" s="29"/>
      <c r="UCU98" s="29"/>
      <c r="UCV98" s="29"/>
      <c r="UCW98" s="29"/>
      <c r="UCX98" s="29"/>
      <c r="UCY98" s="29"/>
      <c r="UCZ98" s="29"/>
      <c r="UDA98" s="29"/>
      <c r="UDB98" s="29"/>
      <c r="UDC98" s="29"/>
      <c r="UDD98" s="29"/>
      <c r="UDE98" s="29"/>
      <c r="UDF98" s="29"/>
      <c r="UDG98" s="29"/>
      <c r="UDH98" s="29"/>
      <c r="UDI98" s="29"/>
      <c r="UDJ98" s="29"/>
      <c r="UDK98" s="29"/>
      <c r="UDL98" s="29"/>
      <c r="UDM98" s="29"/>
      <c r="UDN98" s="29"/>
      <c r="UDO98" s="29"/>
      <c r="UDP98" s="29"/>
      <c r="UDQ98" s="29"/>
      <c r="UDR98" s="29"/>
      <c r="UDS98" s="29"/>
      <c r="UDT98" s="29"/>
      <c r="UDU98" s="29"/>
      <c r="UDV98" s="29"/>
      <c r="UDW98" s="29"/>
      <c r="UDX98" s="29"/>
      <c r="UDY98" s="29"/>
      <c r="UDZ98" s="29"/>
      <c r="UEA98" s="29"/>
      <c r="UEB98" s="29"/>
      <c r="UEC98" s="29"/>
      <c r="UED98" s="29"/>
      <c r="UEE98" s="29"/>
      <c r="UEF98" s="29"/>
      <c r="UEG98" s="29"/>
      <c r="UEH98" s="29"/>
      <c r="UEI98" s="29"/>
      <c r="UEJ98" s="29"/>
      <c r="UEK98" s="29"/>
      <c r="UEL98" s="29"/>
      <c r="UEM98" s="29"/>
      <c r="UEN98" s="29"/>
      <c r="UEO98" s="29"/>
      <c r="UEP98" s="29"/>
      <c r="UEQ98" s="29"/>
      <c r="UER98" s="29"/>
      <c r="UES98" s="29"/>
      <c r="UET98" s="29"/>
      <c r="UEU98" s="29"/>
      <c r="UEV98" s="29"/>
      <c r="UEW98" s="29"/>
      <c r="UEX98" s="29"/>
      <c r="UEY98" s="29"/>
      <c r="UEZ98" s="29"/>
      <c r="UFA98" s="29"/>
      <c r="UFB98" s="29"/>
      <c r="UFC98" s="29"/>
      <c r="UFD98" s="29"/>
      <c r="UFE98" s="29"/>
      <c r="UFF98" s="29"/>
      <c r="UFG98" s="29"/>
      <c r="UFH98" s="29"/>
      <c r="UFI98" s="29"/>
      <c r="UFJ98" s="29"/>
      <c r="UFK98" s="29"/>
      <c r="UFL98" s="29"/>
      <c r="UFM98" s="29"/>
      <c r="UFN98" s="29"/>
      <c r="UFO98" s="29"/>
      <c r="UFP98" s="29"/>
      <c r="UFQ98" s="29"/>
      <c r="UFR98" s="29"/>
      <c r="UFS98" s="29"/>
      <c r="UFT98" s="29"/>
      <c r="UFU98" s="29"/>
      <c r="UFV98" s="29"/>
      <c r="UFW98" s="29"/>
      <c r="UFX98" s="29"/>
      <c r="UFY98" s="29"/>
      <c r="UFZ98" s="29"/>
      <c r="UGA98" s="29"/>
      <c r="UGB98" s="29"/>
      <c r="UGC98" s="29"/>
      <c r="UGD98" s="29"/>
      <c r="UGE98" s="29"/>
      <c r="UGF98" s="29"/>
      <c r="UGG98" s="29"/>
      <c r="UGH98" s="29"/>
      <c r="UGI98" s="29"/>
      <c r="UGJ98" s="29"/>
      <c r="UGK98" s="29"/>
      <c r="UGL98" s="29"/>
      <c r="UGM98" s="29"/>
      <c r="UGN98" s="29"/>
      <c r="UGO98" s="29"/>
      <c r="UGP98" s="29"/>
      <c r="UGQ98" s="29"/>
      <c r="UGR98" s="29"/>
      <c r="UGS98" s="29"/>
      <c r="UGT98" s="29"/>
      <c r="UGU98" s="29"/>
      <c r="UGV98" s="29"/>
      <c r="UGW98" s="29"/>
      <c r="UGX98" s="29"/>
      <c r="UGY98" s="29"/>
      <c r="UGZ98" s="29"/>
      <c r="UHA98" s="29"/>
      <c r="UHB98" s="29"/>
      <c r="UHC98" s="29"/>
      <c r="UHD98" s="29"/>
      <c r="UHE98" s="29"/>
      <c r="UHF98" s="29"/>
      <c r="UHG98" s="29"/>
      <c r="UHH98" s="29"/>
      <c r="UHI98" s="29"/>
      <c r="UHJ98" s="29"/>
      <c r="UHK98" s="29"/>
      <c r="UHL98" s="29"/>
      <c r="UHM98" s="29"/>
      <c r="UHN98" s="29"/>
      <c r="UHO98" s="29"/>
      <c r="UHP98" s="29"/>
      <c r="UHQ98" s="29"/>
      <c r="UHR98" s="29"/>
      <c r="UHS98" s="29"/>
      <c r="UHT98" s="29"/>
      <c r="UHU98" s="29"/>
      <c r="UHV98" s="29"/>
      <c r="UHW98" s="29"/>
      <c r="UHX98" s="29"/>
      <c r="UHY98" s="29"/>
      <c r="UHZ98" s="29"/>
      <c r="UIA98" s="29"/>
      <c r="UIB98" s="29"/>
      <c r="UIC98" s="29"/>
      <c r="UID98" s="29"/>
      <c r="UIE98" s="29"/>
      <c r="UIF98" s="29"/>
      <c r="UIG98" s="29"/>
      <c r="UIH98" s="29"/>
      <c r="UII98" s="29"/>
      <c r="UIJ98" s="29"/>
      <c r="UIK98" s="29"/>
      <c r="UIL98" s="29"/>
      <c r="UIM98" s="29"/>
      <c r="UIN98" s="29"/>
      <c r="UIO98" s="29"/>
      <c r="UIP98" s="29"/>
      <c r="UIQ98" s="29"/>
      <c r="UIR98" s="29"/>
      <c r="UIS98" s="29"/>
      <c r="UIT98" s="29"/>
      <c r="UIU98" s="29"/>
      <c r="UIV98" s="29"/>
      <c r="UIW98" s="29"/>
      <c r="UIX98" s="29"/>
      <c r="UIY98" s="29"/>
      <c r="UIZ98" s="29"/>
      <c r="UJA98" s="29"/>
      <c r="UJB98" s="29"/>
      <c r="UJC98" s="29"/>
      <c r="UJD98" s="29"/>
      <c r="UJE98" s="29"/>
      <c r="UJF98" s="29"/>
      <c r="UJG98" s="29"/>
      <c r="UJH98" s="29"/>
      <c r="UJI98" s="29"/>
      <c r="UJJ98" s="29"/>
      <c r="UJK98" s="29"/>
      <c r="UJL98" s="29"/>
      <c r="UJM98" s="29"/>
      <c r="UJN98" s="29"/>
      <c r="UJO98" s="29"/>
      <c r="UJP98" s="29"/>
      <c r="UJQ98" s="29"/>
      <c r="UJR98" s="29"/>
      <c r="UJS98" s="29"/>
      <c r="UJT98" s="29"/>
      <c r="UJU98" s="29"/>
      <c r="UJV98" s="29"/>
      <c r="UJW98" s="29"/>
      <c r="UJX98" s="29"/>
      <c r="UJY98" s="29"/>
      <c r="UJZ98" s="29"/>
      <c r="UKA98" s="29"/>
      <c r="UKB98" s="29"/>
      <c r="UKC98" s="29"/>
      <c r="UKD98" s="29"/>
      <c r="UKE98" s="29"/>
      <c r="UKF98" s="29"/>
      <c r="UKG98" s="29"/>
      <c r="UKH98" s="29"/>
      <c r="UKI98" s="29"/>
      <c r="UKJ98" s="29"/>
      <c r="UKK98" s="29"/>
      <c r="UKL98" s="29"/>
      <c r="UKM98" s="29"/>
      <c r="UKN98" s="29"/>
      <c r="UKO98" s="29"/>
      <c r="UKP98" s="29"/>
      <c r="UKQ98" s="29"/>
      <c r="UKR98" s="29"/>
      <c r="UKS98" s="29"/>
      <c r="UKT98" s="29"/>
      <c r="UKU98" s="29"/>
      <c r="UKV98" s="29"/>
      <c r="UKW98" s="29"/>
      <c r="UKX98" s="29"/>
      <c r="UKY98" s="29"/>
      <c r="UKZ98" s="29"/>
      <c r="ULA98" s="29"/>
      <c r="ULB98" s="29"/>
      <c r="ULC98" s="29"/>
      <c r="ULD98" s="29"/>
      <c r="ULE98" s="29"/>
      <c r="ULF98" s="29"/>
      <c r="ULG98" s="29"/>
      <c r="ULH98" s="29"/>
      <c r="ULI98" s="29"/>
      <c r="ULJ98" s="29"/>
      <c r="ULK98" s="29"/>
      <c r="ULL98" s="29"/>
      <c r="ULM98" s="29"/>
      <c r="ULN98" s="29"/>
      <c r="ULO98" s="29"/>
      <c r="ULP98" s="29"/>
      <c r="ULQ98" s="29"/>
      <c r="ULR98" s="29"/>
      <c r="ULS98" s="29"/>
      <c r="ULT98" s="29"/>
      <c r="ULU98" s="29"/>
      <c r="ULV98" s="29"/>
      <c r="ULW98" s="29"/>
      <c r="ULX98" s="29"/>
      <c r="ULY98" s="29"/>
      <c r="ULZ98" s="29"/>
      <c r="UMA98" s="29"/>
      <c r="UMB98" s="29"/>
      <c r="UMC98" s="29"/>
      <c r="UMD98" s="29"/>
      <c r="UME98" s="29"/>
      <c r="UMF98" s="29"/>
      <c r="UMG98" s="29"/>
      <c r="UMH98" s="29"/>
      <c r="UMI98" s="29"/>
      <c r="UMJ98" s="29"/>
      <c r="UMK98" s="29"/>
      <c r="UML98" s="29"/>
      <c r="UMM98" s="29"/>
      <c r="UMN98" s="29"/>
      <c r="UMO98" s="29"/>
      <c r="UMP98" s="29"/>
      <c r="UMQ98" s="29"/>
      <c r="UMR98" s="29"/>
      <c r="UMS98" s="29"/>
      <c r="UMT98" s="29"/>
      <c r="UMU98" s="29"/>
      <c r="UMV98" s="29"/>
      <c r="UMW98" s="29"/>
      <c r="UMX98" s="29"/>
      <c r="UMY98" s="29"/>
      <c r="UMZ98" s="29"/>
      <c r="UNA98" s="29"/>
      <c r="UNB98" s="29"/>
      <c r="UNC98" s="29"/>
      <c r="UND98" s="29"/>
      <c r="UNE98" s="29"/>
      <c r="UNF98" s="29"/>
      <c r="UNG98" s="29"/>
      <c r="UNH98" s="29"/>
      <c r="UNI98" s="29"/>
      <c r="UNJ98" s="29"/>
      <c r="UNK98" s="29"/>
      <c r="UNL98" s="29"/>
      <c r="UNM98" s="29"/>
      <c r="UNN98" s="29"/>
      <c r="UNO98" s="29"/>
      <c r="UNP98" s="29"/>
      <c r="UNQ98" s="29"/>
      <c r="UNR98" s="29"/>
      <c r="UNS98" s="29"/>
      <c r="UNT98" s="29"/>
      <c r="UNU98" s="29"/>
      <c r="UNV98" s="29"/>
      <c r="UNW98" s="29"/>
      <c r="UNX98" s="29"/>
      <c r="UNY98" s="29"/>
      <c r="UNZ98" s="29"/>
      <c r="UOA98" s="29"/>
      <c r="UOB98" s="29"/>
      <c r="UOC98" s="29"/>
      <c r="UOD98" s="29"/>
      <c r="UOE98" s="29"/>
      <c r="UOF98" s="29"/>
      <c r="UOG98" s="29"/>
      <c r="UOH98" s="29"/>
      <c r="UOI98" s="29"/>
      <c r="UOJ98" s="29"/>
      <c r="UOK98" s="29"/>
      <c r="UOL98" s="29"/>
      <c r="UOM98" s="29"/>
      <c r="UON98" s="29"/>
      <c r="UOO98" s="29"/>
      <c r="UOP98" s="29"/>
      <c r="UOQ98" s="29"/>
      <c r="UOR98" s="29"/>
      <c r="UOS98" s="29"/>
      <c r="UOT98" s="29"/>
      <c r="UOU98" s="29"/>
      <c r="UOV98" s="29"/>
      <c r="UOW98" s="29"/>
      <c r="UOX98" s="29"/>
      <c r="UOY98" s="29"/>
      <c r="UOZ98" s="29"/>
      <c r="UPA98" s="29"/>
      <c r="UPB98" s="29"/>
      <c r="UPC98" s="29"/>
      <c r="UPD98" s="29"/>
      <c r="UPE98" s="29"/>
      <c r="UPF98" s="29"/>
      <c r="UPG98" s="29"/>
      <c r="UPH98" s="29"/>
      <c r="UPI98" s="29"/>
      <c r="UPJ98" s="29"/>
      <c r="UPK98" s="29"/>
      <c r="UPL98" s="29"/>
      <c r="UPM98" s="29"/>
      <c r="UPN98" s="29"/>
      <c r="UPO98" s="29"/>
      <c r="UPP98" s="29"/>
      <c r="UPQ98" s="29"/>
      <c r="UPR98" s="29"/>
      <c r="UPS98" s="29"/>
      <c r="UPT98" s="29"/>
      <c r="UPU98" s="29"/>
      <c r="UPV98" s="29"/>
      <c r="UPW98" s="29"/>
      <c r="UPX98" s="29"/>
      <c r="UPY98" s="29"/>
      <c r="UPZ98" s="29"/>
      <c r="UQA98" s="29"/>
      <c r="UQB98" s="29"/>
      <c r="UQC98" s="29"/>
      <c r="UQD98" s="29"/>
      <c r="UQE98" s="29"/>
      <c r="UQF98" s="29"/>
      <c r="UQG98" s="29"/>
      <c r="UQH98" s="29"/>
      <c r="UQI98" s="29"/>
      <c r="UQJ98" s="29"/>
      <c r="UQK98" s="29"/>
      <c r="UQL98" s="29"/>
      <c r="UQM98" s="29"/>
      <c r="UQN98" s="29"/>
      <c r="UQO98" s="29"/>
      <c r="UQP98" s="29"/>
      <c r="UQQ98" s="29"/>
      <c r="UQR98" s="29"/>
      <c r="UQS98" s="29"/>
      <c r="UQT98" s="29"/>
      <c r="UQU98" s="29"/>
      <c r="UQV98" s="29"/>
      <c r="UQW98" s="29"/>
      <c r="UQX98" s="29"/>
      <c r="UQY98" s="29"/>
      <c r="UQZ98" s="29"/>
      <c r="URA98" s="29"/>
      <c r="URB98" s="29"/>
      <c r="URC98" s="29"/>
      <c r="URD98" s="29"/>
      <c r="URE98" s="29"/>
      <c r="URF98" s="29"/>
      <c r="URG98" s="29"/>
      <c r="URH98" s="29"/>
      <c r="URI98" s="29"/>
      <c r="URJ98" s="29"/>
      <c r="URK98" s="29"/>
      <c r="URL98" s="29"/>
      <c r="URM98" s="29"/>
      <c r="URN98" s="29"/>
      <c r="URO98" s="29"/>
      <c r="URP98" s="29"/>
      <c r="URQ98" s="29"/>
      <c r="URR98" s="29"/>
      <c r="URS98" s="29"/>
      <c r="URT98" s="29"/>
      <c r="URU98" s="29"/>
      <c r="URV98" s="29"/>
      <c r="URW98" s="29"/>
      <c r="URX98" s="29"/>
      <c r="URY98" s="29"/>
      <c r="URZ98" s="29"/>
      <c r="USA98" s="29"/>
      <c r="USB98" s="29"/>
      <c r="USC98" s="29"/>
      <c r="USD98" s="29"/>
      <c r="USE98" s="29"/>
      <c r="USF98" s="29"/>
      <c r="USG98" s="29"/>
      <c r="USH98" s="29"/>
      <c r="USI98" s="29"/>
      <c r="USJ98" s="29"/>
      <c r="USK98" s="29"/>
      <c r="USL98" s="29"/>
      <c r="USM98" s="29"/>
      <c r="USN98" s="29"/>
      <c r="USO98" s="29"/>
      <c r="USP98" s="29"/>
      <c r="USQ98" s="29"/>
      <c r="USR98" s="29"/>
      <c r="USS98" s="29"/>
      <c r="UST98" s="29"/>
      <c r="USU98" s="29"/>
      <c r="USV98" s="29"/>
      <c r="USW98" s="29"/>
      <c r="USX98" s="29"/>
      <c r="USY98" s="29"/>
      <c r="USZ98" s="29"/>
      <c r="UTA98" s="29"/>
      <c r="UTB98" s="29"/>
      <c r="UTC98" s="29"/>
      <c r="UTD98" s="29"/>
      <c r="UTE98" s="29"/>
      <c r="UTF98" s="29"/>
      <c r="UTG98" s="29"/>
      <c r="UTH98" s="29"/>
      <c r="UTI98" s="29"/>
      <c r="UTJ98" s="29"/>
      <c r="UTK98" s="29"/>
      <c r="UTL98" s="29"/>
      <c r="UTM98" s="29"/>
      <c r="UTN98" s="29"/>
      <c r="UTO98" s="29"/>
      <c r="UTP98" s="29"/>
      <c r="UTQ98" s="29"/>
      <c r="UTR98" s="29"/>
      <c r="UTS98" s="29"/>
      <c r="UTT98" s="29"/>
      <c r="UTU98" s="29"/>
      <c r="UTV98" s="29"/>
      <c r="UTW98" s="29"/>
      <c r="UTX98" s="29"/>
      <c r="UTY98" s="29"/>
      <c r="UTZ98" s="29"/>
      <c r="UUA98" s="29"/>
      <c r="UUB98" s="29"/>
      <c r="UUC98" s="29"/>
      <c r="UUD98" s="29"/>
      <c r="UUE98" s="29"/>
      <c r="UUF98" s="29"/>
      <c r="UUG98" s="29"/>
      <c r="UUH98" s="29"/>
      <c r="UUI98" s="29"/>
      <c r="UUJ98" s="29"/>
      <c r="UUK98" s="29"/>
      <c r="UUL98" s="29"/>
      <c r="UUM98" s="29"/>
      <c r="UUN98" s="29"/>
      <c r="UUO98" s="29"/>
      <c r="UUP98" s="29"/>
      <c r="UUQ98" s="29"/>
      <c r="UUR98" s="29"/>
      <c r="UUS98" s="29"/>
      <c r="UUT98" s="29"/>
      <c r="UUU98" s="29"/>
      <c r="UUV98" s="29"/>
      <c r="UUW98" s="29"/>
      <c r="UUX98" s="29"/>
      <c r="UUY98" s="29"/>
      <c r="UUZ98" s="29"/>
      <c r="UVA98" s="29"/>
      <c r="UVB98" s="29"/>
      <c r="UVC98" s="29"/>
      <c r="UVD98" s="29"/>
      <c r="UVE98" s="29"/>
      <c r="UVF98" s="29"/>
      <c r="UVG98" s="29"/>
      <c r="UVH98" s="29"/>
      <c r="UVI98" s="29"/>
      <c r="UVJ98" s="29"/>
      <c r="UVK98" s="29"/>
      <c r="UVL98" s="29"/>
      <c r="UVM98" s="29"/>
      <c r="UVN98" s="29"/>
      <c r="UVO98" s="29"/>
      <c r="UVP98" s="29"/>
      <c r="UVQ98" s="29"/>
      <c r="UVR98" s="29"/>
      <c r="UVS98" s="29"/>
      <c r="UVT98" s="29"/>
      <c r="UVU98" s="29"/>
      <c r="UVV98" s="29"/>
      <c r="UVW98" s="29"/>
      <c r="UVX98" s="29"/>
      <c r="UVY98" s="29"/>
      <c r="UVZ98" s="29"/>
      <c r="UWA98" s="29"/>
      <c r="UWB98" s="29"/>
      <c r="UWC98" s="29"/>
      <c r="UWD98" s="29"/>
      <c r="UWE98" s="29"/>
      <c r="UWF98" s="29"/>
      <c r="UWG98" s="29"/>
      <c r="UWH98" s="29"/>
      <c r="UWI98" s="29"/>
      <c r="UWJ98" s="29"/>
      <c r="UWK98" s="29"/>
      <c r="UWL98" s="29"/>
      <c r="UWM98" s="29"/>
      <c r="UWN98" s="29"/>
      <c r="UWO98" s="29"/>
      <c r="UWP98" s="29"/>
      <c r="UWQ98" s="29"/>
      <c r="UWR98" s="29"/>
      <c r="UWS98" s="29"/>
      <c r="UWT98" s="29"/>
      <c r="UWU98" s="29"/>
      <c r="UWV98" s="29"/>
      <c r="UWW98" s="29"/>
      <c r="UWX98" s="29"/>
      <c r="UWY98" s="29"/>
      <c r="UWZ98" s="29"/>
      <c r="UXA98" s="29"/>
      <c r="UXB98" s="29"/>
      <c r="UXC98" s="29"/>
      <c r="UXD98" s="29"/>
      <c r="UXE98" s="29"/>
      <c r="UXF98" s="29"/>
      <c r="UXG98" s="29"/>
      <c r="UXH98" s="29"/>
      <c r="UXI98" s="29"/>
      <c r="UXJ98" s="29"/>
      <c r="UXK98" s="29"/>
      <c r="UXL98" s="29"/>
      <c r="UXM98" s="29"/>
      <c r="UXN98" s="29"/>
      <c r="UXO98" s="29"/>
      <c r="UXP98" s="29"/>
      <c r="UXQ98" s="29"/>
      <c r="UXR98" s="29"/>
      <c r="UXS98" s="29"/>
      <c r="UXT98" s="29"/>
      <c r="UXU98" s="29"/>
      <c r="UXV98" s="29"/>
      <c r="UXW98" s="29"/>
      <c r="UXX98" s="29"/>
      <c r="UXY98" s="29"/>
      <c r="UXZ98" s="29"/>
      <c r="UYA98" s="29"/>
      <c r="UYB98" s="29"/>
      <c r="UYC98" s="29"/>
      <c r="UYD98" s="29"/>
      <c r="UYE98" s="29"/>
      <c r="UYF98" s="29"/>
      <c r="UYG98" s="29"/>
      <c r="UYH98" s="29"/>
      <c r="UYI98" s="29"/>
      <c r="UYJ98" s="29"/>
      <c r="UYK98" s="29"/>
      <c r="UYL98" s="29"/>
      <c r="UYM98" s="29"/>
      <c r="UYN98" s="29"/>
      <c r="UYO98" s="29"/>
      <c r="UYP98" s="29"/>
      <c r="UYQ98" s="29"/>
      <c r="UYR98" s="29"/>
      <c r="UYS98" s="29"/>
      <c r="UYT98" s="29"/>
      <c r="UYU98" s="29"/>
      <c r="UYV98" s="29"/>
      <c r="UYW98" s="29"/>
      <c r="UYX98" s="29"/>
      <c r="UYY98" s="29"/>
      <c r="UYZ98" s="29"/>
      <c r="UZA98" s="29"/>
      <c r="UZB98" s="29"/>
      <c r="UZC98" s="29"/>
      <c r="UZD98" s="29"/>
      <c r="UZE98" s="29"/>
      <c r="UZF98" s="29"/>
      <c r="UZG98" s="29"/>
      <c r="UZH98" s="29"/>
      <c r="UZI98" s="29"/>
      <c r="UZJ98" s="29"/>
      <c r="UZK98" s="29"/>
      <c r="UZL98" s="29"/>
      <c r="UZM98" s="29"/>
      <c r="UZN98" s="29"/>
      <c r="UZO98" s="29"/>
      <c r="UZP98" s="29"/>
      <c r="UZQ98" s="29"/>
      <c r="UZR98" s="29"/>
      <c r="UZS98" s="29"/>
      <c r="UZT98" s="29"/>
      <c r="UZU98" s="29"/>
      <c r="UZV98" s="29"/>
      <c r="UZW98" s="29"/>
      <c r="UZX98" s="29"/>
      <c r="UZY98" s="29"/>
      <c r="UZZ98" s="29"/>
      <c r="VAA98" s="29"/>
      <c r="VAB98" s="29"/>
      <c r="VAC98" s="29"/>
      <c r="VAD98" s="29"/>
      <c r="VAE98" s="29"/>
      <c r="VAF98" s="29"/>
      <c r="VAG98" s="29"/>
      <c r="VAH98" s="29"/>
      <c r="VAI98" s="29"/>
      <c r="VAJ98" s="29"/>
      <c r="VAK98" s="29"/>
      <c r="VAL98" s="29"/>
      <c r="VAM98" s="29"/>
      <c r="VAN98" s="29"/>
      <c r="VAO98" s="29"/>
      <c r="VAP98" s="29"/>
      <c r="VAQ98" s="29"/>
      <c r="VAR98" s="29"/>
      <c r="VAS98" s="29"/>
      <c r="VAT98" s="29"/>
      <c r="VAU98" s="29"/>
      <c r="VAV98" s="29"/>
      <c r="VAW98" s="29"/>
      <c r="VAX98" s="29"/>
      <c r="VAY98" s="29"/>
      <c r="VAZ98" s="29"/>
      <c r="VBA98" s="29"/>
      <c r="VBB98" s="29"/>
      <c r="VBC98" s="29"/>
      <c r="VBD98" s="29"/>
      <c r="VBE98" s="29"/>
      <c r="VBF98" s="29"/>
      <c r="VBG98" s="29"/>
      <c r="VBH98" s="29"/>
      <c r="VBI98" s="29"/>
      <c r="VBJ98" s="29"/>
      <c r="VBK98" s="29"/>
      <c r="VBL98" s="29"/>
      <c r="VBM98" s="29"/>
      <c r="VBN98" s="29"/>
      <c r="VBO98" s="29"/>
      <c r="VBP98" s="29"/>
      <c r="VBQ98" s="29"/>
      <c r="VBR98" s="29"/>
      <c r="VBS98" s="29"/>
      <c r="VBT98" s="29"/>
      <c r="VBU98" s="29"/>
      <c r="VBV98" s="29"/>
      <c r="VBW98" s="29"/>
      <c r="VBX98" s="29"/>
      <c r="VBY98" s="29"/>
      <c r="VBZ98" s="29"/>
      <c r="VCA98" s="29"/>
      <c r="VCB98" s="29"/>
      <c r="VCC98" s="29"/>
      <c r="VCD98" s="29"/>
      <c r="VCE98" s="29"/>
      <c r="VCF98" s="29"/>
      <c r="VCG98" s="29"/>
      <c r="VCH98" s="29"/>
      <c r="VCI98" s="29"/>
      <c r="VCJ98" s="29"/>
      <c r="VCK98" s="29"/>
      <c r="VCL98" s="29"/>
      <c r="VCM98" s="29"/>
      <c r="VCN98" s="29"/>
      <c r="VCO98" s="29"/>
      <c r="VCP98" s="29"/>
      <c r="VCQ98" s="29"/>
      <c r="VCR98" s="29"/>
      <c r="VCS98" s="29"/>
      <c r="VCT98" s="29"/>
      <c r="VCU98" s="29"/>
      <c r="VCV98" s="29"/>
      <c r="VCW98" s="29"/>
      <c r="VCX98" s="29"/>
      <c r="VCY98" s="29"/>
      <c r="VCZ98" s="29"/>
      <c r="VDA98" s="29"/>
      <c r="VDB98" s="29"/>
      <c r="VDC98" s="29"/>
      <c r="VDD98" s="29"/>
      <c r="VDE98" s="29"/>
      <c r="VDF98" s="29"/>
      <c r="VDG98" s="29"/>
      <c r="VDH98" s="29"/>
      <c r="VDI98" s="29"/>
      <c r="VDJ98" s="29"/>
      <c r="VDK98" s="29"/>
      <c r="VDL98" s="29"/>
      <c r="VDM98" s="29"/>
      <c r="VDN98" s="29"/>
      <c r="VDO98" s="29"/>
      <c r="VDP98" s="29"/>
      <c r="VDQ98" s="29"/>
      <c r="VDR98" s="29"/>
      <c r="VDS98" s="29"/>
      <c r="VDT98" s="29"/>
      <c r="VDU98" s="29"/>
      <c r="VDV98" s="29"/>
      <c r="VDW98" s="29"/>
      <c r="VDX98" s="29"/>
      <c r="VDY98" s="29"/>
      <c r="VDZ98" s="29"/>
      <c r="VEA98" s="29"/>
      <c r="VEB98" s="29"/>
      <c r="VEC98" s="29"/>
      <c r="VED98" s="29"/>
      <c r="VEE98" s="29"/>
      <c r="VEF98" s="29"/>
      <c r="VEG98" s="29"/>
      <c r="VEH98" s="29"/>
      <c r="VEI98" s="29"/>
      <c r="VEJ98" s="29"/>
      <c r="VEK98" s="29"/>
      <c r="VEL98" s="29"/>
      <c r="VEM98" s="29"/>
      <c r="VEN98" s="29"/>
      <c r="VEO98" s="29"/>
      <c r="VEP98" s="29"/>
      <c r="VEQ98" s="29"/>
      <c r="VER98" s="29"/>
      <c r="VES98" s="29"/>
      <c r="VET98" s="29"/>
      <c r="VEU98" s="29"/>
      <c r="VEV98" s="29"/>
      <c r="VEW98" s="29"/>
      <c r="VEX98" s="29"/>
      <c r="VEY98" s="29"/>
      <c r="VEZ98" s="29"/>
      <c r="VFA98" s="29"/>
      <c r="VFB98" s="29"/>
      <c r="VFC98" s="29"/>
      <c r="VFD98" s="29"/>
      <c r="VFE98" s="29"/>
      <c r="VFF98" s="29"/>
      <c r="VFG98" s="29"/>
      <c r="VFH98" s="29"/>
      <c r="VFI98" s="29"/>
      <c r="VFJ98" s="29"/>
      <c r="VFK98" s="29"/>
      <c r="VFL98" s="29"/>
      <c r="VFM98" s="29"/>
      <c r="VFN98" s="29"/>
      <c r="VFO98" s="29"/>
      <c r="VFP98" s="29"/>
      <c r="VFQ98" s="29"/>
      <c r="VFR98" s="29"/>
      <c r="VFS98" s="29"/>
      <c r="VFT98" s="29"/>
      <c r="VFU98" s="29"/>
      <c r="VFV98" s="29"/>
      <c r="VFW98" s="29"/>
      <c r="VFX98" s="29"/>
      <c r="VFY98" s="29"/>
      <c r="VFZ98" s="29"/>
      <c r="VGA98" s="29"/>
      <c r="VGB98" s="29"/>
      <c r="VGC98" s="29"/>
      <c r="VGD98" s="29"/>
      <c r="VGE98" s="29"/>
      <c r="VGF98" s="29"/>
      <c r="VGG98" s="29"/>
      <c r="VGH98" s="29"/>
      <c r="VGI98" s="29"/>
      <c r="VGJ98" s="29"/>
      <c r="VGK98" s="29"/>
      <c r="VGL98" s="29"/>
      <c r="VGM98" s="29"/>
      <c r="VGN98" s="29"/>
      <c r="VGO98" s="29"/>
      <c r="VGP98" s="29"/>
      <c r="VGQ98" s="29"/>
      <c r="VGR98" s="29"/>
      <c r="VGS98" s="29"/>
      <c r="VGT98" s="29"/>
      <c r="VGU98" s="29"/>
      <c r="VGV98" s="29"/>
      <c r="VGW98" s="29"/>
      <c r="VGX98" s="29"/>
      <c r="VGY98" s="29"/>
      <c r="VGZ98" s="29"/>
      <c r="VHA98" s="29"/>
      <c r="VHB98" s="29"/>
      <c r="VHC98" s="29"/>
      <c r="VHD98" s="29"/>
      <c r="VHE98" s="29"/>
      <c r="VHF98" s="29"/>
      <c r="VHG98" s="29"/>
      <c r="VHH98" s="29"/>
      <c r="VHI98" s="29"/>
      <c r="VHJ98" s="29"/>
      <c r="VHK98" s="29"/>
      <c r="VHL98" s="29"/>
      <c r="VHM98" s="29"/>
      <c r="VHN98" s="29"/>
      <c r="VHO98" s="29"/>
      <c r="VHP98" s="29"/>
      <c r="VHQ98" s="29"/>
      <c r="VHR98" s="29"/>
      <c r="VHS98" s="29"/>
      <c r="VHT98" s="29"/>
      <c r="VHU98" s="29"/>
      <c r="VHV98" s="29"/>
      <c r="VHW98" s="29"/>
      <c r="VHX98" s="29"/>
      <c r="VHY98" s="29"/>
      <c r="VHZ98" s="29"/>
      <c r="VIA98" s="29"/>
      <c r="VIB98" s="29"/>
      <c r="VIC98" s="29"/>
      <c r="VID98" s="29"/>
      <c r="VIE98" s="29"/>
      <c r="VIF98" s="29"/>
      <c r="VIG98" s="29"/>
      <c r="VIH98" s="29"/>
      <c r="VII98" s="29"/>
      <c r="VIJ98" s="29"/>
      <c r="VIK98" s="29"/>
      <c r="VIL98" s="29"/>
      <c r="VIM98" s="29"/>
      <c r="VIN98" s="29"/>
      <c r="VIO98" s="29"/>
      <c r="VIP98" s="29"/>
      <c r="VIQ98" s="29"/>
      <c r="VIR98" s="29"/>
      <c r="VIS98" s="29"/>
      <c r="VIT98" s="29"/>
      <c r="VIU98" s="29"/>
      <c r="VIV98" s="29"/>
      <c r="VIW98" s="29"/>
      <c r="VIX98" s="29"/>
      <c r="VIY98" s="29"/>
      <c r="VIZ98" s="29"/>
      <c r="VJA98" s="29"/>
      <c r="VJB98" s="29"/>
      <c r="VJC98" s="29"/>
      <c r="VJD98" s="29"/>
      <c r="VJE98" s="29"/>
      <c r="VJF98" s="29"/>
      <c r="VJG98" s="29"/>
      <c r="VJH98" s="29"/>
      <c r="VJI98" s="29"/>
      <c r="VJJ98" s="29"/>
      <c r="VJK98" s="29"/>
      <c r="VJL98" s="29"/>
      <c r="VJM98" s="29"/>
      <c r="VJN98" s="29"/>
      <c r="VJO98" s="29"/>
      <c r="VJP98" s="29"/>
      <c r="VJQ98" s="29"/>
      <c r="VJR98" s="29"/>
      <c r="VJS98" s="29"/>
      <c r="VJT98" s="29"/>
      <c r="VJU98" s="29"/>
      <c r="VJV98" s="29"/>
      <c r="VJW98" s="29"/>
      <c r="VJX98" s="29"/>
      <c r="VJY98" s="29"/>
      <c r="VJZ98" s="29"/>
      <c r="VKA98" s="29"/>
      <c r="VKB98" s="29"/>
      <c r="VKC98" s="29"/>
      <c r="VKD98" s="29"/>
      <c r="VKE98" s="29"/>
      <c r="VKF98" s="29"/>
      <c r="VKG98" s="29"/>
      <c r="VKH98" s="29"/>
      <c r="VKI98" s="29"/>
      <c r="VKJ98" s="29"/>
      <c r="VKK98" s="29"/>
      <c r="VKL98" s="29"/>
      <c r="VKM98" s="29"/>
      <c r="VKN98" s="29"/>
      <c r="VKO98" s="29"/>
      <c r="VKP98" s="29"/>
      <c r="VKQ98" s="29"/>
      <c r="VKR98" s="29"/>
      <c r="VKS98" s="29"/>
      <c r="VKT98" s="29"/>
      <c r="VKU98" s="29"/>
      <c r="VKV98" s="29"/>
      <c r="VKW98" s="29"/>
      <c r="VKX98" s="29"/>
      <c r="VKY98" s="29"/>
      <c r="VKZ98" s="29"/>
      <c r="VLA98" s="29"/>
      <c r="VLB98" s="29"/>
      <c r="VLC98" s="29"/>
      <c r="VLD98" s="29"/>
      <c r="VLE98" s="29"/>
      <c r="VLF98" s="29"/>
      <c r="VLG98" s="29"/>
      <c r="VLH98" s="29"/>
      <c r="VLI98" s="29"/>
      <c r="VLJ98" s="29"/>
      <c r="VLK98" s="29"/>
      <c r="VLL98" s="29"/>
      <c r="VLM98" s="29"/>
      <c r="VLN98" s="29"/>
      <c r="VLO98" s="29"/>
      <c r="VLP98" s="29"/>
      <c r="VLQ98" s="29"/>
      <c r="VLR98" s="29"/>
      <c r="VLS98" s="29"/>
      <c r="VLT98" s="29"/>
      <c r="VLU98" s="29"/>
      <c r="VLV98" s="29"/>
      <c r="VLW98" s="29"/>
      <c r="VLX98" s="29"/>
      <c r="VLY98" s="29"/>
      <c r="VLZ98" s="29"/>
      <c r="VMA98" s="29"/>
      <c r="VMB98" s="29"/>
      <c r="VMC98" s="29"/>
      <c r="VMD98" s="29"/>
      <c r="VME98" s="29"/>
      <c r="VMF98" s="29"/>
      <c r="VMG98" s="29"/>
      <c r="VMH98" s="29"/>
      <c r="VMI98" s="29"/>
      <c r="VMJ98" s="29"/>
      <c r="VMK98" s="29"/>
      <c r="VML98" s="29"/>
      <c r="VMM98" s="29"/>
      <c r="VMN98" s="29"/>
      <c r="VMO98" s="29"/>
      <c r="VMP98" s="29"/>
      <c r="VMQ98" s="29"/>
      <c r="VMR98" s="29"/>
      <c r="VMS98" s="29"/>
      <c r="VMT98" s="29"/>
      <c r="VMU98" s="29"/>
      <c r="VMV98" s="29"/>
      <c r="VMW98" s="29"/>
      <c r="VMX98" s="29"/>
      <c r="VMY98" s="29"/>
      <c r="VMZ98" s="29"/>
      <c r="VNA98" s="29"/>
      <c r="VNB98" s="29"/>
      <c r="VNC98" s="29"/>
      <c r="VND98" s="29"/>
      <c r="VNE98" s="29"/>
      <c r="VNF98" s="29"/>
      <c r="VNG98" s="29"/>
      <c r="VNH98" s="29"/>
      <c r="VNI98" s="29"/>
      <c r="VNJ98" s="29"/>
      <c r="VNK98" s="29"/>
      <c r="VNL98" s="29"/>
      <c r="VNM98" s="29"/>
      <c r="VNN98" s="29"/>
      <c r="VNO98" s="29"/>
      <c r="VNP98" s="29"/>
      <c r="VNQ98" s="29"/>
      <c r="VNR98" s="29"/>
      <c r="VNS98" s="29"/>
      <c r="VNT98" s="29"/>
      <c r="VNU98" s="29"/>
      <c r="VNV98" s="29"/>
      <c r="VNW98" s="29"/>
      <c r="VNX98" s="29"/>
      <c r="VNY98" s="29"/>
      <c r="VNZ98" s="29"/>
      <c r="VOA98" s="29"/>
      <c r="VOB98" s="29"/>
      <c r="VOC98" s="29"/>
      <c r="VOD98" s="29"/>
      <c r="VOE98" s="29"/>
      <c r="VOF98" s="29"/>
      <c r="VOG98" s="29"/>
      <c r="VOH98" s="29"/>
      <c r="VOI98" s="29"/>
      <c r="VOJ98" s="29"/>
      <c r="VOK98" s="29"/>
      <c r="VOL98" s="29"/>
      <c r="VOM98" s="29"/>
      <c r="VON98" s="29"/>
      <c r="VOO98" s="29"/>
      <c r="VOP98" s="29"/>
      <c r="VOQ98" s="29"/>
      <c r="VOR98" s="29"/>
      <c r="VOS98" s="29"/>
      <c r="VOT98" s="29"/>
      <c r="VOU98" s="29"/>
      <c r="VOV98" s="29"/>
      <c r="VOW98" s="29"/>
      <c r="VOX98" s="29"/>
      <c r="VOY98" s="29"/>
      <c r="VOZ98" s="29"/>
      <c r="VPA98" s="29"/>
      <c r="VPB98" s="29"/>
      <c r="VPC98" s="29"/>
      <c r="VPD98" s="29"/>
      <c r="VPE98" s="29"/>
      <c r="VPF98" s="29"/>
      <c r="VPG98" s="29"/>
      <c r="VPH98" s="29"/>
      <c r="VPI98" s="29"/>
      <c r="VPJ98" s="29"/>
      <c r="VPK98" s="29"/>
      <c r="VPL98" s="29"/>
      <c r="VPM98" s="29"/>
      <c r="VPN98" s="29"/>
      <c r="VPO98" s="29"/>
      <c r="VPP98" s="29"/>
      <c r="VPQ98" s="29"/>
      <c r="VPR98" s="29"/>
      <c r="VPS98" s="29"/>
      <c r="VPT98" s="29"/>
      <c r="VPU98" s="29"/>
      <c r="VPV98" s="29"/>
      <c r="VPW98" s="29"/>
      <c r="VPX98" s="29"/>
      <c r="VPY98" s="29"/>
      <c r="VPZ98" s="29"/>
      <c r="VQA98" s="29"/>
      <c r="VQB98" s="29"/>
      <c r="VQC98" s="29"/>
      <c r="VQD98" s="29"/>
      <c r="VQE98" s="29"/>
      <c r="VQF98" s="29"/>
      <c r="VQG98" s="29"/>
      <c r="VQH98" s="29"/>
      <c r="VQI98" s="29"/>
      <c r="VQJ98" s="29"/>
      <c r="VQK98" s="29"/>
      <c r="VQL98" s="29"/>
      <c r="VQM98" s="29"/>
      <c r="VQN98" s="29"/>
      <c r="VQO98" s="29"/>
      <c r="VQP98" s="29"/>
      <c r="VQQ98" s="29"/>
      <c r="VQR98" s="29"/>
      <c r="VQS98" s="29"/>
      <c r="VQT98" s="29"/>
      <c r="VQU98" s="29"/>
      <c r="VQV98" s="29"/>
      <c r="VQW98" s="29"/>
      <c r="VQX98" s="29"/>
      <c r="VQY98" s="29"/>
      <c r="VQZ98" s="29"/>
      <c r="VRA98" s="29"/>
      <c r="VRB98" s="29"/>
      <c r="VRC98" s="29"/>
      <c r="VRD98" s="29"/>
      <c r="VRE98" s="29"/>
      <c r="VRF98" s="29"/>
      <c r="VRG98" s="29"/>
      <c r="VRH98" s="29"/>
      <c r="VRI98" s="29"/>
      <c r="VRJ98" s="29"/>
      <c r="VRK98" s="29"/>
      <c r="VRL98" s="29"/>
      <c r="VRM98" s="29"/>
      <c r="VRN98" s="29"/>
      <c r="VRO98" s="29"/>
      <c r="VRP98" s="29"/>
      <c r="VRQ98" s="29"/>
      <c r="VRR98" s="29"/>
      <c r="VRS98" s="29"/>
      <c r="VRT98" s="29"/>
      <c r="VRU98" s="29"/>
      <c r="VRV98" s="29"/>
      <c r="VRW98" s="29"/>
      <c r="VRX98" s="29"/>
      <c r="VRY98" s="29"/>
      <c r="VRZ98" s="29"/>
      <c r="VSA98" s="29"/>
      <c r="VSB98" s="29"/>
      <c r="VSC98" s="29"/>
      <c r="VSD98" s="29"/>
      <c r="VSE98" s="29"/>
      <c r="VSF98" s="29"/>
      <c r="VSG98" s="29"/>
      <c r="VSH98" s="29"/>
      <c r="VSI98" s="29"/>
      <c r="VSJ98" s="29"/>
      <c r="VSK98" s="29"/>
      <c r="VSL98" s="29"/>
      <c r="VSM98" s="29"/>
      <c r="VSN98" s="29"/>
      <c r="VSO98" s="29"/>
      <c r="VSP98" s="29"/>
      <c r="VSQ98" s="29"/>
      <c r="VSR98" s="29"/>
      <c r="VSS98" s="29"/>
      <c r="VST98" s="29"/>
      <c r="VSU98" s="29"/>
      <c r="VSV98" s="29"/>
      <c r="VSW98" s="29"/>
      <c r="VSX98" s="29"/>
      <c r="VSY98" s="29"/>
      <c r="VSZ98" s="29"/>
      <c r="VTA98" s="29"/>
      <c r="VTB98" s="29"/>
      <c r="VTC98" s="29"/>
      <c r="VTD98" s="29"/>
      <c r="VTE98" s="29"/>
      <c r="VTF98" s="29"/>
      <c r="VTG98" s="29"/>
      <c r="VTH98" s="29"/>
      <c r="VTI98" s="29"/>
      <c r="VTJ98" s="29"/>
      <c r="VTK98" s="29"/>
      <c r="VTL98" s="29"/>
      <c r="VTM98" s="29"/>
      <c r="VTN98" s="29"/>
      <c r="VTO98" s="29"/>
      <c r="VTP98" s="29"/>
      <c r="VTQ98" s="29"/>
      <c r="VTR98" s="29"/>
      <c r="VTS98" s="29"/>
      <c r="VTT98" s="29"/>
      <c r="VTU98" s="29"/>
      <c r="VTV98" s="29"/>
      <c r="VTW98" s="29"/>
      <c r="VTX98" s="29"/>
      <c r="VTY98" s="29"/>
      <c r="VTZ98" s="29"/>
      <c r="VUA98" s="29"/>
      <c r="VUB98" s="29"/>
      <c r="VUC98" s="29"/>
      <c r="VUD98" s="29"/>
      <c r="VUE98" s="29"/>
      <c r="VUF98" s="29"/>
      <c r="VUG98" s="29"/>
      <c r="VUH98" s="29"/>
      <c r="VUI98" s="29"/>
      <c r="VUJ98" s="29"/>
      <c r="VUK98" s="29"/>
      <c r="VUL98" s="29"/>
      <c r="VUM98" s="29"/>
      <c r="VUN98" s="29"/>
      <c r="VUO98" s="29"/>
      <c r="VUP98" s="29"/>
      <c r="VUQ98" s="29"/>
      <c r="VUR98" s="29"/>
      <c r="VUS98" s="29"/>
      <c r="VUT98" s="29"/>
      <c r="VUU98" s="29"/>
      <c r="VUV98" s="29"/>
      <c r="VUW98" s="29"/>
      <c r="VUX98" s="29"/>
      <c r="VUY98" s="29"/>
      <c r="VUZ98" s="29"/>
      <c r="VVA98" s="29"/>
      <c r="VVB98" s="29"/>
      <c r="VVC98" s="29"/>
      <c r="VVD98" s="29"/>
      <c r="VVE98" s="29"/>
      <c r="VVF98" s="29"/>
      <c r="VVG98" s="29"/>
      <c r="VVH98" s="29"/>
      <c r="VVI98" s="29"/>
      <c r="VVJ98" s="29"/>
      <c r="VVK98" s="29"/>
      <c r="VVL98" s="29"/>
      <c r="VVM98" s="29"/>
      <c r="VVN98" s="29"/>
      <c r="VVO98" s="29"/>
      <c r="VVP98" s="29"/>
      <c r="VVQ98" s="29"/>
      <c r="VVR98" s="29"/>
      <c r="VVS98" s="29"/>
      <c r="VVT98" s="29"/>
      <c r="VVU98" s="29"/>
      <c r="VVV98" s="29"/>
      <c r="VVW98" s="29"/>
      <c r="VVX98" s="29"/>
      <c r="VVY98" s="29"/>
      <c r="VVZ98" s="29"/>
      <c r="VWA98" s="29"/>
      <c r="VWB98" s="29"/>
      <c r="VWC98" s="29"/>
      <c r="VWD98" s="29"/>
      <c r="VWE98" s="29"/>
      <c r="VWF98" s="29"/>
      <c r="VWG98" s="29"/>
      <c r="VWH98" s="29"/>
      <c r="VWI98" s="29"/>
      <c r="VWJ98" s="29"/>
      <c r="VWK98" s="29"/>
      <c r="VWL98" s="29"/>
      <c r="VWM98" s="29"/>
      <c r="VWN98" s="29"/>
      <c r="VWO98" s="29"/>
      <c r="VWP98" s="29"/>
      <c r="VWQ98" s="29"/>
      <c r="VWR98" s="29"/>
      <c r="VWS98" s="29"/>
      <c r="VWT98" s="29"/>
      <c r="VWU98" s="29"/>
      <c r="VWV98" s="29"/>
      <c r="VWW98" s="29"/>
      <c r="VWX98" s="29"/>
      <c r="VWY98" s="29"/>
      <c r="VWZ98" s="29"/>
      <c r="VXA98" s="29"/>
      <c r="VXB98" s="29"/>
      <c r="VXC98" s="29"/>
      <c r="VXD98" s="29"/>
      <c r="VXE98" s="29"/>
      <c r="VXF98" s="29"/>
      <c r="VXG98" s="29"/>
      <c r="VXH98" s="29"/>
      <c r="VXI98" s="29"/>
      <c r="VXJ98" s="29"/>
      <c r="VXK98" s="29"/>
      <c r="VXL98" s="29"/>
      <c r="VXM98" s="29"/>
      <c r="VXN98" s="29"/>
      <c r="VXO98" s="29"/>
      <c r="VXP98" s="29"/>
      <c r="VXQ98" s="29"/>
      <c r="VXR98" s="29"/>
      <c r="VXS98" s="29"/>
      <c r="VXT98" s="29"/>
      <c r="VXU98" s="29"/>
      <c r="VXV98" s="29"/>
      <c r="VXW98" s="29"/>
      <c r="VXX98" s="29"/>
      <c r="VXY98" s="29"/>
      <c r="VXZ98" s="29"/>
      <c r="VYA98" s="29"/>
      <c r="VYB98" s="29"/>
      <c r="VYC98" s="29"/>
      <c r="VYD98" s="29"/>
      <c r="VYE98" s="29"/>
      <c r="VYF98" s="29"/>
      <c r="VYG98" s="29"/>
      <c r="VYH98" s="29"/>
      <c r="VYI98" s="29"/>
      <c r="VYJ98" s="29"/>
      <c r="VYK98" s="29"/>
      <c r="VYL98" s="29"/>
      <c r="VYM98" s="29"/>
      <c r="VYN98" s="29"/>
      <c r="VYO98" s="29"/>
      <c r="VYP98" s="29"/>
      <c r="VYQ98" s="29"/>
      <c r="VYR98" s="29"/>
      <c r="VYS98" s="29"/>
      <c r="VYT98" s="29"/>
      <c r="VYU98" s="29"/>
      <c r="VYV98" s="29"/>
      <c r="VYW98" s="29"/>
      <c r="VYX98" s="29"/>
      <c r="VYY98" s="29"/>
      <c r="VYZ98" s="29"/>
      <c r="VZA98" s="29"/>
      <c r="VZB98" s="29"/>
      <c r="VZC98" s="29"/>
      <c r="VZD98" s="29"/>
      <c r="VZE98" s="29"/>
      <c r="VZF98" s="29"/>
      <c r="VZG98" s="29"/>
      <c r="VZH98" s="29"/>
      <c r="VZI98" s="29"/>
      <c r="VZJ98" s="29"/>
      <c r="VZK98" s="29"/>
      <c r="VZL98" s="29"/>
      <c r="VZM98" s="29"/>
      <c r="VZN98" s="29"/>
      <c r="VZO98" s="29"/>
      <c r="VZP98" s="29"/>
      <c r="VZQ98" s="29"/>
      <c r="VZR98" s="29"/>
      <c r="VZS98" s="29"/>
      <c r="VZT98" s="29"/>
      <c r="VZU98" s="29"/>
      <c r="VZV98" s="29"/>
      <c r="VZW98" s="29"/>
      <c r="VZX98" s="29"/>
      <c r="VZY98" s="29"/>
      <c r="VZZ98" s="29"/>
      <c r="WAA98" s="29"/>
      <c r="WAB98" s="29"/>
      <c r="WAC98" s="29"/>
      <c r="WAD98" s="29"/>
      <c r="WAE98" s="29"/>
      <c r="WAF98" s="29"/>
      <c r="WAG98" s="29"/>
      <c r="WAH98" s="29"/>
      <c r="WAI98" s="29"/>
      <c r="WAJ98" s="29"/>
      <c r="WAK98" s="29"/>
      <c r="WAL98" s="29"/>
      <c r="WAM98" s="29"/>
      <c r="WAN98" s="29"/>
      <c r="WAO98" s="29"/>
      <c r="WAP98" s="29"/>
      <c r="WAQ98" s="29"/>
      <c r="WAR98" s="29"/>
      <c r="WAS98" s="29"/>
      <c r="WAT98" s="29"/>
      <c r="WAU98" s="29"/>
      <c r="WAV98" s="29"/>
      <c r="WAW98" s="29"/>
      <c r="WAX98" s="29"/>
      <c r="WAY98" s="29"/>
      <c r="WAZ98" s="29"/>
      <c r="WBA98" s="29"/>
      <c r="WBB98" s="29"/>
      <c r="WBC98" s="29"/>
      <c r="WBD98" s="29"/>
      <c r="WBE98" s="29"/>
      <c r="WBF98" s="29"/>
      <c r="WBG98" s="29"/>
      <c r="WBH98" s="29"/>
      <c r="WBI98" s="29"/>
      <c r="WBJ98" s="29"/>
      <c r="WBK98" s="29"/>
      <c r="WBL98" s="29"/>
      <c r="WBM98" s="29"/>
      <c r="WBN98" s="29"/>
      <c r="WBO98" s="29"/>
      <c r="WBP98" s="29"/>
      <c r="WBQ98" s="29"/>
      <c r="WBR98" s="29"/>
      <c r="WBS98" s="29"/>
      <c r="WBT98" s="29"/>
      <c r="WBU98" s="29"/>
      <c r="WBV98" s="29"/>
      <c r="WBW98" s="29"/>
      <c r="WBX98" s="29"/>
      <c r="WBY98" s="29"/>
      <c r="WBZ98" s="29"/>
      <c r="WCA98" s="29"/>
      <c r="WCB98" s="29"/>
      <c r="WCC98" s="29"/>
      <c r="WCD98" s="29"/>
      <c r="WCE98" s="29"/>
      <c r="WCF98" s="29"/>
      <c r="WCG98" s="29"/>
      <c r="WCH98" s="29"/>
      <c r="WCI98" s="29"/>
      <c r="WCJ98" s="29"/>
      <c r="WCK98" s="29"/>
      <c r="WCL98" s="29"/>
      <c r="WCM98" s="29"/>
      <c r="WCN98" s="29"/>
      <c r="WCO98" s="29"/>
      <c r="WCP98" s="29"/>
      <c r="WCQ98" s="29"/>
      <c r="WCR98" s="29"/>
      <c r="WCS98" s="29"/>
      <c r="WCT98" s="29"/>
      <c r="WCU98" s="29"/>
      <c r="WCV98" s="29"/>
      <c r="WCW98" s="29"/>
      <c r="WCX98" s="29"/>
      <c r="WCY98" s="29"/>
      <c r="WCZ98" s="29"/>
      <c r="WDA98" s="29"/>
      <c r="WDB98" s="29"/>
      <c r="WDC98" s="29"/>
      <c r="WDD98" s="29"/>
      <c r="WDE98" s="29"/>
      <c r="WDF98" s="29"/>
      <c r="WDG98" s="29"/>
      <c r="WDH98" s="29"/>
      <c r="WDI98" s="29"/>
      <c r="WDJ98" s="29"/>
      <c r="WDK98" s="29"/>
      <c r="WDL98" s="29"/>
      <c r="WDM98" s="29"/>
      <c r="WDN98" s="29"/>
      <c r="WDO98" s="29"/>
      <c r="WDP98" s="29"/>
      <c r="WDQ98" s="29"/>
      <c r="WDR98" s="29"/>
      <c r="WDS98" s="29"/>
      <c r="WDT98" s="29"/>
      <c r="WDU98" s="29"/>
      <c r="WDV98" s="29"/>
      <c r="WDW98" s="29"/>
      <c r="WDX98" s="29"/>
      <c r="WDY98" s="29"/>
      <c r="WDZ98" s="29"/>
      <c r="WEA98" s="29"/>
      <c r="WEB98" s="29"/>
      <c r="WEC98" s="29"/>
      <c r="WED98" s="29"/>
      <c r="WEE98" s="29"/>
      <c r="WEF98" s="29"/>
      <c r="WEG98" s="29"/>
      <c r="WEH98" s="29"/>
      <c r="WEI98" s="29"/>
      <c r="WEJ98" s="29"/>
      <c r="WEK98" s="29"/>
      <c r="WEL98" s="29"/>
      <c r="WEM98" s="29"/>
      <c r="WEN98" s="29"/>
      <c r="WEO98" s="29"/>
      <c r="WEP98" s="29"/>
      <c r="WEQ98" s="29"/>
      <c r="WER98" s="29"/>
      <c r="WES98" s="29"/>
      <c r="WET98" s="29"/>
      <c r="WEU98" s="29"/>
      <c r="WEV98" s="29"/>
      <c r="WEW98" s="29"/>
      <c r="WEX98" s="29"/>
      <c r="WEY98" s="29"/>
      <c r="WEZ98" s="29"/>
      <c r="WFA98" s="29"/>
      <c r="WFB98" s="29"/>
      <c r="WFC98" s="29"/>
      <c r="WFD98" s="29"/>
      <c r="WFE98" s="29"/>
      <c r="WFF98" s="29"/>
      <c r="WFG98" s="29"/>
      <c r="WFH98" s="29"/>
      <c r="WFI98" s="29"/>
      <c r="WFJ98" s="29"/>
      <c r="WFK98" s="29"/>
      <c r="WFL98" s="29"/>
      <c r="WFM98" s="29"/>
      <c r="WFN98" s="29"/>
      <c r="WFO98" s="29"/>
      <c r="WFP98" s="29"/>
      <c r="WFQ98" s="29"/>
      <c r="WFR98" s="29"/>
      <c r="WFS98" s="29"/>
      <c r="WFT98" s="29"/>
      <c r="WFU98" s="29"/>
      <c r="WFV98" s="29"/>
      <c r="WFW98" s="29"/>
      <c r="WFX98" s="29"/>
      <c r="WFY98" s="29"/>
      <c r="WFZ98" s="29"/>
      <c r="WGA98" s="29"/>
      <c r="WGB98" s="29"/>
      <c r="WGC98" s="29"/>
      <c r="WGD98" s="29"/>
      <c r="WGE98" s="29"/>
      <c r="WGF98" s="29"/>
      <c r="WGG98" s="29"/>
      <c r="WGH98" s="29"/>
      <c r="WGI98" s="29"/>
      <c r="WGJ98" s="29"/>
      <c r="WGK98" s="29"/>
      <c r="WGL98" s="29"/>
      <c r="WGM98" s="29"/>
      <c r="WGN98" s="29"/>
      <c r="WGO98" s="29"/>
      <c r="WGP98" s="29"/>
      <c r="WGQ98" s="29"/>
      <c r="WGR98" s="29"/>
      <c r="WGS98" s="29"/>
      <c r="WGT98" s="29"/>
      <c r="WGU98" s="29"/>
      <c r="WGV98" s="29"/>
      <c r="WGW98" s="29"/>
      <c r="WGX98" s="29"/>
      <c r="WGY98" s="29"/>
      <c r="WGZ98" s="29"/>
      <c r="WHA98" s="29"/>
      <c r="WHB98" s="29"/>
      <c r="WHC98" s="29"/>
      <c r="WHD98" s="29"/>
      <c r="WHE98" s="29"/>
      <c r="WHF98" s="29"/>
      <c r="WHG98" s="29"/>
      <c r="WHH98" s="29"/>
      <c r="WHI98" s="29"/>
      <c r="WHJ98" s="29"/>
      <c r="WHK98" s="29"/>
      <c r="WHL98" s="29"/>
      <c r="WHM98" s="29"/>
      <c r="WHN98" s="29"/>
      <c r="WHO98" s="29"/>
      <c r="WHP98" s="29"/>
      <c r="WHQ98" s="29"/>
      <c r="WHR98" s="29"/>
      <c r="WHS98" s="29"/>
      <c r="WHT98" s="29"/>
      <c r="WHU98" s="29"/>
      <c r="WHV98" s="29"/>
      <c r="WHW98" s="29"/>
      <c r="WHX98" s="29"/>
      <c r="WHY98" s="29"/>
      <c r="WHZ98" s="29"/>
      <c r="WIA98" s="29"/>
      <c r="WIB98" s="29"/>
      <c r="WIC98" s="29"/>
      <c r="WID98" s="29"/>
      <c r="WIE98" s="29"/>
      <c r="WIF98" s="29"/>
      <c r="WIG98" s="29"/>
      <c r="WIH98" s="29"/>
      <c r="WII98" s="29"/>
      <c r="WIJ98" s="29"/>
      <c r="WIK98" s="29"/>
      <c r="WIL98" s="29"/>
      <c r="WIM98" s="29"/>
      <c r="WIN98" s="29"/>
      <c r="WIO98" s="29"/>
      <c r="WIP98" s="29"/>
      <c r="WIQ98" s="29"/>
      <c r="WIR98" s="29"/>
      <c r="WIS98" s="29"/>
      <c r="WIT98" s="29"/>
      <c r="WIU98" s="29"/>
      <c r="WIV98" s="29"/>
      <c r="WIW98" s="29"/>
      <c r="WIX98" s="29"/>
      <c r="WIY98" s="29"/>
      <c r="WIZ98" s="29"/>
      <c r="WJA98" s="29"/>
      <c r="WJB98" s="29"/>
      <c r="WJC98" s="29"/>
      <c r="WJD98" s="29"/>
      <c r="WJE98" s="29"/>
      <c r="WJF98" s="29"/>
      <c r="WJG98" s="29"/>
      <c r="WJH98" s="29"/>
      <c r="WJI98" s="29"/>
      <c r="WJJ98" s="29"/>
      <c r="WJK98" s="29"/>
      <c r="WJL98" s="29"/>
      <c r="WJM98" s="29"/>
      <c r="WJN98" s="29"/>
      <c r="WJO98" s="29"/>
      <c r="WJP98" s="29"/>
      <c r="WJQ98" s="29"/>
      <c r="WJR98" s="29"/>
      <c r="WJS98" s="29"/>
      <c r="WJT98" s="29"/>
      <c r="WJU98" s="29"/>
      <c r="WJV98" s="29"/>
      <c r="WJW98" s="29"/>
      <c r="WJX98" s="29"/>
      <c r="WJY98" s="29"/>
      <c r="WJZ98" s="29"/>
      <c r="WKA98" s="29"/>
      <c r="WKB98" s="29"/>
      <c r="WKC98" s="29"/>
      <c r="WKD98" s="29"/>
      <c r="WKE98" s="29"/>
      <c r="WKF98" s="29"/>
      <c r="WKG98" s="29"/>
      <c r="WKH98" s="29"/>
      <c r="WKI98" s="29"/>
      <c r="WKJ98" s="29"/>
      <c r="WKK98" s="29"/>
      <c r="WKL98" s="29"/>
      <c r="WKM98" s="29"/>
      <c r="WKN98" s="29"/>
      <c r="WKO98" s="29"/>
      <c r="WKP98" s="29"/>
      <c r="WKQ98" s="29"/>
      <c r="WKR98" s="29"/>
      <c r="WKS98" s="29"/>
      <c r="WKT98" s="29"/>
      <c r="WKU98" s="29"/>
      <c r="WKV98" s="29"/>
      <c r="WKW98" s="29"/>
      <c r="WKX98" s="29"/>
      <c r="WKY98" s="29"/>
      <c r="WKZ98" s="29"/>
      <c r="WLA98" s="29"/>
      <c r="WLB98" s="29"/>
      <c r="WLC98" s="29"/>
      <c r="WLD98" s="29"/>
      <c r="WLE98" s="29"/>
      <c r="WLF98" s="29"/>
      <c r="WLG98" s="29"/>
      <c r="WLH98" s="29"/>
      <c r="WLI98" s="29"/>
      <c r="WLJ98" s="29"/>
      <c r="WLK98" s="29"/>
      <c r="WLL98" s="29"/>
      <c r="WLM98" s="29"/>
      <c r="WLN98" s="29"/>
      <c r="WLO98" s="29"/>
      <c r="WLP98" s="29"/>
      <c r="WLQ98" s="29"/>
      <c r="WLR98" s="29"/>
      <c r="WLS98" s="29"/>
      <c r="WLT98" s="29"/>
      <c r="WLU98" s="29"/>
      <c r="WLV98" s="29"/>
      <c r="WLW98" s="29"/>
      <c r="WLX98" s="29"/>
      <c r="WLY98" s="29"/>
      <c r="WLZ98" s="29"/>
      <c r="WMA98" s="29"/>
      <c r="WMB98" s="29"/>
      <c r="WMC98" s="29"/>
      <c r="WMD98" s="29"/>
      <c r="WME98" s="29"/>
      <c r="WMF98" s="29"/>
      <c r="WMG98" s="29"/>
      <c r="WMH98" s="29"/>
      <c r="WMI98" s="29"/>
      <c r="WMJ98" s="29"/>
      <c r="WMK98" s="29"/>
      <c r="WML98" s="29"/>
      <c r="WMM98" s="29"/>
      <c r="WMN98" s="29"/>
      <c r="WMO98" s="29"/>
      <c r="WMP98" s="29"/>
      <c r="WMQ98" s="29"/>
      <c r="WMR98" s="29"/>
      <c r="WMS98" s="29"/>
      <c r="WMT98" s="29"/>
      <c r="WMU98" s="29"/>
      <c r="WMV98" s="29"/>
      <c r="WMW98" s="29"/>
      <c r="WMX98" s="29"/>
      <c r="WMY98" s="29"/>
      <c r="WMZ98" s="29"/>
      <c r="WNA98" s="29"/>
      <c r="WNB98" s="29"/>
      <c r="WNC98" s="29"/>
      <c r="WND98" s="29"/>
      <c r="WNE98" s="29"/>
      <c r="WNF98" s="29"/>
      <c r="WNG98" s="29"/>
      <c r="WNH98" s="29"/>
      <c r="WNI98" s="29"/>
      <c r="WNJ98" s="29"/>
      <c r="WNK98" s="29"/>
      <c r="WNL98" s="29"/>
      <c r="WNM98" s="29"/>
      <c r="WNN98" s="29"/>
      <c r="WNO98" s="29"/>
      <c r="WNP98" s="29"/>
      <c r="WNQ98" s="29"/>
      <c r="WNR98" s="29"/>
      <c r="WNS98" s="29"/>
      <c r="WNT98" s="29"/>
      <c r="WNU98" s="29"/>
      <c r="WNV98" s="29"/>
      <c r="WNW98" s="29"/>
      <c r="WNX98" s="29"/>
      <c r="WNY98" s="29"/>
      <c r="WNZ98" s="29"/>
      <c r="WOA98" s="29"/>
      <c r="WOB98" s="29"/>
      <c r="WOC98" s="29"/>
      <c r="WOD98" s="29"/>
      <c r="WOE98" s="29"/>
      <c r="WOF98" s="29"/>
      <c r="WOG98" s="29"/>
      <c r="WOH98" s="29"/>
      <c r="WOI98" s="29"/>
      <c r="WOJ98" s="29"/>
      <c r="WOK98" s="29"/>
      <c r="WOL98" s="29"/>
      <c r="WOM98" s="29"/>
      <c r="WON98" s="29"/>
      <c r="WOO98" s="29"/>
      <c r="WOP98" s="29"/>
      <c r="WOQ98" s="29"/>
      <c r="WOR98" s="29"/>
      <c r="WOS98" s="29"/>
      <c r="WOT98" s="29"/>
      <c r="WOU98" s="29"/>
      <c r="WOV98" s="29"/>
      <c r="WOW98" s="29"/>
      <c r="WOX98" s="29"/>
      <c r="WOY98" s="29"/>
      <c r="WOZ98" s="29"/>
      <c r="WPA98" s="29"/>
      <c r="WPB98" s="29"/>
      <c r="WPC98" s="29"/>
      <c r="WPD98" s="29"/>
      <c r="WPE98" s="29"/>
      <c r="WPF98" s="29"/>
      <c r="WPG98" s="29"/>
      <c r="WPH98" s="29"/>
      <c r="WPI98" s="29"/>
      <c r="WPJ98" s="29"/>
      <c r="WPK98" s="29"/>
      <c r="WPL98" s="29"/>
      <c r="WPM98" s="29"/>
      <c r="WPN98" s="29"/>
      <c r="WPO98" s="29"/>
      <c r="WPP98" s="29"/>
      <c r="WPQ98" s="29"/>
      <c r="WPR98" s="29"/>
      <c r="WPS98" s="29"/>
      <c r="WPT98" s="29"/>
      <c r="WPU98" s="29"/>
      <c r="WPV98" s="29"/>
      <c r="WPW98" s="29"/>
      <c r="WPX98" s="29"/>
      <c r="WPY98" s="29"/>
      <c r="WPZ98" s="29"/>
      <c r="WQA98" s="29"/>
      <c r="WQB98" s="29"/>
      <c r="WQC98" s="29"/>
      <c r="WQD98" s="29"/>
      <c r="WQE98" s="29"/>
      <c r="WQF98" s="29"/>
      <c r="WQG98" s="29"/>
      <c r="WQH98" s="29"/>
      <c r="WQI98" s="29"/>
      <c r="WQJ98" s="29"/>
      <c r="WQK98" s="29"/>
      <c r="WQL98" s="29"/>
      <c r="WQM98" s="29"/>
      <c r="WQN98" s="29"/>
      <c r="WQO98" s="29"/>
      <c r="WQP98" s="29"/>
      <c r="WQQ98" s="29"/>
      <c r="WQR98" s="29"/>
      <c r="WQS98" s="29"/>
      <c r="WQT98" s="29"/>
      <c r="WQU98" s="29"/>
      <c r="WQV98" s="29"/>
      <c r="WQW98" s="29"/>
      <c r="WQX98" s="29"/>
      <c r="WQY98" s="29"/>
      <c r="WQZ98" s="29"/>
      <c r="WRA98" s="29"/>
      <c r="WRB98" s="29"/>
      <c r="WRC98" s="29"/>
      <c r="WRD98" s="29"/>
      <c r="WRE98" s="29"/>
      <c r="WRF98" s="29"/>
      <c r="WRG98" s="29"/>
      <c r="WRH98" s="29"/>
      <c r="WRI98" s="29"/>
      <c r="WRJ98" s="29"/>
      <c r="WRK98" s="29"/>
      <c r="WRL98" s="29"/>
      <c r="WRM98" s="29"/>
      <c r="WRN98" s="29"/>
      <c r="WRO98" s="29"/>
      <c r="WRP98" s="29"/>
      <c r="WRQ98" s="29"/>
      <c r="WRR98" s="29"/>
      <c r="WRS98" s="29"/>
      <c r="WRT98" s="29"/>
      <c r="WRU98" s="29"/>
      <c r="WRV98" s="29"/>
      <c r="WRW98" s="29"/>
      <c r="WRX98" s="29"/>
      <c r="WRY98" s="29"/>
      <c r="WRZ98" s="29"/>
      <c r="WSA98" s="29"/>
      <c r="WSB98" s="29"/>
      <c r="WSC98" s="29"/>
      <c r="WSD98" s="29"/>
      <c r="WSE98" s="29"/>
      <c r="WSF98" s="29"/>
      <c r="WSG98" s="29"/>
      <c r="WSH98" s="29"/>
      <c r="WSI98" s="29"/>
      <c r="WSJ98" s="29"/>
      <c r="WSK98" s="29"/>
      <c r="WSL98" s="29"/>
      <c r="WSM98" s="29"/>
      <c r="WSN98" s="29"/>
      <c r="WSO98" s="29"/>
      <c r="WSP98" s="29"/>
      <c r="WSQ98" s="29"/>
      <c r="WSR98" s="29"/>
      <c r="WSS98" s="29"/>
      <c r="WST98" s="29"/>
      <c r="WSU98" s="29"/>
      <c r="WSV98" s="29"/>
      <c r="WSW98" s="29"/>
      <c r="WSX98" s="29"/>
      <c r="WSY98" s="29"/>
      <c r="WSZ98" s="29"/>
      <c r="WTA98" s="29"/>
      <c r="WTB98" s="29"/>
      <c r="WTC98" s="29"/>
      <c r="WTD98" s="29"/>
      <c r="WTE98" s="29"/>
      <c r="WTF98" s="29"/>
      <c r="WTG98" s="29"/>
      <c r="WTH98" s="29"/>
      <c r="WTI98" s="29"/>
      <c r="WTJ98" s="29"/>
      <c r="WTK98" s="29"/>
      <c r="WTL98" s="29"/>
      <c r="WTM98" s="29"/>
      <c r="WTN98" s="29"/>
      <c r="WTO98" s="29"/>
      <c r="WTP98" s="29"/>
      <c r="WTQ98" s="29"/>
      <c r="WTR98" s="29"/>
      <c r="WTS98" s="29"/>
      <c r="WTT98" s="29"/>
      <c r="WTU98" s="29"/>
      <c r="WTV98" s="29"/>
      <c r="WTW98" s="29"/>
      <c r="WTX98" s="29"/>
      <c r="WTY98" s="29"/>
      <c r="WTZ98" s="29"/>
      <c r="WUA98" s="29"/>
      <c r="WUB98" s="29"/>
      <c r="WUC98" s="29"/>
      <c r="WUD98" s="29"/>
      <c r="WUE98" s="29"/>
      <c r="WUF98" s="29"/>
      <c r="WUG98" s="29"/>
      <c r="WUH98" s="29"/>
      <c r="WUI98" s="29"/>
      <c r="WUJ98" s="29"/>
      <c r="WUK98" s="29"/>
      <c r="WUL98" s="29"/>
      <c r="WUM98" s="29"/>
      <c r="WUN98" s="29"/>
      <c r="WUO98" s="29"/>
      <c r="WUP98" s="29"/>
      <c r="WUQ98" s="29"/>
      <c r="WUR98" s="29"/>
      <c r="WUS98" s="29"/>
      <c r="WUT98" s="29"/>
      <c r="WUU98" s="29"/>
      <c r="WUV98" s="29"/>
      <c r="WUW98" s="29"/>
      <c r="WUX98" s="29"/>
      <c r="WUY98" s="29"/>
      <c r="WUZ98" s="29"/>
      <c r="WVA98" s="29"/>
      <c r="WVB98" s="29"/>
      <c r="WVC98" s="29"/>
      <c r="WVD98" s="29"/>
      <c r="WVE98" s="29"/>
      <c r="WVF98" s="29"/>
      <c r="WVG98" s="29"/>
      <c r="WVH98" s="29"/>
      <c r="WVI98" s="29"/>
      <c r="WVJ98" s="29"/>
      <c r="WVK98" s="29"/>
      <c r="WVL98" s="29"/>
      <c r="WVM98" s="29"/>
      <c r="WVN98" s="29"/>
      <c r="WVO98" s="29"/>
      <c r="WVP98" s="29"/>
      <c r="WVQ98" s="29"/>
      <c r="WVR98" s="29"/>
      <c r="WVS98" s="29"/>
      <c r="WVT98" s="29"/>
      <c r="WVU98" s="29"/>
      <c r="WVV98" s="29"/>
      <c r="WVW98" s="29"/>
      <c r="WVX98" s="29"/>
      <c r="WVY98" s="29"/>
      <c r="WVZ98" s="29"/>
      <c r="WWA98" s="29"/>
      <c r="WWB98" s="29"/>
      <c r="WWC98" s="29"/>
      <c r="WWD98" s="29"/>
      <c r="WWE98" s="29"/>
      <c r="WWF98" s="29"/>
      <c r="WWG98" s="29"/>
      <c r="WWH98" s="29"/>
      <c r="WWI98" s="29"/>
      <c r="WWJ98" s="29"/>
      <c r="WWK98" s="29"/>
      <c r="WWL98" s="29"/>
      <c r="WWM98" s="29"/>
      <c r="WWN98" s="29"/>
      <c r="WWO98" s="29"/>
      <c r="WWP98" s="29"/>
      <c r="WWQ98" s="29"/>
      <c r="WWR98" s="29"/>
      <c r="WWS98" s="29"/>
      <c r="WWT98" s="29"/>
      <c r="WWU98" s="29"/>
      <c r="WWV98" s="29"/>
      <c r="WWW98" s="29"/>
      <c r="WWX98" s="29"/>
      <c r="WWY98" s="29"/>
      <c r="WWZ98" s="29"/>
      <c r="WXA98" s="29"/>
      <c r="WXB98" s="29"/>
      <c r="WXC98" s="29"/>
      <c r="WXD98" s="29"/>
      <c r="WXE98" s="29"/>
      <c r="WXF98" s="29"/>
      <c r="WXG98" s="29"/>
      <c r="WXH98" s="29"/>
      <c r="WXI98" s="29"/>
      <c r="WXJ98" s="29"/>
      <c r="WXK98" s="29"/>
      <c r="WXL98" s="29"/>
      <c r="WXM98" s="29"/>
      <c r="WXN98" s="29"/>
      <c r="WXO98" s="29"/>
      <c r="WXP98" s="29"/>
      <c r="WXQ98" s="29"/>
      <c r="WXR98" s="29"/>
      <c r="WXS98" s="29"/>
      <c r="WXT98" s="29"/>
      <c r="WXU98" s="29"/>
      <c r="WXV98" s="29"/>
      <c r="WXW98" s="29"/>
      <c r="WXX98" s="29"/>
      <c r="WXY98" s="29"/>
      <c r="WXZ98" s="29"/>
      <c r="WYA98" s="29"/>
      <c r="WYB98" s="29"/>
      <c r="WYC98" s="29"/>
      <c r="WYD98" s="29"/>
      <c r="WYE98" s="29"/>
      <c r="WYF98" s="29"/>
      <c r="WYG98" s="29"/>
      <c r="WYH98" s="29"/>
      <c r="WYI98" s="29"/>
      <c r="WYJ98" s="29"/>
      <c r="WYK98" s="29"/>
      <c r="WYL98" s="29"/>
      <c r="WYM98" s="29"/>
      <c r="WYN98" s="29"/>
      <c r="WYO98" s="29"/>
      <c r="WYP98" s="29"/>
      <c r="WYQ98" s="29"/>
      <c r="WYR98" s="29"/>
      <c r="WYS98" s="29"/>
      <c r="WYT98" s="29"/>
      <c r="WYU98" s="29"/>
      <c r="WYV98" s="29"/>
      <c r="WYW98" s="29"/>
      <c r="WYX98" s="29"/>
      <c r="WYY98" s="29"/>
      <c r="WYZ98" s="29"/>
      <c r="WZA98" s="29"/>
      <c r="WZB98" s="29"/>
      <c r="WZC98" s="29"/>
      <c r="WZD98" s="29"/>
      <c r="WZE98" s="29"/>
      <c r="WZF98" s="29"/>
      <c r="WZG98" s="29"/>
      <c r="WZH98" s="29"/>
      <c r="WZI98" s="29"/>
      <c r="WZJ98" s="29"/>
      <c r="WZK98" s="29"/>
      <c r="WZL98" s="29"/>
      <c r="WZM98" s="29"/>
      <c r="WZN98" s="29"/>
      <c r="WZO98" s="29"/>
      <c r="WZP98" s="29"/>
      <c r="WZQ98" s="29"/>
      <c r="WZR98" s="29"/>
      <c r="WZS98" s="29"/>
      <c r="WZT98" s="29"/>
      <c r="WZU98" s="29"/>
      <c r="WZV98" s="29"/>
      <c r="WZW98" s="29"/>
      <c r="WZX98" s="29"/>
      <c r="WZY98" s="29"/>
      <c r="WZZ98" s="29"/>
      <c r="XAA98" s="29"/>
      <c r="XAB98" s="29"/>
      <c r="XAC98" s="29"/>
      <c r="XAD98" s="29"/>
      <c r="XAE98" s="29"/>
      <c r="XAF98" s="29"/>
      <c r="XAG98" s="29"/>
      <c r="XAH98" s="29"/>
      <c r="XAI98" s="29"/>
      <c r="XAJ98" s="29"/>
      <c r="XAK98" s="29"/>
      <c r="XAL98" s="29"/>
      <c r="XAM98" s="29"/>
      <c r="XAN98" s="29"/>
      <c r="XAO98" s="29"/>
      <c r="XAP98" s="29"/>
      <c r="XAQ98" s="29"/>
      <c r="XAR98" s="29"/>
      <c r="XAS98" s="29"/>
      <c r="XAT98" s="29"/>
      <c r="XAU98" s="29"/>
      <c r="XAV98" s="29"/>
      <c r="XAW98" s="29"/>
      <c r="XAX98" s="29"/>
      <c r="XAY98" s="29"/>
      <c r="XAZ98" s="29"/>
      <c r="XBA98" s="29"/>
      <c r="XBB98" s="29"/>
      <c r="XBC98" s="29"/>
      <c r="XBD98" s="29"/>
      <c r="XBE98" s="29"/>
      <c r="XBF98" s="29"/>
      <c r="XBG98" s="29"/>
      <c r="XBH98" s="29"/>
      <c r="XBI98" s="29"/>
      <c r="XBJ98" s="29"/>
      <c r="XBK98" s="29"/>
      <c r="XBL98" s="29"/>
      <c r="XBM98" s="29"/>
      <c r="XBN98" s="29"/>
      <c r="XBO98" s="29"/>
      <c r="XBP98" s="29"/>
      <c r="XBQ98" s="29"/>
      <c r="XBR98" s="29"/>
      <c r="XBS98" s="29"/>
      <c r="XBT98" s="29"/>
      <c r="XBU98" s="29"/>
      <c r="XBV98" s="29"/>
      <c r="XBW98" s="29"/>
      <c r="XBX98" s="29"/>
      <c r="XBY98" s="29"/>
      <c r="XBZ98" s="29"/>
      <c r="XCA98" s="29"/>
      <c r="XCB98" s="29"/>
      <c r="XCC98" s="29"/>
      <c r="XCD98" s="29"/>
      <c r="XCE98" s="29"/>
      <c r="XCF98" s="29"/>
      <c r="XCG98" s="29"/>
      <c r="XCH98" s="29"/>
      <c r="XCI98" s="29"/>
      <c r="XCJ98" s="29"/>
      <c r="XCK98" s="29"/>
      <c r="XCL98" s="29"/>
      <c r="XCM98" s="29"/>
      <c r="XCN98" s="29"/>
      <c r="XCO98" s="29"/>
      <c r="XCP98" s="29"/>
      <c r="XCQ98" s="29"/>
      <c r="XCR98" s="29"/>
      <c r="XCS98" s="29"/>
      <c r="XCT98" s="29"/>
      <c r="XCU98" s="29"/>
      <c r="XCV98" s="29"/>
      <c r="XCW98" s="29"/>
      <c r="XCX98" s="29"/>
      <c r="XCY98" s="29"/>
      <c r="XCZ98" s="29"/>
      <c r="XDA98" s="29"/>
      <c r="XDB98" s="29"/>
      <c r="XDC98" s="29"/>
      <c r="XDD98" s="29"/>
      <c r="XDE98" s="29"/>
      <c r="XDF98" s="29"/>
      <c r="XDG98" s="29"/>
      <c r="XDH98" s="29"/>
      <c r="XDI98" s="29"/>
      <c r="XDJ98" s="29"/>
      <c r="XDK98" s="29"/>
      <c r="XDL98" s="29"/>
      <c r="XDM98" s="29"/>
      <c r="XDN98" s="29"/>
      <c r="XDO98" s="29"/>
      <c r="XDP98" s="29"/>
      <c r="XDQ98" s="29"/>
      <c r="XDR98" s="29"/>
      <c r="XDS98" s="29"/>
      <c r="XDT98" s="29"/>
      <c r="XDU98" s="29"/>
      <c r="XDV98" s="29"/>
      <c r="XDW98" s="29"/>
      <c r="XDX98" s="29"/>
      <c r="XDY98" s="29"/>
      <c r="XDZ98" s="29"/>
      <c r="XEA98" s="29"/>
      <c r="XEB98" s="29"/>
      <c r="XEC98" s="29"/>
      <c r="XED98" s="29"/>
      <c r="XEE98" s="29"/>
      <c r="XEF98" s="29"/>
      <c r="XEG98" s="29"/>
      <c r="XEH98" s="29"/>
      <c r="XEI98" s="29"/>
      <c r="XEJ98" s="29"/>
      <c r="XEK98" s="29"/>
      <c r="XEL98" s="29"/>
      <c r="XEM98" s="29"/>
      <c r="XEN98" s="29"/>
      <c r="XEO98" s="29"/>
      <c r="XEP98" s="29"/>
      <c r="XEQ98" s="29"/>
      <c r="XER98" s="29"/>
      <c r="XES98" s="29"/>
      <c r="XET98" s="29"/>
      <c r="XEU98" s="29"/>
      <c r="XEV98" s="29"/>
      <c r="XEW98" s="29"/>
      <c r="XEX98" s="29"/>
      <c r="XEY98" s="29"/>
      <c r="XEZ98" s="29"/>
      <c r="XFA98" s="29"/>
      <c r="XFB98" s="29"/>
    </row>
    <row r="99" spans="1:4431 13124:16382" x14ac:dyDescent="0.3">
      <c r="A99" s="124"/>
      <c r="B99" s="52"/>
      <c r="C99" s="47"/>
      <c r="D99" s="48"/>
      <c r="E99" s="47"/>
      <c r="F99" s="49"/>
      <c r="G99" s="43"/>
      <c r="H99" s="44"/>
      <c r="I99" s="53">
        <f>IF(G99="",H99,H99*G99)</f>
        <v>0</v>
      </c>
      <c r="J99" s="53">
        <f ca="1">IF(I99&lt;0,"",IF(OFFSET(I99,1,0)&lt;0,OFFSET(I99,1,0)+I99,I99))</f>
        <v>0</v>
      </c>
      <c r="K99" s="233">
        <f t="shared" ref="K99" ca="1" si="80">J99</f>
        <v>0</v>
      </c>
      <c r="L99" s="233">
        <f ca="1">IF(K99="","",K99*$I$165)</f>
        <v>0</v>
      </c>
      <c r="M99" s="233">
        <f ca="1">IFERROR(IF(($I$164*$I$165)&gt;$I$167,((L99/($I$164*$I$165))*$I$167),L99),"")</f>
        <v>0</v>
      </c>
      <c r="N99" s="236"/>
      <c r="O99" s="233">
        <f ca="1">IF(M99="","",M99-N99)</f>
        <v>0</v>
      </c>
      <c r="P99" s="237"/>
      <c r="Q99" s="233">
        <f t="shared" ref="Q99:Q103" ca="1" si="81">IF(O99="","",O99*P99)</f>
        <v>0</v>
      </c>
      <c r="R99" s="234">
        <f t="shared" ref="R99:R103" ca="1" si="82">IF(Q99="","",O99-Q99)</f>
        <v>0</v>
      </c>
      <c r="S99" s="26"/>
      <c r="T99" s="26"/>
      <c r="U99" s="26"/>
      <c r="V99" s="26"/>
      <c r="FNH99" s="16"/>
      <c r="FNI99" s="16"/>
      <c r="FNJ99" s="16"/>
      <c r="FNK99" s="16"/>
      <c r="SJT99" s="26"/>
      <c r="SJU99" s="26"/>
      <c r="SJV99" s="26"/>
      <c r="SJW99" s="26"/>
      <c r="SJX99" s="26"/>
      <c r="SJY99" s="26"/>
      <c r="SJZ99" s="26"/>
      <c r="SKA99" s="26"/>
      <c r="SKB99" s="26"/>
      <c r="SKC99" s="26"/>
      <c r="SKD99" s="26"/>
      <c r="SKE99" s="26"/>
      <c r="SKF99" s="26"/>
      <c r="SKG99" s="26"/>
      <c r="SKH99" s="26"/>
      <c r="SKI99" s="26"/>
      <c r="SKJ99" s="26"/>
      <c r="SKK99" s="26"/>
      <c r="SKL99" s="26"/>
      <c r="SKM99" s="26"/>
      <c r="SKN99" s="26"/>
      <c r="SKO99" s="26"/>
      <c r="SKP99" s="26"/>
      <c r="SKQ99" s="26"/>
      <c r="SKR99" s="26"/>
      <c r="SKS99" s="26"/>
      <c r="SKT99" s="26"/>
      <c r="SKU99" s="26"/>
      <c r="SKV99" s="26"/>
      <c r="SKW99" s="26"/>
      <c r="SKX99" s="26"/>
      <c r="SKY99" s="26"/>
      <c r="SKZ99" s="26"/>
      <c r="SLA99" s="26"/>
      <c r="SLB99" s="26"/>
      <c r="SLC99" s="26"/>
      <c r="SLD99" s="26"/>
      <c r="SLE99" s="26"/>
      <c r="SLF99" s="26"/>
      <c r="SLG99" s="26"/>
      <c r="SLH99" s="26"/>
      <c r="SLI99" s="26"/>
      <c r="SLJ99" s="26"/>
      <c r="SLK99" s="26"/>
      <c r="SLL99" s="26"/>
      <c r="SLM99" s="26"/>
      <c r="SLN99" s="26"/>
      <c r="SLO99" s="26"/>
      <c r="SLP99" s="26"/>
      <c r="SLQ99" s="26"/>
      <c r="SLR99" s="26"/>
      <c r="SLS99" s="26"/>
      <c r="SLT99" s="26"/>
      <c r="SLU99" s="26"/>
      <c r="SLV99" s="26"/>
      <c r="SLW99" s="26"/>
      <c r="SLX99" s="26"/>
      <c r="SLY99" s="26"/>
      <c r="SLZ99" s="26"/>
      <c r="SMA99" s="26"/>
      <c r="SMB99" s="26"/>
      <c r="SMC99" s="26"/>
      <c r="SMD99" s="26"/>
      <c r="SME99" s="26"/>
      <c r="SMF99" s="26"/>
      <c r="SMG99" s="26"/>
      <c r="SMH99" s="26"/>
      <c r="SMI99" s="26"/>
      <c r="SMJ99" s="26"/>
      <c r="SMK99" s="26"/>
      <c r="SML99" s="26"/>
      <c r="SMM99" s="26"/>
      <c r="SMN99" s="26"/>
      <c r="SMO99" s="26"/>
      <c r="SMP99" s="26"/>
      <c r="SMQ99" s="26"/>
      <c r="SMR99" s="26"/>
      <c r="SMS99" s="26"/>
      <c r="SMT99" s="26"/>
      <c r="SMU99" s="26"/>
      <c r="SMV99" s="26"/>
      <c r="SMW99" s="26"/>
      <c r="SMX99" s="26"/>
      <c r="SMY99" s="26"/>
      <c r="SMZ99" s="26"/>
      <c r="SNA99" s="26"/>
      <c r="SNB99" s="26"/>
      <c r="SNC99" s="26"/>
      <c r="SND99" s="26"/>
      <c r="SNE99" s="26"/>
      <c r="SNF99" s="26"/>
      <c r="SNG99" s="26"/>
      <c r="SNH99" s="26"/>
      <c r="SNI99" s="26"/>
      <c r="SNJ99" s="26"/>
      <c r="SNK99" s="26"/>
      <c r="SNL99" s="26"/>
      <c r="SNM99" s="26"/>
      <c r="SNN99" s="26"/>
      <c r="SNO99" s="26"/>
      <c r="SNP99" s="26"/>
      <c r="SNQ99" s="26"/>
      <c r="SNR99" s="26"/>
      <c r="SNS99" s="26"/>
      <c r="SNT99" s="26"/>
      <c r="SNU99" s="26"/>
      <c r="SNV99" s="26"/>
      <c r="SNW99" s="26"/>
      <c r="SNX99" s="26"/>
      <c r="SNY99" s="26"/>
      <c r="SNZ99" s="26"/>
      <c r="SOA99" s="26"/>
      <c r="SOB99" s="26"/>
      <c r="SOC99" s="26"/>
      <c r="SOD99" s="26"/>
      <c r="SOE99" s="26"/>
      <c r="SOF99" s="26"/>
      <c r="SOG99" s="26"/>
      <c r="SOH99" s="26"/>
      <c r="SOI99" s="26"/>
      <c r="SOJ99" s="26"/>
      <c r="SOK99" s="26"/>
      <c r="SOL99" s="26"/>
      <c r="SOM99" s="26"/>
      <c r="SON99" s="26"/>
      <c r="SOO99" s="26"/>
      <c r="SOP99" s="26"/>
      <c r="SOQ99" s="26"/>
      <c r="SOR99" s="26"/>
      <c r="SOS99" s="26"/>
      <c r="SOT99" s="26"/>
      <c r="SOU99" s="26"/>
      <c r="SOV99" s="26"/>
      <c r="SOW99" s="26"/>
      <c r="SOX99" s="26"/>
      <c r="SOY99" s="26"/>
      <c r="SOZ99" s="26"/>
      <c r="SPA99" s="26"/>
      <c r="SPB99" s="26"/>
      <c r="SPC99" s="26"/>
      <c r="SPD99" s="26"/>
      <c r="SPE99" s="26"/>
      <c r="SPF99" s="26"/>
      <c r="SPG99" s="26"/>
      <c r="SPH99" s="26"/>
      <c r="SPI99" s="26"/>
      <c r="SPJ99" s="26"/>
      <c r="SPK99" s="26"/>
      <c r="SPL99" s="26"/>
      <c r="SPM99" s="26"/>
      <c r="SPN99" s="26"/>
      <c r="SPO99" s="26"/>
      <c r="SPP99" s="26"/>
      <c r="SPQ99" s="26"/>
      <c r="SPR99" s="26"/>
      <c r="SPS99" s="26"/>
      <c r="SPT99" s="26"/>
      <c r="SPU99" s="26"/>
      <c r="SPV99" s="26"/>
      <c r="SPW99" s="26"/>
      <c r="SPX99" s="26"/>
      <c r="SPY99" s="26"/>
      <c r="SPZ99" s="26"/>
      <c r="SQA99" s="26"/>
      <c r="SQB99" s="26"/>
      <c r="SQC99" s="26"/>
      <c r="SQD99" s="26"/>
      <c r="SQE99" s="26"/>
      <c r="SQF99" s="26"/>
      <c r="SQG99" s="26"/>
      <c r="SQH99" s="26"/>
      <c r="SQI99" s="26"/>
      <c r="SQJ99" s="26"/>
      <c r="SQK99" s="26"/>
      <c r="SQL99" s="26"/>
      <c r="SQM99" s="26"/>
      <c r="SQN99" s="26"/>
      <c r="SQO99" s="26"/>
      <c r="SQP99" s="26"/>
      <c r="SQQ99" s="26"/>
      <c r="SQR99" s="26"/>
      <c r="SQS99" s="26"/>
      <c r="SQT99" s="26"/>
      <c r="SQU99" s="26"/>
      <c r="SQV99" s="26"/>
      <c r="SQW99" s="26"/>
      <c r="SQX99" s="26"/>
      <c r="SQY99" s="26"/>
      <c r="SQZ99" s="26"/>
      <c r="SRA99" s="26"/>
      <c r="SRB99" s="26"/>
      <c r="SRC99" s="26"/>
      <c r="SRD99" s="26"/>
      <c r="SRE99" s="26"/>
      <c r="SRF99" s="26"/>
      <c r="SRG99" s="26"/>
      <c r="SRH99" s="26"/>
      <c r="SRI99" s="26"/>
      <c r="SRJ99" s="26"/>
      <c r="SRK99" s="26"/>
      <c r="SRL99" s="26"/>
      <c r="SRM99" s="26"/>
      <c r="SRN99" s="26"/>
      <c r="SRO99" s="26"/>
      <c r="SRP99" s="26"/>
      <c r="SRQ99" s="26"/>
      <c r="SRR99" s="26"/>
      <c r="SRS99" s="26"/>
      <c r="SRT99" s="26"/>
      <c r="SRU99" s="26"/>
      <c r="SRV99" s="26"/>
      <c r="SRW99" s="26"/>
      <c r="SRX99" s="26"/>
      <c r="SRY99" s="26"/>
      <c r="SRZ99" s="26"/>
      <c r="SSA99" s="26"/>
      <c r="SSB99" s="26"/>
      <c r="SSC99" s="26"/>
      <c r="SSD99" s="26"/>
      <c r="SSE99" s="26"/>
      <c r="SSF99" s="26"/>
      <c r="SSG99" s="26"/>
      <c r="SSH99" s="26"/>
      <c r="SSI99" s="26"/>
      <c r="SSJ99" s="26"/>
      <c r="SSK99" s="26"/>
      <c r="SSL99" s="26"/>
      <c r="SSM99" s="26"/>
      <c r="SSN99" s="26"/>
      <c r="SSO99" s="26"/>
      <c r="SSP99" s="26"/>
      <c r="SSQ99" s="26"/>
      <c r="SSR99" s="26"/>
      <c r="SSS99" s="26"/>
      <c r="SST99" s="26"/>
      <c r="SSU99" s="26"/>
      <c r="SSV99" s="26"/>
      <c r="SSW99" s="26"/>
      <c r="SSX99" s="26"/>
      <c r="SSY99" s="26"/>
      <c r="SSZ99" s="26"/>
      <c r="STA99" s="26"/>
      <c r="STB99" s="26"/>
      <c r="STC99" s="26"/>
      <c r="STD99" s="26"/>
      <c r="STE99" s="26"/>
      <c r="STF99" s="26"/>
      <c r="STG99" s="26"/>
      <c r="STH99" s="26"/>
      <c r="STI99" s="26"/>
      <c r="STJ99" s="26"/>
      <c r="STK99" s="26"/>
      <c r="STL99" s="26"/>
      <c r="STM99" s="26"/>
      <c r="STN99" s="26"/>
      <c r="STO99" s="26"/>
      <c r="STP99" s="26"/>
      <c r="STQ99" s="26"/>
      <c r="STR99" s="26"/>
      <c r="STS99" s="26"/>
      <c r="STT99" s="26"/>
      <c r="STU99" s="26"/>
      <c r="STV99" s="26"/>
      <c r="STW99" s="26"/>
      <c r="STX99" s="26"/>
      <c r="STY99" s="26"/>
      <c r="STZ99" s="26"/>
      <c r="SUA99" s="26"/>
      <c r="SUB99" s="26"/>
      <c r="SUC99" s="26"/>
      <c r="SUD99" s="26"/>
      <c r="SUE99" s="26"/>
      <c r="SUF99" s="26"/>
      <c r="SUG99" s="26"/>
      <c r="SUH99" s="26"/>
      <c r="SUI99" s="26"/>
      <c r="SUJ99" s="26"/>
      <c r="SUK99" s="26"/>
      <c r="SUL99" s="26"/>
      <c r="SUM99" s="26"/>
      <c r="SUN99" s="26"/>
      <c r="SUO99" s="26"/>
      <c r="SUP99" s="26"/>
      <c r="SUQ99" s="26"/>
      <c r="SUR99" s="26"/>
      <c r="SUS99" s="26"/>
      <c r="SUT99" s="26"/>
      <c r="SUU99" s="26"/>
      <c r="SUV99" s="26"/>
      <c r="SUW99" s="26"/>
      <c r="SUX99" s="26"/>
      <c r="SUY99" s="26"/>
      <c r="SUZ99" s="26"/>
      <c r="SVA99" s="26"/>
      <c r="SVB99" s="26"/>
      <c r="SVC99" s="26"/>
      <c r="SVD99" s="26"/>
      <c r="SVE99" s="26"/>
      <c r="SVF99" s="26"/>
      <c r="SVG99" s="26"/>
      <c r="SVH99" s="26"/>
      <c r="SVI99" s="26"/>
      <c r="SVJ99" s="26"/>
      <c r="SVK99" s="26"/>
      <c r="SVL99" s="26"/>
      <c r="SVM99" s="26"/>
      <c r="SVN99" s="26"/>
      <c r="SVO99" s="26"/>
      <c r="SVP99" s="26"/>
      <c r="SVQ99" s="26"/>
      <c r="SVR99" s="26"/>
      <c r="SVS99" s="26"/>
      <c r="SVT99" s="26"/>
      <c r="SVU99" s="26"/>
      <c r="SVV99" s="26"/>
      <c r="SVW99" s="26"/>
      <c r="SVX99" s="26"/>
      <c r="SVY99" s="26"/>
      <c r="SVZ99" s="26"/>
      <c r="SWA99" s="26"/>
      <c r="SWB99" s="26"/>
      <c r="SWC99" s="26"/>
      <c r="SWD99" s="26"/>
      <c r="SWE99" s="26"/>
      <c r="SWF99" s="26"/>
      <c r="SWG99" s="26"/>
      <c r="SWH99" s="26"/>
      <c r="SWI99" s="26"/>
      <c r="SWJ99" s="26"/>
      <c r="SWK99" s="26"/>
      <c r="SWL99" s="26"/>
      <c r="SWM99" s="26"/>
      <c r="SWN99" s="26"/>
      <c r="SWO99" s="26"/>
      <c r="SWP99" s="26"/>
      <c r="SWQ99" s="26"/>
      <c r="SWR99" s="26"/>
      <c r="SWS99" s="26"/>
      <c r="SWT99" s="26"/>
      <c r="SWU99" s="26"/>
      <c r="SWV99" s="26"/>
      <c r="SWW99" s="26"/>
      <c r="SWX99" s="26"/>
      <c r="SWY99" s="26"/>
      <c r="SWZ99" s="26"/>
      <c r="SXA99" s="26"/>
      <c r="SXB99" s="26"/>
      <c r="SXC99" s="26"/>
      <c r="SXD99" s="26"/>
      <c r="SXE99" s="26"/>
      <c r="SXF99" s="26"/>
      <c r="SXG99" s="26"/>
      <c r="SXH99" s="26"/>
      <c r="SXI99" s="26"/>
      <c r="SXJ99" s="26"/>
      <c r="SXK99" s="26"/>
      <c r="SXL99" s="26"/>
      <c r="SXM99" s="26"/>
      <c r="SXN99" s="26"/>
      <c r="SXO99" s="26"/>
      <c r="SXP99" s="26"/>
      <c r="SXQ99" s="26"/>
      <c r="SXR99" s="26"/>
      <c r="SXS99" s="26"/>
      <c r="SXT99" s="26"/>
      <c r="SXU99" s="26"/>
      <c r="SXV99" s="26"/>
      <c r="SXW99" s="26"/>
      <c r="SXX99" s="26"/>
      <c r="SXY99" s="26"/>
      <c r="SXZ99" s="26"/>
      <c r="SYA99" s="26"/>
      <c r="SYB99" s="26"/>
      <c r="SYC99" s="26"/>
      <c r="SYD99" s="26"/>
      <c r="SYE99" s="26"/>
      <c r="SYF99" s="26"/>
      <c r="SYG99" s="26"/>
      <c r="SYH99" s="26"/>
      <c r="SYI99" s="26"/>
      <c r="SYJ99" s="26"/>
      <c r="SYK99" s="26"/>
      <c r="SYL99" s="26"/>
      <c r="SYM99" s="26"/>
      <c r="SYN99" s="26"/>
      <c r="SYO99" s="26"/>
      <c r="SYP99" s="26"/>
      <c r="SYQ99" s="26"/>
      <c r="SYR99" s="26"/>
      <c r="SYS99" s="26"/>
      <c r="SYT99" s="26"/>
      <c r="SYU99" s="26"/>
      <c r="SYV99" s="26"/>
      <c r="SYW99" s="26"/>
      <c r="SYX99" s="26"/>
      <c r="SYY99" s="26"/>
      <c r="SYZ99" s="26"/>
      <c r="SZA99" s="26"/>
      <c r="SZB99" s="26"/>
      <c r="SZC99" s="26"/>
      <c r="SZD99" s="26"/>
      <c r="SZE99" s="26"/>
      <c r="SZF99" s="26"/>
      <c r="SZG99" s="26"/>
      <c r="SZH99" s="26"/>
      <c r="SZI99" s="26"/>
      <c r="SZJ99" s="26"/>
      <c r="SZK99" s="26"/>
      <c r="SZL99" s="26"/>
      <c r="SZM99" s="26"/>
      <c r="SZN99" s="26"/>
      <c r="SZO99" s="26"/>
      <c r="SZP99" s="26"/>
      <c r="SZQ99" s="26"/>
      <c r="SZR99" s="26"/>
      <c r="SZS99" s="26"/>
      <c r="SZT99" s="26"/>
      <c r="SZU99" s="26"/>
      <c r="SZV99" s="26"/>
      <c r="SZW99" s="26"/>
      <c r="SZX99" s="26"/>
      <c r="SZY99" s="26"/>
      <c r="SZZ99" s="26"/>
      <c r="TAA99" s="26"/>
      <c r="TAB99" s="26"/>
      <c r="TAC99" s="26"/>
      <c r="TAD99" s="26"/>
      <c r="TAE99" s="26"/>
      <c r="TAF99" s="26"/>
      <c r="TAG99" s="26"/>
      <c r="TAH99" s="26"/>
      <c r="TAI99" s="26"/>
      <c r="TAJ99" s="26"/>
      <c r="TAK99" s="26"/>
      <c r="TAL99" s="26"/>
      <c r="TAM99" s="26"/>
      <c r="TAN99" s="26"/>
      <c r="TAO99" s="26"/>
      <c r="TAP99" s="26"/>
      <c r="TAQ99" s="26"/>
      <c r="TAR99" s="26"/>
      <c r="TAS99" s="26"/>
      <c r="TAT99" s="26"/>
      <c r="TAU99" s="26"/>
      <c r="TAV99" s="26"/>
      <c r="TAW99" s="26"/>
      <c r="TAX99" s="26"/>
      <c r="TAY99" s="26"/>
      <c r="TAZ99" s="26"/>
      <c r="TBA99" s="26"/>
      <c r="TBB99" s="26"/>
      <c r="TBC99" s="26"/>
      <c r="TBD99" s="26"/>
      <c r="TBE99" s="26"/>
      <c r="TBF99" s="26"/>
      <c r="TBG99" s="26"/>
      <c r="TBH99" s="26"/>
      <c r="TBI99" s="26"/>
      <c r="TBJ99" s="26"/>
      <c r="TBK99" s="26"/>
      <c r="TBL99" s="26"/>
      <c r="TBM99" s="26"/>
      <c r="TBN99" s="26"/>
      <c r="TBO99" s="26"/>
      <c r="TBP99" s="26"/>
      <c r="TBQ99" s="26"/>
      <c r="TBR99" s="26"/>
      <c r="TBS99" s="26"/>
      <c r="TBT99" s="26"/>
      <c r="TBU99" s="26"/>
      <c r="TBV99" s="26"/>
      <c r="TBW99" s="26"/>
      <c r="TBX99" s="26"/>
      <c r="TBY99" s="26"/>
      <c r="TBZ99" s="26"/>
      <c r="TCA99" s="26"/>
      <c r="TCB99" s="26"/>
      <c r="TCC99" s="26"/>
      <c r="TCD99" s="26"/>
      <c r="TCE99" s="26"/>
      <c r="TCF99" s="26"/>
      <c r="TCG99" s="26"/>
      <c r="TCH99" s="26"/>
      <c r="TCI99" s="26"/>
      <c r="TCJ99" s="26"/>
      <c r="TCK99" s="26"/>
      <c r="TCL99" s="26"/>
      <c r="TCM99" s="26"/>
      <c r="TCN99" s="26"/>
      <c r="TCO99" s="26"/>
      <c r="TCP99" s="26"/>
      <c r="TCQ99" s="26"/>
      <c r="TCR99" s="26"/>
      <c r="TCS99" s="26"/>
      <c r="TCT99" s="26"/>
      <c r="TCU99" s="26"/>
      <c r="TCV99" s="26"/>
      <c r="TCW99" s="26"/>
      <c r="TCX99" s="26"/>
      <c r="TCY99" s="26"/>
      <c r="TCZ99" s="26"/>
      <c r="TDA99" s="26"/>
      <c r="TDB99" s="26"/>
      <c r="TDC99" s="26"/>
      <c r="TDD99" s="26"/>
      <c r="TDE99" s="26"/>
      <c r="TDF99" s="26"/>
      <c r="TDG99" s="26"/>
      <c r="TDH99" s="26"/>
      <c r="TDI99" s="26"/>
      <c r="TDJ99" s="26"/>
      <c r="TDK99" s="26"/>
      <c r="TDL99" s="26"/>
      <c r="TDM99" s="26"/>
      <c r="TDN99" s="26"/>
      <c r="TDO99" s="26"/>
      <c r="TDP99" s="26"/>
      <c r="TDQ99" s="26"/>
      <c r="TDR99" s="26"/>
      <c r="TDS99" s="26"/>
      <c r="TDT99" s="26"/>
      <c r="TDU99" s="26"/>
      <c r="TDV99" s="26"/>
      <c r="TDW99" s="26"/>
      <c r="TDX99" s="26"/>
      <c r="TDY99" s="26"/>
      <c r="TDZ99" s="26"/>
      <c r="TEA99" s="26"/>
      <c r="TEB99" s="26"/>
      <c r="TEC99" s="26"/>
      <c r="TED99" s="26"/>
      <c r="TEE99" s="26"/>
      <c r="TEF99" s="26"/>
      <c r="TEG99" s="26"/>
      <c r="TEH99" s="26"/>
      <c r="TEI99" s="26"/>
      <c r="TEJ99" s="26"/>
      <c r="TEK99" s="26"/>
      <c r="TEL99" s="26"/>
      <c r="TEM99" s="26"/>
      <c r="TEN99" s="26"/>
      <c r="TEO99" s="26"/>
      <c r="TEP99" s="26"/>
      <c r="TEQ99" s="26"/>
      <c r="TER99" s="26"/>
      <c r="TES99" s="26"/>
      <c r="TET99" s="26"/>
      <c r="TEU99" s="26"/>
      <c r="TEV99" s="26"/>
      <c r="TEW99" s="26"/>
      <c r="TEX99" s="26"/>
      <c r="TEY99" s="26"/>
      <c r="TEZ99" s="26"/>
      <c r="TFA99" s="26"/>
      <c r="TFB99" s="26"/>
      <c r="TFC99" s="26"/>
      <c r="TFD99" s="26"/>
      <c r="TFE99" s="26"/>
      <c r="TFF99" s="26"/>
      <c r="TFG99" s="26"/>
      <c r="TFH99" s="26"/>
      <c r="TFI99" s="26"/>
      <c r="TFJ99" s="26"/>
      <c r="TFK99" s="26"/>
      <c r="TFL99" s="26"/>
      <c r="TFM99" s="26"/>
      <c r="TFN99" s="26"/>
      <c r="TFO99" s="26"/>
      <c r="TFP99" s="26"/>
      <c r="TFQ99" s="26"/>
      <c r="TFR99" s="26"/>
      <c r="TFS99" s="26"/>
      <c r="TFT99" s="26"/>
      <c r="TFU99" s="26"/>
      <c r="TFV99" s="26"/>
      <c r="TFW99" s="26"/>
      <c r="TFX99" s="26"/>
      <c r="TFY99" s="26"/>
      <c r="TFZ99" s="26"/>
      <c r="TGA99" s="26"/>
      <c r="TGB99" s="26"/>
      <c r="TGC99" s="26"/>
      <c r="TGD99" s="26"/>
      <c r="TGE99" s="26"/>
      <c r="TGF99" s="26"/>
      <c r="TGG99" s="26"/>
      <c r="TGH99" s="26"/>
      <c r="TGI99" s="26"/>
      <c r="TGJ99" s="26"/>
      <c r="TGK99" s="26"/>
      <c r="TGL99" s="26"/>
      <c r="TGM99" s="26"/>
      <c r="TGN99" s="26"/>
      <c r="TGO99" s="26"/>
      <c r="TGP99" s="26"/>
      <c r="TGQ99" s="26"/>
      <c r="TGR99" s="26"/>
      <c r="TGS99" s="26"/>
      <c r="TGT99" s="26"/>
      <c r="TGU99" s="26"/>
      <c r="TGV99" s="26"/>
      <c r="TGW99" s="26"/>
      <c r="TGX99" s="26"/>
      <c r="TGY99" s="26"/>
      <c r="TGZ99" s="26"/>
      <c r="THA99" s="26"/>
      <c r="THB99" s="26"/>
      <c r="THC99" s="26"/>
      <c r="THD99" s="26"/>
      <c r="THE99" s="26"/>
      <c r="THF99" s="26"/>
      <c r="THG99" s="26"/>
      <c r="THH99" s="26"/>
      <c r="THI99" s="26"/>
      <c r="THJ99" s="26"/>
      <c r="THK99" s="26"/>
      <c r="THL99" s="26"/>
      <c r="THM99" s="26"/>
      <c r="THN99" s="26"/>
      <c r="THO99" s="26"/>
      <c r="THP99" s="26"/>
      <c r="THQ99" s="26"/>
      <c r="THR99" s="26"/>
      <c r="THS99" s="26"/>
      <c r="THT99" s="26"/>
      <c r="THU99" s="26"/>
      <c r="THV99" s="26"/>
      <c r="THW99" s="26"/>
      <c r="THX99" s="26"/>
      <c r="THY99" s="26"/>
      <c r="THZ99" s="26"/>
      <c r="TIA99" s="26"/>
      <c r="TIB99" s="26"/>
      <c r="TIC99" s="26"/>
      <c r="TID99" s="26"/>
      <c r="TIE99" s="26"/>
      <c r="TIF99" s="26"/>
      <c r="TIG99" s="26"/>
      <c r="TIH99" s="26"/>
      <c r="TII99" s="26"/>
      <c r="TIJ99" s="26"/>
      <c r="TIK99" s="26"/>
      <c r="TIL99" s="26"/>
      <c r="TIM99" s="26"/>
      <c r="TIN99" s="26"/>
      <c r="TIO99" s="26"/>
      <c r="TIP99" s="26"/>
      <c r="TIQ99" s="26"/>
      <c r="TIR99" s="26"/>
      <c r="TIS99" s="26"/>
      <c r="TIT99" s="26"/>
      <c r="TIU99" s="26"/>
      <c r="TIV99" s="26"/>
      <c r="TIW99" s="26"/>
      <c r="TIX99" s="26"/>
      <c r="TIY99" s="26"/>
      <c r="TIZ99" s="26"/>
      <c r="TJA99" s="26"/>
      <c r="TJB99" s="26"/>
      <c r="TJC99" s="26"/>
      <c r="TJD99" s="26"/>
      <c r="TJE99" s="26"/>
      <c r="TJF99" s="26"/>
      <c r="TJG99" s="26"/>
      <c r="TJH99" s="26"/>
      <c r="TJI99" s="26"/>
      <c r="TJJ99" s="26"/>
      <c r="TJK99" s="26"/>
      <c r="TJL99" s="26"/>
      <c r="TJM99" s="26"/>
      <c r="TJN99" s="26"/>
      <c r="TJO99" s="26"/>
      <c r="TJP99" s="26"/>
      <c r="TJQ99" s="26"/>
      <c r="TJR99" s="26"/>
      <c r="TJS99" s="26"/>
      <c r="TJT99" s="26"/>
      <c r="TJU99" s="26"/>
      <c r="TJV99" s="26"/>
      <c r="TJW99" s="26"/>
      <c r="TJX99" s="26"/>
      <c r="TJY99" s="26"/>
      <c r="TJZ99" s="26"/>
      <c r="TKA99" s="26"/>
      <c r="TKB99" s="26"/>
      <c r="TKC99" s="26"/>
      <c r="TKD99" s="26"/>
      <c r="TKE99" s="26"/>
      <c r="TKF99" s="26"/>
      <c r="TKG99" s="26"/>
      <c r="TKH99" s="26"/>
      <c r="TKI99" s="26"/>
      <c r="TKJ99" s="26"/>
      <c r="TKK99" s="26"/>
      <c r="TKL99" s="26"/>
      <c r="TKM99" s="26"/>
      <c r="TKN99" s="26"/>
      <c r="TKO99" s="26"/>
      <c r="TKP99" s="26"/>
      <c r="TKQ99" s="26"/>
      <c r="TKR99" s="26"/>
      <c r="TKS99" s="26"/>
      <c r="TKT99" s="26"/>
      <c r="TKU99" s="26"/>
      <c r="TKV99" s="26"/>
      <c r="TKW99" s="26"/>
      <c r="TKX99" s="26"/>
      <c r="TKY99" s="26"/>
      <c r="TKZ99" s="26"/>
      <c r="TLA99" s="26"/>
      <c r="TLB99" s="26"/>
      <c r="TLC99" s="26"/>
      <c r="TLD99" s="26"/>
      <c r="TLE99" s="26"/>
      <c r="TLF99" s="26"/>
      <c r="TLG99" s="26"/>
      <c r="TLH99" s="26"/>
      <c r="TLI99" s="26"/>
      <c r="TLJ99" s="26"/>
      <c r="TLK99" s="26"/>
      <c r="TLL99" s="26"/>
      <c r="TLM99" s="26"/>
      <c r="TLN99" s="26"/>
      <c r="TLO99" s="26"/>
      <c r="TLP99" s="26"/>
      <c r="TLQ99" s="26"/>
      <c r="TLR99" s="26"/>
      <c r="TLS99" s="26"/>
      <c r="TLT99" s="26"/>
      <c r="TLU99" s="26"/>
      <c r="TLV99" s="26"/>
      <c r="TLW99" s="26"/>
      <c r="TLX99" s="26"/>
      <c r="TLY99" s="26"/>
      <c r="TLZ99" s="26"/>
      <c r="TMA99" s="26"/>
      <c r="TMB99" s="26"/>
      <c r="TMC99" s="26"/>
      <c r="TMD99" s="26"/>
      <c r="TME99" s="26"/>
      <c r="TMF99" s="26"/>
      <c r="TMG99" s="26"/>
      <c r="TMH99" s="26"/>
      <c r="TMI99" s="26"/>
      <c r="TMJ99" s="26"/>
      <c r="TMK99" s="26"/>
      <c r="TML99" s="26"/>
      <c r="TMM99" s="26"/>
      <c r="TMN99" s="26"/>
      <c r="TMO99" s="26"/>
      <c r="TMP99" s="26"/>
      <c r="TMQ99" s="26"/>
      <c r="TMR99" s="26"/>
      <c r="TMS99" s="26"/>
      <c r="TMT99" s="26"/>
      <c r="TMU99" s="26"/>
      <c r="TMV99" s="26"/>
      <c r="TMW99" s="26"/>
      <c r="TMX99" s="26"/>
      <c r="TMY99" s="26"/>
      <c r="TMZ99" s="26"/>
      <c r="TNA99" s="26"/>
      <c r="TNB99" s="26"/>
      <c r="TNC99" s="26"/>
      <c r="TND99" s="26"/>
      <c r="TNE99" s="26"/>
      <c r="TNF99" s="26"/>
      <c r="TNG99" s="26"/>
      <c r="TNH99" s="26"/>
      <c r="TNI99" s="26"/>
      <c r="TNJ99" s="26"/>
      <c r="TNK99" s="26"/>
      <c r="TNL99" s="26"/>
      <c r="TNM99" s="26"/>
      <c r="TNN99" s="26"/>
      <c r="TNO99" s="26"/>
      <c r="TNP99" s="26"/>
      <c r="TNQ99" s="26"/>
      <c r="TNR99" s="26"/>
      <c r="TNS99" s="26"/>
      <c r="TNT99" s="26"/>
      <c r="TNU99" s="26"/>
      <c r="TNV99" s="26"/>
      <c r="TNW99" s="26"/>
      <c r="TNX99" s="26"/>
      <c r="TNY99" s="26"/>
      <c r="TNZ99" s="26"/>
      <c r="TOA99" s="26"/>
      <c r="TOB99" s="26"/>
      <c r="TOC99" s="26"/>
      <c r="TOD99" s="26"/>
      <c r="TOE99" s="26"/>
      <c r="TOF99" s="26"/>
      <c r="TOG99" s="26"/>
      <c r="TOH99" s="26"/>
      <c r="TOI99" s="26"/>
      <c r="TOJ99" s="26"/>
      <c r="TOK99" s="26"/>
      <c r="TOL99" s="26"/>
      <c r="TOM99" s="26"/>
      <c r="TON99" s="26"/>
      <c r="TOO99" s="26"/>
      <c r="TOP99" s="26"/>
      <c r="TOQ99" s="26"/>
      <c r="TOR99" s="26"/>
      <c r="TOS99" s="26"/>
      <c r="TOT99" s="26"/>
      <c r="TOU99" s="26"/>
      <c r="TOV99" s="26"/>
      <c r="TOW99" s="26"/>
      <c r="TOX99" s="26"/>
      <c r="TOY99" s="26"/>
      <c r="TOZ99" s="26"/>
      <c r="TPA99" s="26"/>
      <c r="TPB99" s="26"/>
      <c r="TPC99" s="26"/>
      <c r="TPD99" s="26"/>
      <c r="TPE99" s="26"/>
      <c r="TPF99" s="26"/>
      <c r="TPG99" s="26"/>
      <c r="TPH99" s="26"/>
      <c r="TPI99" s="26"/>
      <c r="TPJ99" s="26"/>
      <c r="TPK99" s="26"/>
      <c r="TPL99" s="26"/>
      <c r="TPM99" s="26"/>
      <c r="TPN99" s="26"/>
      <c r="TPO99" s="26"/>
      <c r="TPP99" s="26"/>
      <c r="TPQ99" s="26"/>
      <c r="TPR99" s="26"/>
      <c r="TPS99" s="26"/>
      <c r="TPT99" s="26"/>
      <c r="TPU99" s="26"/>
      <c r="TPV99" s="26"/>
      <c r="TPW99" s="26"/>
      <c r="TPX99" s="26"/>
      <c r="TPY99" s="26"/>
      <c r="TPZ99" s="26"/>
      <c r="TQA99" s="26"/>
      <c r="TQB99" s="26"/>
      <c r="TQC99" s="26"/>
      <c r="TQD99" s="26"/>
      <c r="TQE99" s="26"/>
      <c r="TQF99" s="26"/>
      <c r="TQG99" s="26"/>
      <c r="TQH99" s="26"/>
      <c r="TQI99" s="26"/>
      <c r="TQJ99" s="26"/>
      <c r="TQK99" s="26"/>
      <c r="TQL99" s="26"/>
      <c r="TQM99" s="26"/>
      <c r="TQN99" s="26"/>
      <c r="TQO99" s="26"/>
      <c r="TQP99" s="26"/>
      <c r="TQQ99" s="26"/>
      <c r="TQR99" s="26"/>
      <c r="TQS99" s="26"/>
      <c r="TQT99" s="26"/>
      <c r="TQU99" s="26"/>
      <c r="TQV99" s="26"/>
      <c r="TQW99" s="26"/>
      <c r="TQX99" s="26"/>
      <c r="TQY99" s="26"/>
      <c r="TQZ99" s="26"/>
      <c r="TRA99" s="26"/>
      <c r="TRB99" s="26"/>
      <c r="TRC99" s="26"/>
      <c r="TRD99" s="26"/>
      <c r="TRE99" s="26"/>
      <c r="TRF99" s="26"/>
      <c r="TRG99" s="26"/>
      <c r="TRH99" s="26"/>
      <c r="TRI99" s="26"/>
      <c r="TRJ99" s="26"/>
      <c r="TRK99" s="26"/>
      <c r="TRL99" s="26"/>
      <c r="TRM99" s="26"/>
      <c r="TRN99" s="26"/>
      <c r="TRO99" s="26"/>
      <c r="TRP99" s="26"/>
      <c r="TRQ99" s="26"/>
      <c r="TRR99" s="26"/>
      <c r="TRS99" s="26"/>
      <c r="TRT99" s="26"/>
      <c r="TRU99" s="26"/>
      <c r="TRV99" s="26"/>
      <c r="TRW99" s="26"/>
      <c r="TRX99" s="26"/>
      <c r="TRY99" s="26"/>
      <c r="TRZ99" s="26"/>
      <c r="TSA99" s="26"/>
      <c r="TSB99" s="26"/>
      <c r="TSC99" s="26"/>
      <c r="TSD99" s="26"/>
      <c r="TSE99" s="26"/>
      <c r="TSF99" s="26"/>
      <c r="TSG99" s="26"/>
      <c r="TSH99" s="26"/>
      <c r="TSI99" s="26"/>
      <c r="TSJ99" s="26"/>
      <c r="TSK99" s="26"/>
      <c r="TSL99" s="26"/>
      <c r="TSM99" s="26"/>
      <c r="TSN99" s="26"/>
      <c r="TSO99" s="26"/>
      <c r="TSP99" s="26"/>
      <c r="TSQ99" s="26"/>
      <c r="TSR99" s="26"/>
      <c r="TSS99" s="26"/>
      <c r="TST99" s="26"/>
      <c r="TSU99" s="26"/>
      <c r="TSV99" s="26"/>
      <c r="TSW99" s="26"/>
      <c r="TSX99" s="26"/>
      <c r="TSY99" s="26"/>
      <c r="TSZ99" s="26"/>
      <c r="TTA99" s="26"/>
      <c r="TTB99" s="26"/>
      <c r="TTC99" s="26"/>
      <c r="TTD99" s="26"/>
      <c r="TTE99" s="26"/>
      <c r="TTF99" s="26"/>
      <c r="TTG99" s="26"/>
      <c r="TTH99" s="26"/>
      <c r="TTI99" s="26"/>
      <c r="TTJ99" s="26"/>
      <c r="TTK99" s="26"/>
      <c r="TTL99" s="26"/>
      <c r="TTM99" s="26"/>
      <c r="TTN99" s="26"/>
      <c r="TTO99" s="26"/>
      <c r="TTP99" s="26"/>
      <c r="TTQ99" s="26"/>
      <c r="TTR99" s="26"/>
      <c r="TTS99" s="26"/>
      <c r="TTT99" s="26"/>
      <c r="TTU99" s="26"/>
      <c r="TTV99" s="26"/>
      <c r="TTW99" s="26"/>
      <c r="TTX99" s="26"/>
      <c r="TTY99" s="26"/>
      <c r="TTZ99" s="26"/>
      <c r="TUA99" s="26"/>
      <c r="TUB99" s="26"/>
      <c r="TUC99" s="26"/>
      <c r="TUD99" s="26"/>
      <c r="TUE99" s="26"/>
      <c r="TUF99" s="26"/>
      <c r="TUG99" s="26"/>
      <c r="TUH99" s="26"/>
      <c r="TUI99" s="26"/>
      <c r="TUJ99" s="26"/>
      <c r="TUK99" s="26"/>
      <c r="TUL99" s="26"/>
      <c r="TUM99" s="26"/>
      <c r="TUN99" s="26"/>
      <c r="TUO99" s="26"/>
      <c r="TUP99" s="26"/>
      <c r="TUQ99" s="26"/>
      <c r="TUR99" s="26"/>
      <c r="TUS99" s="26"/>
      <c r="TUT99" s="26"/>
      <c r="TUU99" s="26"/>
      <c r="TUV99" s="26"/>
      <c r="TUW99" s="26"/>
      <c r="TUX99" s="26"/>
      <c r="TUY99" s="26"/>
      <c r="TUZ99" s="26"/>
      <c r="TVA99" s="26"/>
      <c r="TVB99" s="26"/>
      <c r="TVC99" s="26"/>
      <c r="TVD99" s="26"/>
      <c r="TVE99" s="26"/>
      <c r="TVF99" s="26"/>
      <c r="TVG99" s="26"/>
      <c r="TVH99" s="26"/>
      <c r="TVI99" s="26"/>
      <c r="TVJ99" s="26"/>
      <c r="TVK99" s="26"/>
      <c r="TVL99" s="26"/>
      <c r="TVM99" s="26"/>
      <c r="TVN99" s="26"/>
      <c r="TVO99" s="26"/>
      <c r="TVP99" s="26"/>
      <c r="TVQ99" s="26"/>
      <c r="TVR99" s="26"/>
      <c r="TVS99" s="26"/>
      <c r="TVT99" s="26"/>
      <c r="TVU99" s="26"/>
      <c r="TVV99" s="26"/>
      <c r="TVW99" s="26"/>
      <c r="TVX99" s="26"/>
      <c r="TVY99" s="26"/>
      <c r="TVZ99" s="26"/>
      <c r="TWA99" s="26"/>
      <c r="TWB99" s="26"/>
      <c r="TWC99" s="26"/>
      <c r="TWD99" s="26"/>
      <c r="TWE99" s="26"/>
      <c r="TWF99" s="26"/>
      <c r="TWG99" s="26"/>
      <c r="TWH99" s="26"/>
      <c r="TWI99" s="26"/>
      <c r="TWJ99" s="26"/>
      <c r="TWK99" s="26"/>
      <c r="TWL99" s="26"/>
      <c r="TWM99" s="26"/>
      <c r="TWN99" s="26"/>
      <c r="TWO99" s="26"/>
      <c r="TWP99" s="26"/>
      <c r="TWQ99" s="26"/>
      <c r="TWR99" s="26"/>
      <c r="TWS99" s="26"/>
      <c r="TWT99" s="26"/>
      <c r="TWU99" s="26"/>
      <c r="TWV99" s="26"/>
      <c r="TWW99" s="26"/>
      <c r="TWX99" s="26"/>
      <c r="TWY99" s="26"/>
      <c r="TWZ99" s="26"/>
      <c r="TXA99" s="26"/>
      <c r="TXB99" s="26"/>
      <c r="TXC99" s="26"/>
      <c r="TXD99" s="26"/>
      <c r="TXE99" s="26"/>
      <c r="TXF99" s="26"/>
      <c r="TXG99" s="26"/>
      <c r="TXH99" s="26"/>
      <c r="TXI99" s="26"/>
      <c r="TXJ99" s="26"/>
      <c r="TXK99" s="26"/>
      <c r="TXL99" s="26"/>
      <c r="TXM99" s="26"/>
      <c r="TXN99" s="26"/>
      <c r="TXO99" s="26"/>
      <c r="TXP99" s="26"/>
      <c r="TXQ99" s="26"/>
      <c r="TXR99" s="26"/>
      <c r="TXS99" s="26"/>
      <c r="TXT99" s="26"/>
      <c r="TXU99" s="26"/>
      <c r="TXV99" s="26"/>
      <c r="TXW99" s="26"/>
      <c r="TXX99" s="26"/>
      <c r="TXY99" s="26"/>
      <c r="TXZ99" s="26"/>
      <c r="TYA99" s="26"/>
      <c r="TYB99" s="26"/>
      <c r="TYC99" s="26"/>
      <c r="TYD99" s="26"/>
      <c r="TYE99" s="26"/>
      <c r="TYF99" s="26"/>
      <c r="TYG99" s="26"/>
      <c r="TYH99" s="26"/>
      <c r="TYI99" s="26"/>
      <c r="TYJ99" s="26"/>
      <c r="TYK99" s="26"/>
      <c r="TYL99" s="26"/>
      <c r="TYM99" s="26"/>
      <c r="TYN99" s="26"/>
      <c r="TYO99" s="26"/>
      <c r="TYP99" s="26"/>
      <c r="TYQ99" s="26"/>
      <c r="TYR99" s="26"/>
      <c r="TYS99" s="26"/>
      <c r="TYT99" s="26"/>
      <c r="TYU99" s="26"/>
      <c r="TYV99" s="26"/>
      <c r="TYW99" s="26"/>
      <c r="TYX99" s="26"/>
      <c r="TYY99" s="26"/>
      <c r="TYZ99" s="26"/>
      <c r="TZA99" s="26"/>
      <c r="TZB99" s="26"/>
      <c r="TZC99" s="26"/>
      <c r="TZD99" s="26"/>
      <c r="TZE99" s="26"/>
      <c r="TZF99" s="26"/>
      <c r="TZG99" s="26"/>
      <c r="TZH99" s="26"/>
      <c r="TZI99" s="26"/>
      <c r="TZJ99" s="26"/>
      <c r="TZK99" s="26"/>
      <c r="TZL99" s="26"/>
      <c r="TZM99" s="26"/>
      <c r="TZN99" s="26"/>
      <c r="TZO99" s="26"/>
      <c r="TZP99" s="26"/>
      <c r="TZQ99" s="26"/>
      <c r="TZR99" s="26"/>
      <c r="TZS99" s="26"/>
      <c r="TZT99" s="26"/>
      <c r="TZU99" s="26"/>
      <c r="TZV99" s="26"/>
      <c r="TZW99" s="26"/>
      <c r="TZX99" s="26"/>
      <c r="TZY99" s="26"/>
      <c r="TZZ99" s="26"/>
      <c r="UAA99" s="26"/>
      <c r="UAB99" s="26"/>
      <c r="UAC99" s="26"/>
      <c r="UAD99" s="26"/>
      <c r="UAE99" s="26"/>
      <c r="UAF99" s="26"/>
      <c r="UAG99" s="26"/>
      <c r="UAH99" s="26"/>
      <c r="UAI99" s="26"/>
      <c r="UAJ99" s="26"/>
      <c r="UAK99" s="26"/>
      <c r="UAL99" s="26"/>
      <c r="UAM99" s="26"/>
      <c r="UAN99" s="26"/>
      <c r="UAO99" s="26"/>
      <c r="UAP99" s="26"/>
      <c r="UAQ99" s="26"/>
      <c r="UAR99" s="26"/>
      <c r="UAS99" s="26"/>
      <c r="UAT99" s="26"/>
      <c r="UAU99" s="26"/>
      <c r="UAV99" s="26"/>
      <c r="UAW99" s="26"/>
      <c r="UAX99" s="26"/>
      <c r="UAY99" s="26"/>
      <c r="UAZ99" s="26"/>
      <c r="UBA99" s="26"/>
      <c r="UBB99" s="26"/>
      <c r="UBC99" s="26"/>
      <c r="UBD99" s="26"/>
      <c r="UBE99" s="26"/>
      <c r="UBF99" s="26"/>
      <c r="UBG99" s="26"/>
      <c r="UBH99" s="26"/>
      <c r="UBI99" s="26"/>
      <c r="UBJ99" s="26"/>
      <c r="UBK99" s="26"/>
      <c r="UBL99" s="26"/>
      <c r="UBM99" s="26"/>
      <c r="UBN99" s="26"/>
      <c r="UBO99" s="26"/>
      <c r="UBP99" s="26"/>
      <c r="UBQ99" s="26"/>
      <c r="UBR99" s="26"/>
      <c r="UBS99" s="26"/>
      <c r="UBT99" s="26"/>
      <c r="UBU99" s="26"/>
      <c r="UBV99" s="26"/>
      <c r="UBW99" s="26"/>
      <c r="UBX99" s="26"/>
      <c r="UBY99" s="26"/>
      <c r="UBZ99" s="26"/>
      <c r="UCA99" s="26"/>
      <c r="UCB99" s="26"/>
      <c r="UCC99" s="26"/>
      <c r="UCD99" s="26"/>
      <c r="UCE99" s="26"/>
      <c r="UCF99" s="26"/>
      <c r="UCG99" s="26"/>
      <c r="UCH99" s="26"/>
      <c r="UCI99" s="26"/>
      <c r="UCJ99" s="26"/>
      <c r="UCK99" s="26"/>
      <c r="UCL99" s="26"/>
      <c r="UCM99" s="26"/>
      <c r="UCN99" s="26"/>
      <c r="UCO99" s="26"/>
      <c r="UCP99" s="26"/>
      <c r="UCQ99" s="26"/>
      <c r="UCR99" s="26"/>
      <c r="UCS99" s="26"/>
      <c r="UCT99" s="26"/>
      <c r="UCU99" s="26"/>
      <c r="UCV99" s="26"/>
      <c r="UCW99" s="26"/>
      <c r="UCX99" s="26"/>
      <c r="UCY99" s="26"/>
      <c r="UCZ99" s="26"/>
      <c r="UDA99" s="26"/>
      <c r="UDB99" s="26"/>
      <c r="UDC99" s="26"/>
      <c r="UDD99" s="26"/>
      <c r="UDE99" s="26"/>
      <c r="UDF99" s="26"/>
      <c r="UDG99" s="26"/>
      <c r="UDH99" s="26"/>
      <c r="UDI99" s="26"/>
      <c r="UDJ99" s="26"/>
      <c r="UDK99" s="26"/>
      <c r="UDL99" s="26"/>
      <c r="UDM99" s="26"/>
      <c r="UDN99" s="26"/>
      <c r="UDO99" s="26"/>
      <c r="UDP99" s="26"/>
      <c r="UDQ99" s="26"/>
      <c r="UDR99" s="26"/>
      <c r="UDS99" s="26"/>
      <c r="UDT99" s="26"/>
      <c r="UDU99" s="26"/>
      <c r="UDV99" s="26"/>
      <c r="UDW99" s="26"/>
      <c r="UDX99" s="26"/>
      <c r="UDY99" s="26"/>
      <c r="UDZ99" s="26"/>
      <c r="UEA99" s="26"/>
      <c r="UEB99" s="26"/>
      <c r="UEC99" s="26"/>
      <c r="UED99" s="26"/>
      <c r="UEE99" s="26"/>
      <c r="UEF99" s="26"/>
      <c r="UEG99" s="26"/>
      <c r="UEH99" s="26"/>
      <c r="UEI99" s="26"/>
      <c r="UEJ99" s="26"/>
      <c r="UEK99" s="26"/>
      <c r="UEL99" s="26"/>
      <c r="UEM99" s="26"/>
      <c r="UEN99" s="26"/>
      <c r="UEO99" s="26"/>
      <c r="UEP99" s="26"/>
      <c r="UEQ99" s="26"/>
      <c r="UER99" s="26"/>
      <c r="UES99" s="26"/>
      <c r="UET99" s="26"/>
      <c r="UEU99" s="26"/>
      <c r="UEV99" s="26"/>
      <c r="UEW99" s="26"/>
      <c r="UEX99" s="26"/>
      <c r="UEY99" s="26"/>
      <c r="UEZ99" s="26"/>
      <c r="UFA99" s="26"/>
      <c r="UFB99" s="26"/>
      <c r="UFC99" s="26"/>
      <c r="UFD99" s="26"/>
      <c r="UFE99" s="26"/>
      <c r="UFF99" s="26"/>
      <c r="UFG99" s="26"/>
      <c r="UFH99" s="26"/>
      <c r="UFI99" s="26"/>
      <c r="UFJ99" s="26"/>
      <c r="UFK99" s="26"/>
      <c r="UFL99" s="26"/>
      <c r="UFM99" s="26"/>
      <c r="UFN99" s="26"/>
      <c r="UFO99" s="26"/>
      <c r="UFP99" s="26"/>
      <c r="UFQ99" s="26"/>
      <c r="UFR99" s="26"/>
      <c r="UFS99" s="26"/>
      <c r="UFT99" s="26"/>
      <c r="UFU99" s="26"/>
      <c r="UFV99" s="26"/>
      <c r="UFW99" s="26"/>
      <c r="UFX99" s="26"/>
      <c r="UFY99" s="26"/>
      <c r="UFZ99" s="26"/>
      <c r="UGA99" s="26"/>
      <c r="UGB99" s="26"/>
      <c r="UGC99" s="26"/>
      <c r="UGD99" s="26"/>
      <c r="UGE99" s="26"/>
      <c r="UGF99" s="26"/>
      <c r="UGG99" s="26"/>
      <c r="UGH99" s="26"/>
      <c r="UGI99" s="26"/>
      <c r="UGJ99" s="26"/>
      <c r="UGK99" s="26"/>
      <c r="UGL99" s="26"/>
      <c r="UGM99" s="26"/>
      <c r="UGN99" s="26"/>
      <c r="UGO99" s="26"/>
      <c r="UGP99" s="26"/>
      <c r="UGQ99" s="26"/>
      <c r="UGR99" s="26"/>
      <c r="UGS99" s="26"/>
      <c r="UGT99" s="26"/>
      <c r="UGU99" s="26"/>
      <c r="UGV99" s="26"/>
      <c r="UGW99" s="26"/>
      <c r="UGX99" s="26"/>
      <c r="UGY99" s="26"/>
      <c r="UGZ99" s="26"/>
      <c r="UHA99" s="26"/>
      <c r="UHB99" s="26"/>
      <c r="UHC99" s="26"/>
      <c r="UHD99" s="26"/>
      <c r="UHE99" s="26"/>
      <c r="UHF99" s="26"/>
      <c r="UHG99" s="26"/>
      <c r="UHH99" s="26"/>
      <c r="UHI99" s="26"/>
      <c r="UHJ99" s="26"/>
      <c r="UHK99" s="26"/>
      <c r="UHL99" s="26"/>
      <c r="UHM99" s="26"/>
      <c r="UHN99" s="26"/>
      <c r="UHO99" s="26"/>
      <c r="UHP99" s="26"/>
      <c r="UHQ99" s="26"/>
      <c r="UHR99" s="26"/>
      <c r="UHS99" s="26"/>
      <c r="UHT99" s="26"/>
      <c r="UHU99" s="26"/>
      <c r="UHV99" s="26"/>
      <c r="UHW99" s="26"/>
      <c r="UHX99" s="26"/>
      <c r="UHY99" s="26"/>
      <c r="UHZ99" s="26"/>
      <c r="UIA99" s="26"/>
      <c r="UIB99" s="26"/>
      <c r="UIC99" s="26"/>
      <c r="UID99" s="26"/>
      <c r="UIE99" s="26"/>
      <c r="UIF99" s="26"/>
      <c r="UIG99" s="26"/>
      <c r="UIH99" s="26"/>
      <c r="UII99" s="26"/>
      <c r="UIJ99" s="26"/>
      <c r="UIK99" s="26"/>
      <c r="UIL99" s="26"/>
      <c r="UIM99" s="26"/>
      <c r="UIN99" s="26"/>
      <c r="UIO99" s="26"/>
      <c r="UIP99" s="26"/>
      <c r="UIQ99" s="26"/>
      <c r="UIR99" s="26"/>
      <c r="UIS99" s="26"/>
      <c r="UIT99" s="26"/>
      <c r="UIU99" s="26"/>
      <c r="UIV99" s="26"/>
      <c r="UIW99" s="26"/>
      <c r="UIX99" s="26"/>
      <c r="UIY99" s="26"/>
      <c r="UIZ99" s="26"/>
      <c r="UJA99" s="26"/>
      <c r="UJB99" s="26"/>
      <c r="UJC99" s="26"/>
      <c r="UJD99" s="26"/>
      <c r="UJE99" s="26"/>
      <c r="UJF99" s="26"/>
      <c r="UJG99" s="26"/>
      <c r="UJH99" s="26"/>
      <c r="UJI99" s="26"/>
      <c r="UJJ99" s="26"/>
      <c r="UJK99" s="26"/>
      <c r="UJL99" s="26"/>
      <c r="UJM99" s="26"/>
      <c r="UJN99" s="26"/>
      <c r="UJO99" s="26"/>
      <c r="UJP99" s="26"/>
      <c r="UJQ99" s="26"/>
      <c r="UJR99" s="26"/>
      <c r="UJS99" s="26"/>
      <c r="UJT99" s="26"/>
      <c r="UJU99" s="26"/>
      <c r="UJV99" s="26"/>
      <c r="UJW99" s="26"/>
      <c r="UJX99" s="26"/>
      <c r="UJY99" s="26"/>
      <c r="UJZ99" s="26"/>
      <c r="UKA99" s="26"/>
      <c r="UKB99" s="26"/>
      <c r="UKC99" s="26"/>
      <c r="UKD99" s="26"/>
      <c r="UKE99" s="26"/>
      <c r="UKF99" s="26"/>
      <c r="UKG99" s="26"/>
      <c r="UKH99" s="26"/>
      <c r="UKI99" s="26"/>
      <c r="UKJ99" s="26"/>
      <c r="UKK99" s="26"/>
      <c r="UKL99" s="26"/>
      <c r="UKM99" s="26"/>
      <c r="UKN99" s="26"/>
      <c r="UKO99" s="26"/>
      <c r="UKP99" s="26"/>
      <c r="UKQ99" s="26"/>
      <c r="UKR99" s="26"/>
      <c r="UKS99" s="26"/>
      <c r="UKT99" s="26"/>
      <c r="UKU99" s="26"/>
      <c r="UKV99" s="26"/>
      <c r="UKW99" s="26"/>
      <c r="UKX99" s="26"/>
      <c r="UKY99" s="26"/>
      <c r="UKZ99" s="26"/>
      <c r="ULA99" s="26"/>
      <c r="ULB99" s="26"/>
      <c r="ULC99" s="26"/>
      <c r="ULD99" s="26"/>
      <c r="ULE99" s="26"/>
      <c r="ULF99" s="26"/>
      <c r="ULG99" s="26"/>
      <c r="ULH99" s="26"/>
      <c r="ULI99" s="26"/>
      <c r="ULJ99" s="26"/>
      <c r="ULK99" s="26"/>
      <c r="ULL99" s="26"/>
      <c r="ULM99" s="26"/>
      <c r="ULN99" s="26"/>
      <c r="ULO99" s="26"/>
      <c r="ULP99" s="26"/>
      <c r="ULQ99" s="26"/>
      <c r="ULR99" s="26"/>
      <c r="ULS99" s="26"/>
      <c r="ULT99" s="26"/>
      <c r="ULU99" s="26"/>
      <c r="ULV99" s="26"/>
      <c r="ULW99" s="26"/>
      <c r="ULX99" s="26"/>
      <c r="ULY99" s="26"/>
      <c r="ULZ99" s="26"/>
      <c r="UMA99" s="26"/>
      <c r="UMB99" s="26"/>
      <c r="UMC99" s="26"/>
      <c r="UMD99" s="26"/>
      <c r="UME99" s="26"/>
      <c r="UMF99" s="26"/>
      <c r="UMG99" s="26"/>
      <c r="UMH99" s="26"/>
      <c r="UMI99" s="26"/>
      <c r="UMJ99" s="26"/>
      <c r="UMK99" s="26"/>
      <c r="UML99" s="26"/>
      <c r="UMM99" s="26"/>
      <c r="UMN99" s="26"/>
      <c r="UMO99" s="26"/>
      <c r="UMP99" s="26"/>
      <c r="UMQ99" s="26"/>
      <c r="UMR99" s="26"/>
      <c r="UMS99" s="26"/>
      <c r="UMT99" s="26"/>
      <c r="UMU99" s="26"/>
      <c r="UMV99" s="26"/>
      <c r="UMW99" s="26"/>
      <c r="UMX99" s="26"/>
      <c r="UMY99" s="26"/>
      <c r="UMZ99" s="26"/>
      <c r="UNA99" s="26"/>
      <c r="UNB99" s="26"/>
      <c r="UNC99" s="26"/>
      <c r="UND99" s="26"/>
      <c r="UNE99" s="26"/>
      <c r="UNF99" s="26"/>
      <c r="UNG99" s="26"/>
      <c r="UNH99" s="26"/>
      <c r="UNI99" s="26"/>
      <c r="UNJ99" s="26"/>
      <c r="UNK99" s="26"/>
      <c r="UNL99" s="26"/>
      <c r="UNM99" s="26"/>
      <c r="UNN99" s="26"/>
      <c r="UNO99" s="26"/>
      <c r="UNP99" s="26"/>
      <c r="UNQ99" s="26"/>
      <c r="UNR99" s="26"/>
      <c r="UNS99" s="26"/>
      <c r="UNT99" s="26"/>
      <c r="UNU99" s="26"/>
      <c r="UNV99" s="26"/>
      <c r="UNW99" s="26"/>
      <c r="UNX99" s="26"/>
      <c r="UNY99" s="26"/>
      <c r="UNZ99" s="26"/>
      <c r="UOA99" s="26"/>
      <c r="UOB99" s="26"/>
      <c r="UOC99" s="26"/>
      <c r="UOD99" s="26"/>
      <c r="UOE99" s="26"/>
      <c r="UOF99" s="26"/>
      <c r="UOG99" s="26"/>
      <c r="UOH99" s="26"/>
      <c r="UOI99" s="26"/>
      <c r="UOJ99" s="26"/>
      <c r="UOK99" s="26"/>
      <c r="UOL99" s="26"/>
      <c r="UOM99" s="26"/>
      <c r="UON99" s="26"/>
      <c r="UOO99" s="26"/>
      <c r="UOP99" s="26"/>
      <c r="UOQ99" s="26"/>
      <c r="UOR99" s="26"/>
      <c r="UOS99" s="26"/>
      <c r="UOT99" s="26"/>
      <c r="UOU99" s="26"/>
      <c r="UOV99" s="26"/>
      <c r="UOW99" s="26"/>
      <c r="UOX99" s="26"/>
      <c r="UOY99" s="26"/>
      <c r="UOZ99" s="26"/>
      <c r="UPA99" s="26"/>
      <c r="UPB99" s="26"/>
      <c r="UPC99" s="26"/>
      <c r="UPD99" s="26"/>
      <c r="UPE99" s="26"/>
      <c r="UPF99" s="26"/>
      <c r="UPG99" s="26"/>
      <c r="UPH99" s="26"/>
      <c r="UPI99" s="26"/>
      <c r="UPJ99" s="26"/>
      <c r="UPK99" s="26"/>
      <c r="UPL99" s="26"/>
      <c r="UPM99" s="26"/>
      <c r="UPN99" s="26"/>
      <c r="UPO99" s="26"/>
      <c r="UPP99" s="26"/>
      <c r="UPQ99" s="26"/>
      <c r="UPR99" s="26"/>
      <c r="UPS99" s="26"/>
      <c r="UPT99" s="26"/>
      <c r="UPU99" s="26"/>
      <c r="UPV99" s="26"/>
      <c r="UPW99" s="26"/>
      <c r="UPX99" s="26"/>
      <c r="UPY99" s="26"/>
      <c r="UPZ99" s="26"/>
      <c r="UQA99" s="26"/>
      <c r="UQB99" s="26"/>
      <c r="UQC99" s="26"/>
      <c r="UQD99" s="26"/>
      <c r="UQE99" s="26"/>
      <c r="UQF99" s="26"/>
      <c r="UQG99" s="26"/>
      <c r="UQH99" s="26"/>
      <c r="UQI99" s="26"/>
      <c r="UQJ99" s="26"/>
      <c r="UQK99" s="26"/>
      <c r="UQL99" s="26"/>
      <c r="UQM99" s="26"/>
      <c r="UQN99" s="26"/>
      <c r="UQO99" s="26"/>
      <c r="UQP99" s="26"/>
      <c r="UQQ99" s="26"/>
      <c r="UQR99" s="26"/>
      <c r="UQS99" s="26"/>
      <c r="UQT99" s="26"/>
      <c r="UQU99" s="26"/>
      <c r="UQV99" s="26"/>
      <c r="UQW99" s="26"/>
      <c r="UQX99" s="26"/>
      <c r="UQY99" s="26"/>
      <c r="UQZ99" s="26"/>
      <c r="URA99" s="26"/>
      <c r="URB99" s="26"/>
      <c r="URC99" s="26"/>
      <c r="URD99" s="26"/>
      <c r="URE99" s="26"/>
      <c r="URF99" s="26"/>
      <c r="URG99" s="26"/>
      <c r="URH99" s="26"/>
      <c r="URI99" s="26"/>
      <c r="URJ99" s="26"/>
      <c r="URK99" s="26"/>
      <c r="URL99" s="26"/>
      <c r="URM99" s="26"/>
      <c r="URN99" s="26"/>
      <c r="URO99" s="26"/>
      <c r="URP99" s="26"/>
      <c r="URQ99" s="26"/>
      <c r="URR99" s="26"/>
      <c r="URS99" s="26"/>
      <c r="URT99" s="26"/>
      <c r="URU99" s="26"/>
      <c r="URV99" s="26"/>
      <c r="URW99" s="26"/>
      <c r="URX99" s="26"/>
      <c r="URY99" s="26"/>
      <c r="URZ99" s="26"/>
      <c r="USA99" s="26"/>
      <c r="USB99" s="26"/>
      <c r="USC99" s="26"/>
      <c r="USD99" s="26"/>
      <c r="USE99" s="26"/>
      <c r="USF99" s="26"/>
      <c r="USG99" s="26"/>
      <c r="USH99" s="26"/>
      <c r="USI99" s="26"/>
      <c r="USJ99" s="26"/>
      <c r="USK99" s="26"/>
      <c r="USL99" s="26"/>
      <c r="USM99" s="26"/>
      <c r="USN99" s="26"/>
      <c r="USO99" s="26"/>
      <c r="USP99" s="26"/>
      <c r="USQ99" s="26"/>
      <c r="USR99" s="26"/>
      <c r="USS99" s="26"/>
      <c r="UST99" s="26"/>
      <c r="USU99" s="26"/>
      <c r="USV99" s="26"/>
      <c r="USW99" s="26"/>
      <c r="USX99" s="26"/>
      <c r="USY99" s="26"/>
      <c r="USZ99" s="26"/>
      <c r="UTA99" s="26"/>
      <c r="UTB99" s="26"/>
      <c r="UTC99" s="26"/>
      <c r="UTD99" s="26"/>
      <c r="UTE99" s="26"/>
      <c r="UTF99" s="26"/>
      <c r="UTG99" s="26"/>
      <c r="UTH99" s="26"/>
      <c r="UTI99" s="26"/>
      <c r="UTJ99" s="26"/>
      <c r="UTK99" s="26"/>
      <c r="UTL99" s="26"/>
      <c r="UTM99" s="26"/>
      <c r="UTN99" s="26"/>
      <c r="UTO99" s="26"/>
      <c r="UTP99" s="26"/>
      <c r="UTQ99" s="26"/>
      <c r="UTR99" s="26"/>
      <c r="UTS99" s="26"/>
      <c r="UTT99" s="26"/>
      <c r="UTU99" s="26"/>
      <c r="UTV99" s="26"/>
      <c r="UTW99" s="26"/>
      <c r="UTX99" s="26"/>
      <c r="UTY99" s="26"/>
      <c r="UTZ99" s="26"/>
      <c r="UUA99" s="26"/>
      <c r="UUB99" s="26"/>
      <c r="UUC99" s="26"/>
      <c r="UUD99" s="26"/>
      <c r="UUE99" s="26"/>
      <c r="UUF99" s="26"/>
      <c r="UUG99" s="26"/>
      <c r="UUH99" s="26"/>
      <c r="UUI99" s="26"/>
      <c r="UUJ99" s="26"/>
      <c r="UUK99" s="26"/>
      <c r="UUL99" s="26"/>
      <c r="UUM99" s="26"/>
      <c r="UUN99" s="26"/>
      <c r="UUO99" s="26"/>
      <c r="UUP99" s="26"/>
      <c r="UUQ99" s="26"/>
      <c r="UUR99" s="26"/>
      <c r="UUS99" s="26"/>
      <c r="UUT99" s="26"/>
      <c r="UUU99" s="26"/>
      <c r="UUV99" s="26"/>
      <c r="UUW99" s="26"/>
      <c r="UUX99" s="26"/>
      <c r="UUY99" s="26"/>
      <c r="UUZ99" s="26"/>
      <c r="UVA99" s="26"/>
      <c r="UVB99" s="26"/>
      <c r="UVC99" s="26"/>
      <c r="UVD99" s="26"/>
      <c r="UVE99" s="26"/>
      <c r="UVF99" s="26"/>
      <c r="UVG99" s="26"/>
      <c r="UVH99" s="26"/>
      <c r="UVI99" s="26"/>
      <c r="UVJ99" s="26"/>
      <c r="UVK99" s="26"/>
      <c r="UVL99" s="26"/>
      <c r="UVM99" s="26"/>
      <c r="UVN99" s="26"/>
      <c r="UVO99" s="26"/>
      <c r="UVP99" s="26"/>
      <c r="UVQ99" s="26"/>
      <c r="UVR99" s="26"/>
      <c r="UVS99" s="26"/>
      <c r="UVT99" s="26"/>
      <c r="UVU99" s="26"/>
      <c r="UVV99" s="26"/>
      <c r="UVW99" s="26"/>
      <c r="UVX99" s="26"/>
      <c r="UVY99" s="26"/>
      <c r="UVZ99" s="26"/>
      <c r="UWA99" s="26"/>
      <c r="UWB99" s="26"/>
      <c r="UWC99" s="26"/>
      <c r="UWD99" s="26"/>
      <c r="UWE99" s="26"/>
      <c r="UWF99" s="26"/>
      <c r="UWG99" s="26"/>
      <c r="UWH99" s="26"/>
      <c r="UWI99" s="26"/>
      <c r="UWJ99" s="26"/>
      <c r="UWK99" s="26"/>
      <c r="UWL99" s="26"/>
      <c r="UWM99" s="26"/>
      <c r="UWN99" s="26"/>
      <c r="UWO99" s="26"/>
      <c r="UWP99" s="26"/>
      <c r="UWQ99" s="26"/>
      <c r="UWR99" s="26"/>
      <c r="UWS99" s="26"/>
      <c r="UWT99" s="26"/>
      <c r="UWU99" s="26"/>
      <c r="UWV99" s="26"/>
      <c r="UWW99" s="26"/>
      <c r="UWX99" s="26"/>
      <c r="UWY99" s="26"/>
      <c r="UWZ99" s="26"/>
      <c r="UXA99" s="26"/>
      <c r="UXB99" s="26"/>
      <c r="UXC99" s="26"/>
      <c r="UXD99" s="26"/>
      <c r="UXE99" s="26"/>
      <c r="UXF99" s="26"/>
      <c r="UXG99" s="26"/>
      <c r="UXH99" s="26"/>
      <c r="UXI99" s="26"/>
      <c r="UXJ99" s="26"/>
      <c r="UXK99" s="26"/>
      <c r="UXL99" s="26"/>
      <c r="UXM99" s="26"/>
      <c r="UXN99" s="26"/>
      <c r="UXO99" s="26"/>
      <c r="UXP99" s="26"/>
      <c r="UXQ99" s="26"/>
      <c r="UXR99" s="26"/>
      <c r="UXS99" s="26"/>
      <c r="UXT99" s="26"/>
      <c r="UXU99" s="26"/>
      <c r="UXV99" s="26"/>
      <c r="UXW99" s="26"/>
      <c r="UXX99" s="26"/>
      <c r="UXY99" s="26"/>
      <c r="UXZ99" s="26"/>
      <c r="UYA99" s="26"/>
      <c r="UYB99" s="26"/>
      <c r="UYC99" s="26"/>
      <c r="UYD99" s="26"/>
      <c r="UYE99" s="26"/>
      <c r="UYF99" s="26"/>
      <c r="UYG99" s="26"/>
      <c r="UYH99" s="26"/>
      <c r="UYI99" s="26"/>
      <c r="UYJ99" s="26"/>
      <c r="UYK99" s="26"/>
      <c r="UYL99" s="26"/>
      <c r="UYM99" s="26"/>
      <c r="UYN99" s="26"/>
      <c r="UYO99" s="26"/>
      <c r="UYP99" s="26"/>
      <c r="UYQ99" s="26"/>
      <c r="UYR99" s="26"/>
      <c r="UYS99" s="26"/>
      <c r="UYT99" s="26"/>
      <c r="UYU99" s="26"/>
      <c r="UYV99" s="26"/>
      <c r="UYW99" s="26"/>
      <c r="UYX99" s="26"/>
      <c r="UYY99" s="26"/>
      <c r="UYZ99" s="26"/>
      <c r="UZA99" s="26"/>
      <c r="UZB99" s="26"/>
      <c r="UZC99" s="26"/>
      <c r="UZD99" s="26"/>
      <c r="UZE99" s="26"/>
      <c r="UZF99" s="26"/>
      <c r="UZG99" s="26"/>
      <c r="UZH99" s="26"/>
      <c r="UZI99" s="26"/>
      <c r="UZJ99" s="26"/>
      <c r="UZK99" s="26"/>
      <c r="UZL99" s="26"/>
      <c r="UZM99" s="26"/>
      <c r="UZN99" s="26"/>
      <c r="UZO99" s="26"/>
      <c r="UZP99" s="26"/>
      <c r="UZQ99" s="26"/>
      <c r="UZR99" s="26"/>
      <c r="UZS99" s="26"/>
      <c r="UZT99" s="26"/>
      <c r="UZU99" s="26"/>
      <c r="UZV99" s="26"/>
      <c r="UZW99" s="26"/>
      <c r="UZX99" s="26"/>
      <c r="UZY99" s="26"/>
      <c r="UZZ99" s="26"/>
      <c r="VAA99" s="26"/>
      <c r="VAB99" s="26"/>
      <c r="VAC99" s="26"/>
      <c r="VAD99" s="26"/>
      <c r="VAE99" s="26"/>
      <c r="VAF99" s="26"/>
      <c r="VAG99" s="26"/>
      <c r="VAH99" s="26"/>
      <c r="VAI99" s="26"/>
      <c r="VAJ99" s="26"/>
      <c r="VAK99" s="26"/>
      <c r="VAL99" s="26"/>
      <c r="VAM99" s="26"/>
      <c r="VAN99" s="26"/>
      <c r="VAO99" s="26"/>
      <c r="VAP99" s="26"/>
      <c r="VAQ99" s="26"/>
      <c r="VAR99" s="26"/>
      <c r="VAS99" s="26"/>
      <c r="VAT99" s="26"/>
      <c r="VAU99" s="26"/>
      <c r="VAV99" s="26"/>
      <c r="VAW99" s="26"/>
      <c r="VAX99" s="26"/>
      <c r="VAY99" s="26"/>
      <c r="VAZ99" s="26"/>
      <c r="VBA99" s="26"/>
      <c r="VBB99" s="26"/>
      <c r="VBC99" s="26"/>
      <c r="VBD99" s="26"/>
      <c r="VBE99" s="26"/>
      <c r="VBF99" s="26"/>
      <c r="VBG99" s="26"/>
      <c r="VBH99" s="26"/>
      <c r="VBI99" s="26"/>
      <c r="VBJ99" s="26"/>
      <c r="VBK99" s="26"/>
      <c r="VBL99" s="26"/>
      <c r="VBM99" s="26"/>
      <c r="VBN99" s="26"/>
      <c r="VBO99" s="26"/>
      <c r="VBP99" s="26"/>
      <c r="VBQ99" s="26"/>
      <c r="VBR99" s="26"/>
      <c r="VBS99" s="26"/>
      <c r="VBT99" s="26"/>
      <c r="VBU99" s="26"/>
      <c r="VBV99" s="26"/>
      <c r="VBW99" s="26"/>
      <c r="VBX99" s="26"/>
      <c r="VBY99" s="26"/>
      <c r="VBZ99" s="26"/>
      <c r="VCA99" s="26"/>
      <c r="VCB99" s="26"/>
      <c r="VCC99" s="26"/>
      <c r="VCD99" s="26"/>
      <c r="VCE99" s="26"/>
      <c r="VCF99" s="26"/>
      <c r="VCG99" s="26"/>
      <c r="VCH99" s="26"/>
      <c r="VCI99" s="26"/>
      <c r="VCJ99" s="26"/>
      <c r="VCK99" s="26"/>
      <c r="VCL99" s="26"/>
      <c r="VCM99" s="26"/>
      <c r="VCN99" s="26"/>
      <c r="VCO99" s="26"/>
      <c r="VCP99" s="26"/>
      <c r="VCQ99" s="26"/>
      <c r="VCR99" s="26"/>
      <c r="VCS99" s="26"/>
      <c r="VCT99" s="26"/>
      <c r="VCU99" s="26"/>
      <c r="VCV99" s="26"/>
      <c r="VCW99" s="26"/>
      <c r="VCX99" s="26"/>
      <c r="VCY99" s="26"/>
      <c r="VCZ99" s="26"/>
      <c r="VDA99" s="26"/>
      <c r="VDB99" s="26"/>
      <c r="VDC99" s="26"/>
      <c r="VDD99" s="26"/>
      <c r="VDE99" s="26"/>
      <c r="VDF99" s="26"/>
      <c r="VDG99" s="26"/>
      <c r="VDH99" s="26"/>
      <c r="VDI99" s="26"/>
      <c r="VDJ99" s="26"/>
      <c r="VDK99" s="26"/>
      <c r="VDL99" s="26"/>
      <c r="VDM99" s="26"/>
      <c r="VDN99" s="26"/>
      <c r="VDO99" s="26"/>
      <c r="VDP99" s="26"/>
      <c r="VDQ99" s="26"/>
      <c r="VDR99" s="26"/>
      <c r="VDS99" s="26"/>
      <c r="VDT99" s="26"/>
      <c r="VDU99" s="26"/>
      <c r="VDV99" s="26"/>
      <c r="VDW99" s="26"/>
      <c r="VDX99" s="26"/>
      <c r="VDY99" s="26"/>
      <c r="VDZ99" s="26"/>
      <c r="VEA99" s="26"/>
      <c r="VEB99" s="26"/>
      <c r="VEC99" s="26"/>
      <c r="VED99" s="26"/>
      <c r="VEE99" s="26"/>
      <c r="VEF99" s="26"/>
      <c r="VEG99" s="26"/>
      <c r="VEH99" s="26"/>
      <c r="VEI99" s="26"/>
      <c r="VEJ99" s="26"/>
      <c r="VEK99" s="26"/>
      <c r="VEL99" s="26"/>
      <c r="VEM99" s="26"/>
      <c r="VEN99" s="26"/>
      <c r="VEO99" s="26"/>
      <c r="VEP99" s="26"/>
      <c r="VEQ99" s="26"/>
      <c r="VER99" s="26"/>
      <c r="VES99" s="26"/>
      <c r="VET99" s="26"/>
      <c r="VEU99" s="26"/>
      <c r="VEV99" s="26"/>
      <c r="VEW99" s="26"/>
      <c r="VEX99" s="26"/>
      <c r="VEY99" s="26"/>
      <c r="VEZ99" s="26"/>
      <c r="VFA99" s="26"/>
      <c r="VFB99" s="26"/>
      <c r="VFC99" s="26"/>
      <c r="VFD99" s="26"/>
      <c r="VFE99" s="26"/>
      <c r="VFF99" s="26"/>
      <c r="VFG99" s="26"/>
      <c r="VFH99" s="26"/>
      <c r="VFI99" s="26"/>
      <c r="VFJ99" s="26"/>
      <c r="VFK99" s="26"/>
      <c r="VFL99" s="26"/>
      <c r="VFM99" s="26"/>
      <c r="VFN99" s="26"/>
      <c r="VFO99" s="26"/>
      <c r="VFP99" s="26"/>
      <c r="VFQ99" s="26"/>
      <c r="VFR99" s="26"/>
      <c r="VFS99" s="26"/>
      <c r="VFT99" s="26"/>
      <c r="VFU99" s="26"/>
      <c r="VFV99" s="26"/>
      <c r="VFW99" s="26"/>
      <c r="VFX99" s="26"/>
      <c r="VFY99" s="26"/>
      <c r="VFZ99" s="26"/>
      <c r="VGA99" s="26"/>
      <c r="VGB99" s="26"/>
      <c r="VGC99" s="26"/>
      <c r="VGD99" s="26"/>
      <c r="VGE99" s="26"/>
      <c r="VGF99" s="26"/>
      <c r="VGG99" s="26"/>
      <c r="VGH99" s="26"/>
      <c r="VGI99" s="26"/>
      <c r="VGJ99" s="26"/>
      <c r="VGK99" s="26"/>
      <c r="VGL99" s="26"/>
      <c r="VGM99" s="26"/>
      <c r="VGN99" s="26"/>
      <c r="VGO99" s="26"/>
      <c r="VGP99" s="26"/>
      <c r="VGQ99" s="26"/>
      <c r="VGR99" s="26"/>
      <c r="VGS99" s="26"/>
      <c r="VGT99" s="26"/>
      <c r="VGU99" s="26"/>
      <c r="VGV99" s="26"/>
      <c r="VGW99" s="26"/>
      <c r="VGX99" s="26"/>
      <c r="VGY99" s="26"/>
      <c r="VGZ99" s="26"/>
      <c r="VHA99" s="26"/>
      <c r="VHB99" s="26"/>
      <c r="VHC99" s="26"/>
      <c r="VHD99" s="26"/>
      <c r="VHE99" s="26"/>
      <c r="VHF99" s="26"/>
      <c r="VHG99" s="26"/>
      <c r="VHH99" s="26"/>
      <c r="VHI99" s="26"/>
      <c r="VHJ99" s="26"/>
      <c r="VHK99" s="26"/>
      <c r="VHL99" s="26"/>
      <c r="VHM99" s="26"/>
      <c r="VHN99" s="26"/>
      <c r="VHO99" s="26"/>
      <c r="VHP99" s="26"/>
      <c r="VHQ99" s="26"/>
      <c r="VHR99" s="26"/>
      <c r="VHS99" s="26"/>
      <c r="VHT99" s="26"/>
      <c r="VHU99" s="26"/>
      <c r="VHV99" s="26"/>
      <c r="VHW99" s="26"/>
      <c r="VHX99" s="26"/>
      <c r="VHY99" s="26"/>
      <c r="VHZ99" s="26"/>
      <c r="VIA99" s="26"/>
      <c r="VIB99" s="26"/>
      <c r="VIC99" s="26"/>
      <c r="VID99" s="26"/>
      <c r="VIE99" s="26"/>
      <c r="VIF99" s="26"/>
      <c r="VIG99" s="26"/>
      <c r="VIH99" s="26"/>
      <c r="VII99" s="26"/>
      <c r="VIJ99" s="26"/>
      <c r="VIK99" s="26"/>
      <c r="VIL99" s="26"/>
      <c r="VIM99" s="26"/>
      <c r="VIN99" s="26"/>
      <c r="VIO99" s="26"/>
      <c r="VIP99" s="26"/>
      <c r="VIQ99" s="26"/>
      <c r="VIR99" s="26"/>
      <c r="VIS99" s="26"/>
      <c r="VIT99" s="26"/>
      <c r="VIU99" s="26"/>
      <c r="VIV99" s="26"/>
      <c r="VIW99" s="26"/>
      <c r="VIX99" s="26"/>
      <c r="VIY99" s="26"/>
      <c r="VIZ99" s="26"/>
      <c r="VJA99" s="26"/>
      <c r="VJB99" s="26"/>
      <c r="VJC99" s="26"/>
      <c r="VJD99" s="26"/>
      <c r="VJE99" s="26"/>
      <c r="VJF99" s="26"/>
      <c r="VJG99" s="26"/>
      <c r="VJH99" s="26"/>
      <c r="VJI99" s="26"/>
      <c r="VJJ99" s="26"/>
      <c r="VJK99" s="26"/>
      <c r="VJL99" s="26"/>
      <c r="VJM99" s="26"/>
      <c r="VJN99" s="26"/>
      <c r="VJO99" s="26"/>
      <c r="VJP99" s="26"/>
      <c r="VJQ99" s="26"/>
      <c r="VJR99" s="26"/>
      <c r="VJS99" s="26"/>
      <c r="VJT99" s="26"/>
      <c r="VJU99" s="26"/>
      <c r="VJV99" s="26"/>
      <c r="VJW99" s="26"/>
      <c r="VJX99" s="26"/>
      <c r="VJY99" s="26"/>
      <c r="VJZ99" s="26"/>
      <c r="VKA99" s="26"/>
      <c r="VKB99" s="26"/>
      <c r="VKC99" s="26"/>
      <c r="VKD99" s="26"/>
      <c r="VKE99" s="26"/>
      <c r="VKF99" s="26"/>
      <c r="VKG99" s="26"/>
      <c r="VKH99" s="26"/>
      <c r="VKI99" s="26"/>
      <c r="VKJ99" s="26"/>
      <c r="VKK99" s="26"/>
      <c r="VKL99" s="26"/>
      <c r="VKM99" s="26"/>
      <c r="VKN99" s="26"/>
      <c r="VKO99" s="26"/>
      <c r="VKP99" s="26"/>
      <c r="VKQ99" s="26"/>
      <c r="VKR99" s="26"/>
      <c r="VKS99" s="26"/>
      <c r="VKT99" s="26"/>
      <c r="VKU99" s="26"/>
      <c r="VKV99" s="26"/>
      <c r="VKW99" s="26"/>
      <c r="VKX99" s="26"/>
      <c r="VKY99" s="26"/>
      <c r="VKZ99" s="26"/>
      <c r="VLA99" s="26"/>
      <c r="VLB99" s="26"/>
      <c r="VLC99" s="26"/>
      <c r="VLD99" s="26"/>
      <c r="VLE99" s="26"/>
      <c r="VLF99" s="26"/>
      <c r="VLG99" s="26"/>
      <c r="VLH99" s="26"/>
      <c r="VLI99" s="26"/>
      <c r="VLJ99" s="26"/>
      <c r="VLK99" s="26"/>
      <c r="VLL99" s="26"/>
      <c r="VLM99" s="26"/>
      <c r="VLN99" s="26"/>
      <c r="VLO99" s="26"/>
      <c r="VLP99" s="26"/>
      <c r="VLQ99" s="26"/>
      <c r="VLR99" s="26"/>
      <c r="VLS99" s="26"/>
      <c r="VLT99" s="26"/>
      <c r="VLU99" s="26"/>
      <c r="VLV99" s="26"/>
      <c r="VLW99" s="26"/>
      <c r="VLX99" s="26"/>
      <c r="VLY99" s="26"/>
      <c r="VLZ99" s="26"/>
      <c r="VMA99" s="26"/>
      <c r="VMB99" s="26"/>
      <c r="VMC99" s="26"/>
      <c r="VMD99" s="26"/>
      <c r="VME99" s="26"/>
      <c r="VMF99" s="26"/>
      <c r="VMG99" s="26"/>
      <c r="VMH99" s="26"/>
      <c r="VMI99" s="26"/>
      <c r="VMJ99" s="26"/>
      <c r="VMK99" s="26"/>
      <c r="VML99" s="26"/>
      <c r="VMM99" s="26"/>
      <c r="VMN99" s="26"/>
      <c r="VMO99" s="26"/>
      <c r="VMP99" s="26"/>
      <c r="VMQ99" s="26"/>
      <c r="VMR99" s="26"/>
      <c r="VMS99" s="26"/>
      <c r="VMT99" s="26"/>
      <c r="VMU99" s="26"/>
      <c r="VMV99" s="26"/>
      <c r="VMW99" s="26"/>
      <c r="VMX99" s="26"/>
      <c r="VMY99" s="26"/>
      <c r="VMZ99" s="26"/>
      <c r="VNA99" s="26"/>
      <c r="VNB99" s="26"/>
      <c r="VNC99" s="26"/>
      <c r="VND99" s="26"/>
      <c r="VNE99" s="26"/>
      <c r="VNF99" s="26"/>
      <c r="VNG99" s="26"/>
      <c r="VNH99" s="26"/>
      <c r="VNI99" s="26"/>
      <c r="VNJ99" s="26"/>
      <c r="VNK99" s="26"/>
      <c r="VNL99" s="26"/>
      <c r="VNM99" s="26"/>
      <c r="VNN99" s="26"/>
      <c r="VNO99" s="26"/>
      <c r="VNP99" s="26"/>
      <c r="VNQ99" s="26"/>
      <c r="VNR99" s="26"/>
      <c r="VNS99" s="26"/>
      <c r="VNT99" s="26"/>
      <c r="VNU99" s="26"/>
      <c r="VNV99" s="26"/>
      <c r="VNW99" s="26"/>
      <c r="VNX99" s="26"/>
      <c r="VNY99" s="26"/>
      <c r="VNZ99" s="26"/>
      <c r="VOA99" s="26"/>
      <c r="VOB99" s="26"/>
      <c r="VOC99" s="26"/>
      <c r="VOD99" s="26"/>
      <c r="VOE99" s="26"/>
      <c r="VOF99" s="26"/>
      <c r="VOG99" s="26"/>
      <c r="VOH99" s="26"/>
      <c r="VOI99" s="26"/>
      <c r="VOJ99" s="26"/>
      <c r="VOK99" s="26"/>
      <c r="VOL99" s="26"/>
      <c r="VOM99" s="26"/>
      <c r="VON99" s="26"/>
      <c r="VOO99" s="26"/>
      <c r="VOP99" s="26"/>
      <c r="VOQ99" s="26"/>
      <c r="VOR99" s="26"/>
      <c r="VOS99" s="26"/>
      <c r="VOT99" s="26"/>
      <c r="VOU99" s="26"/>
      <c r="VOV99" s="26"/>
      <c r="VOW99" s="26"/>
      <c r="VOX99" s="26"/>
      <c r="VOY99" s="26"/>
      <c r="VOZ99" s="26"/>
      <c r="VPA99" s="26"/>
      <c r="VPB99" s="26"/>
      <c r="VPC99" s="26"/>
      <c r="VPD99" s="26"/>
      <c r="VPE99" s="26"/>
      <c r="VPF99" s="26"/>
      <c r="VPG99" s="26"/>
      <c r="VPH99" s="26"/>
      <c r="VPI99" s="26"/>
      <c r="VPJ99" s="26"/>
      <c r="VPK99" s="26"/>
      <c r="VPL99" s="26"/>
      <c r="VPM99" s="26"/>
      <c r="VPN99" s="26"/>
      <c r="VPO99" s="26"/>
      <c r="VPP99" s="26"/>
      <c r="VPQ99" s="26"/>
      <c r="VPR99" s="26"/>
      <c r="VPS99" s="26"/>
      <c r="VPT99" s="26"/>
      <c r="VPU99" s="26"/>
      <c r="VPV99" s="26"/>
      <c r="VPW99" s="26"/>
      <c r="VPX99" s="26"/>
      <c r="VPY99" s="26"/>
      <c r="VPZ99" s="26"/>
      <c r="VQA99" s="26"/>
      <c r="VQB99" s="26"/>
      <c r="VQC99" s="26"/>
      <c r="VQD99" s="26"/>
      <c r="VQE99" s="26"/>
      <c r="VQF99" s="26"/>
      <c r="VQG99" s="26"/>
      <c r="VQH99" s="26"/>
      <c r="VQI99" s="26"/>
      <c r="VQJ99" s="26"/>
      <c r="VQK99" s="26"/>
      <c r="VQL99" s="26"/>
      <c r="VQM99" s="26"/>
      <c r="VQN99" s="26"/>
      <c r="VQO99" s="26"/>
      <c r="VQP99" s="26"/>
      <c r="VQQ99" s="26"/>
      <c r="VQR99" s="26"/>
      <c r="VQS99" s="26"/>
      <c r="VQT99" s="26"/>
      <c r="VQU99" s="26"/>
      <c r="VQV99" s="26"/>
      <c r="VQW99" s="26"/>
      <c r="VQX99" s="26"/>
      <c r="VQY99" s="26"/>
      <c r="VQZ99" s="26"/>
      <c r="VRA99" s="26"/>
      <c r="VRB99" s="26"/>
      <c r="VRC99" s="26"/>
      <c r="VRD99" s="26"/>
      <c r="VRE99" s="26"/>
      <c r="VRF99" s="26"/>
      <c r="VRG99" s="26"/>
      <c r="VRH99" s="26"/>
      <c r="VRI99" s="26"/>
      <c r="VRJ99" s="26"/>
      <c r="VRK99" s="26"/>
      <c r="VRL99" s="26"/>
      <c r="VRM99" s="26"/>
      <c r="VRN99" s="26"/>
      <c r="VRO99" s="26"/>
      <c r="VRP99" s="26"/>
      <c r="VRQ99" s="26"/>
      <c r="VRR99" s="26"/>
      <c r="VRS99" s="26"/>
      <c r="VRT99" s="26"/>
      <c r="VRU99" s="26"/>
      <c r="VRV99" s="26"/>
      <c r="VRW99" s="26"/>
      <c r="VRX99" s="26"/>
      <c r="VRY99" s="26"/>
      <c r="VRZ99" s="26"/>
      <c r="VSA99" s="26"/>
      <c r="VSB99" s="26"/>
      <c r="VSC99" s="26"/>
      <c r="VSD99" s="26"/>
      <c r="VSE99" s="26"/>
      <c r="VSF99" s="26"/>
      <c r="VSG99" s="26"/>
      <c r="VSH99" s="26"/>
      <c r="VSI99" s="26"/>
      <c r="VSJ99" s="26"/>
      <c r="VSK99" s="26"/>
      <c r="VSL99" s="26"/>
      <c r="VSM99" s="26"/>
      <c r="VSN99" s="26"/>
      <c r="VSO99" s="26"/>
      <c r="VSP99" s="26"/>
      <c r="VSQ99" s="26"/>
      <c r="VSR99" s="26"/>
      <c r="VSS99" s="26"/>
      <c r="VST99" s="26"/>
      <c r="VSU99" s="26"/>
      <c r="VSV99" s="26"/>
      <c r="VSW99" s="26"/>
      <c r="VSX99" s="26"/>
      <c r="VSY99" s="26"/>
      <c r="VSZ99" s="26"/>
      <c r="VTA99" s="26"/>
      <c r="VTB99" s="26"/>
      <c r="VTC99" s="26"/>
      <c r="VTD99" s="26"/>
      <c r="VTE99" s="26"/>
      <c r="VTF99" s="26"/>
      <c r="VTG99" s="26"/>
      <c r="VTH99" s="26"/>
      <c r="VTI99" s="26"/>
      <c r="VTJ99" s="26"/>
      <c r="VTK99" s="26"/>
      <c r="VTL99" s="26"/>
      <c r="VTM99" s="26"/>
      <c r="VTN99" s="26"/>
      <c r="VTO99" s="26"/>
      <c r="VTP99" s="26"/>
      <c r="VTQ99" s="26"/>
      <c r="VTR99" s="26"/>
      <c r="VTS99" s="26"/>
      <c r="VTT99" s="26"/>
      <c r="VTU99" s="26"/>
      <c r="VTV99" s="26"/>
      <c r="VTW99" s="26"/>
      <c r="VTX99" s="26"/>
      <c r="VTY99" s="26"/>
      <c r="VTZ99" s="26"/>
      <c r="VUA99" s="26"/>
      <c r="VUB99" s="26"/>
      <c r="VUC99" s="26"/>
      <c r="VUD99" s="26"/>
      <c r="VUE99" s="26"/>
      <c r="VUF99" s="26"/>
      <c r="VUG99" s="26"/>
      <c r="VUH99" s="26"/>
      <c r="VUI99" s="26"/>
      <c r="VUJ99" s="26"/>
      <c r="VUK99" s="26"/>
      <c r="VUL99" s="26"/>
      <c r="VUM99" s="26"/>
      <c r="VUN99" s="26"/>
      <c r="VUO99" s="26"/>
      <c r="VUP99" s="26"/>
      <c r="VUQ99" s="26"/>
      <c r="VUR99" s="26"/>
      <c r="VUS99" s="26"/>
      <c r="VUT99" s="26"/>
      <c r="VUU99" s="26"/>
      <c r="VUV99" s="26"/>
      <c r="VUW99" s="26"/>
      <c r="VUX99" s="26"/>
      <c r="VUY99" s="26"/>
      <c r="VUZ99" s="26"/>
      <c r="VVA99" s="26"/>
      <c r="VVB99" s="26"/>
      <c r="VVC99" s="26"/>
      <c r="VVD99" s="26"/>
      <c r="VVE99" s="26"/>
      <c r="VVF99" s="26"/>
      <c r="VVG99" s="26"/>
      <c r="VVH99" s="26"/>
      <c r="VVI99" s="26"/>
      <c r="VVJ99" s="26"/>
      <c r="VVK99" s="26"/>
      <c r="VVL99" s="26"/>
      <c r="VVM99" s="26"/>
      <c r="VVN99" s="26"/>
      <c r="VVO99" s="26"/>
      <c r="VVP99" s="26"/>
      <c r="VVQ99" s="26"/>
      <c r="VVR99" s="26"/>
      <c r="VVS99" s="26"/>
      <c r="VVT99" s="26"/>
      <c r="VVU99" s="26"/>
      <c r="VVV99" s="26"/>
      <c r="VVW99" s="26"/>
      <c r="VVX99" s="26"/>
      <c r="VVY99" s="26"/>
      <c r="VVZ99" s="26"/>
      <c r="VWA99" s="26"/>
      <c r="VWB99" s="26"/>
      <c r="VWC99" s="26"/>
      <c r="VWD99" s="26"/>
      <c r="VWE99" s="26"/>
      <c r="VWF99" s="26"/>
      <c r="VWG99" s="26"/>
      <c r="VWH99" s="26"/>
      <c r="VWI99" s="26"/>
      <c r="VWJ99" s="26"/>
      <c r="VWK99" s="26"/>
      <c r="VWL99" s="26"/>
      <c r="VWM99" s="26"/>
      <c r="VWN99" s="26"/>
      <c r="VWO99" s="26"/>
      <c r="VWP99" s="26"/>
      <c r="VWQ99" s="26"/>
      <c r="VWR99" s="26"/>
      <c r="VWS99" s="26"/>
      <c r="VWT99" s="26"/>
      <c r="VWU99" s="26"/>
      <c r="VWV99" s="26"/>
      <c r="VWW99" s="26"/>
      <c r="VWX99" s="26"/>
      <c r="VWY99" s="26"/>
      <c r="VWZ99" s="26"/>
      <c r="VXA99" s="26"/>
      <c r="VXB99" s="26"/>
      <c r="VXC99" s="26"/>
      <c r="VXD99" s="26"/>
      <c r="VXE99" s="26"/>
      <c r="VXF99" s="26"/>
      <c r="VXG99" s="26"/>
      <c r="VXH99" s="26"/>
      <c r="VXI99" s="26"/>
      <c r="VXJ99" s="26"/>
      <c r="VXK99" s="26"/>
      <c r="VXL99" s="26"/>
      <c r="VXM99" s="26"/>
      <c r="VXN99" s="26"/>
      <c r="VXO99" s="26"/>
      <c r="VXP99" s="26"/>
      <c r="VXQ99" s="26"/>
      <c r="VXR99" s="26"/>
      <c r="VXS99" s="26"/>
      <c r="VXT99" s="26"/>
      <c r="VXU99" s="26"/>
      <c r="VXV99" s="26"/>
      <c r="VXW99" s="26"/>
      <c r="VXX99" s="26"/>
      <c r="VXY99" s="26"/>
      <c r="VXZ99" s="26"/>
      <c r="VYA99" s="26"/>
      <c r="VYB99" s="26"/>
      <c r="VYC99" s="26"/>
      <c r="VYD99" s="26"/>
      <c r="VYE99" s="26"/>
      <c r="VYF99" s="26"/>
      <c r="VYG99" s="26"/>
      <c r="VYH99" s="26"/>
      <c r="VYI99" s="26"/>
      <c r="VYJ99" s="26"/>
      <c r="VYK99" s="26"/>
      <c r="VYL99" s="26"/>
      <c r="VYM99" s="26"/>
      <c r="VYN99" s="26"/>
      <c r="VYO99" s="26"/>
      <c r="VYP99" s="26"/>
      <c r="VYQ99" s="26"/>
      <c r="VYR99" s="26"/>
      <c r="VYS99" s="26"/>
      <c r="VYT99" s="26"/>
      <c r="VYU99" s="26"/>
      <c r="VYV99" s="26"/>
      <c r="VYW99" s="26"/>
      <c r="VYX99" s="26"/>
      <c r="VYY99" s="26"/>
      <c r="VYZ99" s="26"/>
      <c r="VZA99" s="26"/>
      <c r="VZB99" s="26"/>
      <c r="VZC99" s="26"/>
      <c r="VZD99" s="26"/>
      <c r="VZE99" s="26"/>
      <c r="VZF99" s="26"/>
      <c r="VZG99" s="26"/>
      <c r="VZH99" s="26"/>
      <c r="VZI99" s="26"/>
      <c r="VZJ99" s="26"/>
      <c r="VZK99" s="26"/>
      <c r="VZL99" s="26"/>
      <c r="VZM99" s="26"/>
      <c r="VZN99" s="26"/>
      <c r="VZO99" s="26"/>
      <c r="VZP99" s="26"/>
      <c r="VZQ99" s="26"/>
      <c r="VZR99" s="26"/>
      <c r="VZS99" s="26"/>
      <c r="VZT99" s="26"/>
      <c r="VZU99" s="26"/>
      <c r="VZV99" s="26"/>
      <c r="VZW99" s="26"/>
      <c r="VZX99" s="26"/>
      <c r="VZY99" s="26"/>
      <c r="VZZ99" s="26"/>
      <c r="WAA99" s="26"/>
      <c r="WAB99" s="26"/>
      <c r="WAC99" s="26"/>
      <c r="WAD99" s="26"/>
      <c r="WAE99" s="26"/>
      <c r="WAF99" s="26"/>
      <c r="WAG99" s="26"/>
      <c r="WAH99" s="26"/>
      <c r="WAI99" s="26"/>
      <c r="WAJ99" s="26"/>
      <c r="WAK99" s="26"/>
      <c r="WAL99" s="26"/>
      <c r="WAM99" s="26"/>
      <c r="WAN99" s="26"/>
      <c r="WAO99" s="26"/>
      <c r="WAP99" s="26"/>
      <c r="WAQ99" s="26"/>
      <c r="WAR99" s="26"/>
      <c r="WAS99" s="26"/>
      <c r="WAT99" s="26"/>
      <c r="WAU99" s="26"/>
      <c r="WAV99" s="26"/>
      <c r="WAW99" s="26"/>
      <c r="WAX99" s="26"/>
      <c r="WAY99" s="26"/>
      <c r="WAZ99" s="26"/>
      <c r="WBA99" s="26"/>
      <c r="WBB99" s="26"/>
      <c r="WBC99" s="26"/>
      <c r="WBD99" s="26"/>
      <c r="WBE99" s="26"/>
      <c r="WBF99" s="26"/>
      <c r="WBG99" s="26"/>
      <c r="WBH99" s="26"/>
      <c r="WBI99" s="26"/>
      <c r="WBJ99" s="26"/>
      <c r="WBK99" s="26"/>
      <c r="WBL99" s="26"/>
      <c r="WBM99" s="26"/>
      <c r="WBN99" s="26"/>
      <c r="WBO99" s="26"/>
      <c r="WBP99" s="26"/>
      <c r="WBQ99" s="26"/>
      <c r="WBR99" s="26"/>
      <c r="WBS99" s="26"/>
      <c r="WBT99" s="26"/>
      <c r="WBU99" s="26"/>
      <c r="WBV99" s="26"/>
      <c r="WBW99" s="26"/>
      <c r="WBX99" s="26"/>
      <c r="WBY99" s="26"/>
      <c r="WBZ99" s="26"/>
      <c r="WCA99" s="26"/>
      <c r="WCB99" s="26"/>
      <c r="WCC99" s="26"/>
      <c r="WCD99" s="26"/>
      <c r="WCE99" s="26"/>
      <c r="WCF99" s="26"/>
      <c r="WCG99" s="26"/>
      <c r="WCH99" s="26"/>
      <c r="WCI99" s="26"/>
      <c r="WCJ99" s="26"/>
      <c r="WCK99" s="26"/>
      <c r="WCL99" s="26"/>
      <c r="WCM99" s="26"/>
      <c r="WCN99" s="26"/>
      <c r="WCO99" s="26"/>
      <c r="WCP99" s="26"/>
      <c r="WCQ99" s="26"/>
      <c r="WCR99" s="26"/>
      <c r="WCS99" s="26"/>
      <c r="WCT99" s="26"/>
      <c r="WCU99" s="26"/>
      <c r="WCV99" s="26"/>
      <c r="WCW99" s="26"/>
      <c r="WCX99" s="26"/>
      <c r="WCY99" s="26"/>
      <c r="WCZ99" s="26"/>
      <c r="WDA99" s="26"/>
      <c r="WDB99" s="26"/>
      <c r="WDC99" s="26"/>
      <c r="WDD99" s="26"/>
      <c r="WDE99" s="26"/>
      <c r="WDF99" s="26"/>
      <c r="WDG99" s="26"/>
      <c r="WDH99" s="26"/>
      <c r="WDI99" s="26"/>
      <c r="WDJ99" s="26"/>
      <c r="WDK99" s="26"/>
      <c r="WDL99" s="26"/>
      <c r="WDM99" s="26"/>
      <c r="WDN99" s="26"/>
      <c r="WDO99" s="26"/>
      <c r="WDP99" s="26"/>
      <c r="WDQ99" s="26"/>
      <c r="WDR99" s="26"/>
      <c r="WDS99" s="26"/>
      <c r="WDT99" s="26"/>
      <c r="WDU99" s="26"/>
      <c r="WDV99" s="26"/>
      <c r="WDW99" s="26"/>
      <c r="WDX99" s="26"/>
      <c r="WDY99" s="26"/>
      <c r="WDZ99" s="26"/>
      <c r="WEA99" s="26"/>
      <c r="WEB99" s="26"/>
      <c r="WEC99" s="26"/>
      <c r="WED99" s="26"/>
      <c r="WEE99" s="26"/>
      <c r="WEF99" s="26"/>
      <c r="WEG99" s="26"/>
      <c r="WEH99" s="26"/>
      <c r="WEI99" s="26"/>
      <c r="WEJ99" s="26"/>
      <c r="WEK99" s="26"/>
      <c r="WEL99" s="26"/>
      <c r="WEM99" s="26"/>
      <c r="WEN99" s="26"/>
      <c r="WEO99" s="26"/>
      <c r="WEP99" s="26"/>
      <c r="WEQ99" s="26"/>
      <c r="WER99" s="26"/>
      <c r="WES99" s="26"/>
      <c r="WET99" s="26"/>
      <c r="WEU99" s="26"/>
      <c r="WEV99" s="26"/>
      <c r="WEW99" s="26"/>
      <c r="WEX99" s="26"/>
      <c r="WEY99" s="26"/>
      <c r="WEZ99" s="26"/>
      <c r="WFA99" s="26"/>
      <c r="WFB99" s="26"/>
      <c r="WFC99" s="26"/>
      <c r="WFD99" s="26"/>
      <c r="WFE99" s="26"/>
      <c r="WFF99" s="26"/>
      <c r="WFG99" s="26"/>
      <c r="WFH99" s="26"/>
      <c r="WFI99" s="26"/>
      <c r="WFJ99" s="26"/>
      <c r="WFK99" s="26"/>
      <c r="WFL99" s="26"/>
      <c r="WFM99" s="26"/>
      <c r="WFN99" s="26"/>
      <c r="WFO99" s="26"/>
      <c r="WFP99" s="26"/>
      <c r="WFQ99" s="26"/>
      <c r="WFR99" s="26"/>
      <c r="WFS99" s="26"/>
      <c r="WFT99" s="26"/>
      <c r="WFU99" s="26"/>
      <c r="WFV99" s="26"/>
      <c r="WFW99" s="26"/>
      <c r="WFX99" s="26"/>
      <c r="WFY99" s="26"/>
      <c r="WFZ99" s="26"/>
      <c r="WGA99" s="26"/>
      <c r="WGB99" s="26"/>
      <c r="WGC99" s="26"/>
      <c r="WGD99" s="26"/>
      <c r="WGE99" s="26"/>
      <c r="WGF99" s="26"/>
      <c r="WGG99" s="26"/>
      <c r="WGH99" s="26"/>
      <c r="WGI99" s="26"/>
      <c r="WGJ99" s="26"/>
      <c r="WGK99" s="26"/>
      <c r="WGL99" s="26"/>
      <c r="WGM99" s="26"/>
      <c r="WGN99" s="26"/>
      <c r="WGO99" s="26"/>
      <c r="WGP99" s="26"/>
      <c r="WGQ99" s="26"/>
      <c r="WGR99" s="26"/>
      <c r="WGS99" s="26"/>
      <c r="WGT99" s="26"/>
      <c r="WGU99" s="26"/>
      <c r="WGV99" s="26"/>
      <c r="WGW99" s="26"/>
      <c r="WGX99" s="26"/>
      <c r="WGY99" s="26"/>
      <c r="WGZ99" s="26"/>
      <c r="WHA99" s="26"/>
      <c r="WHB99" s="26"/>
      <c r="WHC99" s="26"/>
      <c r="WHD99" s="26"/>
      <c r="WHE99" s="26"/>
      <c r="WHF99" s="26"/>
      <c r="WHG99" s="26"/>
      <c r="WHH99" s="26"/>
      <c r="WHI99" s="26"/>
      <c r="WHJ99" s="26"/>
      <c r="WHK99" s="26"/>
      <c r="WHL99" s="26"/>
      <c r="WHM99" s="26"/>
      <c r="WHN99" s="26"/>
      <c r="WHO99" s="26"/>
      <c r="WHP99" s="26"/>
      <c r="WHQ99" s="26"/>
      <c r="WHR99" s="26"/>
      <c r="WHS99" s="26"/>
      <c r="WHT99" s="26"/>
      <c r="WHU99" s="26"/>
      <c r="WHV99" s="26"/>
      <c r="WHW99" s="26"/>
      <c r="WHX99" s="26"/>
      <c r="WHY99" s="26"/>
      <c r="WHZ99" s="26"/>
      <c r="WIA99" s="26"/>
      <c r="WIB99" s="26"/>
      <c r="WIC99" s="26"/>
      <c r="WID99" s="26"/>
      <c r="WIE99" s="26"/>
      <c r="WIF99" s="26"/>
      <c r="WIG99" s="26"/>
      <c r="WIH99" s="26"/>
      <c r="WII99" s="26"/>
      <c r="WIJ99" s="26"/>
      <c r="WIK99" s="26"/>
      <c r="WIL99" s="26"/>
      <c r="WIM99" s="26"/>
      <c r="WIN99" s="26"/>
      <c r="WIO99" s="26"/>
      <c r="WIP99" s="26"/>
      <c r="WIQ99" s="26"/>
      <c r="WIR99" s="26"/>
      <c r="WIS99" s="26"/>
      <c r="WIT99" s="26"/>
      <c r="WIU99" s="26"/>
      <c r="WIV99" s="26"/>
      <c r="WIW99" s="26"/>
      <c r="WIX99" s="26"/>
      <c r="WIY99" s="26"/>
      <c r="WIZ99" s="26"/>
      <c r="WJA99" s="26"/>
      <c r="WJB99" s="26"/>
      <c r="WJC99" s="26"/>
      <c r="WJD99" s="26"/>
      <c r="WJE99" s="26"/>
      <c r="WJF99" s="26"/>
      <c r="WJG99" s="26"/>
      <c r="WJH99" s="26"/>
      <c r="WJI99" s="26"/>
      <c r="WJJ99" s="26"/>
      <c r="WJK99" s="26"/>
      <c r="WJL99" s="26"/>
      <c r="WJM99" s="26"/>
      <c r="WJN99" s="26"/>
      <c r="WJO99" s="26"/>
      <c r="WJP99" s="26"/>
      <c r="WJQ99" s="26"/>
      <c r="WJR99" s="26"/>
      <c r="WJS99" s="26"/>
      <c r="WJT99" s="26"/>
      <c r="WJU99" s="26"/>
      <c r="WJV99" s="26"/>
      <c r="WJW99" s="26"/>
      <c r="WJX99" s="26"/>
      <c r="WJY99" s="26"/>
      <c r="WJZ99" s="26"/>
      <c r="WKA99" s="26"/>
      <c r="WKB99" s="26"/>
      <c r="WKC99" s="26"/>
      <c r="WKD99" s="26"/>
      <c r="WKE99" s="26"/>
      <c r="WKF99" s="26"/>
      <c r="WKG99" s="26"/>
      <c r="WKH99" s="26"/>
      <c r="WKI99" s="26"/>
      <c r="WKJ99" s="26"/>
      <c r="WKK99" s="26"/>
      <c r="WKL99" s="26"/>
      <c r="WKM99" s="26"/>
      <c r="WKN99" s="26"/>
      <c r="WKO99" s="26"/>
      <c r="WKP99" s="26"/>
      <c r="WKQ99" s="26"/>
      <c r="WKR99" s="26"/>
      <c r="WKS99" s="26"/>
      <c r="WKT99" s="26"/>
      <c r="WKU99" s="26"/>
      <c r="WKV99" s="26"/>
      <c r="WKW99" s="26"/>
      <c r="WKX99" s="26"/>
      <c r="WKY99" s="26"/>
      <c r="WKZ99" s="26"/>
      <c r="WLA99" s="26"/>
      <c r="WLB99" s="26"/>
      <c r="WLC99" s="26"/>
      <c r="WLD99" s="26"/>
      <c r="WLE99" s="26"/>
      <c r="WLF99" s="26"/>
      <c r="WLG99" s="26"/>
      <c r="WLH99" s="26"/>
      <c r="WLI99" s="26"/>
      <c r="WLJ99" s="26"/>
      <c r="WLK99" s="26"/>
      <c r="WLL99" s="26"/>
      <c r="WLM99" s="26"/>
      <c r="WLN99" s="26"/>
      <c r="WLO99" s="26"/>
      <c r="WLP99" s="26"/>
      <c r="WLQ99" s="26"/>
      <c r="WLR99" s="26"/>
      <c r="WLS99" s="26"/>
      <c r="WLT99" s="26"/>
      <c r="WLU99" s="26"/>
      <c r="WLV99" s="26"/>
      <c r="WLW99" s="26"/>
      <c r="WLX99" s="26"/>
      <c r="WLY99" s="26"/>
      <c r="WLZ99" s="26"/>
      <c r="WMA99" s="26"/>
      <c r="WMB99" s="26"/>
      <c r="WMC99" s="26"/>
      <c r="WMD99" s="26"/>
      <c r="WME99" s="26"/>
      <c r="WMF99" s="26"/>
      <c r="WMG99" s="26"/>
      <c r="WMH99" s="26"/>
      <c r="WMI99" s="26"/>
      <c r="WMJ99" s="26"/>
      <c r="WMK99" s="26"/>
      <c r="WML99" s="26"/>
      <c r="WMM99" s="26"/>
      <c r="WMN99" s="26"/>
      <c r="WMO99" s="26"/>
      <c r="WMP99" s="26"/>
      <c r="WMQ99" s="26"/>
      <c r="WMR99" s="26"/>
      <c r="WMS99" s="26"/>
      <c r="WMT99" s="26"/>
      <c r="WMU99" s="26"/>
      <c r="WMV99" s="26"/>
      <c r="WMW99" s="26"/>
      <c r="WMX99" s="26"/>
      <c r="WMY99" s="26"/>
      <c r="WMZ99" s="26"/>
      <c r="WNA99" s="26"/>
      <c r="WNB99" s="26"/>
      <c r="WNC99" s="26"/>
      <c r="WND99" s="26"/>
      <c r="WNE99" s="26"/>
      <c r="WNF99" s="26"/>
      <c r="WNG99" s="26"/>
      <c r="WNH99" s="26"/>
      <c r="WNI99" s="26"/>
      <c r="WNJ99" s="26"/>
      <c r="WNK99" s="26"/>
      <c r="WNL99" s="26"/>
      <c r="WNM99" s="26"/>
      <c r="WNN99" s="26"/>
      <c r="WNO99" s="26"/>
      <c r="WNP99" s="26"/>
      <c r="WNQ99" s="26"/>
      <c r="WNR99" s="26"/>
      <c r="WNS99" s="26"/>
      <c r="WNT99" s="26"/>
      <c r="WNU99" s="26"/>
      <c r="WNV99" s="26"/>
      <c r="WNW99" s="26"/>
      <c r="WNX99" s="26"/>
      <c r="WNY99" s="26"/>
      <c r="WNZ99" s="26"/>
      <c r="WOA99" s="26"/>
      <c r="WOB99" s="26"/>
      <c r="WOC99" s="26"/>
      <c r="WOD99" s="26"/>
      <c r="WOE99" s="26"/>
      <c r="WOF99" s="26"/>
      <c r="WOG99" s="26"/>
      <c r="WOH99" s="26"/>
      <c r="WOI99" s="26"/>
      <c r="WOJ99" s="26"/>
      <c r="WOK99" s="26"/>
      <c r="WOL99" s="26"/>
      <c r="WOM99" s="26"/>
      <c r="WON99" s="26"/>
      <c r="WOO99" s="26"/>
      <c r="WOP99" s="26"/>
      <c r="WOQ99" s="26"/>
      <c r="WOR99" s="26"/>
      <c r="WOS99" s="26"/>
      <c r="WOT99" s="26"/>
      <c r="WOU99" s="26"/>
      <c r="WOV99" s="26"/>
      <c r="WOW99" s="26"/>
      <c r="WOX99" s="26"/>
      <c r="WOY99" s="26"/>
      <c r="WOZ99" s="26"/>
      <c r="WPA99" s="26"/>
      <c r="WPB99" s="26"/>
      <c r="WPC99" s="26"/>
      <c r="WPD99" s="26"/>
      <c r="WPE99" s="26"/>
      <c r="WPF99" s="26"/>
      <c r="WPG99" s="26"/>
      <c r="WPH99" s="26"/>
      <c r="WPI99" s="26"/>
      <c r="WPJ99" s="26"/>
      <c r="WPK99" s="26"/>
      <c r="WPL99" s="26"/>
      <c r="WPM99" s="26"/>
      <c r="WPN99" s="26"/>
      <c r="WPO99" s="26"/>
      <c r="WPP99" s="26"/>
      <c r="WPQ99" s="26"/>
      <c r="WPR99" s="26"/>
      <c r="WPS99" s="26"/>
      <c r="WPT99" s="26"/>
      <c r="WPU99" s="26"/>
      <c r="WPV99" s="26"/>
      <c r="WPW99" s="26"/>
      <c r="WPX99" s="26"/>
      <c r="WPY99" s="26"/>
      <c r="WPZ99" s="26"/>
      <c r="WQA99" s="26"/>
      <c r="WQB99" s="26"/>
      <c r="WQC99" s="26"/>
      <c r="WQD99" s="26"/>
      <c r="WQE99" s="26"/>
      <c r="WQF99" s="26"/>
      <c r="WQG99" s="26"/>
      <c r="WQH99" s="26"/>
      <c r="WQI99" s="26"/>
      <c r="WQJ99" s="26"/>
      <c r="WQK99" s="26"/>
      <c r="WQL99" s="26"/>
      <c r="WQM99" s="26"/>
      <c r="WQN99" s="26"/>
      <c r="WQO99" s="26"/>
      <c r="WQP99" s="26"/>
      <c r="WQQ99" s="26"/>
      <c r="WQR99" s="26"/>
      <c r="WQS99" s="26"/>
      <c r="WQT99" s="26"/>
      <c r="WQU99" s="26"/>
      <c r="WQV99" s="26"/>
      <c r="WQW99" s="26"/>
      <c r="WQX99" s="26"/>
      <c r="WQY99" s="26"/>
      <c r="WQZ99" s="26"/>
      <c r="WRA99" s="26"/>
      <c r="WRB99" s="26"/>
      <c r="WRC99" s="26"/>
      <c r="WRD99" s="26"/>
      <c r="WRE99" s="26"/>
      <c r="WRF99" s="26"/>
      <c r="WRG99" s="26"/>
      <c r="WRH99" s="26"/>
      <c r="WRI99" s="26"/>
      <c r="WRJ99" s="26"/>
      <c r="WRK99" s="26"/>
      <c r="WRL99" s="26"/>
      <c r="WRM99" s="26"/>
      <c r="WRN99" s="26"/>
      <c r="WRO99" s="26"/>
      <c r="WRP99" s="26"/>
      <c r="WRQ99" s="26"/>
      <c r="WRR99" s="26"/>
      <c r="WRS99" s="26"/>
      <c r="WRT99" s="26"/>
      <c r="WRU99" s="26"/>
      <c r="WRV99" s="26"/>
      <c r="WRW99" s="26"/>
      <c r="WRX99" s="26"/>
      <c r="WRY99" s="26"/>
      <c r="WRZ99" s="26"/>
      <c r="WSA99" s="26"/>
      <c r="WSB99" s="26"/>
      <c r="WSC99" s="26"/>
      <c r="WSD99" s="26"/>
      <c r="WSE99" s="26"/>
      <c r="WSF99" s="26"/>
      <c r="WSG99" s="26"/>
      <c r="WSH99" s="26"/>
      <c r="WSI99" s="26"/>
      <c r="WSJ99" s="26"/>
      <c r="WSK99" s="26"/>
      <c r="WSL99" s="26"/>
      <c r="WSM99" s="26"/>
      <c r="WSN99" s="26"/>
      <c r="WSO99" s="26"/>
      <c r="WSP99" s="26"/>
      <c r="WSQ99" s="26"/>
      <c r="WSR99" s="26"/>
      <c r="WSS99" s="26"/>
      <c r="WST99" s="26"/>
      <c r="WSU99" s="26"/>
      <c r="WSV99" s="26"/>
      <c r="WSW99" s="26"/>
      <c r="WSX99" s="26"/>
      <c r="WSY99" s="26"/>
      <c r="WSZ99" s="26"/>
      <c r="WTA99" s="26"/>
      <c r="WTB99" s="26"/>
      <c r="WTC99" s="26"/>
      <c r="WTD99" s="26"/>
      <c r="WTE99" s="26"/>
      <c r="WTF99" s="26"/>
      <c r="WTG99" s="26"/>
      <c r="WTH99" s="26"/>
      <c r="WTI99" s="26"/>
      <c r="WTJ99" s="26"/>
      <c r="WTK99" s="26"/>
      <c r="WTL99" s="26"/>
      <c r="WTM99" s="26"/>
      <c r="WTN99" s="26"/>
      <c r="WTO99" s="26"/>
      <c r="WTP99" s="26"/>
      <c r="WTQ99" s="26"/>
      <c r="WTR99" s="26"/>
      <c r="WTS99" s="26"/>
      <c r="WTT99" s="26"/>
      <c r="WTU99" s="26"/>
      <c r="WTV99" s="26"/>
      <c r="WTW99" s="26"/>
      <c r="WTX99" s="26"/>
      <c r="WTY99" s="26"/>
      <c r="WTZ99" s="26"/>
      <c r="WUA99" s="26"/>
      <c r="WUB99" s="26"/>
      <c r="WUC99" s="26"/>
      <c r="WUD99" s="26"/>
      <c r="WUE99" s="26"/>
      <c r="WUF99" s="26"/>
      <c r="WUG99" s="26"/>
      <c r="WUH99" s="26"/>
      <c r="WUI99" s="26"/>
      <c r="WUJ99" s="26"/>
      <c r="WUK99" s="26"/>
      <c r="WUL99" s="26"/>
      <c r="WUM99" s="26"/>
      <c r="WUN99" s="26"/>
      <c r="WUO99" s="26"/>
      <c r="WUP99" s="26"/>
      <c r="WUQ99" s="26"/>
      <c r="WUR99" s="26"/>
      <c r="WUS99" s="26"/>
      <c r="WUT99" s="26"/>
      <c r="WUU99" s="26"/>
      <c r="WUV99" s="26"/>
      <c r="WUW99" s="26"/>
      <c r="WUX99" s="26"/>
      <c r="WUY99" s="26"/>
      <c r="WUZ99" s="26"/>
      <c r="WVA99" s="26"/>
      <c r="WVB99" s="26"/>
      <c r="WVC99" s="26"/>
      <c r="WVD99" s="26"/>
      <c r="WVE99" s="26"/>
      <c r="WVF99" s="26"/>
      <c r="WVG99" s="26"/>
      <c r="WVH99" s="26"/>
      <c r="WVI99" s="26"/>
      <c r="WVJ99" s="26"/>
      <c r="WVK99" s="26"/>
      <c r="WVL99" s="26"/>
      <c r="WVM99" s="26"/>
      <c r="WVN99" s="26"/>
      <c r="WVO99" s="26"/>
      <c r="WVP99" s="26"/>
      <c r="WVQ99" s="26"/>
      <c r="WVR99" s="26"/>
      <c r="WVS99" s="26"/>
      <c r="WVT99" s="26"/>
      <c r="WVU99" s="26"/>
      <c r="WVV99" s="26"/>
      <c r="WVW99" s="26"/>
      <c r="WVX99" s="26"/>
      <c r="WVY99" s="26"/>
      <c r="WVZ99" s="26"/>
      <c r="WWA99" s="26"/>
      <c r="WWB99" s="26"/>
      <c r="WWC99" s="26"/>
      <c r="WWD99" s="26"/>
      <c r="WWE99" s="26"/>
      <c r="WWF99" s="26"/>
      <c r="WWG99" s="26"/>
      <c r="WWH99" s="26"/>
      <c r="WWI99" s="26"/>
      <c r="WWJ99" s="26"/>
      <c r="WWK99" s="26"/>
      <c r="WWL99" s="26"/>
      <c r="WWM99" s="26"/>
      <c r="WWN99" s="26"/>
      <c r="WWO99" s="26"/>
      <c r="WWP99" s="26"/>
      <c r="WWQ99" s="26"/>
      <c r="WWR99" s="26"/>
      <c r="WWS99" s="26"/>
      <c r="WWT99" s="26"/>
      <c r="WWU99" s="26"/>
      <c r="WWV99" s="26"/>
      <c r="WWW99" s="26"/>
      <c r="WWX99" s="26"/>
      <c r="WWY99" s="26"/>
      <c r="WWZ99" s="26"/>
      <c r="WXA99" s="26"/>
      <c r="WXB99" s="26"/>
      <c r="WXC99" s="26"/>
      <c r="WXD99" s="26"/>
      <c r="WXE99" s="26"/>
      <c r="WXF99" s="26"/>
      <c r="WXG99" s="26"/>
      <c r="WXH99" s="26"/>
      <c r="WXI99" s="26"/>
      <c r="WXJ99" s="26"/>
      <c r="WXK99" s="26"/>
      <c r="WXL99" s="26"/>
      <c r="WXM99" s="26"/>
      <c r="WXN99" s="26"/>
      <c r="WXO99" s="26"/>
      <c r="WXP99" s="26"/>
      <c r="WXQ99" s="26"/>
      <c r="WXR99" s="26"/>
      <c r="WXS99" s="26"/>
      <c r="WXT99" s="26"/>
      <c r="WXU99" s="26"/>
      <c r="WXV99" s="26"/>
      <c r="WXW99" s="26"/>
      <c r="WXX99" s="26"/>
      <c r="WXY99" s="26"/>
      <c r="WXZ99" s="26"/>
      <c r="WYA99" s="26"/>
      <c r="WYB99" s="26"/>
      <c r="WYC99" s="26"/>
      <c r="WYD99" s="26"/>
      <c r="WYE99" s="26"/>
      <c r="WYF99" s="26"/>
      <c r="WYG99" s="26"/>
      <c r="WYH99" s="26"/>
      <c r="WYI99" s="26"/>
      <c r="WYJ99" s="26"/>
      <c r="WYK99" s="26"/>
      <c r="WYL99" s="26"/>
      <c r="WYM99" s="26"/>
      <c r="WYN99" s="26"/>
      <c r="WYO99" s="26"/>
      <c r="WYP99" s="26"/>
      <c r="WYQ99" s="26"/>
      <c r="WYR99" s="26"/>
      <c r="WYS99" s="26"/>
      <c r="WYT99" s="26"/>
      <c r="WYU99" s="26"/>
      <c r="WYV99" s="26"/>
      <c r="WYW99" s="26"/>
      <c r="WYX99" s="26"/>
      <c r="WYY99" s="26"/>
      <c r="WYZ99" s="26"/>
      <c r="WZA99" s="26"/>
      <c r="WZB99" s="26"/>
      <c r="WZC99" s="26"/>
      <c r="WZD99" s="26"/>
      <c r="WZE99" s="26"/>
      <c r="WZF99" s="26"/>
      <c r="WZG99" s="26"/>
      <c r="WZH99" s="26"/>
      <c r="WZI99" s="26"/>
      <c r="WZJ99" s="26"/>
      <c r="WZK99" s="26"/>
      <c r="WZL99" s="26"/>
      <c r="WZM99" s="26"/>
      <c r="WZN99" s="26"/>
      <c r="WZO99" s="26"/>
      <c r="WZP99" s="26"/>
      <c r="WZQ99" s="26"/>
      <c r="WZR99" s="26"/>
      <c r="WZS99" s="26"/>
      <c r="WZT99" s="26"/>
      <c r="WZU99" s="26"/>
      <c r="WZV99" s="26"/>
      <c r="WZW99" s="26"/>
      <c r="WZX99" s="26"/>
      <c r="WZY99" s="26"/>
      <c r="WZZ99" s="26"/>
      <c r="XAA99" s="26"/>
      <c r="XAB99" s="26"/>
      <c r="XAC99" s="26"/>
      <c r="XAD99" s="26"/>
      <c r="XAE99" s="26"/>
      <c r="XAF99" s="26"/>
      <c r="XAG99" s="26"/>
      <c r="XAH99" s="26"/>
      <c r="XAI99" s="26"/>
      <c r="XAJ99" s="26"/>
      <c r="XAK99" s="26"/>
      <c r="XAL99" s="26"/>
      <c r="XAM99" s="26"/>
      <c r="XAN99" s="26"/>
      <c r="XAO99" s="26"/>
      <c r="XAP99" s="26"/>
      <c r="XAQ99" s="26"/>
      <c r="XAR99" s="26"/>
      <c r="XAS99" s="26"/>
      <c r="XAT99" s="26"/>
      <c r="XAU99" s="26"/>
      <c r="XAV99" s="26"/>
      <c r="XAW99" s="26"/>
      <c r="XAX99" s="26"/>
      <c r="XAY99" s="26"/>
      <c r="XAZ99" s="26"/>
      <c r="XBA99" s="26"/>
      <c r="XBB99" s="26"/>
      <c r="XBC99" s="26"/>
      <c r="XBD99" s="26"/>
      <c r="XBE99" s="26"/>
      <c r="XBF99" s="26"/>
      <c r="XBG99" s="26"/>
      <c r="XBH99" s="26"/>
      <c r="XBI99" s="26"/>
      <c r="XBJ99" s="26"/>
      <c r="XBK99" s="26"/>
      <c r="XBL99" s="26"/>
      <c r="XBM99" s="26"/>
      <c r="XBN99" s="26"/>
      <c r="XBO99" s="26"/>
      <c r="XBP99" s="26"/>
      <c r="XBQ99" s="26"/>
      <c r="XBR99" s="26"/>
      <c r="XBS99" s="26"/>
      <c r="XBT99" s="26"/>
      <c r="XBU99" s="26"/>
      <c r="XBV99" s="26"/>
      <c r="XBW99" s="26"/>
      <c r="XBX99" s="26"/>
      <c r="XBY99" s="26"/>
      <c r="XBZ99" s="26"/>
      <c r="XCA99" s="26"/>
      <c r="XCB99" s="26"/>
      <c r="XCC99" s="26"/>
      <c r="XCD99" s="26"/>
      <c r="XCE99" s="26"/>
      <c r="XCF99" s="26"/>
      <c r="XCG99" s="26"/>
      <c r="XCH99" s="26"/>
      <c r="XCI99" s="26"/>
      <c r="XCJ99" s="26"/>
      <c r="XCK99" s="26"/>
      <c r="XCL99" s="26"/>
      <c r="XCM99" s="26"/>
      <c r="XCN99" s="26"/>
      <c r="XCO99" s="26"/>
      <c r="XCP99" s="26"/>
      <c r="XCQ99" s="26"/>
      <c r="XCR99" s="26"/>
      <c r="XCS99" s="26"/>
      <c r="XCT99" s="26"/>
      <c r="XCU99" s="26"/>
      <c r="XCV99" s="26"/>
      <c r="XCW99" s="26"/>
      <c r="XCX99" s="26"/>
      <c r="XCY99" s="26"/>
      <c r="XCZ99" s="26"/>
      <c r="XDA99" s="26"/>
      <c r="XDB99" s="26"/>
      <c r="XDC99" s="26"/>
      <c r="XDD99" s="26"/>
      <c r="XDE99" s="26"/>
      <c r="XDF99" s="26"/>
      <c r="XDG99" s="26"/>
      <c r="XDH99" s="26"/>
      <c r="XDI99" s="26"/>
      <c r="XDJ99" s="26"/>
      <c r="XDK99" s="26"/>
      <c r="XDL99" s="26"/>
      <c r="XDM99" s="26"/>
      <c r="XDN99" s="26"/>
      <c r="XDO99" s="26"/>
      <c r="XDP99" s="26"/>
      <c r="XDQ99" s="26"/>
      <c r="XDR99" s="26"/>
      <c r="XDS99" s="26"/>
      <c r="XDT99" s="26"/>
      <c r="XDU99" s="26"/>
      <c r="XDV99" s="26"/>
      <c r="XDW99" s="26"/>
      <c r="XDX99" s="26"/>
      <c r="XDY99" s="26"/>
      <c r="XDZ99" s="26"/>
      <c r="XEA99" s="26"/>
      <c r="XEB99" s="26"/>
      <c r="XEC99" s="26"/>
      <c r="XED99" s="26"/>
      <c r="XEE99" s="26"/>
      <c r="XEF99" s="26"/>
      <c r="XEG99" s="26"/>
      <c r="XEH99" s="26"/>
      <c r="XEI99" s="26"/>
      <c r="XEJ99" s="26"/>
      <c r="XEK99" s="26"/>
      <c r="XEL99" s="26"/>
      <c r="XEM99" s="26"/>
      <c r="XEN99" s="26"/>
      <c r="XEO99" s="26"/>
      <c r="XEP99" s="26"/>
      <c r="XEQ99" s="26"/>
      <c r="XER99" s="26"/>
      <c r="XES99" s="26"/>
      <c r="XET99" s="26"/>
      <c r="XEU99" s="26"/>
      <c r="XEV99" s="26"/>
      <c r="XEW99" s="26"/>
      <c r="XEX99" s="26"/>
      <c r="XEY99" s="26"/>
      <c r="XEZ99" s="26"/>
      <c r="XFA99" s="26"/>
      <c r="XFB99" s="26"/>
    </row>
    <row r="100" spans="1:4431 13124:16382" x14ac:dyDescent="0.3">
      <c r="A100" s="124"/>
      <c r="B100" s="52"/>
      <c r="C100" s="47"/>
      <c r="D100" s="48"/>
      <c r="E100" s="47"/>
      <c r="F100" s="49"/>
      <c r="G100" s="43"/>
      <c r="H100" s="44"/>
      <c r="I100" s="53">
        <f>IF(G100="",H100,H100*G100)</f>
        <v>0</v>
      </c>
      <c r="J100" s="53">
        <f ca="1">IF(I100&lt;0,"",IF(OFFSET(I100,1,0)&lt;0,OFFSET(I100,1,0)+I100,I100))</f>
        <v>0</v>
      </c>
      <c r="K100" s="233">
        <f t="shared" ca="1" si="78"/>
        <v>0</v>
      </c>
      <c r="L100" s="233">
        <f ca="1">IF(K100="","",K100*$I$165)</f>
        <v>0</v>
      </c>
      <c r="M100" s="233">
        <f ca="1">IFERROR(IF(($I$164*$I$165)&gt;$I$167,((L100/($I$164*$I$165))*$I$167),L100),"")</f>
        <v>0</v>
      </c>
      <c r="N100" s="236"/>
      <c r="O100" s="233">
        <f ca="1">IF(M100="","",M100-N100)</f>
        <v>0</v>
      </c>
      <c r="P100" s="237"/>
      <c r="Q100" s="233">
        <f t="shared" ca="1" si="81"/>
        <v>0</v>
      </c>
      <c r="R100" s="234">
        <f t="shared" ca="1" si="82"/>
        <v>0</v>
      </c>
      <c r="S100" s="26"/>
      <c r="T100" s="26"/>
      <c r="U100" s="26"/>
      <c r="V100" s="26"/>
      <c r="FNH100" s="16"/>
      <c r="FNI100" s="16"/>
      <c r="FNJ100" s="16"/>
      <c r="FNK100" s="16"/>
      <c r="SJT100" s="26"/>
      <c r="SJU100" s="26"/>
      <c r="SJV100" s="26"/>
      <c r="SJW100" s="26"/>
      <c r="SJX100" s="26"/>
      <c r="SJY100" s="26"/>
      <c r="SJZ100" s="26"/>
      <c r="SKA100" s="26"/>
      <c r="SKB100" s="26"/>
      <c r="SKC100" s="26"/>
      <c r="SKD100" s="26"/>
      <c r="SKE100" s="26"/>
      <c r="SKF100" s="26"/>
      <c r="SKG100" s="26"/>
      <c r="SKH100" s="26"/>
      <c r="SKI100" s="26"/>
      <c r="SKJ100" s="26"/>
      <c r="SKK100" s="26"/>
      <c r="SKL100" s="26"/>
      <c r="SKM100" s="26"/>
      <c r="SKN100" s="26"/>
      <c r="SKO100" s="26"/>
      <c r="SKP100" s="26"/>
      <c r="SKQ100" s="26"/>
      <c r="SKR100" s="26"/>
      <c r="SKS100" s="26"/>
      <c r="SKT100" s="26"/>
      <c r="SKU100" s="26"/>
      <c r="SKV100" s="26"/>
      <c r="SKW100" s="26"/>
      <c r="SKX100" s="26"/>
      <c r="SKY100" s="26"/>
      <c r="SKZ100" s="26"/>
      <c r="SLA100" s="26"/>
      <c r="SLB100" s="26"/>
      <c r="SLC100" s="26"/>
      <c r="SLD100" s="26"/>
      <c r="SLE100" s="26"/>
      <c r="SLF100" s="26"/>
      <c r="SLG100" s="26"/>
      <c r="SLH100" s="26"/>
      <c r="SLI100" s="26"/>
      <c r="SLJ100" s="26"/>
      <c r="SLK100" s="26"/>
      <c r="SLL100" s="26"/>
      <c r="SLM100" s="26"/>
      <c r="SLN100" s="26"/>
      <c r="SLO100" s="26"/>
      <c r="SLP100" s="26"/>
      <c r="SLQ100" s="26"/>
      <c r="SLR100" s="26"/>
      <c r="SLS100" s="26"/>
      <c r="SLT100" s="26"/>
      <c r="SLU100" s="26"/>
      <c r="SLV100" s="26"/>
      <c r="SLW100" s="26"/>
      <c r="SLX100" s="26"/>
      <c r="SLY100" s="26"/>
      <c r="SLZ100" s="26"/>
      <c r="SMA100" s="26"/>
      <c r="SMB100" s="26"/>
      <c r="SMC100" s="26"/>
      <c r="SMD100" s="26"/>
      <c r="SME100" s="26"/>
      <c r="SMF100" s="26"/>
      <c r="SMG100" s="26"/>
      <c r="SMH100" s="26"/>
      <c r="SMI100" s="26"/>
      <c r="SMJ100" s="26"/>
      <c r="SMK100" s="26"/>
      <c r="SML100" s="26"/>
      <c r="SMM100" s="26"/>
      <c r="SMN100" s="26"/>
      <c r="SMO100" s="26"/>
      <c r="SMP100" s="26"/>
      <c r="SMQ100" s="26"/>
      <c r="SMR100" s="26"/>
      <c r="SMS100" s="26"/>
      <c r="SMT100" s="26"/>
      <c r="SMU100" s="26"/>
      <c r="SMV100" s="26"/>
      <c r="SMW100" s="26"/>
      <c r="SMX100" s="26"/>
      <c r="SMY100" s="26"/>
      <c r="SMZ100" s="26"/>
      <c r="SNA100" s="26"/>
      <c r="SNB100" s="26"/>
      <c r="SNC100" s="26"/>
      <c r="SND100" s="26"/>
      <c r="SNE100" s="26"/>
      <c r="SNF100" s="26"/>
      <c r="SNG100" s="26"/>
      <c r="SNH100" s="26"/>
      <c r="SNI100" s="26"/>
      <c r="SNJ100" s="26"/>
      <c r="SNK100" s="26"/>
      <c r="SNL100" s="26"/>
      <c r="SNM100" s="26"/>
      <c r="SNN100" s="26"/>
      <c r="SNO100" s="26"/>
      <c r="SNP100" s="26"/>
      <c r="SNQ100" s="26"/>
      <c r="SNR100" s="26"/>
      <c r="SNS100" s="26"/>
      <c r="SNT100" s="26"/>
      <c r="SNU100" s="26"/>
      <c r="SNV100" s="26"/>
      <c r="SNW100" s="26"/>
      <c r="SNX100" s="26"/>
      <c r="SNY100" s="26"/>
      <c r="SNZ100" s="26"/>
      <c r="SOA100" s="26"/>
      <c r="SOB100" s="26"/>
      <c r="SOC100" s="26"/>
      <c r="SOD100" s="26"/>
      <c r="SOE100" s="26"/>
      <c r="SOF100" s="26"/>
      <c r="SOG100" s="26"/>
      <c r="SOH100" s="26"/>
      <c r="SOI100" s="26"/>
      <c r="SOJ100" s="26"/>
      <c r="SOK100" s="26"/>
      <c r="SOL100" s="26"/>
      <c r="SOM100" s="26"/>
      <c r="SON100" s="26"/>
      <c r="SOO100" s="26"/>
      <c r="SOP100" s="26"/>
      <c r="SOQ100" s="26"/>
      <c r="SOR100" s="26"/>
      <c r="SOS100" s="26"/>
      <c r="SOT100" s="26"/>
      <c r="SOU100" s="26"/>
      <c r="SOV100" s="26"/>
      <c r="SOW100" s="26"/>
      <c r="SOX100" s="26"/>
      <c r="SOY100" s="26"/>
      <c r="SOZ100" s="26"/>
      <c r="SPA100" s="26"/>
      <c r="SPB100" s="26"/>
      <c r="SPC100" s="26"/>
      <c r="SPD100" s="26"/>
      <c r="SPE100" s="26"/>
      <c r="SPF100" s="26"/>
      <c r="SPG100" s="26"/>
      <c r="SPH100" s="26"/>
      <c r="SPI100" s="26"/>
      <c r="SPJ100" s="26"/>
      <c r="SPK100" s="26"/>
      <c r="SPL100" s="26"/>
      <c r="SPM100" s="26"/>
      <c r="SPN100" s="26"/>
      <c r="SPO100" s="26"/>
      <c r="SPP100" s="26"/>
      <c r="SPQ100" s="26"/>
      <c r="SPR100" s="26"/>
      <c r="SPS100" s="26"/>
      <c r="SPT100" s="26"/>
      <c r="SPU100" s="26"/>
      <c r="SPV100" s="26"/>
      <c r="SPW100" s="26"/>
      <c r="SPX100" s="26"/>
      <c r="SPY100" s="26"/>
      <c r="SPZ100" s="26"/>
      <c r="SQA100" s="26"/>
      <c r="SQB100" s="26"/>
      <c r="SQC100" s="26"/>
      <c r="SQD100" s="26"/>
      <c r="SQE100" s="26"/>
      <c r="SQF100" s="26"/>
      <c r="SQG100" s="26"/>
      <c r="SQH100" s="26"/>
      <c r="SQI100" s="26"/>
      <c r="SQJ100" s="26"/>
      <c r="SQK100" s="26"/>
      <c r="SQL100" s="26"/>
      <c r="SQM100" s="26"/>
      <c r="SQN100" s="26"/>
      <c r="SQO100" s="26"/>
      <c r="SQP100" s="26"/>
      <c r="SQQ100" s="26"/>
      <c r="SQR100" s="26"/>
      <c r="SQS100" s="26"/>
      <c r="SQT100" s="26"/>
      <c r="SQU100" s="26"/>
      <c r="SQV100" s="26"/>
      <c r="SQW100" s="26"/>
      <c r="SQX100" s="26"/>
      <c r="SQY100" s="26"/>
      <c r="SQZ100" s="26"/>
      <c r="SRA100" s="26"/>
      <c r="SRB100" s="26"/>
      <c r="SRC100" s="26"/>
      <c r="SRD100" s="26"/>
      <c r="SRE100" s="26"/>
      <c r="SRF100" s="26"/>
      <c r="SRG100" s="26"/>
      <c r="SRH100" s="26"/>
      <c r="SRI100" s="26"/>
      <c r="SRJ100" s="26"/>
      <c r="SRK100" s="26"/>
      <c r="SRL100" s="26"/>
      <c r="SRM100" s="26"/>
      <c r="SRN100" s="26"/>
      <c r="SRO100" s="26"/>
      <c r="SRP100" s="26"/>
      <c r="SRQ100" s="26"/>
      <c r="SRR100" s="26"/>
      <c r="SRS100" s="26"/>
      <c r="SRT100" s="26"/>
      <c r="SRU100" s="26"/>
      <c r="SRV100" s="26"/>
      <c r="SRW100" s="26"/>
      <c r="SRX100" s="26"/>
      <c r="SRY100" s="26"/>
      <c r="SRZ100" s="26"/>
      <c r="SSA100" s="26"/>
      <c r="SSB100" s="26"/>
      <c r="SSC100" s="26"/>
      <c r="SSD100" s="26"/>
      <c r="SSE100" s="26"/>
      <c r="SSF100" s="26"/>
      <c r="SSG100" s="26"/>
      <c r="SSH100" s="26"/>
      <c r="SSI100" s="26"/>
      <c r="SSJ100" s="26"/>
      <c r="SSK100" s="26"/>
      <c r="SSL100" s="26"/>
      <c r="SSM100" s="26"/>
      <c r="SSN100" s="26"/>
      <c r="SSO100" s="26"/>
      <c r="SSP100" s="26"/>
      <c r="SSQ100" s="26"/>
      <c r="SSR100" s="26"/>
      <c r="SSS100" s="26"/>
      <c r="SST100" s="26"/>
      <c r="SSU100" s="26"/>
      <c r="SSV100" s="26"/>
      <c r="SSW100" s="26"/>
      <c r="SSX100" s="26"/>
      <c r="SSY100" s="26"/>
      <c r="SSZ100" s="26"/>
      <c r="STA100" s="26"/>
      <c r="STB100" s="26"/>
      <c r="STC100" s="26"/>
      <c r="STD100" s="26"/>
      <c r="STE100" s="26"/>
      <c r="STF100" s="26"/>
      <c r="STG100" s="26"/>
      <c r="STH100" s="26"/>
      <c r="STI100" s="26"/>
      <c r="STJ100" s="26"/>
      <c r="STK100" s="26"/>
      <c r="STL100" s="26"/>
      <c r="STM100" s="26"/>
      <c r="STN100" s="26"/>
      <c r="STO100" s="26"/>
      <c r="STP100" s="26"/>
      <c r="STQ100" s="26"/>
      <c r="STR100" s="26"/>
      <c r="STS100" s="26"/>
      <c r="STT100" s="26"/>
      <c r="STU100" s="26"/>
      <c r="STV100" s="26"/>
      <c r="STW100" s="26"/>
      <c r="STX100" s="26"/>
      <c r="STY100" s="26"/>
      <c r="STZ100" s="26"/>
      <c r="SUA100" s="26"/>
      <c r="SUB100" s="26"/>
      <c r="SUC100" s="26"/>
      <c r="SUD100" s="26"/>
      <c r="SUE100" s="26"/>
      <c r="SUF100" s="26"/>
      <c r="SUG100" s="26"/>
      <c r="SUH100" s="26"/>
      <c r="SUI100" s="26"/>
      <c r="SUJ100" s="26"/>
      <c r="SUK100" s="26"/>
      <c r="SUL100" s="26"/>
      <c r="SUM100" s="26"/>
      <c r="SUN100" s="26"/>
      <c r="SUO100" s="26"/>
      <c r="SUP100" s="26"/>
      <c r="SUQ100" s="26"/>
      <c r="SUR100" s="26"/>
      <c r="SUS100" s="26"/>
      <c r="SUT100" s="26"/>
      <c r="SUU100" s="26"/>
      <c r="SUV100" s="26"/>
      <c r="SUW100" s="26"/>
      <c r="SUX100" s="26"/>
      <c r="SUY100" s="26"/>
      <c r="SUZ100" s="26"/>
      <c r="SVA100" s="26"/>
      <c r="SVB100" s="26"/>
      <c r="SVC100" s="26"/>
      <c r="SVD100" s="26"/>
      <c r="SVE100" s="26"/>
      <c r="SVF100" s="26"/>
      <c r="SVG100" s="26"/>
      <c r="SVH100" s="26"/>
      <c r="SVI100" s="26"/>
      <c r="SVJ100" s="26"/>
      <c r="SVK100" s="26"/>
      <c r="SVL100" s="26"/>
      <c r="SVM100" s="26"/>
      <c r="SVN100" s="26"/>
      <c r="SVO100" s="26"/>
      <c r="SVP100" s="26"/>
      <c r="SVQ100" s="26"/>
      <c r="SVR100" s="26"/>
      <c r="SVS100" s="26"/>
      <c r="SVT100" s="26"/>
      <c r="SVU100" s="26"/>
      <c r="SVV100" s="26"/>
      <c r="SVW100" s="26"/>
      <c r="SVX100" s="26"/>
      <c r="SVY100" s="26"/>
      <c r="SVZ100" s="26"/>
      <c r="SWA100" s="26"/>
      <c r="SWB100" s="26"/>
      <c r="SWC100" s="26"/>
      <c r="SWD100" s="26"/>
      <c r="SWE100" s="26"/>
      <c r="SWF100" s="26"/>
      <c r="SWG100" s="26"/>
      <c r="SWH100" s="26"/>
      <c r="SWI100" s="26"/>
      <c r="SWJ100" s="26"/>
      <c r="SWK100" s="26"/>
      <c r="SWL100" s="26"/>
      <c r="SWM100" s="26"/>
      <c r="SWN100" s="26"/>
      <c r="SWO100" s="26"/>
      <c r="SWP100" s="26"/>
      <c r="SWQ100" s="26"/>
      <c r="SWR100" s="26"/>
      <c r="SWS100" s="26"/>
      <c r="SWT100" s="26"/>
      <c r="SWU100" s="26"/>
      <c r="SWV100" s="26"/>
      <c r="SWW100" s="26"/>
      <c r="SWX100" s="26"/>
      <c r="SWY100" s="26"/>
      <c r="SWZ100" s="26"/>
      <c r="SXA100" s="26"/>
      <c r="SXB100" s="26"/>
      <c r="SXC100" s="26"/>
      <c r="SXD100" s="26"/>
      <c r="SXE100" s="26"/>
      <c r="SXF100" s="26"/>
      <c r="SXG100" s="26"/>
      <c r="SXH100" s="26"/>
      <c r="SXI100" s="26"/>
      <c r="SXJ100" s="26"/>
      <c r="SXK100" s="26"/>
      <c r="SXL100" s="26"/>
      <c r="SXM100" s="26"/>
      <c r="SXN100" s="26"/>
      <c r="SXO100" s="26"/>
      <c r="SXP100" s="26"/>
      <c r="SXQ100" s="26"/>
      <c r="SXR100" s="26"/>
      <c r="SXS100" s="26"/>
      <c r="SXT100" s="26"/>
      <c r="SXU100" s="26"/>
      <c r="SXV100" s="26"/>
      <c r="SXW100" s="26"/>
      <c r="SXX100" s="26"/>
      <c r="SXY100" s="26"/>
      <c r="SXZ100" s="26"/>
      <c r="SYA100" s="26"/>
      <c r="SYB100" s="26"/>
      <c r="SYC100" s="26"/>
      <c r="SYD100" s="26"/>
      <c r="SYE100" s="26"/>
      <c r="SYF100" s="26"/>
      <c r="SYG100" s="26"/>
      <c r="SYH100" s="26"/>
      <c r="SYI100" s="26"/>
      <c r="SYJ100" s="26"/>
      <c r="SYK100" s="26"/>
      <c r="SYL100" s="26"/>
      <c r="SYM100" s="26"/>
      <c r="SYN100" s="26"/>
      <c r="SYO100" s="26"/>
      <c r="SYP100" s="26"/>
      <c r="SYQ100" s="26"/>
      <c r="SYR100" s="26"/>
      <c r="SYS100" s="26"/>
      <c r="SYT100" s="26"/>
      <c r="SYU100" s="26"/>
      <c r="SYV100" s="26"/>
      <c r="SYW100" s="26"/>
      <c r="SYX100" s="26"/>
      <c r="SYY100" s="26"/>
      <c r="SYZ100" s="26"/>
      <c r="SZA100" s="26"/>
      <c r="SZB100" s="26"/>
      <c r="SZC100" s="26"/>
      <c r="SZD100" s="26"/>
      <c r="SZE100" s="26"/>
      <c r="SZF100" s="26"/>
      <c r="SZG100" s="26"/>
      <c r="SZH100" s="26"/>
      <c r="SZI100" s="26"/>
      <c r="SZJ100" s="26"/>
      <c r="SZK100" s="26"/>
      <c r="SZL100" s="26"/>
      <c r="SZM100" s="26"/>
      <c r="SZN100" s="26"/>
      <c r="SZO100" s="26"/>
      <c r="SZP100" s="26"/>
      <c r="SZQ100" s="26"/>
      <c r="SZR100" s="26"/>
      <c r="SZS100" s="26"/>
      <c r="SZT100" s="26"/>
      <c r="SZU100" s="26"/>
      <c r="SZV100" s="26"/>
      <c r="SZW100" s="26"/>
      <c r="SZX100" s="26"/>
      <c r="SZY100" s="26"/>
      <c r="SZZ100" s="26"/>
      <c r="TAA100" s="26"/>
      <c r="TAB100" s="26"/>
      <c r="TAC100" s="26"/>
      <c r="TAD100" s="26"/>
      <c r="TAE100" s="26"/>
      <c r="TAF100" s="26"/>
      <c r="TAG100" s="26"/>
      <c r="TAH100" s="26"/>
      <c r="TAI100" s="26"/>
      <c r="TAJ100" s="26"/>
      <c r="TAK100" s="26"/>
      <c r="TAL100" s="26"/>
      <c r="TAM100" s="26"/>
      <c r="TAN100" s="26"/>
      <c r="TAO100" s="26"/>
      <c r="TAP100" s="26"/>
      <c r="TAQ100" s="26"/>
      <c r="TAR100" s="26"/>
      <c r="TAS100" s="26"/>
      <c r="TAT100" s="26"/>
      <c r="TAU100" s="26"/>
      <c r="TAV100" s="26"/>
      <c r="TAW100" s="26"/>
      <c r="TAX100" s="26"/>
      <c r="TAY100" s="26"/>
      <c r="TAZ100" s="26"/>
      <c r="TBA100" s="26"/>
      <c r="TBB100" s="26"/>
      <c r="TBC100" s="26"/>
      <c r="TBD100" s="26"/>
      <c r="TBE100" s="26"/>
      <c r="TBF100" s="26"/>
      <c r="TBG100" s="26"/>
      <c r="TBH100" s="26"/>
      <c r="TBI100" s="26"/>
      <c r="TBJ100" s="26"/>
      <c r="TBK100" s="26"/>
      <c r="TBL100" s="26"/>
      <c r="TBM100" s="26"/>
      <c r="TBN100" s="26"/>
      <c r="TBO100" s="26"/>
      <c r="TBP100" s="26"/>
      <c r="TBQ100" s="26"/>
      <c r="TBR100" s="26"/>
      <c r="TBS100" s="26"/>
      <c r="TBT100" s="26"/>
      <c r="TBU100" s="26"/>
      <c r="TBV100" s="26"/>
      <c r="TBW100" s="26"/>
      <c r="TBX100" s="26"/>
      <c r="TBY100" s="26"/>
      <c r="TBZ100" s="26"/>
      <c r="TCA100" s="26"/>
      <c r="TCB100" s="26"/>
      <c r="TCC100" s="26"/>
      <c r="TCD100" s="26"/>
      <c r="TCE100" s="26"/>
      <c r="TCF100" s="26"/>
      <c r="TCG100" s="26"/>
      <c r="TCH100" s="26"/>
      <c r="TCI100" s="26"/>
      <c r="TCJ100" s="26"/>
      <c r="TCK100" s="26"/>
      <c r="TCL100" s="26"/>
      <c r="TCM100" s="26"/>
      <c r="TCN100" s="26"/>
      <c r="TCO100" s="26"/>
      <c r="TCP100" s="26"/>
      <c r="TCQ100" s="26"/>
      <c r="TCR100" s="26"/>
      <c r="TCS100" s="26"/>
      <c r="TCT100" s="26"/>
      <c r="TCU100" s="26"/>
      <c r="TCV100" s="26"/>
      <c r="TCW100" s="26"/>
      <c r="TCX100" s="26"/>
      <c r="TCY100" s="26"/>
      <c r="TCZ100" s="26"/>
      <c r="TDA100" s="26"/>
      <c r="TDB100" s="26"/>
      <c r="TDC100" s="26"/>
      <c r="TDD100" s="26"/>
      <c r="TDE100" s="26"/>
      <c r="TDF100" s="26"/>
      <c r="TDG100" s="26"/>
      <c r="TDH100" s="26"/>
      <c r="TDI100" s="26"/>
      <c r="TDJ100" s="26"/>
      <c r="TDK100" s="26"/>
      <c r="TDL100" s="26"/>
      <c r="TDM100" s="26"/>
      <c r="TDN100" s="26"/>
      <c r="TDO100" s="26"/>
      <c r="TDP100" s="26"/>
      <c r="TDQ100" s="26"/>
      <c r="TDR100" s="26"/>
      <c r="TDS100" s="26"/>
      <c r="TDT100" s="26"/>
      <c r="TDU100" s="26"/>
      <c r="TDV100" s="26"/>
      <c r="TDW100" s="26"/>
      <c r="TDX100" s="26"/>
      <c r="TDY100" s="26"/>
      <c r="TDZ100" s="26"/>
      <c r="TEA100" s="26"/>
      <c r="TEB100" s="26"/>
      <c r="TEC100" s="26"/>
      <c r="TED100" s="26"/>
      <c r="TEE100" s="26"/>
      <c r="TEF100" s="26"/>
      <c r="TEG100" s="26"/>
      <c r="TEH100" s="26"/>
      <c r="TEI100" s="26"/>
      <c r="TEJ100" s="26"/>
      <c r="TEK100" s="26"/>
      <c r="TEL100" s="26"/>
      <c r="TEM100" s="26"/>
      <c r="TEN100" s="26"/>
      <c r="TEO100" s="26"/>
      <c r="TEP100" s="26"/>
      <c r="TEQ100" s="26"/>
      <c r="TER100" s="26"/>
      <c r="TES100" s="26"/>
      <c r="TET100" s="26"/>
      <c r="TEU100" s="26"/>
      <c r="TEV100" s="26"/>
      <c r="TEW100" s="26"/>
      <c r="TEX100" s="26"/>
      <c r="TEY100" s="26"/>
      <c r="TEZ100" s="26"/>
      <c r="TFA100" s="26"/>
      <c r="TFB100" s="26"/>
      <c r="TFC100" s="26"/>
      <c r="TFD100" s="26"/>
      <c r="TFE100" s="26"/>
      <c r="TFF100" s="26"/>
      <c r="TFG100" s="26"/>
      <c r="TFH100" s="26"/>
      <c r="TFI100" s="26"/>
      <c r="TFJ100" s="26"/>
      <c r="TFK100" s="26"/>
      <c r="TFL100" s="26"/>
      <c r="TFM100" s="26"/>
      <c r="TFN100" s="26"/>
      <c r="TFO100" s="26"/>
      <c r="TFP100" s="26"/>
      <c r="TFQ100" s="26"/>
      <c r="TFR100" s="26"/>
      <c r="TFS100" s="26"/>
      <c r="TFT100" s="26"/>
      <c r="TFU100" s="26"/>
      <c r="TFV100" s="26"/>
      <c r="TFW100" s="26"/>
      <c r="TFX100" s="26"/>
      <c r="TFY100" s="26"/>
      <c r="TFZ100" s="26"/>
      <c r="TGA100" s="26"/>
      <c r="TGB100" s="26"/>
      <c r="TGC100" s="26"/>
      <c r="TGD100" s="26"/>
      <c r="TGE100" s="26"/>
      <c r="TGF100" s="26"/>
      <c r="TGG100" s="26"/>
      <c r="TGH100" s="26"/>
      <c r="TGI100" s="26"/>
      <c r="TGJ100" s="26"/>
      <c r="TGK100" s="26"/>
      <c r="TGL100" s="26"/>
      <c r="TGM100" s="26"/>
      <c r="TGN100" s="26"/>
      <c r="TGO100" s="26"/>
      <c r="TGP100" s="26"/>
      <c r="TGQ100" s="26"/>
      <c r="TGR100" s="26"/>
      <c r="TGS100" s="26"/>
      <c r="TGT100" s="26"/>
      <c r="TGU100" s="26"/>
      <c r="TGV100" s="26"/>
      <c r="TGW100" s="26"/>
      <c r="TGX100" s="26"/>
      <c r="TGY100" s="26"/>
      <c r="TGZ100" s="26"/>
      <c r="THA100" s="26"/>
      <c r="THB100" s="26"/>
      <c r="THC100" s="26"/>
      <c r="THD100" s="26"/>
      <c r="THE100" s="26"/>
      <c r="THF100" s="26"/>
      <c r="THG100" s="26"/>
      <c r="THH100" s="26"/>
      <c r="THI100" s="26"/>
      <c r="THJ100" s="26"/>
      <c r="THK100" s="26"/>
      <c r="THL100" s="26"/>
      <c r="THM100" s="26"/>
      <c r="THN100" s="26"/>
      <c r="THO100" s="26"/>
      <c r="THP100" s="26"/>
      <c r="THQ100" s="26"/>
      <c r="THR100" s="26"/>
      <c r="THS100" s="26"/>
      <c r="THT100" s="26"/>
      <c r="THU100" s="26"/>
      <c r="THV100" s="26"/>
      <c r="THW100" s="26"/>
      <c r="THX100" s="26"/>
      <c r="THY100" s="26"/>
      <c r="THZ100" s="26"/>
      <c r="TIA100" s="26"/>
      <c r="TIB100" s="26"/>
      <c r="TIC100" s="26"/>
      <c r="TID100" s="26"/>
      <c r="TIE100" s="26"/>
      <c r="TIF100" s="26"/>
      <c r="TIG100" s="26"/>
      <c r="TIH100" s="26"/>
      <c r="TII100" s="26"/>
      <c r="TIJ100" s="26"/>
      <c r="TIK100" s="26"/>
      <c r="TIL100" s="26"/>
      <c r="TIM100" s="26"/>
      <c r="TIN100" s="26"/>
      <c r="TIO100" s="26"/>
      <c r="TIP100" s="26"/>
      <c r="TIQ100" s="26"/>
      <c r="TIR100" s="26"/>
      <c r="TIS100" s="26"/>
      <c r="TIT100" s="26"/>
      <c r="TIU100" s="26"/>
      <c r="TIV100" s="26"/>
      <c r="TIW100" s="26"/>
      <c r="TIX100" s="26"/>
      <c r="TIY100" s="26"/>
      <c r="TIZ100" s="26"/>
      <c r="TJA100" s="26"/>
      <c r="TJB100" s="26"/>
      <c r="TJC100" s="26"/>
      <c r="TJD100" s="26"/>
      <c r="TJE100" s="26"/>
      <c r="TJF100" s="26"/>
      <c r="TJG100" s="26"/>
      <c r="TJH100" s="26"/>
      <c r="TJI100" s="26"/>
      <c r="TJJ100" s="26"/>
      <c r="TJK100" s="26"/>
      <c r="TJL100" s="26"/>
      <c r="TJM100" s="26"/>
      <c r="TJN100" s="26"/>
      <c r="TJO100" s="26"/>
      <c r="TJP100" s="26"/>
      <c r="TJQ100" s="26"/>
      <c r="TJR100" s="26"/>
      <c r="TJS100" s="26"/>
      <c r="TJT100" s="26"/>
      <c r="TJU100" s="26"/>
      <c r="TJV100" s="26"/>
      <c r="TJW100" s="26"/>
      <c r="TJX100" s="26"/>
      <c r="TJY100" s="26"/>
      <c r="TJZ100" s="26"/>
      <c r="TKA100" s="26"/>
      <c r="TKB100" s="26"/>
      <c r="TKC100" s="26"/>
      <c r="TKD100" s="26"/>
      <c r="TKE100" s="26"/>
      <c r="TKF100" s="26"/>
      <c r="TKG100" s="26"/>
      <c r="TKH100" s="26"/>
      <c r="TKI100" s="26"/>
      <c r="TKJ100" s="26"/>
      <c r="TKK100" s="26"/>
      <c r="TKL100" s="26"/>
      <c r="TKM100" s="26"/>
      <c r="TKN100" s="26"/>
      <c r="TKO100" s="26"/>
      <c r="TKP100" s="26"/>
      <c r="TKQ100" s="26"/>
      <c r="TKR100" s="26"/>
      <c r="TKS100" s="26"/>
      <c r="TKT100" s="26"/>
      <c r="TKU100" s="26"/>
      <c r="TKV100" s="26"/>
      <c r="TKW100" s="26"/>
      <c r="TKX100" s="26"/>
      <c r="TKY100" s="26"/>
      <c r="TKZ100" s="26"/>
      <c r="TLA100" s="26"/>
      <c r="TLB100" s="26"/>
      <c r="TLC100" s="26"/>
      <c r="TLD100" s="26"/>
      <c r="TLE100" s="26"/>
      <c r="TLF100" s="26"/>
      <c r="TLG100" s="26"/>
      <c r="TLH100" s="26"/>
      <c r="TLI100" s="26"/>
      <c r="TLJ100" s="26"/>
      <c r="TLK100" s="26"/>
      <c r="TLL100" s="26"/>
      <c r="TLM100" s="26"/>
      <c r="TLN100" s="26"/>
      <c r="TLO100" s="26"/>
      <c r="TLP100" s="26"/>
      <c r="TLQ100" s="26"/>
      <c r="TLR100" s="26"/>
      <c r="TLS100" s="26"/>
      <c r="TLT100" s="26"/>
      <c r="TLU100" s="26"/>
      <c r="TLV100" s="26"/>
      <c r="TLW100" s="26"/>
      <c r="TLX100" s="26"/>
      <c r="TLY100" s="26"/>
      <c r="TLZ100" s="26"/>
      <c r="TMA100" s="26"/>
      <c r="TMB100" s="26"/>
      <c r="TMC100" s="26"/>
      <c r="TMD100" s="26"/>
      <c r="TME100" s="26"/>
      <c r="TMF100" s="26"/>
      <c r="TMG100" s="26"/>
      <c r="TMH100" s="26"/>
      <c r="TMI100" s="26"/>
      <c r="TMJ100" s="26"/>
      <c r="TMK100" s="26"/>
      <c r="TML100" s="26"/>
      <c r="TMM100" s="26"/>
      <c r="TMN100" s="26"/>
      <c r="TMO100" s="26"/>
      <c r="TMP100" s="26"/>
      <c r="TMQ100" s="26"/>
      <c r="TMR100" s="26"/>
      <c r="TMS100" s="26"/>
      <c r="TMT100" s="26"/>
      <c r="TMU100" s="26"/>
      <c r="TMV100" s="26"/>
      <c r="TMW100" s="26"/>
      <c r="TMX100" s="26"/>
      <c r="TMY100" s="26"/>
      <c r="TMZ100" s="26"/>
      <c r="TNA100" s="26"/>
      <c r="TNB100" s="26"/>
      <c r="TNC100" s="26"/>
      <c r="TND100" s="26"/>
      <c r="TNE100" s="26"/>
      <c r="TNF100" s="26"/>
      <c r="TNG100" s="26"/>
      <c r="TNH100" s="26"/>
      <c r="TNI100" s="26"/>
      <c r="TNJ100" s="26"/>
      <c r="TNK100" s="26"/>
      <c r="TNL100" s="26"/>
      <c r="TNM100" s="26"/>
      <c r="TNN100" s="26"/>
      <c r="TNO100" s="26"/>
      <c r="TNP100" s="26"/>
      <c r="TNQ100" s="26"/>
      <c r="TNR100" s="26"/>
      <c r="TNS100" s="26"/>
      <c r="TNT100" s="26"/>
      <c r="TNU100" s="26"/>
      <c r="TNV100" s="26"/>
      <c r="TNW100" s="26"/>
      <c r="TNX100" s="26"/>
      <c r="TNY100" s="26"/>
      <c r="TNZ100" s="26"/>
      <c r="TOA100" s="26"/>
      <c r="TOB100" s="26"/>
      <c r="TOC100" s="26"/>
      <c r="TOD100" s="26"/>
      <c r="TOE100" s="26"/>
      <c r="TOF100" s="26"/>
      <c r="TOG100" s="26"/>
      <c r="TOH100" s="26"/>
      <c r="TOI100" s="26"/>
      <c r="TOJ100" s="26"/>
      <c r="TOK100" s="26"/>
      <c r="TOL100" s="26"/>
      <c r="TOM100" s="26"/>
      <c r="TON100" s="26"/>
      <c r="TOO100" s="26"/>
      <c r="TOP100" s="26"/>
      <c r="TOQ100" s="26"/>
      <c r="TOR100" s="26"/>
      <c r="TOS100" s="26"/>
      <c r="TOT100" s="26"/>
      <c r="TOU100" s="26"/>
      <c r="TOV100" s="26"/>
      <c r="TOW100" s="26"/>
      <c r="TOX100" s="26"/>
      <c r="TOY100" s="26"/>
      <c r="TOZ100" s="26"/>
      <c r="TPA100" s="26"/>
      <c r="TPB100" s="26"/>
      <c r="TPC100" s="26"/>
      <c r="TPD100" s="26"/>
      <c r="TPE100" s="26"/>
      <c r="TPF100" s="26"/>
      <c r="TPG100" s="26"/>
      <c r="TPH100" s="26"/>
      <c r="TPI100" s="26"/>
      <c r="TPJ100" s="26"/>
      <c r="TPK100" s="26"/>
      <c r="TPL100" s="26"/>
      <c r="TPM100" s="26"/>
      <c r="TPN100" s="26"/>
      <c r="TPO100" s="26"/>
      <c r="TPP100" s="26"/>
      <c r="TPQ100" s="26"/>
      <c r="TPR100" s="26"/>
      <c r="TPS100" s="26"/>
      <c r="TPT100" s="26"/>
      <c r="TPU100" s="26"/>
      <c r="TPV100" s="26"/>
      <c r="TPW100" s="26"/>
      <c r="TPX100" s="26"/>
      <c r="TPY100" s="26"/>
      <c r="TPZ100" s="26"/>
      <c r="TQA100" s="26"/>
      <c r="TQB100" s="26"/>
      <c r="TQC100" s="26"/>
      <c r="TQD100" s="26"/>
      <c r="TQE100" s="26"/>
      <c r="TQF100" s="26"/>
      <c r="TQG100" s="26"/>
      <c r="TQH100" s="26"/>
      <c r="TQI100" s="26"/>
      <c r="TQJ100" s="26"/>
      <c r="TQK100" s="26"/>
      <c r="TQL100" s="26"/>
      <c r="TQM100" s="26"/>
      <c r="TQN100" s="26"/>
      <c r="TQO100" s="26"/>
      <c r="TQP100" s="26"/>
      <c r="TQQ100" s="26"/>
      <c r="TQR100" s="26"/>
      <c r="TQS100" s="26"/>
      <c r="TQT100" s="26"/>
      <c r="TQU100" s="26"/>
      <c r="TQV100" s="26"/>
      <c r="TQW100" s="26"/>
      <c r="TQX100" s="26"/>
      <c r="TQY100" s="26"/>
      <c r="TQZ100" s="26"/>
      <c r="TRA100" s="26"/>
      <c r="TRB100" s="26"/>
      <c r="TRC100" s="26"/>
      <c r="TRD100" s="26"/>
      <c r="TRE100" s="26"/>
      <c r="TRF100" s="26"/>
      <c r="TRG100" s="26"/>
      <c r="TRH100" s="26"/>
      <c r="TRI100" s="26"/>
      <c r="TRJ100" s="26"/>
      <c r="TRK100" s="26"/>
      <c r="TRL100" s="26"/>
      <c r="TRM100" s="26"/>
      <c r="TRN100" s="26"/>
      <c r="TRO100" s="26"/>
      <c r="TRP100" s="26"/>
      <c r="TRQ100" s="26"/>
      <c r="TRR100" s="26"/>
      <c r="TRS100" s="26"/>
      <c r="TRT100" s="26"/>
      <c r="TRU100" s="26"/>
      <c r="TRV100" s="26"/>
      <c r="TRW100" s="26"/>
      <c r="TRX100" s="26"/>
      <c r="TRY100" s="26"/>
      <c r="TRZ100" s="26"/>
      <c r="TSA100" s="26"/>
      <c r="TSB100" s="26"/>
      <c r="TSC100" s="26"/>
      <c r="TSD100" s="26"/>
      <c r="TSE100" s="26"/>
      <c r="TSF100" s="26"/>
      <c r="TSG100" s="26"/>
      <c r="TSH100" s="26"/>
      <c r="TSI100" s="26"/>
      <c r="TSJ100" s="26"/>
      <c r="TSK100" s="26"/>
      <c r="TSL100" s="26"/>
      <c r="TSM100" s="26"/>
      <c r="TSN100" s="26"/>
      <c r="TSO100" s="26"/>
      <c r="TSP100" s="26"/>
      <c r="TSQ100" s="26"/>
      <c r="TSR100" s="26"/>
      <c r="TSS100" s="26"/>
      <c r="TST100" s="26"/>
      <c r="TSU100" s="26"/>
      <c r="TSV100" s="26"/>
      <c r="TSW100" s="26"/>
      <c r="TSX100" s="26"/>
      <c r="TSY100" s="26"/>
      <c r="TSZ100" s="26"/>
      <c r="TTA100" s="26"/>
      <c r="TTB100" s="26"/>
      <c r="TTC100" s="26"/>
      <c r="TTD100" s="26"/>
      <c r="TTE100" s="26"/>
      <c r="TTF100" s="26"/>
      <c r="TTG100" s="26"/>
      <c r="TTH100" s="26"/>
      <c r="TTI100" s="26"/>
      <c r="TTJ100" s="26"/>
      <c r="TTK100" s="26"/>
      <c r="TTL100" s="26"/>
      <c r="TTM100" s="26"/>
      <c r="TTN100" s="26"/>
      <c r="TTO100" s="26"/>
      <c r="TTP100" s="26"/>
      <c r="TTQ100" s="26"/>
      <c r="TTR100" s="26"/>
      <c r="TTS100" s="26"/>
      <c r="TTT100" s="26"/>
      <c r="TTU100" s="26"/>
      <c r="TTV100" s="26"/>
      <c r="TTW100" s="26"/>
      <c r="TTX100" s="26"/>
      <c r="TTY100" s="26"/>
      <c r="TTZ100" s="26"/>
      <c r="TUA100" s="26"/>
      <c r="TUB100" s="26"/>
      <c r="TUC100" s="26"/>
      <c r="TUD100" s="26"/>
      <c r="TUE100" s="26"/>
      <c r="TUF100" s="26"/>
      <c r="TUG100" s="26"/>
      <c r="TUH100" s="26"/>
      <c r="TUI100" s="26"/>
      <c r="TUJ100" s="26"/>
      <c r="TUK100" s="26"/>
      <c r="TUL100" s="26"/>
      <c r="TUM100" s="26"/>
      <c r="TUN100" s="26"/>
      <c r="TUO100" s="26"/>
      <c r="TUP100" s="26"/>
      <c r="TUQ100" s="26"/>
      <c r="TUR100" s="26"/>
      <c r="TUS100" s="26"/>
      <c r="TUT100" s="26"/>
      <c r="TUU100" s="26"/>
      <c r="TUV100" s="26"/>
      <c r="TUW100" s="26"/>
      <c r="TUX100" s="26"/>
      <c r="TUY100" s="26"/>
      <c r="TUZ100" s="26"/>
      <c r="TVA100" s="26"/>
      <c r="TVB100" s="26"/>
      <c r="TVC100" s="26"/>
      <c r="TVD100" s="26"/>
      <c r="TVE100" s="26"/>
      <c r="TVF100" s="26"/>
      <c r="TVG100" s="26"/>
      <c r="TVH100" s="26"/>
      <c r="TVI100" s="26"/>
      <c r="TVJ100" s="26"/>
      <c r="TVK100" s="26"/>
      <c r="TVL100" s="26"/>
      <c r="TVM100" s="26"/>
      <c r="TVN100" s="26"/>
      <c r="TVO100" s="26"/>
      <c r="TVP100" s="26"/>
      <c r="TVQ100" s="26"/>
      <c r="TVR100" s="26"/>
      <c r="TVS100" s="26"/>
      <c r="TVT100" s="26"/>
      <c r="TVU100" s="26"/>
      <c r="TVV100" s="26"/>
      <c r="TVW100" s="26"/>
      <c r="TVX100" s="26"/>
      <c r="TVY100" s="26"/>
      <c r="TVZ100" s="26"/>
      <c r="TWA100" s="26"/>
      <c r="TWB100" s="26"/>
      <c r="TWC100" s="26"/>
      <c r="TWD100" s="26"/>
      <c r="TWE100" s="26"/>
      <c r="TWF100" s="26"/>
      <c r="TWG100" s="26"/>
      <c r="TWH100" s="26"/>
      <c r="TWI100" s="26"/>
      <c r="TWJ100" s="26"/>
      <c r="TWK100" s="26"/>
      <c r="TWL100" s="26"/>
      <c r="TWM100" s="26"/>
      <c r="TWN100" s="26"/>
      <c r="TWO100" s="26"/>
      <c r="TWP100" s="26"/>
      <c r="TWQ100" s="26"/>
      <c r="TWR100" s="26"/>
      <c r="TWS100" s="26"/>
      <c r="TWT100" s="26"/>
      <c r="TWU100" s="26"/>
      <c r="TWV100" s="26"/>
      <c r="TWW100" s="26"/>
      <c r="TWX100" s="26"/>
      <c r="TWY100" s="26"/>
      <c r="TWZ100" s="26"/>
      <c r="TXA100" s="26"/>
      <c r="TXB100" s="26"/>
      <c r="TXC100" s="26"/>
      <c r="TXD100" s="26"/>
      <c r="TXE100" s="26"/>
      <c r="TXF100" s="26"/>
      <c r="TXG100" s="26"/>
      <c r="TXH100" s="26"/>
      <c r="TXI100" s="26"/>
      <c r="TXJ100" s="26"/>
      <c r="TXK100" s="26"/>
      <c r="TXL100" s="26"/>
      <c r="TXM100" s="26"/>
      <c r="TXN100" s="26"/>
      <c r="TXO100" s="26"/>
      <c r="TXP100" s="26"/>
      <c r="TXQ100" s="26"/>
      <c r="TXR100" s="26"/>
      <c r="TXS100" s="26"/>
      <c r="TXT100" s="26"/>
      <c r="TXU100" s="26"/>
      <c r="TXV100" s="26"/>
      <c r="TXW100" s="26"/>
      <c r="TXX100" s="26"/>
      <c r="TXY100" s="26"/>
      <c r="TXZ100" s="26"/>
      <c r="TYA100" s="26"/>
      <c r="TYB100" s="26"/>
      <c r="TYC100" s="26"/>
      <c r="TYD100" s="26"/>
      <c r="TYE100" s="26"/>
      <c r="TYF100" s="26"/>
      <c r="TYG100" s="26"/>
      <c r="TYH100" s="26"/>
      <c r="TYI100" s="26"/>
      <c r="TYJ100" s="26"/>
      <c r="TYK100" s="26"/>
      <c r="TYL100" s="26"/>
      <c r="TYM100" s="26"/>
      <c r="TYN100" s="26"/>
      <c r="TYO100" s="26"/>
      <c r="TYP100" s="26"/>
      <c r="TYQ100" s="26"/>
      <c r="TYR100" s="26"/>
      <c r="TYS100" s="26"/>
      <c r="TYT100" s="26"/>
      <c r="TYU100" s="26"/>
      <c r="TYV100" s="26"/>
      <c r="TYW100" s="26"/>
      <c r="TYX100" s="26"/>
      <c r="TYY100" s="26"/>
      <c r="TYZ100" s="26"/>
      <c r="TZA100" s="26"/>
      <c r="TZB100" s="26"/>
      <c r="TZC100" s="26"/>
      <c r="TZD100" s="26"/>
      <c r="TZE100" s="26"/>
      <c r="TZF100" s="26"/>
      <c r="TZG100" s="26"/>
      <c r="TZH100" s="26"/>
      <c r="TZI100" s="26"/>
      <c r="TZJ100" s="26"/>
      <c r="TZK100" s="26"/>
      <c r="TZL100" s="26"/>
      <c r="TZM100" s="26"/>
      <c r="TZN100" s="26"/>
      <c r="TZO100" s="26"/>
      <c r="TZP100" s="26"/>
      <c r="TZQ100" s="26"/>
      <c r="TZR100" s="26"/>
      <c r="TZS100" s="26"/>
      <c r="TZT100" s="26"/>
      <c r="TZU100" s="26"/>
      <c r="TZV100" s="26"/>
      <c r="TZW100" s="26"/>
      <c r="TZX100" s="26"/>
      <c r="TZY100" s="26"/>
      <c r="TZZ100" s="26"/>
      <c r="UAA100" s="26"/>
      <c r="UAB100" s="26"/>
      <c r="UAC100" s="26"/>
      <c r="UAD100" s="26"/>
      <c r="UAE100" s="26"/>
      <c r="UAF100" s="26"/>
      <c r="UAG100" s="26"/>
      <c r="UAH100" s="26"/>
      <c r="UAI100" s="26"/>
      <c r="UAJ100" s="26"/>
      <c r="UAK100" s="26"/>
      <c r="UAL100" s="26"/>
      <c r="UAM100" s="26"/>
      <c r="UAN100" s="26"/>
      <c r="UAO100" s="26"/>
      <c r="UAP100" s="26"/>
      <c r="UAQ100" s="26"/>
      <c r="UAR100" s="26"/>
      <c r="UAS100" s="26"/>
      <c r="UAT100" s="26"/>
      <c r="UAU100" s="26"/>
      <c r="UAV100" s="26"/>
      <c r="UAW100" s="26"/>
      <c r="UAX100" s="26"/>
      <c r="UAY100" s="26"/>
      <c r="UAZ100" s="26"/>
      <c r="UBA100" s="26"/>
      <c r="UBB100" s="26"/>
      <c r="UBC100" s="26"/>
      <c r="UBD100" s="26"/>
      <c r="UBE100" s="26"/>
      <c r="UBF100" s="26"/>
      <c r="UBG100" s="26"/>
      <c r="UBH100" s="26"/>
      <c r="UBI100" s="26"/>
      <c r="UBJ100" s="26"/>
      <c r="UBK100" s="26"/>
      <c r="UBL100" s="26"/>
      <c r="UBM100" s="26"/>
      <c r="UBN100" s="26"/>
      <c r="UBO100" s="26"/>
      <c r="UBP100" s="26"/>
      <c r="UBQ100" s="26"/>
      <c r="UBR100" s="26"/>
      <c r="UBS100" s="26"/>
      <c r="UBT100" s="26"/>
      <c r="UBU100" s="26"/>
      <c r="UBV100" s="26"/>
      <c r="UBW100" s="26"/>
      <c r="UBX100" s="26"/>
      <c r="UBY100" s="26"/>
      <c r="UBZ100" s="26"/>
      <c r="UCA100" s="26"/>
      <c r="UCB100" s="26"/>
      <c r="UCC100" s="26"/>
      <c r="UCD100" s="26"/>
      <c r="UCE100" s="26"/>
      <c r="UCF100" s="26"/>
      <c r="UCG100" s="26"/>
      <c r="UCH100" s="26"/>
      <c r="UCI100" s="26"/>
      <c r="UCJ100" s="26"/>
      <c r="UCK100" s="26"/>
      <c r="UCL100" s="26"/>
      <c r="UCM100" s="26"/>
      <c r="UCN100" s="26"/>
      <c r="UCO100" s="26"/>
      <c r="UCP100" s="26"/>
      <c r="UCQ100" s="26"/>
      <c r="UCR100" s="26"/>
      <c r="UCS100" s="26"/>
      <c r="UCT100" s="26"/>
      <c r="UCU100" s="26"/>
      <c r="UCV100" s="26"/>
      <c r="UCW100" s="26"/>
      <c r="UCX100" s="26"/>
      <c r="UCY100" s="26"/>
      <c r="UCZ100" s="26"/>
      <c r="UDA100" s="26"/>
      <c r="UDB100" s="26"/>
      <c r="UDC100" s="26"/>
      <c r="UDD100" s="26"/>
      <c r="UDE100" s="26"/>
      <c r="UDF100" s="26"/>
      <c r="UDG100" s="26"/>
      <c r="UDH100" s="26"/>
      <c r="UDI100" s="26"/>
      <c r="UDJ100" s="26"/>
      <c r="UDK100" s="26"/>
      <c r="UDL100" s="26"/>
      <c r="UDM100" s="26"/>
      <c r="UDN100" s="26"/>
      <c r="UDO100" s="26"/>
      <c r="UDP100" s="26"/>
      <c r="UDQ100" s="26"/>
      <c r="UDR100" s="26"/>
      <c r="UDS100" s="26"/>
      <c r="UDT100" s="26"/>
      <c r="UDU100" s="26"/>
      <c r="UDV100" s="26"/>
      <c r="UDW100" s="26"/>
      <c r="UDX100" s="26"/>
      <c r="UDY100" s="26"/>
      <c r="UDZ100" s="26"/>
      <c r="UEA100" s="26"/>
      <c r="UEB100" s="26"/>
      <c r="UEC100" s="26"/>
      <c r="UED100" s="26"/>
      <c r="UEE100" s="26"/>
      <c r="UEF100" s="26"/>
      <c r="UEG100" s="26"/>
      <c r="UEH100" s="26"/>
      <c r="UEI100" s="26"/>
      <c r="UEJ100" s="26"/>
      <c r="UEK100" s="26"/>
      <c r="UEL100" s="26"/>
      <c r="UEM100" s="26"/>
      <c r="UEN100" s="26"/>
      <c r="UEO100" s="26"/>
      <c r="UEP100" s="26"/>
      <c r="UEQ100" s="26"/>
      <c r="UER100" s="26"/>
      <c r="UES100" s="26"/>
      <c r="UET100" s="26"/>
      <c r="UEU100" s="26"/>
      <c r="UEV100" s="26"/>
      <c r="UEW100" s="26"/>
      <c r="UEX100" s="26"/>
      <c r="UEY100" s="26"/>
      <c r="UEZ100" s="26"/>
      <c r="UFA100" s="26"/>
      <c r="UFB100" s="26"/>
      <c r="UFC100" s="26"/>
      <c r="UFD100" s="26"/>
      <c r="UFE100" s="26"/>
      <c r="UFF100" s="26"/>
      <c r="UFG100" s="26"/>
      <c r="UFH100" s="26"/>
      <c r="UFI100" s="26"/>
      <c r="UFJ100" s="26"/>
      <c r="UFK100" s="26"/>
      <c r="UFL100" s="26"/>
      <c r="UFM100" s="26"/>
      <c r="UFN100" s="26"/>
      <c r="UFO100" s="26"/>
      <c r="UFP100" s="26"/>
      <c r="UFQ100" s="26"/>
      <c r="UFR100" s="26"/>
      <c r="UFS100" s="26"/>
      <c r="UFT100" s="26"/>
      <c r="UFU100" s="26"/>
      <c r="UFV100" s="26"/>
      <c r="UFW100" s="26"/>
      <c r="UFX100" s="26"/>
      <c r="UFY100" s="26"/>
      <c r="UFZ100" s="26"/>
      <c r="UGA100" s="26"/>
      <c r="UGB100" s="26"/>
      <c r="UGC100" s="26"/>
      <c r="UGD100" s="26"/>
      <c r="UGE100" s="26"/>
      <c r="UGF100" s="26"/>
      <c r="UGG100" s="26"/>
      <c r="UGH100" s="26"/>
      <c r="UGI100" s="26"/>
      <c r="UGJ100" s="26"/>
      <c r="UGK100" s="26"/>
      <c r="UGL100" s="26"/>
      <c r="UGM100" s="26"/>
      <c r="UGN100" s="26"/>
      <c r="UGO100" s="26"/>
      <c r="UGP100" s="26"/>
      <c r="UGQ100" s="26"/>
      <c r="UGR100" s="26"/>
      <c r="UGS100" s="26"/>
      <c r="UGT100" s="26"/>
      <c r="UGU100" s="26"/>
      <c r="UGV100" s="26"/>
      <c r="UGW100" s="26"/>
      <c r="UGX100" s="26"/>
      <c r="UGY100" s="26"/>
      <c r="UGZ100" s="26"/>
      <c r="UHA100" s="26"/>
      <c r="UHB100" s="26"/>
      <c r="UHC100" s="26"/>
      <c r="UHD100" s="26"/>
      <c r="UHE100" s="26"/>
      <c r="UHF100" s="26"/>
      <c r="UHG100" s="26"/>
      <c r="UHH100" s="26"/>
      <c r="UHI100" s="26"/>
      <c r="UHJ100" s="26"/>
      <c r="UHK100" s="26"/>
      <c r="UHL100" s="26"/>
      <c r="UHM100" s="26"/>
      <c r="UHN100" s="26"/>
      <c r="UHO100" s="26"/>
      <c r="UHP100" s="26"/>
      <c r="UHQ100" s="26"/>
      <c r="UHR100" s="26"/>
      <c r="UHS100" s="26"/>
      <c r="UHT100" s="26"/>
      <c r="UHU100" s="26"/>
      <c r="UHV100" s="26"/>
      <c r="UHW100" s="26"/>
      <c r="UHX100" s="26"/>
      <c r="UHY100" s="26"/>
      <c r="UHZ100" s="26"/>
      <c r="UIA100" s="26"/>
      <c r="UIB100" s="26"/>
      <c r="UIC100" s="26"/>
      <c r="UID100" s="26"/>
      <c r="UIE100" s="26"/>
      <c r="UIF100" s="26"/>
      <c r="UIG100" s="26"/>
      <c r="UIH100" s="26"/>
      <c r="UII100" s="26"/>
      <c r="UIJ100" s="26"/>
      <c r="UIK100" s="26"/>
      <c r="UIL100" s="26"/>
      <c r="UIM100" s="26"/>
      <c r="UIN100" s="26"/>
      <c r="UIO100" s="26"/>
      <c r="UIP100" s="26"/>
      <c r="UIQ100" s="26"/>
      <c r="UIR100" s="26"/>
      <c r="UIS100" s="26"/>
      <c r="UIT100" s="26"/>
      <c r="UIU100" s="26"/>
      <c r="UIV100" s="26"/>
      <c r="UIW100" s="26"/>
      <c r="UIX100" s="26"/>
      <c r="UIY100" s="26"/>
      <c r="UIZ100" s="26"/>
      <c r="UJA100" s="26"/>
      <c r="UJB100" s="26"/>
      <c r="UJC100" s="26"/>
      <c r="UJD100" s="26"/>
      <c r="UJE100" s="26"/>
      <c r="UJF100" s="26"/>
      <c r="UJG100" s="26"/>
      <c r="UJH100" s="26"/>
      <c r="UJI100" s="26"/>
      <c r="UJJ100" s="26"/>
      <c r="UJK100" s="26"/>
      <c r="UJL100" s="26"/>
      <c r="UJM100" s="26"/>
      <c r="UJN100" s="26"/>
      <c r="UJO100" s="26"/>
      <c r="UJP100" s="26"/>
      <c r="UJQ100" s="26"/>
      <c r="UJR100" s="26"/>
      <c r="UJS100" s="26"/>
      <c r="UJT100" s="26"/>
      <c r="UJU100" s="26"/>
      <c r="UJV100" s="26"/>
      <c r="UJW100" s="26"/>
      <c r="UJX100" s="26"/>
      <c r="UJY100" s="26"/>
      <c r="UJZ100" s="26"/>
      <c r="UKA100" s="26"/>
      <c r="UKB100" s="26"/>
      <c r="UKC100" s="26"/>
      <c r="UKD100" s="26"/>
      <c r="UKE100" s="26"/>
      <c r="UKF100" s="26"/>
      <c r="UKG100" s="26"/>
      <c r="UKH100" s="26"/>
      <c r="UKI100" s="26"/>
      <c r="UKJ100" s="26"/>
      <c r="UKK100" s="26"/>
      <c r="UKL100" s="26"/>
      <c r="UKM100" s="26"/>
      <c r="UKN100" s="26"/>
      <c r="UKO100" s="26"/>
      <c r="UKP100" s="26"/>
      <c r="UKQ100" s="26"/>
      <c r="UKR100" s="26"/>
      <c r="UKS100" s="26"/>
      <c r="UKT100" s="26"/>
      <c r="UKU100" s="26"/>
      <c r="UKV100" s="26"/>
      <c r="UKW100" s="26"/>
      <c r="UKX100" s="26"/>
      <c r="UKY100" s="26"/>
      <c r="UKZ100" s="26"/>
      <c r="ULA100" s="26"/>
      <c r="ULB100" s="26"/>
      <c r="ULC100" s="26"/>
      <c r="ULD100" s="26"/>
      <c r="ULE100" s="26"/>
      <c r="ULF100" s="26"/>
      <c r="ULG100" s="26"/>
      <c r="ULH100" s="26"/>
      <c r="ULI100" s="26"/>
      <c r="ULJ100" s="26"/>
      <c r="ULK100" s="26"/>
      <c r="ULL100" s="26"/>
      <c r="ULM100" s="26"/>
      <c r="ULN100" s="26"/>
      <c r="ULO100" s="26"/>
      <c r="ULP100" s="26"/>
      <c r="ULQ100" s="26"/>
      <c r="ULR100" s="26"/>
      <c r="ULS100" s="26"/>
      <c r="ULT100" s="26"/>
      <c r="ULU100" s="26"/>
      <c r="ULV100" s="26"/>
      <c r="ULW100" s="26"/>
      <c r="ULX100" s="26"/>
      <c r="ULY100" s="26"/>
      <c r="ULZ100" s="26"/>
      <c r="UMA100" s="26"/>
      <c r="UMB100" s="26"/>
      <c r="UMC100" s="26"/>
      <c r="UMD100" s="26"/>
      <c r="UME100" s="26"/>
      <c r="UMF100" s="26"/>
      <c r="UMG100" s="26"/>
      <c r="UMH100" s="26"/>
      <c r="UMI100" s="26"/>
      <c r="UMJ100" s="26"/>
      <c r="UMK100" s="26"/>
      <c r="UML100" s="26"/>
      <c r="UMM100" s="26"/>
      <c r="UMN100" s="26"/>
      <c r="UMO100" s="26"/>
      <c r="UMP100" s="26"/>
      <c r="UMQ100" s="26"/>
      <c r="UMR100" s="26"/>
      <c r="UMS100" s="26"/>
      <c r="UMT100" s="26"/>
      <c r="UMU100" s="26"/>
      <c r="UMV100" s="26"/>
      <c r="UMW100" s="26"/>
      <c r="UMX100" s="26"/>
      <c r="UMY100" s="26"/>
      <c r="UMZ100" s="26"/>
      <c r="UNA100" s="26"/>
      <c r="UNB100" s="26"/>
      <c r="UNC100" s="26"/>
      <c r="UND100" s="26"/>
      <c r="UNE100" s="26"/>
      <c r="UNF100" s="26"/>
      <c r="UNG100" s="26"/>
      <c r="UNH100" s="26"/>
      <c r="UNI100" s="26"/>
      <c r="UNJ100" s="26"/>
      <c r="UNK100" s="26"/>
      <c r="UNL100" s="26"/>
      <c r="UNM100" s="26"/>
      <c r="UNN100" s="26"/>
      <c r="UNO100" s="26"/>
      <c r="UNP100" s="26"/>
      <c r="UNQ100" s="26"/>
      <c r="UNR100" s="26"/>
      <c r="UNS100" s="26"/>
      <c r="UNT100" s="26"/>
      <c r="UNU100" s="26"/>
      <c r="UNV100" s="26"/>
      <c r="UNW100" s="26"/>
      <c r="UNX100" s="26"/>
      <c r="UNY100" s="26"/>
      <c r="UNZ100" s="26"/>
      <c r="UOA100" s="26"/>
      <c r="UOB100" s="26"/>
      <c r="UOC100" s="26"/>
      <c r="UOD100" s="26"/>
      <c r="UOE100" s="26"/>
      <c r="UOF100" s="26"/>
      <c r="UOG100" s="26"/>
      <c r="UOH100" s="26"/>
      <c r="UOI100" s="26"/>
      <c r="UOJ100" s="26"/>
      <c r="UOK100" s="26"/>
      <c r="UOL100" s="26"/>
      <c r="UOM100" s="26"/>
      <c r="UON100" s="26"/>
      <c r="UOO100" s="26"/>
      <c r="UOP100" s="26"/>
      <c r="UOQ100" s="26"/>
      <c r="UOR100" s="26"/>
      <c r="UOS100" s="26"/>
      <c r="UOT100" s="26"/>
      <c r="UOU100" s="26"/>
      <c r="UOV100" s="26"/>
      <c r="UOW100" s="26"/>
      <c r="UOX100" s="26"/>
      <c r="UOY100" s="26"/>
      <c r="UOZ100" s="26"/>
      <c r="UPA100" s="26"/>
      <c r="UPB100" s="26"/>
      <c r="UPC100" s="26"/>
      <c r="UPD100" s="26"/>
      <c r="UPE100" s="26"/>
      <c r="UPF100" s="26"/>
      <c r="UPG100" s="26"/>
      <c r="UPH100" s="26"/>
      <c r="UPI100" s="26"/>
      <c r="UPJ100" s="26"/>
      <c r="UPK100" s="26"/>
      <c r="UPL100" s="26"/>
      <c r="UPM100" s="26"/>
      <c r="UPN100" s="26"/>
      <c r="UPO100" s="26"/>
      <c r="UPP100" s="26"/>
      <c r="UPQ100" s="26"/>
      <c r="UPR100" s="26"/>
      <c r="UPS100" s="26"/>
      <c r="UPT100" s="26"/>
      <c r="UPU100" s="26"/>
      <c r="UPV100" s="26"/>
      <c r="UPW100" s="26"/>
      <c r="UPX100" s="26"/>
      <c r="UPY100" s="26"/>
      <c r="UPZ100" s="26"/>
      <c r="UQA100" s="26"/>
      <c r="UQB100" s="26"/>
      <c r="UQC100" s="26"/>
      <c r="UQD100" s="26"/>
      <c r="UQE100" s="26"/>
      <c r="UQF100" s="26"/>
      <c r="UQG100" s="26"/>
      <c r="UQH100" s="26"/>
      <c r="UQI100" s="26"/>
      <c r="UQJ100" s="26"/>
      <c r="UQK100" s="26"/>
      <c r="UQL100" s="26"/>
      <c r="UQM100" s="26"/>
      <c r="UQN100" s="26"/>
      <c r="UQO100" s="26"/>
      <c r="UQP100" s="26"/>
      <c r="UQQ100" s="26"/>
      <c r="UQR100" s="26"/>
      <c r="UQS100" s="26"/>
      <c r="UQT100" s="26"/>
      <c r="UQU100" s="26"/>
      <c r="UQV100" s="26"/>
      <c r="UQW100" s="26"/>
      <c r="UQX100" s="26"/>
      <c r="UQY100" s="26"/>
      <c r="UQZ100" s="26"/>
      <c r="URA100" s="26"/>
      <c r="URB100" s="26"/>
      <c r="URC100" s="26"/>
      <c r="URD100" s="26"/>
      <c r="URE100" s="26"/>
      <c r="URF100" s="26"/>
      <c r="URG100" s="26"/>
      <c r="URH100" s="26"/>
      <c r="URI100" s="26"/>
      <c r="URJ100" s="26"/>
      <c r="URK100" s="26"/>
      <c r="URL100" s="26"/>
      <c r="URM100" s="26"/>
      <c r="URN100" s="26"/>
      <c r="URO100" s="26"/>
      <c r="URP100" s="26"/>
      <c r="URQ100" s="26"/>
      <c r="URR100" s="26"/>
      <c r="URS100" s="26"/>
      <c r="URT100" s="26"/>
      <c r="URU100" s="26"/>
      <c r="URV100" s="26"/>
      <c r="URW100" s="26"/>
      <c r="URX100" s="26"/>
      <c r="URY100" s="26"/>
      <c r="URZ100" s="26"/>
      <c r="USA100" s="26"/>
      <c r="USB100" s="26"/>
      <c r="USC100" s="26"/>
      <c r="USD100" s="26"/>
      <c r="USE100" s="26"/>
      <c r="USF100" s="26"/>
      <c r="USG100" s="26"/>
      <c r="USH100" s="26"/>
      <c r="USI100" s="26"/>
      <c r="USJ100" s="26"/>
      <c r="USK100" s="26"/>
      <c r="USL100" s="26"/>
      <c r="USM100" s="26"/>
      <c r="USN100" s="26"/>
      <c r="USO100" s="26"/>
      <c r="USP100" s="26"/>
      <c r="USQ100" s="26"/>
      <c r="USR100" s="26"/>
      <c r="USS100" s="26"/>
      <c r="UST100" s="26"/>
      <c r="USU100" s="26"/>
      <c r="USV100" s="26"/>
      <c r="USW100" s="26"/>
      <c r="USX100" s="26"/>
      <c r="USY100" s="26"/>
      <c r="USZ100" s="26"/>
      <c r="UTA100" s="26"/>
      <c r="UTB100" s="26"/>
      <c r="UTC100" s="26"/>
      <c r="UTD100" s="26"/>
      <c r="UTE100" s="26"/>
      <c r="UTF100" s="26"/>
      <c r="UTG100" s="26"/>
      <c r="UTH100" s="26"/>
      <c r="UTI100" s="26"/>
      <c r="UTJ100" s="26"/>
      <c r="UTK100" s="26"/>
      <c r="UTL100" s="26"/>
      <c r="UTM100" s="26"/>
      <c r="UTN100" s="26"/>
      <c r="UTO100" s="26"/>
      <c r="UTP100" s="26"/>
      <c r="UTQ100" s="26"/>
      <c r="UTR100" s="26"/>
      <c r="UTS100" s="26"/>
      <c r="UTT100" s="26"/>
      <c r="UTU100" s="26"/>
      <c r="UTV100" s="26"/>
      <c r="UTW100" s="26"/>
      <c r="UTX100" s="26"/>
      <c r="UTY100" s="26"/>
      <c r="UTZ100" s="26"/>
      <c r="UUA100" s="26"/>
      <c r="UUB100" s="26"/>
      <c r="UUC100" s="26"/>
      <c r="UUD100" s="26"/>
      <c r="UUE100" s="26"/>
      <c r="UUF100" s="26"/>
      <c r="UUG100" s="26"/>
      <c r="UUH100" s="26"/>
      <c r="UUI100" s="26"/>
      <c r="UUJ100" s="26"/>
      <c r="UUK100" s="26"/>
      <c r="UUL100" s="26"/>
      <c r="UUM100" s="26"/>
      <c r="UUN100" s="26"/>
      <c r="UUO100" s="26"/>
      <c r="UUP100" s="26"/>
      <c r="UUQ100" s="26"/>
      <c r="UUR100" s="26"/>
      <c r="UUS100" s="26"/>
      <c r="UUT100" s="26"/>
      <c r="UUU100" s="26"/>
      <c r="UUV100" s="26"/>
      <c r="UUW100" s="26"/>
      <c r="UUX100" s="26"/>
      <c r="UUY100" s="26"/>
      <c r="UUZ100" s="26"/>
      <c r="UVA100" s="26"/>
      <c r="UVB100" s="26"/>
      <c r="UVC100" s="26"/>
      <c r="UVD100" s="26"/>
      <c r="UVE100" s="26"/>
      <c r="UVF100" s="26"/>
      <c r="UVG100" s="26"/>
      <c r="UVH100" s="26"/>
      <c r="UVI100" s="26"/>
      <c r="UVJ100" s="26"/>
      <c r="UVK100" s="26"/>
      <c r="UVL100" s="26"/>
      <c r="UVM100" s="26"/>
      <c r="UVN100" s="26"/>
      <c r="UVO100" s="26"/>
      <c r="UVP100" s="26"/>
      <c r="UVQ100" s="26"/>
      <c r="UVR100" s="26"/>
      <c r="UVS100" s="26"/>
      <c r="UVT100" s="26"/>
      <c r="UVU100" s="26"/>
      <c r="UVV100" s="26"/>
      <c r="UVW100" s="26"/>
      <c r="UVX100" s="26"/>
      <c r="UVY100" s="26"/>
      <c r="UVZ100" s="26"/>
      <c r="UWA100" s="26"/>
      <c r="UWB100" s="26"/>
      <c r="UWC100" s="26"/>
      <c r="UWD100" s="26"/>
      <c r="UWE100" s="26"/>
      <c r="UWF100" s="26"/>
      <c r="UWG100" s="26"/>
      <c r="UWH100" s="26"/>
      <c r="UWI100" s="26"/>
      <c r="UWJ100" s="26"/>
      <c r="UWK100" s="26"/>
      <c r="UWL100" s="26"/>
      <c r="UWM100" s="26"/>
      <c r="UWN100" s="26"/>
      <c r="UWO100" s="26"/>
      <c r="UWP100" s="26"/>
      <c r="UWQ100" s="26"/>
      <c r="UWR100" s="26"/>
      <c r="UWS100" s="26"/>
      <c r="UWT100" s="26"/>
      <c r="UWU100" s="26"/>
      <c r="UWV100" s="26"/>
      <c r="UWW100" s="26"/>
      <c r="UWX100" s="26"/>
      <c r="UWY100" s="26"/>
      <c r="UWZ100" s="26"/>
      <c r="UXA100" s="26"/>
      <c r="UXB100" s="26"/>
      <c r="UXC100" s="26"/>
      <c r="UXD100" s="26"/>
      <c r="UXE100" s="26"/>
      <c r="UXF100" s="26"/>
      <c r="UXG100" s="26"/>
      <c r="UXH100" s="26"/>
      <c r="UXI100" s="26"/>
      <c r="UXJ100" s="26"/>
      <c r="UXK100" s="26"/>
      <c r="UXL100" s="26"/>
      <c r="UXM100" s="26"/>
      <c r="UXN100" s="26"/>
      <c r="UXO100" s="26"/>
      <c r="UXP100" s="26"/>
      <c r="UXQ100" s="26"/>
      <c r="UXR100" s="26"/>
      <c r="UXS100" s="26"/>
      <c r="UXT100" s="26"/>
      <c r="UXU100" s="26"/>
      <c r="UXV100" s="26"/>
      <c r="UXW100" s="26"/>
      <c r="UXX100" s="26"/>
      <c r="UXY100" s="26"/>
      <c r="UXZ100" s="26"/>
      <c r="UYA100" s="26"/>
      <c r="UYB100" s="26"/>
      <c r="UYC100" s="26"/>
      <c r="UYD100" s="26"/>
      <c r="UYE100" s="26"/>
      <c r="UYF100" s="26"/>
      <c r="UYG100" s="26"/>
      <c r="UYH100" s="26"/>
      <c r="UYI100" s="26"/>
      <c r="UYJ100" s="26"/>
      <c r="UYK100" s="26"/>
      <c r="UYL100" s="26"/>
      <c r="UYM100" s="26"/>
      <c r="UYN100" s="26"/>
      <c r="UYO100" s="26"/>
      <c r="UYP100" s="26"/>
      <c r="UYQ100" s="26"/>
      <c r="UYR100" s="26"/>
      <c r="UYS100" s="26"/>
      <c r="UYT100" s="26"/>
      <c r="UYU100" s="26"/>
      <c r="UYV100" s="26"/>
      <c r="UYW100" s="26"/>
      <c r="UYX100" s="26"/>
      <c r="UYY100" s="26"/>
      <c r="UYZ100" s="26"/>
      <c r="UZA100" s="26"/>
      <c r="UZB100" s="26"/>
      <c r="UZC100" s="26"/>
      <c r="UZD100" s="26"/>
      <c r="UZE100" s="26"/>
      <c r="UZF100" s="26"/>
      <c r="UZG100" s="26"/>
      <c r="UZH100" s="26"/>
      <c r="UZI100" s="26"/>
      <c r="UZJ100" s="26"/>
      <c r="UZK100" s="26"/>
      <c r="UZL100" s="26"/>
      <c r="UZM100" s="26"/>
      <c r="UZN100" s="26"/>
      <c r="UZO100" s="26"/>
      <c r="UZP100" s="26"/>
      <c r="UZQ100" s="26"/>
      <c r="UZR100" s="26"/>
      <c r="UZS100" s="26"/>
      <c r="UZT100" s="26"/>
      <c r="UZU100" s="26"/>
      <c r="UZV100" s="26"/>
      <c r="UZW100" s="26"/>
      <c r="UZX100" s="26"/>
      <c r="UZY100" s="26"/>
      <c r="UZZ100" s="26"/>
      <c r="VAA100" s="26"/>
      <c r="VAB100" s="26"/>
      <c r="VAC100" s="26"/>
      <c r="VAD100" s="26"/>
      <c r="VAE100" s="26"/>
      <c r="VAF100" s="26"/>
      <c r="VAG100" s="26"/>
      <c r="VAH100" s="26"/>
      <c r="VAI100" s="26"/>
      <c r="VAJ100" s="26"/>
      <c r="VAK100" s="26"/>
      <c r="VAL100" s="26"/>
      <c r="VAM100" s="26"/>
      <c r="VAN100" s="26"/>
      <c r="VAO100" s="26"/>
      <c r="VAP100" s="26"/>
      <c r="VAQ100" s="26"/>
      <c r="VAR100" s="26"/>
      <c r="VAS100" s="26"/>
      <c r="VAT100" s="26"/>
      <c r="VAU100" s="26"/>
      <c r="VAV100" s="26"/>
      <c r="VAW100" s="26"/>
      <c r="VAX100" s="26"/>
      <c r="VAY100" s="26"/>
      <c r="VAZ100" s="26"/>
      <c r="VBA100" s="26"/>
      <c r="VBB100" s="26"/>
      <c r="VBC100" s="26"/>
      <c r="VBD100" s="26"/>
      <c r="VBE100" s="26"/>
      <c r="VBF100" s="26"/>
      <c r="VBG100" s="26"/>
      <c r="VBH100" s="26"/>
      <c r="VBI100" s="26"/>
      <c r="VBJ100" s="26"/>
      <c r="VBK100" s="26"/>
      <c r="VBL100" s="26"/>
      <c r="VBM100" s="26"/>
      <c r="VBN100" s="26"/>
      <c r="VBO100" s="26"/>
      <c r="VBP100" s="26"/>
      <c r="VBQ100" s="26"/>
      <c r="VBR100" s="26"/>
      <c r="VBS100" s="26"/>
      <c r="VBT100" s="26"/>
      <c r="VBU100" s="26"/>
      <c r="VBV100" s="26"/>
      <c r="VBW100" s="26"/>
      <c r="VBX100" s="26"/>
      <c r="VBY100" s="26"/>
      <c r="VBZ100" s="26"/>
      <c r="VCA100" s="26"/>
      <c r="VCB100" s="26"/>
      <c r="VCC100" s="26"/>
      <c r="VCD100" s="26"/>
      <c r="VCE100" s="26"/>
      <c r="VCF100" s="26"/>
      <c r="VCG100" s="26"/>
      <c r="VCH100" s="26"/>
      <c r="VCI100" s="26"/>
      <c r="VCJ100" s="26"/>
      <c r="VCK100" s="26"/>
      <c r="VCL100" s="26"/>
      <c r="VCM100" s="26"/>
      <c r="VCN100" s="26"/>
      <c r="VCO100" s="26"/>
      <c r="VCP100" s="26"/>
      <c r="VCQ100" s="26"/>
      <c r="VCR100" s="26"/>
      <c r="VCS100" s="26"/>
      <c r="VCT100" s="26"/>
      <c r="VCU100" s="26"/>
      <c r="VCV100" s="26"/>
      <c r="VCW100" s="26"/>
      <c r="VCX100" s="26"/>
      <c r="VCY100" s="26"/>
      <c r="VCZ100" s="26"/>
      <c r="VDA100" s="26"/>
      <c r="VDB100" s="26"/>
      <c r="VDC100" s="26"/>
      <c r="VDD100" s="26"/>
      <c r="VDE100" s="26"/>
      <c r="VDF100" s="26"/>
      <c r="VDG100" s="26"/>
      <c r="VDH100" s="26"/>
      <c r="VDI100" s="26"/>
      <c r="VDJ100" s="26"/>
      <c r="VDK100" s="26"/>
      <c r="VDL100" s="26"/>
      <c r="VDM100" s="26"/>
      <c r="VDN100" s="26"/>
      <c r="VDO100" s="26"/>
      <c r="VDP100" s="26"/>
      <c r="VDQ100" s="26"/>
      <c r="VDR100" s="26"/>
      <c r="VDS100" s="26"/>
      <c r="VDT100" s="26"/>
      <c r="VDU100" s="26"/>
      <c r="VDV100" s="26"/>
      <c r="VDW100" s="26"/>
      <c r="VDX100" s="26"/>
      <c r="VDY100" s="26"/>
      <c r="VDZ100" s="26"/>
      <c r="VEA100" s="26"/>
      <c r="VEB100" s="26"/>
      <c r="VEC100" s="26"/>
      <c r="VED100" s="26"/>
      <c r="VEE100" s="26"/>
      <c r="VEF100" s="26"/>
      <c r="VEG100" s="26"/>
      <c r="VEH100" s="26"/>
      <c r="VEI100" s="26"/>
      <c r="VEJ100" s="26"/>
      <c r="VEK100" s="26"/>
      <c r="VEL100" s="26"/>
      <c r="VEM100" s="26"/>
      <c r="VEN100" s="26"/>
      <c r="VEO100" s="26"/>
      <c r="VEP100" s="26"/>
      <c r="VEQ100" s="26"/>
      <c r="VER100" s="26"/>
      <c r="VES100" s="26"/>
      <c r="VET100" s="26"/>
      <c r="VEU100" s="26"/>
      <c r="VEV100" s="26"/>
      <c r="VEW100" s="26"/>
      <c r="VEX100" s="26"/>
      <c r="VEY100" s="26"/>
      <c r="VEZ100" s="26"/>
      <c r="VFA100" s="26"/>
      <c r="VFB100" s="26"/>
      <c r="VFC100" s="26"/>
      <c r="VFD100" s="26"/>
      <c r="VFE100" s="26"/>
      <c r="VFF100" s="26"/>
      <c r="VFG100" s="26"/>
      <c r="VFH100" s="26"/>
      <c r="VFI100" s="26"/>
      <c r="VFJ100" s="26"/>
      <c r="VFK100" s="26"/>
      <c r="VFL100" s="26"/>
      <c r="VFM100" s="26"/>
      <c r="VFN100" s="26"/>
      <c r="VFO100" s="26"/>
      <c r="VFP100" s="26"/>
      <c r="VFQ100" s="26"/>
      <c r="VFR100" s="26"/>
      <c r="VFS100" s="26"/>
      <c r="VFT100" s="26"/>
      <c r="VFU100" s="26"/>
      <c r="VFV100" s="26"/>
      <c r="VFW100" s="26"/>
      <c r="VFX100" s="26"/>
      <c r="VFY100" s="26"/>
      <c r="VFZ100" s="26"/>
      <c r="VGA100" s="26"/>
      <c r="VGB100" s="26"/>
      <c r="VGC100" s="26"/>
      <c r="VGD100" s="26"/>
      <c r="VGE100" s="26"/>
      <c r="VGF100" s="26"/>
      <c r="VGG100" s="26"/>
      <c r="VGH100" s="26"/>
      <c r="VGI100" s="26"/>
      <c r="VGJ100" s="26"/>
      <c r="VGK100" s="26"/>
      <c r="VGL100" s="26"/>
      <c r="VGM100" s="26"/>
      <c r="VGN100" s="26"/>
      <c r="VGO100" s="26"/>
      <c r="VGP100" s="26"/>
      <c r="VGQ100" s="26"/>
      <c r="VGR100" s="26"/>
      <c r="VGS100" s="26"/>
      <c r="VGT100" s="26"/>
      <c r="VGU100" s="26"/>
      <c r="VGV100" s="26"/>
      <c r="VGW100" s="26"/>
      <c r="VGX100" s="26"/>
      <c r="VGY100" s="26"/>
      <c r="VGZ100" s="26"/>
      <c r="VHA100" s="26"/>
      <c r="VHB100" s="26"/>
      <c r="VHC100" s="26"/>
      <c r="VHD100" s="26"/>
      <c r="VHE100" s="26"/>
      <c r="VHF100" s="26"/>
      <c r="VHG100" s="26"/>
      <c r="VHH100" s="26"/>
      <c r="VHI100" s="26"/>
      <c r="VHJ100" s="26"/>
      <c r="VHK100" s="26"/>
      <c r="VHL100" s="26"/>
      <c r="VHM100" s="26"/>
      <c r="VHN100" s="26"/>
      <c r="VHO100" s="26"/>
      <c r="VHP100" s="26"/>
      <c r="VHQ100" s="26"/>
      <c r="VHR100" s="26"/>
      <c r="VHS100" s="26"/>
      <c r="VHT100" s="26"/>
      <c r="VHU100" s="26"/>
      <c r="VHV100" s="26"/>
      <c r="VHW100" s="26"/>
      <c r="VHX100" s="26"/>
      <c r="VHY100" s="26"/>
      <c r="VHZ100" s="26"/>
      <c r="VIA100" s="26"/>
      <c r="VIB100" s="26"/>
      <c r="VIC100" s="26"/>
      <c r="VID100" s="26"/>
      <c r="VIE100" s="26"/>
      <c r="VIF100" s="26"/>
      <c r="VIG100" s="26"/>
      <c r="VIH100" s="26"/>
      <c r="VII100" s="26"/>
      <c r="VIJ100" s="26"/>
      <c r="VIK100" s="26"/>
      <c r="VIL100" s="26"/>
      <c r="VIM100" s="26"/>
      <c r="VIN100" s="26"/>
      <c r="VIO100" s="26"/>
      <c r="VIP100" s="26"/>
      <c r="VIQ100" s="26"/>
      <c r="VIR100" s="26"/>
      <c r="VIS100" s="26"/>
      <c r="VIT100" s="26"/>
      <c r="VIU100" s="26"/>
      <c r="VIV100" s="26"/>
      <c r="VIW100" s="26"/>
      <c r="VIX100" s="26"/>
      <c r="VIY100" s="26"/>
      <c r="VIZ100" s="26"/>
      <c r="VJA100" s="26"/>
      <c r="VJB100" s="26"/>
      <c r="VJC100" s="26"/>
      <c r="VJD100" s="26"/>
      <c r="VJE100" s="26"/>
      <c r="VJF100" s="26"/>
      <c r="VJG100" s="26"/>
      <c r="VJH100" s="26"/>
      <c r="VJI100" s="26"/>
      <c r="VJJ100" s="26"/>
      <c r="VJK100" s="26"/>
      <c r="VJL100" s="26"/>
      <c r="VJM100" s="26"/>
      <c r="VJN100" s="26"/>
      <c r="VJO100" s="26"/>
      <c r="VJP100" s="26"/>
      <c r="VJQ100" s="26"/>
      <c r="VJR100" s="26"/>
      <c r="VJS100" s="26"/>
      <c r="VJT100" s="26"/>
      <c r="VJU100" s="26"/>
      <c r="VJV100" s="26"/>
      <c r="VJW100" s="26"/>
      <c r="VJX100" s="26"/>
      <c r="VJY100" s="26"/>
      <c r="VJZ100" s="26"/>
      <c r="VKA100" s="26"/>
      <c r="VKB100" s="26"/>
      <c r="VKC100" s="26"/>
      <c r="VKD100" s="26"/>
      <c r="VKE100" s="26"/>
      <c r="VKF100" s="26"/>
      <c r="VKG100" s="26"/>
      <c r="VKH100" s="26"/>
      <c r="VKI100" s="26"/>
      <c r="VKJ100" s="26"/>
      <c r="VKK100" s="26"/>
      <c r="VKL100" s="26"/>
      <c r="VKM100" s="26"/>
      <c r="VKN100" s="26"/>
      <c r="VKO100" s="26"/>
      <c r="VKP100" s="26"/>
      <c r="VKQ100" s="26"/>
      <c r="VKR100" s="26"/>
      <c r="VKS100" s="26"/>
      <c r="VKT100" s="26"/>
      <c r="VKU100" s="26"/>
      <c r="VKV100" s="26"/>
      <c r="VKW100" s="26"/>
      <c r="VKX100" s="26"/>
      <c r="VKY100" s="26"/>
      <c r="VKZ100" s="26"/>
      <c r="VLA100" s="26"/>
      <c r="VLB100" s="26"/>
      <c r="VLC100" s="26"/>
      <c r="VLD100" s="26"/>
      <c r="VLE100" s="26"/>
      <c r="VLF100" s="26"/>
      <c r="VLG100" s="26"/>
      <c r="VLH100" s="26"/>
      <c r="VLI100" s="26"/>
      <c r="VLJ100" s="26"/>
      <c r="VLK100" s="26"/>
      <c r="VLL100" s="26"/>
      <c r="VLM100" s="26"/>
      <c r="VLN100" s="26"/>
      <c r="VLO100" s="26"/>
      <c r="VLP100" s="26"/>
      <c r="VLQ100" s="26"/>
      <c r="VLR100" s="26"/>
      <c r="VLS100" s="26"/>
      <c r="VLT100" s="26"/>
      <c r="VLU100" s="26"/>
      <c r="VLV100" s="26"/>
      <c r="VLW100" s="26"/>
      <c r="VLX100" s="26"/>
      <c r="VLY100" s="26"/>
      <c r="VLZ100" s="26"/>
      <c r="VMA100" s="26"/>
      <c r="VMB100" s="26"/>
      <c r="VMC100" s="26"/>
      <c r="VMD100" s="26"/>
      <c r="VME100" s="26"/>
      <c r="VMF100" s="26"/>
      <c r="VMG100" s="26"/>
      <c r="VMH100" s="26"/>
      <c r="VMI100" s="26"/>
      <c r="VMJ100" s="26"/>
      <c r="VMK100" s="26"/>
      <c r="VML100" s="26"/>
      <c r="VMM100" s="26"/>
      <c r="VMN100" s="26"/>
      <c r="VMO100" s="26"/>
      <c r="VMP100" s="26"/>
      <c r="VMQ100" s="26"/>
      <c r="VMR100" s="26"/>
      <c r="VMS100" s="26"/>
      <c r="VMT100" s="26"/>
      <c r="VMU100" s="26"/>
      <c r="VMV100" s="26"/>
      <c r="VMW100" s="26"/>
      <c r="VMX100" s="26"/>
      <c r="VMY100" s="26"/>
      <c r="VMZ100" s="26"/>
      <c r="VNA100" s="26"/>
      <c r="VNB100" s="26"/>
      <c r="VNC100" s="26"/>
      <c r="VND100" s="26"/>
      <c r="VNE100" s="26"/>
      <c r="VNF100" s="26"/>
      <c r="VNG100" s="26"/>
      <c r="VNH100" s="26"/>
      <c r="VNI100" s="26"/>
      <c r="VNJ100" s="26"/>
      <c r="VNK100" s="26"/>
      <c r="VNL100" s="26"/>
      <c r="VNM100" s="26"/>
      <c r="VNN100" s="26"/>
      <c r="VNO100" s="26"/>
      <c r="VNP100" s="26"/>
      <c r="VNQ100" s="26"/>
      <c r="VNR100" s="26"/>
      <c r="VNS100" s="26"/>
      <c r="VNT100" s="26"/>
      <c r="VNU100" s="26"/>
      <c r="VNV100" s="26"/>
      <c r="VNW100" s="26"/>
      <c r="VNX100" s="26"/>
      <c r="VNY100" s="26"/>
      <c r="VNZ100" s="26"/>
      <c r="VOA100" s="26"/>
      <c r="VOB100" s="26"/>
      <c r="VOC100" s="26"/>
      <c r="VOD100" s="26"/>
      <c r="VOE100" s="26"/>
      <c r="VOF100" s="26"/>
      <c r="VOG100" s="26"/>
      <c r="VOH100" s="26"/>
      <c r="VOI100" s="26"/>
      <c r="VOJ100" s="26"/>
      <c r="VOK100" s="26"/>
      <c r="VOL100" s="26"/>
      <c r="VOM100" s="26"/>
      <c r="VON100" s="26"/>
      <c r="VOO100" s="26"/>
      <c r="VOP100" s="26"/>
      <c r="VOQ100" s="26"/>
      <c r="VOR100" s="26"/>
      <c r="VOS100" s="26"/>
      <c r="VOT100" s="26"/>
      <c r="VOU100" s="26"/>
      <c r="VOV100" s="26"/>
      <c r="VOW100" s="26"/>
      <c r="VOX100" s="26"/>
      <c r="VOY100" s="26"/>
      <c r="VOZ100" s="26"/>
      <c r="VPA100" s="26"/>
      <c r="VPB100" s="26"/>
      <c r="VPC100" s="26"/>
      <c r="VPD100" s="26"/>
      <c r="VPE100" s="26"/>
      <c r="VPF100" s="26"/>
      <c r="VPG100" s="26"/>
      <c r="VPH100" s="26"/>
      <c r="VPI100" s="26"/>
      <c r="VPJ100" s="26"/>
      <c r="VPK100" s="26"/>
      <c r="VPL100" s="26"/>
      <c r="VPM100" s="26"/>
      <c r="VPN100" s="26"/>
      <c r="VPO100" s="26"/>
      <c r="VPP100" s="26"/>
      <c r="VPQ100" s="26"/>
      <c r="VPR100" s="26"/>
      <c r="VPS100" s="26"/>
      <c r="VPT100" s="26"/>
      <c r="VPU100" s="26"/>
      <c r="VPV100" s="26"/>
      <c r="VPW100" s="26"/>
      <c r="VPX100" s="26"/>
      <c r="VPY100" s="26"/>
      <c r="VPZ100" s="26"/>
      <c r="VQA100" s="26"/>
      <c r="VQB100" s="26"/>
      <c r="VQC100" s="26"/>
      <c r="VQD100" s="26"/>
      <c r="VQE100" s="26"/>
      <c r="VQF100" s="26"/>
      <c r="VQG100" s="26"/>
      <c r="VQH100" s="26"/>
      <c r="VQI100" s="26"/>
      <c r="VQJ100" s="26"/>
      <c r="VQK100" s="26"/>
      <c r="VQL100" s="26"/>
      <c r="VQM100" s="26"/>
      <c r="VQN100" s="26"/>
      <c r="VQO100" s="26"/>
      <c r="VQP100" s="26"/>
      <c r="VQQ100" s="26"/>
      <c r="VQR100" s="26"/>
      <c r="VQS100" s="26"/>
      <c r="VQT100" s="26"/>
      <c r="VQU100" s="26"/>
      <c r="VQV100" s="26"/>
      <c r="VQW100" s="26"/>
      <c r="VQX100" s="26"/>
      <c r="VQY100" s="26"/>
      <c r="VQZ100" s="26"/>
      <c r="VRA100" s="26"/>
      <c r="VRB100" s="26"/>
      <c r="VRC100" s="26"/>
      <c r="VRD100" s="26"/>
      <c r="VRE100" s="26"/>
      <c r="VRF100" s="26"/>
      <c r="VRG100" s="26"/>
      <c r="VRH100" s="26"/>
      <c r="VRI100" s="26"/>
      <c r="VRJ100" s="26"/>
      <c r="VRK100" s="26"/>
      <c r="VRL100" s="26"/>
      <c r="VRM100" s="26"/>
      <c r="VRN100" s="26"/>
      <c r="VRO100" s="26"/>
      <c r="VRP100" s="26"/>
      <c r="VRQ100" s="26"/>
      <c r="VRR100" s="26"/>
      <c r="VRS100" s="26"/>
      <c r="VRT100" s="26"/>
      <c r="VRU100" s="26"/>
      <c r="VRV100" s="26"/>
      <c r="VRW100" s="26"/>
      <c r="VRX100" s="26"/>
      <c r="VRY100" s="26"/>
      <c r="VRZ100" s="26"/>
      <c r="VSA100" s="26"/>
      <c r="VSB100" s="26"/>
      <c r="VSC100" s="26"/>
      <c r="VSD100" s="26"/>
      <c r="VSE100" s="26"/>
      <c r="VSF100" s="26"/>
      <c r="VSG100" s="26"/>
      <c r="VSH100" s="26"/>
      <c r="VSI100" s="26"/>
      <c r="VSJ100" s="26"/>
      <c r="VSK100" s="26"/>
      <c r="VSL100" s="26"/>
      <c r="VSM100" s="26"/>
      <c r="VSN100" s="26"/>
      <c r="VSO100" s="26"/>
      <c r="VSP100" s="26"/>
      <c r="VSQ100" s="26"/>
      <c r="VSR100" s="26"/>
      <c r="VSS100" s="26"/>
      <c r="VST100" s="26"/>
      <c r="VSU100" s="26"/>
      <c r="VSV100" s="26"/>
      <c r="VSW100" s="26"/>
      <c r="VSX100" s="26"/>
      <c r="VSY100" s="26"/>
      <c r="VSZ100" s="26"/>
      <c r="VTA100" s="26"/>
      <c r="VTB100" s="26"/>
      <c r="VTC100" s="26"/>
      <c r="VTD100" s="26"/>
      <c r="VTE100" s="26"/>
      <c r="VTF100" s="26"/>
      <c r="VTG100" s="26"/>
      <c r="VTH100" s="26"/>
      <c r="VTI100" s="26"/>
      <c r="VTJ100" s="26"/>
      <c r="VTK100" s="26"/>
      <c r="VTL100" s="26"/>
      <c r="VTM100" s="26"/>
      <c r="VTN100" s="26"/>
      <c r="VTO100" s="26"/>
      <c r="VTP100" s="26"/>
      <c r="VTQ100" s="26"/>
      <c r="VTR100" s="26"/>
      <c r="VTS100" s="26"/>
      <c r="VTT100" s="26"/>
      <c r="VTU100" s="26"/>
      <c r="VTV100" s="26"/>
      <c r="VTW100" s="26"/>
      <c r="VTX100" s="26"/>
      <c r="VTY100" s="26"/>
      <c r="VTZ100" s="26"/>
      <c r="VUA100" s="26"/>
      <c r="VUB100" s="26"/>
      <c r="VUC100" s="26"/>
      <c r="VUD100" s="26"/>
      <c r="VUE100" s="26"/>
      <c r="VUF100" s="26"/>
      <c r="VUG100" s="26"/>
      <c r="VUH100" s="26"/>
      <c r="VUI100" s="26"/>
      <c r="VUJ100" s="26"/>
      <c r="VUK100" s="26"/>
      <c r="VUL100" s="26"/>
      <c r="VUM100" s="26"/>
      <c r="VUN100" s="26"/>
      <c r="VUO100" s="26"/>
      <c r="VUP100" s="26"/>
      <c r="VUQ100" s="26"/>
      <c r="VUR100" s="26"/>
      <c r="VUS100" s="26"/>
      <c r="VUT100" s="26"/>
      <c r="VUU100" s="26"/>
      <c r="VUV100" s="26"/>
      <c r="VUW100" s="26"/>
      <c r="VUX100" s="26"/>
      <c r="VUY100" s="26"/>
      <c r="VUZ100" s="26"/>
      <c r="VVA100" s="26"/>
      <c r="VVB100" s="26"/>
      <c r="VVC100" s="26"/>
      <c r="VVD100" s="26"/>
      <c r="VVE100" s="26"/>
      <c r="VVF100" s="26"/>
      <c r="VVG100" s="26"/>
      <c r="VVH100" s="26"/>
      <c r="VVI100" s="26"/>
      <c r="VVJ100" s="26"/>
      <c r="VVK100" s="26"/>
      <c r="VVL100" s="26"/>
      <c r="VVM100" s="26"/>
      <c r="VVN100" s="26"/>
      <c r="VVO100" s="26"/>
      <c r="VVP100" s="26"/>
      <c r="VVQ100" s="26"/>
      <c r="VVR100" s="26"/>
      <c r="VVS100" s="26"/>
      <c r="VVT100" s="26"/>
      <c r="VVU100" s="26"/>
      <c r="VVV100" s="26"/>
      <c r="VVW100" s="26"/>
      <c r="VVX100" s="26"/>
      <c r="VVY100" s="26"/>
      <c r="VVZ100" s="26"/>
      <c r="VWA100" s="26"/>
      <c r="VWB100" s="26"/>
      <c r="VWC100" s="26"/>
      <c r="VWD100" s="26"/>
      <c r="VWE100" s="26"/>
      <c r="VWF100" s="26"/>
      <c r="VWG100" s="26"/>
      <c r="VWH100" s="26"/>
      <c r="VWI100" s="26"/>
      <c r="VWJ100" s="26"/>
      <c r="VWK100" s="26"/>
      <c r="VWL100" s="26"/>
      <c r="VWM100" s="26"/>
      <c r="VWN100" s="26"/>
      <c r="VWO100" s="26"/>
      <c r="VWP100" s="26"/>
      <c r="VWQ100" s="26"/>
      <c r="VWR100" s="26"/>
      <c r="VWS100" s="26"/>
      <c r="VWT100" s="26"/>
      <c r="VWU100" s="26"/>
      <c r="VWV100" s="26"/>
      <c r="VWW100" s="26"/>
      <c r="VWX100" s="26"/>
      <c r="VWY100" s="26"/>
      <c r="VWZ100" s="26"/>
      <c r="VXA100" s="26"/>
      <c r="VXB100" s="26"/>
      <c r="VXC100" s="26"/>
      <c r="VXD100" s="26"/>
      <c r="VXE100" s="26"/>
      <c r="VXF100" s="26"/>
      <c r="VXG100" s="26"/>
      <c r="VXH100" s="26"/>
      <c r="VXI100" s="26"/>
      <c r="VXJ100" s="26"/>
      <c r="VXK100" s="26"/>
      <c r="VXL100" s="26"/>
      <c r="VXM100" s="26"/>
      <c r="VXN100" s="26"/>
      <c r="VXO100" s="26"/>
      <c r="VXP100" s="26"/>
      <c r="VXQ100" s="26"/>
      <c r="VXR100" s="26"/>
      <c r="VXS100" s="26"/>
      <c r="VXT100" s="26"/>
      <c r="VXU100" s="26"/>
      <c r="VXV100" s="26"/>
      <c r="VXW100" s="26"/>
      <c r="VXX100" s="26"/>
      <c r="VXY100" s="26"/>
      <c r="VXZ100" s="26"/>
      <c r="VYA100" s="26"/>
      <c r="VYB100" s="26"/>
      <c r="VYC100" s="26"/>
      <c r="VYD100" s="26"/>
      <c r="VYE100" s="26"/>
      <c r="VYF100" s="26"/>
      <c r="VYG100" s="26"/>
      <c r="VYH100" s="26"/>
      <c r="VYI100" s="26"/>
      <c r="VYJ100" s="26"/>
      <c r="VYK100" s="26"/>
      <c r="VYL100" s="26"/>
      <c r="VYM100" s="26"/>
      <c r="VYN100" s="26"/>
      <c r="VYO100" s="26"/>
      <c r="VYP100" s="26"/>
      <c r="VYQ100" s="26"/>
      <c r="VYR100" s="26"/>
      <c r="VYS100" s="26"/>
      <c r="VYT100" s="26"/>
      <c r="VYU100" s="26"/>
      <c r="VYV100" s="26"/>
      <c r="VYW100" s="26"/>
      <c r="VYX100" s="26"/>
      <c r="VYY100" s="26"/>
      <c r="VYZ100" s="26"/>
      <c r="VZA100" s="26"/>
      <c r="VZB100" s="26"/>
      <c r="VZC100" s="26"/>
      <c r="VZD100" s="26"/>
      <c r="VZE100" s="26"/>
      <c r="VZF100" s="26"/>
      <c r="VZG100" s="26"/>
      <c r="VZH100" s="26"/>
      <c r="VZI100" s="26"/>
      <c r="VZJ100" s="26"/>
      <c r="VZK100" s="26"/>
      <c r="VZL100" s="26"/>
      <c r="VZM100" s="26"/>
      <c r="VZN100" s="26"/>
      <c r="VZO100" s="26"/>
      <c r="VZP100" s="26"/>
      <c r="VZQ100" s="26"/>
      <c r="VZR100" s="26"/>
      <c r="VZS100" s="26"/>
      <c r="VZT100" s="26"/>
      <c r="VZU100" s="26"/>
      <c r="VZV100" s="26"/>
      <c r="VZW100" s="26"/>
      <c r="VZX100" s="26"/>
      <c r="VZY100" s="26"/>
      <c r="VZZ100" s="26"/>
      <c r="WAA100" s="26"/>
      <c r="WAB100" s="26"/>
      <c r="WAC100" s="26"/>
      <c r="WAD100" s="26"/>
      <c r="WAE100" s="26"/>
      <c r="WAF100" s="26"/>
      <c r="WAG100" s="26"/>
      <c r="WAH100" s="26"/>
      <c r="WAI100" s="26"/>
      <c r="WAJ100" s="26"/>
      <c r="WAK100" s="26"/>
      <c r="WAL100" s="26"/>
      <c r="WAM100" s="26"/>
      <c r="WAN100" s="26"/>
      <c r="WAO100" s="26"/>
      <c r="WAP100" s="26"/>
      <c r="WAQ100" s="26"/>
      <c r="WAR100" s="26"/>
      <c r="WAS100" s="26"/>
      <c r="WAT100" s="26"/>
      <c r="WAU100" s="26"/>
      <c r="WAV100" s="26"/>
      <c r="WAW100" s="26"/>
      <c r="WAX100" s="26"/>
      <c r="WAY100" s="26"/>
      <c r="WAZ100" s="26"/>
      <c r="WBA100" s="26"/>
      <c r="WBB100" s="26"/>
      <c r="WBC100" s="26"/>
      <c r="WBD100" s="26"/>
      <c r="WBE100" s="26"/>
      <c r="WBF100" s="26"/>
      <c r="WBG100" s="26"/>
      <c r="WBH100" s="26"/>
      <c r="WBI100" s="26"/>
      <c r="WBJ100" s="26"/>
      <c r="WBK100" s="26"/>
      <c r="WBL100" s="26"/>
      <c r="WBM100" s="26"/>
      <c r="WBN100" s="26"/>
      <c r="WBO100" s="26"/>
      <c r="WBP100" s="26"/>
      <c r="WBQ100" s="26"/>
      <c r="WBR100" s="26"/>
      <c r="WBS100" s="26"/>
      <c r="WBT100" s="26"/>
      <c r="WBU100" s="26"/>
      <c r="WBV100" s="26"/>
      <c r="WBW100" s="26"/>
      <c r="WBX100" s="26"/>
      <c r="WBY100" s="26"/>
      <c r="WBZ100" s="26"/>
      <c r="WCA100" s="26"/>
      <c r="WCB100" s="26"/>
      <c r="WCC100" s="26"/>
      <c r="WCD100" s="26"/>
      <c r="WCE100" s="26"/>
      <c r="WCF100" s="26"/>
      <c r="WCG100" s="26"/>
      <c r="WCH100" s="26"/>
      <c r="WCI100" s="26"/>
      <c r="WCJ100" s="26"/>
      <c r="WCK100" s="26"/>
      <c r="WCL100" s="26"/>
      <c r="WCM100" s="26"/>
      <c r="WCN100" s="26"/>
      <c r="WCO100" s="26"/>
      <c r="WCP100" s="26"/>
      <c r="WCQ100" s="26"/>
      <c r="WCR100" s="26"/>
      <c r="WCS100" s="26"/>
      <c r="WCT100" s="26"/>
      <c r="WCU100" s="26"/>
      <c r="WCV100" s="26"/>
      <c r="WCW100" s="26"/>
      <c r="WCX100" s="26"/>
      <c r="WCY100" s="26"/>
      <c r="WCZ100" s="26"/>
      <c r="WDA100" s="26"/>
      <c r="WDB100" s="26"/>
      <c r="WDC100" s="26"/>
      <c r="WDD100" s="26"/>
      <c r="WDE100" s="26"/>
      <c r="WDF100" s="26"/>
      <c r="WDG100" s="26"/>
      <c r="WDH100" s="26"/>
      <c r="WDI100" s="26"/>
      <c r="WDJ100" s="26"/>
      <c r="WDK100" s="26"/>
      <c r="WDL100" s="26"/>
      <c r="WDM100" s="26"/>
      <c r="WDN100" s="26"/>
      <c r="WDO100" s="26"/>
      <c r="WDP100" s="26"/>
      <c r="WDQ100" s="26"/>
      <c r="WDR100" s="26"/>
      <c r="WDS100" s="26"/>
      <c r="WDT100" s="26"/>
      <c r="WDU100" s="26"/>
      <c r="WDV100" s="26"/>
      <c r="WDW100" s="26"/>
      <c r="WDX100" s="26"/>
      <c r="WDY100" s="26"/>
      <c r="WDZ100" s="26"/>
      <c r="WEA100" s="26"/>
      <c r="WEB100" s="26"/>
      <c r="WEC100" s="26"/>
      <c r="WED100" s="26"/>
      <c r="WEE100" s="26"/>
      <c r="WEF100" s="26"/>
      <c r="WEG100" s="26"/>
      <c r="WEH100" s="26"/>
      <c r="WEI100" s="26"/>
      <c r="WEJ100" s="26"/>
      <c r="WEK100" s="26"/>
      <c r="WEL100" s="26"/>
      <c r="WEM100" s="26"/>
      <c r="WEN100" s="26"/>
      <c r="WEO100" s="26"/>
      <c r="WEP100" s="26"/>
      <c r="WEQ100" s="26"/>
      <c r="WER100" s="26"/>
      <c r="WES100" s="26"/>
      <c r="WET100" s="26"/>
      <c r="WEU100" s="26"/>
      <c r="WEV100" s="26"/>
      <c r="WEW100" s="26"/>
      <c r="WEX100" s="26"/>
      <c r="WEY100" s="26"/>
      <c r="WEZ100" s="26"/>
      <c r="WFA100" s="26"/>
      <c r="WFB100" s="26"/>
      <c r="WFC100" s="26"/>
      <c r="WFD100" s="26"/>
      <c r="WFE100" s="26"/>
      <c r="WFF100" s="26"/>
      <c r="WFG100" s="26"/>
      <c r="WFH100" s="26"/>
      <c r="WFI100" s="26"/>
      <c r="WFJ100" s="26"/>
      <c r="WFK100" s="26"/>
      <c r="WFL100" s="26"/>
      <c r="WFM100" s="26"/>
      <c r="WFN100" s="26"/>
      <c r="WFO100" s="26"/>
      <c r="WFP100" s="26"/>
      <c r="WFQ100" s="26"/>
      <c r="WFR100" s="26"/>
      <c r="WFS100" s="26"/>
      <c r="WFT100" s="26"/>
      <c r="WFU100" s="26"/>
      <c r="WFV100" s="26"/>
      <c r="WFW100" s="26"/>
      <c r="WFX100" s="26"/>
      <c r="WFY100" s="26"/>
      <c r="WFZ100" s="26"/>
      <c r="WGA100" s="26"/>
      <c r="WGB100" s="26"/>
      <c r="WGC100" s="26"/>
      <c r="WGD100" s="26"/>
      <c r="WGE100" s="26"/>
      <c r="WGF100" s="26"/>
      <c r="WGG100" s="26"/>
      <c r="WGH100" s="26"/>
      <c r="WGI100" s="26"/>
      <c r="WGJ100" s="26"/>
      <c r="WGK100" s="26"/>
      <c r="WGL100" s="26"/>
      <c r="WGM100" s="26"/>
      <c r="WGN100" s="26"/>
      <c r="WGO100" s="26"/>
      <c r="WGP100" s="26"/>
      <c r="WGQ100" s="26"/>
      <c r="WGR100" s="26"/>
      <c r="WGS100" s="26"/>
      <c r="WGT100" s="26"/>
      <c r="WGU100" s="26"/>
      <c r="WGV100" s="26"/>
      <c r="WGW100" s="26"/>
      <c r="WGX100" s="26"/>
      <c r="WGY100" s="26"/>
      <c r="WGZ100" s="26"/>
      <c r="WHA100" s="26"/>
      <c r="WHB100" s="26"/>
      <c r="WHC100" s="26"/>
      <c r="WHD100" s="26"/>
      <c r="WHE100" s="26"/>
      <c r="WHF100" s="26"/>
      <c r="WHG100" s="26"/>
      <c r="WHH100" s="26"/>
      <c r="WHI100" s="26"/>
      <c r="WHJ100" s="26"/>
      <c r="WHK100" s="26"/>
      <c r="WHL100" s="26"/>
      <c r="WHM100" s="26"/>
      <c r="WHN100" s="26"/>
      <c r="WHO100" s="26"/>
      <c r="WHP100" s="26"/>
      <c r="WHQ100" s="26"/>
      <c r="WHR100" s="26"/>
      <c r="WHS100" s="26"/>
      <c r="WHT100" s="26"/>
      <c r="WHU100" s="26"/>
      <c r="WHV100" s="26"/>
      <c r="WHW100" s="26"/>
      <c r="WHX100" s="26"/>
      <c r="WHY100" s="26"/>
      <c r="WHZ100" s="26"/>
      <c r="WIA100" s="26"/>
      <c r="WIB100" s="26"/>
      <c r="WIC100" s="26"/>
      <c r="WID100" s="26"/>
      <c r="WIE100" s="26"/>
      <c r="WIF100" s="26"/>
      <c r="WIG100" s="26"/>
      <c r="WIH100" s="26"/>
      <c r="WII100" s="26"/>
      <c r="WIJ100" s="26"/>
      <c r="WIK100" s="26"/>
      <c r="WIL100" s="26"/>
      <c r="WIM100" s="26"/>
      <c r="WIN100" s="26"/>
      <c r="WIO100" s="26"/>
      <c r="WIP100" s="26"/>
      <c r="WIQ100" s="26"/>
      <c r="WIR100" s="26"/>
      <c r="WIS100" s="26"/>
      <c r="WIT100" s="26"/>
      <c r="WIU100" s="26"/>
      <c r="WIV100" s="26"/>
      <c r="WIW100" s="26"/>
      <c r="WIX100" s="26"/>
      <c r="WIY100" s="26"/>
      <c r="WIZ100" s="26"/>
      <c r="WJA100" s="26"/>
      <c r="WJB100" s="26"/>
      <c r="WJC100" s="26"/>
      <c r="WJD100" s="26"/>
      <c r="WJE100" s="26"/>
      <c r="WJF100" s="26"/>
      <c r="WJG100" s="26"/>
      <c r="WJH100" s="26"/>
      <c r="WJI100" s="26"/>
      <c r="WJJ100" s="26"/>
      <c r="WJK100" s="26"/>
      <c r="WJL100" s="26"/>
      <c r="WJM100" s="26"/>
      <c r="WJN100" s="26"/>
      <c r="WJO100" s="26"/>
      <c r="WJP100" s="26"/>
      <c r="WJQ100" s="26"/>
      <c r="WJR100" s="26"/>
      <c r="WJS100" s="26"/>
      <c r="WJT100" s="26"/>
      <c r="WJU100" s="26"/>
      <c r="WJV100" s="26"/>
      <c r="WJW100" s="26"/>
      <c r="WJX100" s="26"/>
      <c r="WJY100" s="26"/>
      <c r="WJZ100" s="26"/>
      <c r="WKA100" s="26"/>
      <c r="WKB100" s="26"/>
      <c r="WKC100" s="26"/>
      <c r="WKD100" s="26"/>
      <c r="WKE100" s="26"/>
      <c r="WKF100" s="26"/>
      <c r="WKG100" s="26"/>
      <c r="WKH100" s="26"/>
      <c r="WKI100" s="26"/>
      <c r="WKJ100" s="26"/>
      <c r="WKK100" s="26"/>
      <c r="WKL100" s="26"/>
      <c r="WKM100" s="26"/>
      <c r="WKN100" s="26"/>
      <c r="WKO100" s="26"/>
      <c r="WKP100" s="26"/>
      <c r="WKQ100" s="26"/>
      <c r="WKR100" s="26"/>
      <c r="WKS100" s="26"/>
      <c r="WKT100" s="26"/>
      <c r="WKU100" s="26"/>
      <c r="WKV100" s="26"/>
      <c r="WKW100" s="26"/>
      <c r="WKX100" s="26"/>
      <c r="WKY100" s="26"/>
      <c r="WKZ100" s="26"/>
      <c r="WLA100" s="26"/>
      <c r="WLB100" s="26"/>
      <c r="WLC100" s="26"/>
      <c r="WLD100" s="26"/>
      <c r="WLE100" s="26"/>
      <c r="WLF100" s="26"/>
      <c r="WLG100" s="26"/>
      <c r="WLH100" s="26"/>
      <c r="WLI100" s="26"/>
      <c r="WLJ100" s="26"/>
      <c r="WLK100" s="26"/>
      <c r="WLL100" s="26"/>
      <c r="WLM100" s="26"/>
      <c r="WLN100" s="26"/>
      <c r="WLO100" s="26"/>
      <c r="WLP100" s="26"/>
      <c r="WLQ100" s="26"/>
      <c r="WLR100" s="26"/>
      <c r="WLS100" s="26"/>
      <c r="WLT100" s="26"/>
      <c r="WLU100" s="26"/>
      <c r="WLV100" s="26"/>
      <c r="WLW100" s="26"/>
      <c r="WLX100" s="26"/>
      <c r="WLY100" s="26"/>
      <c r="WLZ100" s="26"/>
      <c r="WMA100" s="26"/>
      <c r="WMB100" s="26"/>
      <c r="WMC100" s="26"/>
      <c r="WMD100" s="26"/>
      <c r="WME100" s="26"/>
      <c r="WMF100" s="26"/>
      <c r="WMG100" s="26"/>
      <c r="WMH100" s="26"/>
      <c r="WMI100" s="26"/>
      <c r="WMJ100" s="26"/>
      <c r="WMK100" s="26"/>
      <c r="WML100" s="26"/>
      <c r="WMM100" s="26"/>
      <c r="WMN100" s="26"/>
      <c r="WMO100" s="26"/>
      <c r="WMP100" s="26"/>
      <c r="WMQ100" s="26"/>
      <c r="WMR100" s="26"/>
      <c r="WMS100" s="26"/>
      <c r="WMT100" s="26"/>
      <c r="WMU100" s="26"/>
      <c r="WMV100" s="26"/>
      <c r="WMW100" s="26"/>
      <c r="WMX100" s="26"/>
      <c r="WMY100" s="26"/>
      <c r="WMZ100" s="26"/>
      <c r="WNA100" s="26"/>
      <c r="WNB100" s="26"/>
      <c r="WNC100" s="26"/>
      <c r="WND100" s="26"/>
      <c r="WNE100" s="26"/>
      <c r="WNF100" s="26"/>
      <c r="WNG100" s="26"/>
      <c r="WNH100" s="26"/>
      <c r="WNI100" s="26"/>
      <c r="WNJ100" s="26"/>
      <c r="WNK100" s="26"/>
      <c r="WNL100" s="26"/>
      <c r="WNM100" s="26"/>
      <c r="WNN100" s="26"/>
      <c r="WNO100" s="26"/>
      <c r="WNP100" s="26"/>
      <c r="WNQ100" s="26"/>
      <c r="WNR100" s="26"/>
      <c r="WNS100" s="26"/>
      <c r="WNT100" s="26"/>
      <c r="WNU100" s="26"/>
      <c r="WNV100" s="26"/>
      <c r="WNW100" s="26"/>
      <c r="WNX100" s="26"/>
      <c r="WNY100" s="26"/>
      <c r="WNZ100" s="26"/>
      <c r="WOA100" s="26"/>
      <c r="WOB100" s="26"/>
      <c r="WOC100" s="26"/>
      <c r="WOD100" s="26"/>
      <c r="WOE100" s="26"/>
      <c r="WOF100" s="26"/>
      <c r="WOG100" s="26"/>
      <c r="WOH100" s="26"/>
      <c r="WOI100" s="26"/>
      <c r="WOJ100" s="26"/>
      <c r="WOK100" s="26"/>
      <c r="WOL100" s="26"/>
      <c r="WOM100" s="26"/>
      <c r="WON100" s="26"/>
      <c r="WOO100" s="26"/>
      <c r="WOP100" s="26"/>
      <c r="WOQ100" s="26"/>
      <c r="WOR100" s="26"/>
      <c r="WOS100" s="26"/>
      <c r="WOT100" s="26"/>
      <c r="WOU100" s="26"/>
      <c r="WOV100" s="26"/>
      <c r="WOW100" s="26"/>
      <c r="WOX100" s="26"/>
      <c r="WOY100" s="26"/>
      <c r="WOZ100" s="26"/>
      <c r="WPA100" s="26"/>
      <c r="WPB100" s="26"/>
      <c r="WPC100" s="26"/>
      <c r="WPD100" s="26"/>
      <c r="WPE100" s="26"/>
      <c r="WPF100" s="26"/>
      <c r="WPG100" s="26"/>
      <c r="WPH100" s="26"/>
      <c r="WPI100" s="26"/>
      <c r="WPJ100" s="26"/>
      <c r="WPK100" s="26"/>
      <c r="WPL100" s="26"/>
      <c r="WPM100" s="26"/>
      <c r="WPN100" s="26"/>
      <c r="WPO100" s="26"/>
      <c r="WPP100" s="26"/>
      <c r="WPQ100" s="26"/>
      <c r="WPR100" s="26"/>
      <c r="WPS100" s="26"/>
      <c r="WPT100" s="26"/>
      <c r="WPU100" s="26"/>
      <c r="WPV100" s="26"/>
      <c r="WPW100" s="26"/>
      <c r="WPX100" s="26"/>
      <c r="WPY100" s="26"/>
      <c r="WPZ100" s="26"/>
      <c r="WQA100" s="26"/>
      <c r="WQB100" s="26"/>
      <c r="WQC100" s="26"/>
      <c r="WQD100" s="26"/>
      <c r="WQE100" s="26"/>
      <c r="WQF100" s="26"/>
      <c r="WQG100" s="26"/>
      <c r="WQH100" s="26"/>
      <c r="WQI100" s="26"/>
      <c r="WQJ100" s="26"/>
      <c r="WQK100" s="26"/>
      <c r="WQL100" s="26"/>
      <c r="WQM100" s="26"/>
      <c r="WQN100" s="26"/>
      <c r="WQO100" s="26"/>
      <c r="WQP100" s="26"/>
      <c r="WQQ100" s="26"/>
      <c r="WQR100" s="26"/>
      <c r="WQS100" s="26"/>
      <c r="WQT100" s="26"/>
      <c r="WQU100" s="26"/>
      <c r="WQV100" s="26"/>
      <c r="WQW100" s="26"/>
      <c r="WQX100" s="26"/>
      <c r="WQY100" s="26"/>
      <c r="WQZ100" s="26"/>
      <c r="WRA100" s="26"/>
      <c r="WRB100" s="26"/>
      <c r="WRC100" s="26"/>
      <c r="WRD100" s="26"/>
      <c r="WRE100" s="26"/>
      <c r="WRF100" s="26"/>
      <c r="WRG100" s="26"/>
      <c r="WRH100" s="26"/>
      <c r="WRI100" s="26"/>
      <c r="WRJ100" s="26"/>
      <c r="WRK100" s="26"/>
      <c r="WRL100" s="26"/>
      <c r="WRM100" s="26"/>
      <c r="WRN100" s="26"/>
      <c r="WRO100" s="26"/>
      <c r="WRP100" s="26"/>
      <c r="WRQ100" s="26"/>
      <c r="WRR100" s="26"/>
      <c r="WRS100" s="26"/>
      <c r="WRT100" s="26"/>
      <c r="WRU100" s="26"/>
      <c r="WRV100" s="26"/>
      <c r="WRW100" s="26"/>
      <c r="WRX100" s="26"/>
      <c r="WRY100" s="26"/>
      <c r="WRZ100" s="26"/>
      <c r="WSA100" s="26"/>
      <c r="WSB100" s="26"/>
      <c r="WSC100" s="26"/>
      <c r="WSD100" s="26"/>
      <c r="WSE100" s="26"/>
      <c r="WSF100" s="26"/>
      <c r="WSG100" s="26"/>
      <c r="WSH100" s="26"/>
      <c r="WSI100" s="26"/>
      <c r="WSJ100" s="26"/>
      <c r="WSK100" s="26"/>
      <c r="WSL100" s="26"/>
      <c r="WSM100" s="26"/>
      <c r="WSN100" s="26"/>
      <c r="WSO100" s="26"/>
      <c r="WSP100" s="26"/>
      <c r="WSQ100" s="26"/>
      <c r="WSR100" s="26"/>
      <c r="WSS100" s="26"/>
      <c r="WST100" s="26"/>
      <c r="WSU100" s="26"/>
      <c r="WSV100" s="26"/>
      <c r="WSW100" s="26"/>
      <c r="WSX100" s="26"/>
      <c r="WSY100" s="26"/>
      <c r="WSZ100" s="26"/>
      <c r="WTA100" s="26"/>
      <c r="WTB100" s="26"/>
      <c r="WTC100" s="26"/>
      <c r="WTD100" s="26"/>
      <c r="WTE100" s="26"/>
      <c r="WTF100" s="26"/>
      <c r="WTG100" s="26"/>
      <c r="WTH100" s="26"/>
      <c r="WTI100" s="26"/>
      <c r="WTJ100" s="26"/>
      <c r="WTK100" s="26"/>
      <c r="WTL100" s="26"/>
      <c r="WTM100" s="26"/>
      <c r="WTN100" s="26"/>
      <c r="WTO100" s="26"/>
      <c r="WTP100" s="26"/>
      <c r="WTQ100" s="26"/>
      <c r="WTR100" s="26"/>
      <c r="WTS100" s="26"/>
      <c r="WTT100" s="26"/>
      <c r="WTU100" s="26"/>
      <c r="WTV100" s="26"/>
      <c r="WTW100" s="26"/>
      <c r="WTX100" s="26"/>
      <c r="WTY100" s="26"/>
      <c r="WTZ100" s="26"/>
      <c r="WUA100" s="26"/>
      <c r="WUB100" s="26"/>
      <c r="WUC100" s="26"/>
      <c r="WUD100" s="26"/>
      <c r="WUE100" s="26"/>
      <c r="WUF100" s="26"/>
      <c r="WUG100" s="26"/>
      <c r="WUH100" s="26"/>
      <c r="WUI100" s="26"/>
      <c r="WUJ100" s="26"/>
      <c r="WUK100" s="26"/>
      <c r="WUL100" s="26"/>
      <c r="WUM100" s="26"/>
      <c r="WUN100" s="26"/>
      <c r="WUO100" s="26"/>
      <c r="WUP100" s="26"/>
      <c r="WUQ100" s="26"/>
      <c r="WUR100" s="26"/>
      <c r="WUS100" s="26"/>
      <c r="WUT100" s="26"/>
      <c r="WUU100" s="26"/>
      <c r="WUV100" s="26"/>
      <c r="WUW100" s="26"/>
      <c r="WUX100" s="26"/>
      <c r="WUY100" s="26"/>
      <c r="WUZ100" s="26"/>
      <c r="WVA100" s="26"/>
      <c r="WVB100" s="26"/>
      <c r="WVC100" s="26"/>
      <c r="WVD100" s="26"/>
      <c r="WVE100" s="26"/>
      <c r="WVF100" s="26"/>
      <c r="WVG100" s="26"/>
      <c r="WVH100" s="26"/>
      <c r="WVI100" s="26"/>
      <c r="WVJ100" s="26"/>
      <c r="WVK100" s="26"/>
      <c r="WVL100" s="26"/>
      <c r="WVM100" s="26"/>
      <c r="WVN100" s="26"/>
      <c r="WVO100" s="26"/>
      <c r="WVP100" s="26"/>
      <c r="WVQ100" s="26"/>
      <c r="WVR100" s="26"/>
      <c r="WVS100" s="26"/>
      <c r="WVT100" s="26"/>
      <c r="WVU100" s="26"/>
      <c r="WVV100" s="26"/>
      <c r="WVW100" s="26"/>
      <c r="WVX100" s="26"/>
      <c r="WVY100" s="26"/>
      <c r="WVZ100" s="26"/>
      <c r="WWA100" s="26"/>
      <c r="WWB100" s="26"/>
      <c r="WWC100" s="26"/>
      <c r="WWD100" s="26"/>
      <c r="WWE100" s="26"/>
      <c r="WWF100" s="26"/>
      <c r="WWG100" s="26"/>
      <c r="WWH100" s="26"/>
      <c r="WWI100" s="26"/>
      <c r="WWJ100" s="26"/>
      <c r="WWK100" s="26"/>
      <c r="WWL100" s="26"/>
      <c r="WWM100" s="26"/>
      <c r="WWN100" s="26"/>
      <c r="WWO100" s="26"/>
      <c r="WWP100" s="26"/>
      <c r="WWQ100" s="26"/>
      <c r="WWR100" s="26"/>
      <c r="WWS100" s="26"/>
      <c r="WWT100" s="26"/>
      <c r="WWU100" s="26"/>
      <c r="WWV100" s="26"/>
      <c r="WWW100" s="26"/>
      <c r="WWX100" s="26"/>
      <c r="WWY100" s="26"/>
      <c r="WWZ100" s="26"/>
      <c r="WXA100" s="26"/>
      <c r="WXB100" s="26"/>
      <c r="WXC100" s="26"/>
      <c r="WXD100" s="26"/>
      <c r="WXE100" s="26"/>
      <c r="WXF100" s="26"/>
      <c r="WXG100" s="26"/>
      <c r="WXH100" s="26"/>
      <c r="WXI100" s="26"/>
      <c r="WXJ100" s="26"/>
      <c r="WXK100" s="26"/>
      <c r="WXL100" s="26"/>
      <c r="WXM100" s="26"/>
      <c r="WXN100" s="26"/>
      <c r="WXO100" s="26"/>
      <c r="WXP100" s="26"/>
      <c r="WXQ100" s="26"/>
      <c r="WXR100" s="26"/>
      <c r="WXS100" s="26"/>
      <c r="WXT100" s="26"/>
      <c r="WXU100" s="26"/>
      <c r="WXV100" s="26"/>
      <c r="WXW100" s="26"/>
      <c r="WXX100" s="26"/>
      <c r="WXY100" s="26"/>
      <c r="WXZ100" s="26"/>
      <c r="WYA100" s="26"/>
      <c r="WYB100" s="26"/>
      <c r="WYC100" s="26"/>
      <c r="WYD100" s="26"/>
      <c r="WYE100" s="26"/>
      <c r="WYF100" s="26"/>
      <c r="WYG100" s="26"/>
      <c r="WYH100" s="26"/>
      <c r="WYI100" s="26"/>
      <c r="WYJ100" s="26"/>
      <c r="WYK100" s="26"/>
      <c r="WYL100" s="26"/>
      <c r="WYM100" s="26"/>
      <c r="WYN100" s="26"/>
      <c r="WYO100" s="26"/>
      <c r="WYP100" s="26"/>
      <c r="WYQ100" s="26"/>
      <c r="WYR100" s="26"/>
      <c r="WYS100" s="26"/>
      <c r="WYT100" s="26"/>
      <c r="WYU100" s="26"/>
      <c r="WYV100" s="26"/>
      <c r="WYW100" s="26"/>
      <c r="WYX100" s="26"/>
      <c r="WYY100" s="26"/>
      <c r="WYZ100" s="26"/>
      <c r="WZA100" s="26"/>
      <c r="WZB100" s="26"/>
      <c r="WZC100" s="26"/>
      <c r="WZD100" s="26"/>
      <c r="WZE100" s="26"/>
      <c r="WZF100" s="26"/>
      <c r="WZG100" s="26"/>
      <c r="WZH100" s="26"/>
      <c r="WZI100" s="26"/>
      <c r="WZJ100" s="26"/>
      <c r="WZK100" s="26"/>
      <c r="WZL100" s="26"/>
      <c r="WZM100" s="26"/>
      <c r="WZN100" s="26"/>
      <c r="WZO100" s="26"/>
      <c r="WZP100" s="26"/>
      <c r="WZQ100" s="26"/>
      <c r="WZR100" s="26"/>
      <c r="WZS100" s="26"/>
      <c r="WZT100" s="26"/>
      <c r="WZU100" s="26"/>
      <c r="WZV100" s="26"/>
      <c r="WZW100" s="26"/>
      <c r="WZX100" s="26"/>
      <c r="WZY100" s="26"/>
      <c r="WZZ100" s="26"/>
      <c r="XAA100" s="26"/>
      <c r="XAB100" s="26"/>
      <c r="XAC100" s="26"/>
      <c r="XAD100" s="26"/>
      <c r="XAE100" s="26"/>
      <c r="XAF100" s="26"/>
      <c r="XAG100" s="26"/>
      <c r="XAH100" s="26"/>
      <c r="XAI100" s="26"/>
      <c r="XAJ100" s="26"/>
      <c r="XAK100" s="26"/>
      <c r="XAL100" s="26"/>
      <c r="XAM100" s="26"/>
      <c r="XAN100" s="26"/>
      <c r="XAO100" s="26"/>
      <c r="XAP100" s="26"/>
      <c r="XAQ100" s="26"/>
      <c r="XAR100" s="26"/>
      <c r="XAS100" s="26"/>
      <c r="XAT100" s="26"/>
      <c r="XAU100" s="26"/>
      <c r="XAV100" s="26"/>
      <c r="XAW100" s="26"/>
      <c r="XAX100" s="26"/>
      <c r="XAY100" s="26"/>
      <c r="XAZ100" s="26"/>
      <c r="XBA100" s="26"/>
      <c r="XBB100" s="26"/>
      <c r="XBC100" s="26"/>
      <c r="XBD100" s="26"/>
      <c r="XBE100" s="26"/>
      <c r="XBF100" s="26"/>
      <c r="XBG100" s="26"/>
      <c r="XBH100" s="26"/>
      <c r="XBI100" s="26"/>
      <c r="XBJ100" s="26"/>
      <c r="XBK100" s="26"/>
      <c r="XBL100" s="26"/>
      <c r="XBM100" s="26"/>
      <c r="XBN100" s="26"/>
      <c r="XBO100" s="26"/>
      <c r="XBP100" s="26"/>
      <c r="XBQ100" s="26"/>
      <c r="XBR100" s="26"/>
      <c r="XBS100" s="26"/>
      <c r="XBT100" s="26"/>
      <c r="XBU100" s="26"/>
      <c r="XBV100" s="26"/>
      <c r="XBW100" s="26"/>
      <c r="XBX100" s="26"/>
      <c r="XBY100" s="26"/>
      <c r="XBZ100" s="26"/>
      <c r="XCA100" s="26"/>
      <c r="XCB100" s="26"/>
      <c r="XCC100" s="26"/>
      <c r="XCD100" s="26"/>
      <c r="XCE100" s="26"/>
      <c r="XCF100" s="26"/>
      <c r="XCG100" s="26"/>
      <c r="XCH100" s="26"/>
      <c r="XCI100" s="26"/>
      <c r="XCJ100" s="26"/>
      <c r="XCK100" s="26"/>
      <c r="XCL100" s="26"/>
      <c r="XCM100" s="26"/>
      <c r="XCN100" s="26"/>
      <c r="XCO100" s="26"/>
      <c r="XCP100" s="26"/>
      <c r="XCQ100" s="26"/>
      <c r="XCR100" s="26"/>
      <c r="XCS100" s="26"/>
      <c r="XCT100" s="26"/>
      <c r="XCU100" s="26"/>
      <c r="XCV100" s="26"/>
      <c r="XCW100" s="26"/>
      <c r="XCX100" s="26"/>
      <c r="XCY100" s="26"/>
      <c r="XCZ100" s="26"/>
      <c r="XDA100" s="26"/>
      <c r="XDB100" s="26"/>
      <c r="XDC100" s="26"/>
      <c r="XDD100" s="26"/>
      <c r="XDE100" s="26"/>
      <c r="XDF100" s="26"/>
      <c r="XDG100" s="26"/>
      <c r="XDH100" s="26"/>
      <c r="XDI100" s="26"/>
      <c r="XDJ100" s="26"/>
      <c r="XDK100" s="26"/>
      <c r="XDL100" s="26"/>
      <c r="XDM100" s="26"/>
      <c r="XDN100" s="26"/>
      <c r="XDO100" s="26"/>
      <c r="XDP100" s="26"/>
      <c r="XDQ100" s="26"/>
      <c r="XDR100" s="26"/>
      <c r="XDS100" s="26"/>
      <c r="XDT100" s="26"/>
      <c r="XDU100" s="26"/>
      <c r="XDV100" s="26"/>
      <c r="XDW100" s="26"/>
      <c r="XDX100" s="26"/>
      <c r="XDY100" s="26"/>
      <c r="XDZ100" s="26"/>
      <c r="XEA100" s="26"/>
      <c r="XEB100" s="26"/>
      <c r="XEC100" s="26"/>
      <c r="XED100" s="26"/>
      <c r="XEE100" s="26"/>
      <c r="XEF100" s="26"/>
      <c r="XEG100" s="26"/>
      <c r="XEH100" s="26"/>
      <c r="XEI100" s="26"/>
      <c r="XEJ100" s="26"/>
      <c r="XEK100" s="26"/>
      <c r="XEL100" s="26"/>
      <c r="XEM100" s="26"/>
      <c r="XEN100" s="26"/>
      <c r="XEO100" s="26"/>
      <c r="XEP100" s="26"/>
      <c r="XEQ100" s="26"/>
      <c r="XER100" s="26"/>
      <c r="XES100" s="26"/>
      <c r="XET100" s="26"/>
      <c r="XEU100" s="26"/>
      <c r="XEV100" s="26"/>
      <c r="XEW100" s="26"/>
      <c r="XEX100" s="26"/>
      <c r="XEY100" s="26"/>
      <c r="XEZ100" s="26"/>
      <c r="XFA100" s="26"/>
      <c r="XFB100" s="26"/>
    </row>
    <row r="101" spans="1:4431 13124:16382" x14ac:dyDescent="0.3">
      <c r="A101" s="124"/>
      <c r="B101" s="52"/>
      <c r="C101" s="47"/>
      <c r="D101" s="48"/>
      <c r="E101" s="47"/>
      <c r="F101" s="49"/>
      <c r="G101" s="43"/>
      <c r="H101" s="44"/>
      <c r="I101" s="53">
        <f>IF(G101="",H101,H101*G101)</f>
        <v>0</v>
      </c>
      <c r="J101" s="53">
        <f ca="1">IF(I101&lt;0,"",IF(OFFSET(I101,1,0)&lt;0,OFFSET(I101,1,0)+I101,I101))</f>
        <v>0</v>
      </c>
      <c r="K101" s="233">
        <f t="shared" ref="K101" ca="1" si="83">J101</f>
        <v>0</v>
      </c>
      <c r="L101" s="233">
        <f ca="1">IF(K101="","",K101*$I$165)</f>
        <v>0</v>
      </c>
      <c r="M101" s="233">
        <f ca="1">IFERROR(IF(($I$164*$I$165)&gt;$I$167,((L101/($I$164*$I$165))*$I$167),L101),"")</f>
        <v>0</v>
      </c>
      <c r="N101" s="236"/>
      <c r="O101" s="233">
        <f ca="1">IF(M101="","",M101-N101)</f>
        <v>0</v>
      </c>
      <c r="P101" s="237"/>
      <c r="Q101" s="233">
        <f t="shared" ref="Q101" ca="1" si="84">IF(O101="","",O101*P101)</f>
        <v>0</v>
      </c>
      <c r="R101" s="234">
        <f t="shared" ref="R101" ca="1" si="85">IF(Q101="","",O101-Q101)</f>
        <v>0</v>
      </c>
      <c r="S101" s="26"/>
      <c r="T101" s="26"/>
      <c r="U101" s="26"/>
      <c r="V101" s="26"/>
      <c r="FNH101" s="16"/>
      <c r="FNI101" s="16"/>
      <c r="FNJ101" s="16"/>
      <c r="FNK101" s="16"/>
      <c r="SJT101" s="26"/>
      <c r="SJU101" s="26"/>
      <c r="SJV101" s="26"/>
      <c r="SJW101" s="26"/>
      <c r="SJX101" s="26"/>
      <c r="SJY101" s="26"/>
      <c r="SJZ101" s="26"/>
      <c r="SKA101" s="26"/>
      <c r="SKB101" s="26"/>
      <c r="SKC101" s="26"/>
      <c r="SKD101" s="26"/>
      <c r="SKE101" s="26"/>
      <c r="SKF101" s="26"/>
      <c r="SKG101" s="26"/>
      <c r="SKH101" s="26"/>
      <c r="SKI101" s="26"/>
      <c r="SKJ101" s="26"/>
      <c r="SKK101" s="26"/>
      <c r="SKL101" s="26"/>
      <c r="SKM101" s="26"/>
      <c r="SKN101" s="26"/>
      <c r="SKO101" s="26"/>
      <c r="SKP101" s="26"/>
      <c r="SKQ101" s="26"/>
      <c r="SKR101" s="26"/>
      <c r="SKS101" s="26"/>
      <c r="SKT101" s="26"/>
      <c r="SKU101" s="26"/>
      <c r="SKV101" s="26"/>
      <c r="SKW101" s="26"/>
      <c r="SKX101" s="26"/>
      <c r="SKY101" s="26"/>
      <c r="SKZ101" s="26"/>
      <c r="SLA101" s="26"/>
      <c r="SLB101" s="26"/>
      <c r="SLC101" s="26"/>
      <c r="SLD101" s="26"/>
      <c r="SLE101" s="26"/>
      <c r="SLF101" s="26"/>
      <c r="SLG101" s="26"/>
      <c r="SLH101" s="26"/>
      <c r="SLI101" s="26"/>
      <c r="SLJ101" s="26"/>
      <c r="SLK101" s="26"/>
      <c r="SLL101" s="26"/>
      <c r="SLM101" s="26"/>
      <c r="SLN101" s="26"/>
      <c r="SLO101" s="26"/>
      <c r="SLP101" s="26"/>
      <c r="SLQ101" s="26"/>
      <c r="SLR101" s="26"/>
      <c r="SLS101" s="26"/>
      <c r="SLT101" s="26"/>
      <c r="SLU101" s="26"/>
      <c r="SLV101" s="26"/>
      <c r="SLW101" s="26"/>
      <c r="SLX101" s="26"/>
      <c r="SLY101" s="26"/>
      <c r="SLZ101" s="26"/>
      <c r="SMA101" s="26"/>
      <c r="SMB101" s="26"/>
      <c r="SMC101" s="26"/>
      <c r="SMD101" s="26"/>
      <c r="SME101" s="26"/>
      <c r="SMF101" s="26"/>
      <c r="SMG101" s="26"/>
      <c r="SMH101" s="26"/>
      <c r="SMI101" s="26"/>
      <c r="SMJ101" s="26"/>
      <c r="SMK101" s="26"/>
      <c r="SML101" s="26"/>
      <c r="SMM101" s="26"/>
      <c r="SMN101" s="26"/>
      <c r="SMO101" s="26"/>
      <c r="SMP101" s="26"/>
      <c r="SMQ101" s="26"/>
      <c r="SMR101" s="26"/>
      <c r="SMS101" s="26"/>
      <c r="SMT101" s="26"/>
      <c r="SMU101" s="26"/>
      <c r="SMV101" s="26"/>
      <c r="SMW101" s="26"/>
      <c r="SMX101" s="26"/>
      <c r="SMY101" s="26"/>
      <c r="SMZ101" s="26"/>
      <c r="SNA101" s="26"/>
      <c r="SNB101" s="26"/>
      <c r="SNC101" s="26"/>
      <c r="SND101" s="26"/>
      <c r="SNE101" s="26"/>
      <c r="SNF101" s="26"/>
      <c r="SNG101" s="26"/>
      <c r="SNH101" s="26"/>
      <c r="SNI101" s="26"/>
      <c r="SNJ101" s="26"/>
      <c r="SNK101" s="26"/>
      <c r="SNL101" s="26"/>
      <c r="SNM101" s="26"/>
      <c r="SNN101" s="26"/>
      <c r="SNO101" s="26"/>
      <c r="SNP101" s="26"/>
      <c r="SNQ101" s="26"/>
      <c r="SNR101" s="26"/>
      <c r="SNS101" s="26"/>
      <c r="SNT101" s="26"/>
      <c r="SNU101" s="26"/>
      <c r="SNV101" s="26"/>
      <c r="SNW101" s="26"/>
      <c r="SNX101" s="26"/>
      <c r="SNY101" s="26"/>
      <c r="SNZ101" s="26"/>
      <c r="SOA101" s="26"/>
      <c r="SOB101" s="26"/>
      <c r="SOC101" s="26"/>
      <c r="SOD101" s="26"/>
      <c r="SOE101" s="26"/>
      <c r="SOF101" s="26"/>
      <c r="SOG101" s="26"/>
      <c r="SOH101" s="26"/>
      <c r="SOI101" s="26"/>
      <c r="SOJ101" s="26"/>
      <c r="SOK101" s="26"/>
      <c r="SOL101" s="26"/>
      <c r="SOM101" s="26"/>
      <c r="SON101" s="26"/>
      <c r="SOO101" s="26"/>
      <c r="SOP101" s="26"/>
      <c r="SOQ101" s="26"/>
      <c r="SOR101" s="26"/>
      <c r="SOS101" s="26"/>
      <c r="SOT101" s="26"/>
      <c r="SOU101" s="26"/>
      <c r="SOV101" s="26"/>
      <c r="SOW101" s="26"/>
      <c r="SOX101" s="26"/>
      <c r="SOY101" s="26"/>
      <c r="SOZ101" s="26"/>
      <c r="SPA101" s="26"/>
      <c r="SPB101" s="26"/>
      <c r="SPC101" s="26"/>
      <c r="SPD101" s="26"/>
      <c r="SPE101" s="26"/>
      <c r="SPF101" s="26"/>
      <c r="SPG101" s="26"/>
      <c r="SPH101" s="26"/>
      <c r="SPI101" s="26"/>
      <c r="SPJ101" s="26"/>
      <c r="SPK101" s="26"/>
      <c r="SPL101" s="26"/>
      <c r="SPM101" s="26"/>
      <c r="SPN101" s="26"/>
      <c r="SPO101" s="26"/>
      <c r="SPP101" s="26"/>
      <c r="SPQ101" s="26"/>
      <c r="SPR101" s="26"/>
      <c r="SPS101" s="26"/>
      <c r="SPT101" s="26"/>
      <c r="SPU101" s="26"/>
      <c r="SPV101" s="26"/>
      <c r="SPW101" s="26"/>
      <c r="SPX101" s="26"/>
      <c r="SPY101" s="26"/>
      <c r="SPZ101" s="26"/>
      <c r="SQA101" s="26"/>
      <c r="SQB101" s="26"/>
      <c r="SQC101" s="26"/>
      <c r="SQD101" s="26"/>
      <c r="SQE101" s="26"/>
      <c r="SQF101" s="26"/>
      <c r="SQG101" s="26"/>
      <c r="SQH101" s="26"/>
      <c r="SQI101" s="26"/>
      <c r="SQJ101" s="26"/>
      <c r="SQK101" s="26"/>
      <c r="SQL101" s="26"/>
      <c r="SQM101" s="26"/>
      <c r="SQN101" s="26"/>
      <c r="SQO101" s="26"/>
      <c r="SQP101" s="26"/>
      <c r="SQQ101" s="26"/>
      <c r="SQR101" s="26"/>
      <c r="SQS101" s="26"/>
      <c r="SQT101" s="26"/>
      <c r="SQU101" s="26"/>
      <c r="SQV101" s="26"/>
      <c r="SQW101" s="26"/>
      <c r="SQX101" s="26"/>
      <c r="SQY101" s="26"/>
      <c r="SQZ101" s="26"/>
      <c r="SRA101" s="26"/>
      <c r="SRB101" s="26"/>
      <c r="SRC101" s="26"/>
      <c r="SRD101" s="26"/>
      <c r="SRE101" s="26"/>
      <c r="SRF101" s="26"/>
      <c r="SRG101" s="26"/>
      <c r="SRH101" s="26"/>
      <c r="SRI101" s="26"/>
      <c r="SRJ101" s="26"/>
      <c r="SRK101" s="26"/>
      <c r="SRL101" s="26"/>
      <c r="SRM101" s="26"/>
      <c r="SRN101" s="26"/>
      <c r="SRO101" s="26"/>
      <c r="SRP101" s="26"/>
      <c r="SRQ101" s="26"/>
      <c r="SRR101" s="26"/>
      <c r="SRS101" s="26"/>
      <c r="SRT101" s="26"/>
      <c r="SRU101" s="26"/>
      <c r="SRV101" s="26"/>
      <c r="SRW101" s="26"/>
      <c r="SRX101" s="26"/>
      <c r="SRY101" s="26"/>
      <c r="SRZ101" s="26"/>
      <c r="SSA101" s="26"/>
      <c r="SSB101" s="26"/>
      <c r="SSC101" s="26"/>
      <c r="SSD101" s="26"/>
      <c r="SSE101" s="26"/>
      <c r="SSF101" s="26"/>
      <c r="SSG101" s="26"/>
      <c r="SSH101" s="26"/>
      <c r="SSI101" s="26"/>
      <c r="SSJ101" s="26"/>
      <c r="SSK101" s="26"/>
      <c r="SSL101" s="26"/>
      <c r="SSM101" s="26"/>
      <c r="SSN101" s="26"/>
      <c r="SSO101" s="26"/>
      <c r="SSP101" s="26"/>
      <c r="SSQ101" s="26"/>
      <c r="SSR101" s="26"/>
      <c r="SSS101" s="26"/>
      <c r="SST101" s="26"/>
      <c r="SSU101" s="26"/>
      <c r="SSV101" s="26"/>
      <c r="SSW101" s="26"/>
      <c r="SSX101" s="26"/>
      <c r="SSY101" s="26"/>
      <c r="SSZ101" s="26"/>
      <c r="STA101" s="26"/>
      <c r="STB101" s="26"/>
      <c r="STC101" s="26"/>
      <c r="STD101" s="26"/>
      <c r="STE101" s="26"/>
      <c r="STF101" s="26"/>
      <c r="STG101" s="26"/>
      <c r="STH101" s="26"/>
      <c r="STI101" s="26"/>
      <c r="STJ101" s="26"/>
      <c r="STK101" s="26"/>
      <c r="STL101" s="26"/>
      <c r="STM101" s="26"/>
      <c r="STN101" s="26"/>
      <c r="STO101" s="26"/>
      <c r="STP101" s="26"/>
      <c r="STQ101" s="26"/>
      <c r="STR101" s="26"/>
      <c r="STS101" s="26"/>
      <c r="STT101" s="26"/>
      <c r="STU101" s="26"/>
      <c r="STV101" s="26"/>
      <c r="STW101" s="26"/>
      <c r="STX101" s="26"/>
      <c r="STY101" s="26"/>
      <c r="STZ101" s="26"/>
      <c r="SUA101" s="26"/>
      <c r="SUB101" s="26"/>
      <c r="SUC101" s="26"/>
      <c r="SUD101" s="26"/>
      <c r="SUE101" s="26"/>
      <c r="SUF101" s="26"/>
      <c r="SUG101" s="26"/>
      <c r="SUH101" s="26"/>
      <c r="SUI101" s="26"/>
      <c r="SUJ101" s="26"/>
      <c r="SUK101" s="26"/>
      <c r="SUL101" s="26"/>
      <c r="SUM101" s="26"/>
      <c r="SUN101" s="26"/>
      <c r="SUO101" s="26"/>
      <c r="SUP101" s="26"/>
      <c r="SUQ101" s="26"/>
      <c r="SUR101" s="26"/>
      <c r="SUS101" s="26"/>
      <c r="SUT101" s="26"/>
      <c r="SUU101" s="26"/>
      <c r="SUV101" s="26"/>
      <c r="SUW101" s="26"/>
      <c r="SUX101" s="26"/>
      <c r="SUY101" s="26"/>
      <c r="SUZ101" s="26"/>
      <c r="SVA101" s="26"/>
      <c r="SVB101" s="26"/>
      <c r="SVC101" s="26"/>
      <c r="SVD101" s="26"/>
      <c r="SVE101" s="26"/>
      <c r="SVF101" s="26"/>
      <c r="SVG101" s="26"/>
      <c r="SVH101" s="26"/>
      <c r="SVI101" s="26"/>
      <c r="SVJ101" s="26"/>
      <c r="SVK101" s="26"/>
      <c r="SVL101" s="26"/>
      <c r="SVM101" s="26"/>
      <c r="SVN101" s="26"/>
      <c r="SVO101" s="26"/>
      <c r="SVP101" s="26"/>
      <c r="SVQ101" s="26"/>
      <c r="SVR101" s="26"/>
      <c r="SVS101" s="26"/>
      <c r="SVT101" s="26"/>
      <c r="SVU101" s="26"/>
      <c r="SVV101" s="26"/>
      <c r="SVW101" s="26"/>
      <c r="SVX101" s="26"/>
      <c r="SVY101" s="26"/>
      <c r="SVZ101" s="26"/>
      <c r="SWA101" s="26"/>
      <c r="SWB101" s="26"/>
      <c r="SWC101" s="26"/>
      <c r="SWD101" s="26"/>
      <c r="SWE101" s="26"/>
      <c r="SWF101" s="26"/>
      <c r="SWG101" s="26"/>
      <c r="SWH101" s="26"/>
      <c r="SWI101" s="26"/>
      <c r="SWJ101" s="26"/>
      <c r="SWK101" s="26"/>
      <c r="SWL101" s="26"/>
      <c r="SWM101" s="26"/>
      <c r="SWN101" s="26"/>
      <c r="SWO101" s="26"/>
      <c r="SWP101" s="26"/>
      <c r="SWQ101" s="26"/>
      <c r="SWR101" s="26"/>
      <c r="SWS101" s="26"/>
      <c r="SWT101" s="26"/>
      <c r="SWU101" s="26"/>
      <c r="SWV101" s="26"/>
      <c r="SWW101" s="26"/>
      <c r="SWX101" s="26"/>
      <c r="SWY101" s="26"/>
      <c r="SWZ101" s="26"/>
      <c r="SXA101" s="26"/>
      <c r="SXB101" s="26"/>
      <c r="SXC101" s="26"/>
      <c r="SXD101" s="26"/>
      <c r="SXE101" s="26"/>
      <c r="SXF101" s="26"/>
      <c r="SXG101" s="26"/>
      <c r="SXH101" s="26"/>
      <c r="SXI101" s="26"/>
      <c r="SXJ101" s="26"/>
      <c r="SXK101" s="26"/>
      <c r="SXL101" s="26"/>
      <c r="SXM101" s="26"/>
      <c r="SXN101" s="26"/>
      <c r="SXO101" s="26"/>
      <c r="SXP101" s="26"/>
      <c r="SXQ101" s="26"/>
      <c r="SXR101" s="26"/>
      <c r="SXS101" s="26"/>
      <c r="SXT101" s="26"/>
      <c r="SXU101" s="26"/>
      <c r="SXV101" s="26"/>
      <c r="SXW101" s="26"/>
      <c r="SXX101" s="26"/>
      <c r="SXY101" s="26"/>
      <c r="SXZ101" s="26"/>
      <c r="SYA101" s="26"/>
      <c r="SYB101" s="26"/>
      <c r="SYC101" s="26"/>
      <c r="SYD101" s="26"/>
      <c r="SYE101" s="26"/>
      <c r="SYF101" s="26"/>
      <c r="SYG101" s="26"/>
      <c r="SYH101" s="26"/>
      <c r="SYI101" s="26"/>
      <c r="SYJ101" s="26"/>
      <c r="SYK101" s="26"/>
      <c r="SYL101" s="26"/>
      <c r="SYM101" s="26"/>
      <c r="SYN101" s="26"/>
      <c r="SYO101" s="26"/>
      <c r="SYP101" s="26"/>
      <c r="SYQ101" s="26"/>
      <c r="SYR101" s="26"/>
      <c r="SYS101" s="26"/>
      <c r="SYT101" s="26"/>
      <c r="SYU101" s="26"/>
      <c r="SYV101" s="26"/>
      <c r="SYW101" s="26"/>
      <c r="SYX101" s="26"/>
      <c r="SYY101" s="26"/>
      <c r="SYZ101" s="26"/>
      <c r="SZA101" s="26"/>
      <c r="SZB101" s="26"/>
      <c r="SZC101" s="26"/>
      <c r="SZD101" s="26"/>
      <c r="SZE101" s="26"/>
      <c r="SZF101" s="26"/>
      <c r="SZG101" s="26"/>
      <c r="SZH101" s="26"/>
      <c r="SZI101" s="26"/>
      <c r="SZJ101" s="26"/>
      <c r="SZK101" s="26"/>
      <c r="SZL101" s="26"/>
      <c r="SZM101" s="26"/>
      <c r="SZN101" s="26"/>
      <c r="SZO101" s="26"/>
      <c r="SZP101" s="26"/>
      <c r="SZQ101" s="26"/>
      <c r="SZR101" s="26"/>
      <c r="SZS101" s="26"/>
      <c r="SZT101" s="26"/>
      <c r="SZU101" s="26"/>
      <c r="SZV101" s="26"/>
      <c r="SZW101" s="26"/>
      <c r="SZX101" s="26"/>
      <c r="SZY101" s="26"/>
      <c r="SZZ101" s="26"/>
      <c r="TAA101" s="26"/>
      <c r="TAB101" s="26"/>
      <c r="TAC101" s="26"/>
      <c r="TAD101" s="26"/>
      <c r="TAE101" s="26"/>
      <c r="TAF101" s="26"/>
      <c r="TAG101" s="26"/>
      <c r="TAH101" s="26"/>
      <c r="TAI101" s="26"/>
      <c r="TAJ101" s="26"/>
      <c r="TAK101" s="26"/>
      <c r="TAL101" s="26"/>
      <c r="TAM101" s="26"/>
      <c r="TAN101" s="26"/>
      <c r="TAO101" s="26"/>
      <c r="TAP101" s="26"/>
      <c r="TAQ101" s="26"/>
      <c r="TAR101" s="26"/>
      <c r="TAS101" s="26"/>
      <c r="TAT101" s="26"/>
      <c r="TAU101" s="26"/>
      <c r="TAV101" s="26"/>
      <c r="TAW101" s="26"/>
      <c r="TAX101" s="26"/>
      <c r="TAY101" s="26"/>
      <c r="TAZ101" s="26"/>
      <c r="TBA101" s="26"/>
      <c r="TBB101" s="26"/>
      <c r="TBC101" s="26"/>
      <c r="TBD101" s="26"/>
      <c r="TBE101" s="26"/>
      <c r="TBF101" s="26"/>
      <c r="TBG101" s="26"/>
      <c r="TBH101" s="26"/>
      <c r="TBI101" s="26"/>
      <c r="TBJ101" s="26"/>
      <c r="TBK101" s="26"/>
      <c r="TBL101" s="26"/>
      <c r="TBM101" s="26"/>
      <c r="TBN101" s="26"/>
      <c r="TBO101" s="26"/>
      <c r="TBP101" s="26"/>
      <c r="TBQ101" s="26"/>
      <c r="TBR101" s="26"/>
      <c r="TBS101" s="26"/>
      <c r="TBT101" s="26"/>
      <c r="TBU101" s="26"/>
      <c r="TBV101" s="26"/>
      <c r="TBW101" s="26"/>
      <c r="TBX101" s="26"/>
      <c r="TBY101" s="26"/>
      <c r="TBZ101" s="26"/>
      <c r="TCA101" s="26"/>
      <c r="TCB101" s="26"/>
      <c r="TCC101" s="26"/>
      <c r="TCD101" s="26"/>
      <c r="TCE101" s="26"/>
      <c r="TCF101" s="26"/>
      <c r="TCG101" s="26"/>
      <c r="TCH101" s="26"/>
      <c r="TCI101" s="26"/>
      <c r="TCJ101" s="26"/>
      <c r="TCK101" s="26"/>
      <c r="TCL101" s="26"/>
      <c r="TCM101" s="26"/>
      <c r="TCN101" s="26"/>
      <c r="TCO101" s="26"/>
      <c r="TCP101" s="26"/>
      <c r="TCQ101" s="26"/>
      <c r="TCR101" s="26"/>
      <c r="TCS101" s="26"/>
      <c r="TCT101" s="26"/>
      <c r="TCU101" s="26"/>
      <c r="TCV101" s="26"/>
      <c r="TCW101" s="26"/>
      <c r="TCX101" s="26"/>
      <c r="TCY101" s="26"/>
      <c r="TCZ101" s="26"/>
      <c r="TDA101" s="26"/>
      <c r="TDB101" s="26"/>
      <c r="TDC101" s="26"/>
      <c r="TDD101" s="26"/>
      <c r="TDE101" s="26"/>
      <c r="TDF101" s="26"/>
      <c r="TDG101" s="26"/>
      <c r="TDH101" s="26"/>
      <c r="TDI101" s="26"/>
      <c r="TDJ101" s="26"/>
      <c r="TDK101" s="26"/>
      <c r="TDL101" s="26"/>
      <c r="TDM101" s="26"/>
      <c r="TDN101" s="26"/>
      <c r="TDO101" s="26"/>
      <c r="TDP101" s="26"/>
      <c r="TDQ101" s="26"/>
      <c r="TDR101" s="26"/>
      <c r="TDS101" s="26"/>
      <c r="TDT101" s="26"/>
      <c r="TDU101" s="26"/>
      <c r="TDV101" s="26"/>
      <c r="TDW101" s="26"/>
      <c r="TDX101" s="26"/>
      <c r="TDY101" s="26"/>
      <c r="TDZ101" s="26"/>
      <c r="TEA101" s="26"/>
      <c r="TEB101" s="26"/>
      <c r="TEC101" s="26"/>
      <c r="TED101" s="26"/>
      <c r="TEE101" s="26"/>
      <c r="TEF101" s="26"/>
      <c r="TEG101" s="26"/>
      <c r="TEH101" s="26"/>
      <c r="TEI101" s="26"/>
      <c r="TEJ101" s="26"/>
      <c r="TEK101" s="26"/>
      <c r="TEL101" s="26"/>
      <c r="TEM101" s="26"/>
      <c r="TEN101" s="26"/>
      <c r="TEO101" s="26"/>
      <c r="TEP101" s="26"/>
      <c r="TEQ101" s="26"/>
      <c r="TER101" s="26"/>
      <c r="TES101" s="26"/>
      <c r="TET101" s="26"/>
      <c r="TEU101" s="26"/>
      <c r="TEV101" s="26"/>
      <c r="TEW101" s="26"/>
      <c r="TEX101" s="26"/>
      <c r="TEY101" s="26"/>
      <c r="TEZ101" s="26"/>
      <c r="TFA101" s="26"/>
      <c r="TFB101" s="26"/>
      <c r="TFC101" s="26"/>
      <c r="TFD101" s="26"/>
      <c r="TFE101" s="26"/>
      <c r="TFF101" s="26"/>
      <c r="TFG101" s="26"/>
      <c r="TFH101" s="26"/>
      <c r="TFI101" s="26"/>
      <c r="TFJ101" s="26"/>
      <c r="TFK101" s="26"/>
      <c r="TFL101" s="26"/>
      <c r="TFM101" s="26"/>
      <c r="TFN101" s="26"/>
      <c r="TFO101" s="26"/>
      <c r="TFP101" s="26"/>
      <c r="TFQ101" s="26"/>
      <c r="TFR101" s="26"/>
      <c r="TFS101" s="26"/>
      <c r="TFT101" s="26"/>
      <c r="TFU101" s="26"/>
      <c r="TFV101" s="26"/>
      <c r="TFW101" s="26"/>
      <c r="TFX101" s="26"/>
      <c r="TFY101" s="26"/>
      <c r="TFZ101" s="26"/>
      <c r="TGA101" s="26"/>
      <c r="TGB101" s="26"/>
      <c r="TGC101" s="26"/>
      <c r="TGD101" s="26"/>
      <c r="TGE101" s="26"/>
      <c r="TGF101" s="26"/>
      <c r="TGG101" s="26"/>
      <c r="TGH101" s="26"/>
      <c r="TGI101" s="26"/>
      <c r="TGJ101" s="26"/>
      <c r="TGK101" s="26"/>
      <c r="TGL101" s="26"/>
      <c r="TGM101" s="26"/>
      <c r="TGN101" s="26"/>
      <c r="TGO101" s="26"/>
      <c r="TGP101" s="26"/>
      <c r="TGQ101" s="26"/>
      <c r="TGR101" s="26"/>
      <c r="TGS101" s="26"/>
      <c r="TGT101" s="26"/>
      <c r="TGU101" s="26"/>
      <c r="TGV101" s="26"/>
      <c r="TGW101" s="26"/>
      <c r="TGX101" s="26"/>
      <c r="TGY101" s="26"/>
      <c r="TGZ101" s="26"/>
      <c r="THA101" s="26"/>
      <c r="THB101" s="26"/>
      <c r="THC101" s="26"/>
      <c r="THD101" s="26"/>
      <c r="THE101" s="26"/>
      <c r="THF101" s="26"/>
      <c r="THG101" s="26"/>
      <c r="THH101" s="26"/>
      <c r="THI101" s="26"/>
      <c r="THJ101" s="26"/>
      <c r="THK101" s="26"/>
      <c r="THL101" s="26"/>
      <c r="THM101" s="26"/>
      <c r="THN101" s="26"/>
      <c r="THO101" s="26"/>
      <c r="THP101" s="26"/>
      <c r="THQ101" s="26"/>
      <c r="THR101" s="26"/>
      <c r="THS101" s="26"/>
      <c r="THT101" s="26"/>
      <c r="THU101" s="26"/>
      <c r="THV101" s="26"/>
      <c r="THW101" s="26"/>
      <c r="THX101" s="26"/>
      <c r="THY101" s="26"/>
      <c r="THZ101" s="26"/>
      <c r="TIA101" s="26"/>
      <c r="TIB101" s="26"/>
      <c r="TIC101" s="26"/>
      <c r="TID101" s="26"/>
      <c r="TIE101" s="26"/>
      <c r="TIF101" s="26"/>
      <c r="TIG101" s="26"/>
      <c r="TIH101" s="26"/>
      <c r="TII101" s="26"/>
      <c r="TIJ101" s="26"/>
      <c r="TIK101" s="26"/>
      <c r="TIL101" s="26"/>
      <c r="TIM101" s="26"/>
      <c r="TIN101" s="26"/>
      <c r="TIO101" s="26"/>
      <c r="TIP101" s="26"/>
      <c r="TIQ101" s="26"/>
      <c r="TIR101" s="26"/>
      <c r="TIS101" s="26"/>
      <c r="TIT101" s="26"/>
      <c r="TIU101" s="26"/>
      <c r="TIV101" s="26"/>
      <c r="TIW101" s="26"/>
      <c r="TIX101" s="26"/>
      <c r="TIY101" s="26"/>
      <c r="TIZ101" s="26"/>
      <c r="TJA101" s="26"/>
      <c r="TJB101" s="26"/>
      <c r="TJC101" s="26"/>
      <c r="TJD101" s="26"/>
      <c r="TJE101" s="26"/>
      <c r="TJF101" s="26"/>
      <c r="TJG101" s="26"/>
      <c r="TJH101" s="26"/>
      <c r="TJI101" s="26"/>
      <c r="TJJ101" s="26"/>
      <c r="TJK101" s="26"/>
      <c r="TJL101" s="26"/>
      <c r="TJM101" s="26"/>
      <c r="TJN101" s="26"/>
      <c r="TJO101" s="26"/>
      <c r="TJP101" s="26"/>
      <c r="TJQ101" s="26"/>
      <c r="TJR101" s="26"/>
      <c r="TJS101" s="26"/>
      <c r="TJT101" s="26"/>
      <c r="TJU101" s="26"/>
      <c r="TJV101" s="26"/>
      <c r="TJW101" s="26"/>
      <c r="TJX101" s="26"/>
      <c r="TJY101" s="26"/>
      <c r="TJZ101" s="26"/>
      <c r="TKA101" s="26"/>
      <c r="TKB101" s="26"/>
      <c r="TKC101" s="26"/>
      <c r="TKD101" s="26"/>
      <c r="TKE101" s="26"/>
      <c r="TKF101" s="26"/>
      <c r="TKG101" s="26"/>
      <c r="TKH101" s="26"/>
      <c r="TKI101" s="26"/>
      <c r="TKJ101" s="26"/>
      <c r="TKK101" s="26"/>
      <c r="TKL101" s="26"/>
      <c r="TKM101" s="26"/>
      <c r="TKN101" s="26"/>
      <c r="TKO101" s="26"/>
      <c r="TKP101" s="26"/>
      <c r="TKQ101" s="26"/>
      <c r="TKR101" s="26"/>
      <c r="TKS101" s="26"/>
      <c r="TKT101" s="26"/>
      <c r="TKU101" s="26"/>
      <c r="TKV101" s="26"/>
      <c r="TKW101" s="26"/>
      <c r="TKX101" s="26"/>
      <c r="TKY101" s="26"/>
      <c r="TKZ101" s="26"/>
      <c r="TLA101" s="26"/>
      <c r="TLB101" s="26"/>
      <c r="TLC101" s="26"/>
      <c r="TLD101" s="26"/>
      <c r="TLE101" s="26"/>
      <c r="TLF101" s="26"/>
      <c r="TLG101" s="26"/>
      <c r="TLH101" s="26"/>
      <c r="TLI101" s="26"/>
      <c r="TLJ101" s="26"/>
      <c r="TLK101" s="26"/>
      <c r="TLL101" s="26"/>
      <c r="TLM101" s="26"/>
      <c r="TLN101" s="26"/>
      <c r="TLO101" s="26"/>
      <c r="TLP101" s="26"/>
      <c r="TLQ101" s="26"/>
      <c r="TLR101" s="26"/>
      <c r="TLS101" s="26"/>
      <c r="TLT101" s="26"/>
      <c r="TLU101" s="26"/>
      <c r="TLV101" s="26"/>
      <c r="TLW101" s="26"/>
      <c r="TLX101" s="26"/>
      <c r="TLY101" s="26"/>
      <c r="TLZ101" s="26"/>
      <c r="TMA101" s="26"/>
      <c r="TMB101" s="26"/>
      <c r="TMC101" s="26"/>
      <c r="TMD101" s="26"/>
      <c r="TME101" s="26"/>
      <c r="TMF101" s="26"/>
      <c r="TMG101" s="26"/>
      <c r="TMH101" s="26"/>
      <c r="TMI101" s="26"/>
      <c r="TMJ101" s="26"/>
      <c r="TMK101" s="26"/>
      <c r="TML101" s="26"/>
      <c r="TMM101" s="26"/>
      <c r="TMN101" s="26"/>
      <c r="TMO101" s="26"/>
      <c r="TMP101" s="26"/>
      <c r="TMQ101" s="26"/>
      <c r="TMR101" s="26"/>
      <c r="TMS101" s="26"/>
      <c r="TMT101" s="26"/>
      <c r="TMU101" s="26"/>
      <c r="TMV101" s="26"/>
      <c r="TMW101" s="26"/>
      <c r="TMX101" s="26"/>
      <c r="TMY101" s="26"/>
      <c r="TMZ101" s="26"/>
      <c r="TNA101" s="26"/>
      <c r="TNB101" s="26"/>
      <c r="TNC101" s="26"/>
      <c r="TND101" s="26"/>
      <c r="TNE101" s="26"/>
      <c r="TNF101" s="26"/>
      <c r="TNG101" s="26"/>
      <c r="TNH101" s="26"/>
      <c r="TNI101" s="26"/>
      <c r="TNJ101" s="26"/>
      <c r="TNK101" s="26"/>
      <c r="TNL101" s="26"/>
      <c r="TNM101" s="26"/>
      <c r="TNN101" s="26"/>
      <c r="TNO101" s="26"/>
      <c r="TNP101" s="26"/>
      <c r="TNQ101" s="26"/>
      <c r="TNR101" s="26"/>
      <c r="TNS101" s="26"/>
      <c r="TNT101" s="26"/>
      <c r="TNU101" s="26"/>
      <c r="TNV101" s="26"/>
      <c r="TNW101" s="26"/>
      <c r="TNX101" s="26"/>
      <c r="TNY101" s="26"/>
      <c r="TNZ101" s="26"/>
      <c r="TOA101" s="26"/>
      <c r="TOB101" s="26"/>
      <c r="TOC101" s="26"/>
      <c r="TOD101" s="26"/>
      <c r="TOE101" s="26"/>
      <c r="TOF101" s="26"/>
      <c r="TOG101" s="26"/>
      <c r="TOH101" s="26"/>
      <c r="TOI101" s="26"/>
      <c r="TOJ101" s="26"/>
      <c r="TOK101" s="26"/>
      <c r="TOL101" s="26"/>
      <c r="TOM101" s="26"/>
      <c r="TON101" s="26"/>
      <c r="TOO101" s="26"/>
      <c r="TOP101" s="26"/>
      <c r="TOQ101" s="26"/>
      <c r="TOR101" s="26"/>
      <c r="TOS101" s="26"/>
      <c r="TOT101" s="26"/>
      <c r="TOU101" s="26"/>
      <c r="TOV101" s="26"/>
      <c r="TOW101" s="26"/>
      <c r="TOX101" s="26"/>
      <c r="TOY101" s="26"/>
      <c r="TOZ101" s="26"/>
      <c r="TPA101" s="26"/>
      <c r="TPB101" s="26"/>
      <c r="TPC101" s="26"/>
      <c r="TPD101" s="26"/>
      <c r="TPE101" s="26"/>
      <c r="TPF101" s="26"/>
      <c r="TPG101" s="26"/>
      <c r="TPH101" s="26"/>
      <c r="TPI101" s="26"/>
      <c r="TPJ101" s="26"/>
      <c r="TPK101" s="26"/>
      <c r="TPL101" s="26"/>
      <c r="TPM101" s="26"/>
      <c r="TPN101" s="26"/>
      <c r="TPO101" s="26"/>
      <c r="TPP101" s="26"/>
      <c r="TPQ101" s="26"/>
      <c r="TPR101" s="26"/>
      <c r="TPS101" s="26"/>
      <c r="TPT101" s="26"/>
      <c r="TPU101" s="26"/>
      <c r="TPV101" s="26"/>
      <c r="TPW101" s="26"/>
      <c r="TPX101" s="26"/>
      <c r="TPY101" s="26"/>
      <c r="TPZ101" s="26"/>
      <c r="TQA101" s="26"/>
      <c r="TQB101" s="26"/>
      <c r="TQC101" s="26"/>
      <c r="TQD101" s="26"/>
      <c r="TQE101" s="26"/>
      <c r="TQF101" s="26"/>
      <c r="TQG101" s="26"/>
      <c r="TQH101" s="26"/>
      <c r="TQI101" s="26"/>
      <c r="TQJ101" s="26"/>
      <c r="TQK101" s="26"/>
      <c r="TQL101" s="26"/>
      <c r="TQM101" s="26"/>
      <c r="TQN101" s="26"/>
      <c r="TQO101" s="26"/>
      <c r="TQP101" s="26"/>
      <c r="TQQ101" s="26"/>
      <c r="TQR101" s="26"/>
      <c r="TQS101" s="26"/>
      <c r="TQT101" s="26"/>
      <c r="TQU101" s="26"/>
      <c r="TQV101" s="26"/>
      <c r="TQW101" s="26"/>
      <c r="TQX101" s="26"/>
      <c r="TQY101" s="26"/>
      <c r="TQZ101" s="26"/>
      <c r="TRA101" s="26"/>
      <c r="TRB101" s="26"/>
      <c r="TRC101" s="26"/>
      <c r="TRD101" s="26"/>
      <c r="TRE101" s="26"/>
      <c r="TRF101" s="26"/>
      <c r="TRG101" s="26"/>
      <c r="TRH101" s="26"/>
      <c r="TRI101" s="26"/>
      <c r="TRJ101" s="26"/>
      <c r="TRK101" s="26"/>
      <c r="TRL101" s="26"/>
      <c r="TRM101" s="26"/>
      <c r="TRN101" s="26"/>
      <c r="TRO101" s="26"/>
      <c r="TRP101" s="26"/>
      <c r="TRQ101" s="26"/>
      <c r="TRR101" s="26"/>
      <c r="TRS101" s="26"/>
      <c r="TRT101" s="26"/>
      <c r="TRU101" s="26"/>
      <c r="TRV101" s="26"/>
      <c r="TRW101" s="26"/>
      <c r="TRX101" s="26"/>
      <c r="TRY101" s="26"/>
      <c r="TRZ101" s="26"/>
      <c r="TSA101" s="26"/>
      <c r="TSB101" s="26"/>
      <c r="TSC101" s="26"/>
      <c r="TSD101" s="26"/>
      <c r="TSE101" s="26"/>
      <c r="TSF101" s="26"/>
      <c r="TSG101" s="26"/>
      <c r="TSH101" s="26"/>
      <c r="TSI101" s="26"/>
      <c r="TSJ101" s="26"/>
      <c r="TSK101" s="26"/>
      <c r="TSL101" s="26"/>
      <c r="TSM101" s="26"/>
      <c r="TSN101" s="26"/>
      <c r="TSO101" s="26"/>
      <c r="TSP101" s="26"/>
      <c r="TSQ101" s="26"/>
      <c r="TSR101" s="26"/>
      <c r="TSS101" s="26"/>
      <c r="TST101" s="26"/>
      <c r="TSU101" s="26"/>
      <c r="TSV101" s="26"/>
      <c r="TSW101" s="26"/>
      <c r="TSX101" s="26"/>
      <c r="TSY101" s="26"/>
      <c r="TSZ101" s="26"/>
      <c r="TTA101" s="26"/>
      <c r="TTB101" s="26"/>
      <c r="TTC101" s="26"/>
      <c r="TTD101" s="26"/>
      <c r="TTE101" s="26"/>
      <c r="TTF101" s="26"/>
      <c r="TTG101" s="26"/>
      <c r="TTH101" s="26"/>
      <c r="TTI101" s="26"/>
      <c r="TTJ101" s="26"/>
      <c r="TTK101" s="26"/>
      <c r="TTL101" s="26"/>
      <c r="TTM101" s="26"/>
      <c r="TTN101" s="26"/>
      <c r="TTO101" s="26"/>
      <c r="TTP101" s="26"/>
      <c r="TTQ101" s="26"/>
      <c r="TTR101" s="26"/>
      <c r="TTS101" s="26"/>
      <c r="TTT101" s="26"/>
      <c r="TTU101" s="26"/>
      <c r="TTV101" s="26"/>
      <c r="TTW101" s="26"/>
      <c r="TTX101" s="26"/>
      <c r="TTY101" s="26"/>
      <c r="TTZ101" s="26"/>
      <c r="TUA101" s="26"/>
      <c r="TUB101" s="26"/>
      <c r="TUC101" s="26"/>
      <c r="TUD101" s="26"/>
      <c r="TUE101" s="26"/>
      <c r="TUF101" s="26"/>
      <c r="TUG101" s="26"/>
      <c r="TUH101" s="26"/>
      <c r="TUI101" s="26"/>
      <c r="TUJ101" s="26"/>
      <c r="TUK101" s="26"/>
      <c r="TUL101" s="26"/>
      <c r="TUM101" s="26"/>
      <c r="TUN101" s="26"/>
      <c r="TUO101" s="26"/>
      <c r="TUP101" s="26"/>
      <c r="TUQ101" s="26"/>
      <c r="TUR101" s="26"/>
      <c r="TUS101" s="26"/>
      <c r="TUT101" s="26"/>
      <c r="TUU101" s="26"/>
      <c r="TUV101" s="26"/>
      <c r="TUW101" s="26"/>
      <c r="TUX101" s="26"/>
      <c r="TUY101" s="26"/>
      <c r="TUZ101" s="26"/>
      <c r="TVA101" s="26"/>
      <c r="TVB101" s="26"/>
      <c r="TVC101" s="26"/>
      <c r="TVD101" s="26"/>
      <c r="TVE101" s="26"/>
      <c r="TVF101" s="26"/>
      <c r="TVG101" s="26"/>
      <c r="TVH101" s="26"/>
      <c r="TVI101" s="26"/>
      <c r="TVJ101" s="26"/>
      <c r="TVK101" s="26"/>
      <c r="TVL101" s="26"/>
      <c r="TVM101" s="26"/>
      <c r="TVN101" s="26"/>
      <c r="TVO101" s="26"/>
      <c r="TVP101" s="26"/>
      <c r="TVQ101" s="26"/>
      <c r="TVR101" s="26"/>
      <c r="TVS101" s="26"/>
      <c r="TVT101" s="26"/>
      <c r="TVU101" s="26"/>
      <c r="TVV101" s="26"/>
      <c r="TVW101" s="26"/>
      <c r="TVX101" s="26"/>
      <c r="TVY101" s="26"/>
      <c r="TVZ101" s="26"/>
      <c r="TWA101" s="26"/>
      <c r="TWB101" s="26"/>
      <c r="TWC101" s="26"/>
      <c r="TWD101" s="26"/>
      <c r="TWE101" s="26"/>
      <c r="TWF101" s="26"/>
      <c r="TWG101" s="26"/>
      <c r="TWH101" s="26"/>
      <c r="TWI101" s="26"/>
      <c r="TWJ101" s="26"/>
      <c r="TWK101" s="26"/>
      <c r="TWL101" s="26"/>
      <c r="TWM101" s="26"/>
      <c r="TWN101" s="26"/>
      <c r="TWO101" s="26"/>
      <c r="TWP101" s="26"/>
      <c r="TWQ101" s="26"/>
      <c r="TWR101" s="26"/>
      <c r="TWS101" s="26"/>
      <c r="TWT101" s="26"/>
      <c r="TWU101" s="26"/>
      <c r="TWV101" s="26"/>
      <c r="TWW101" s="26"/>
      <c r="TWX101" s="26"/>
      <c r="TWY101" s="26"/>
      <c r="TWZ101" s="26"/>
      <c r="TXA101" s="26"/>
      <c r="TXB101" s="26"/>
      <c r="TXC101" s="26"/>
      <c r="TXD101" s="26"/>
      <c r="TXE101" s="26"/>
      <c r="TXF101" s="26"/>
      <c r="TXG101" s="26"/>
      <c r="TXH101" s="26"/>
      <c r="TXI101" s="26"/>
      <c r="TXJ101" s="26"/>
      <c r="TXK101" s="26"/>
      <c r="TXL101" s="26"/>
      <c r="TXM101" s="26"/>
      <c r="TXN101" s="26"/>
      <c r="TXO101" s="26"/>
      <c r="TXP101" s="26"/>
      <c r="TXQ101" s="26"/>
      <c r="TXR101" s="26"/>
      <c r="TXS101" s="26"/>
      <c r="TXT101" s="26"/>
      <c r="TXU101" s="26"/>
      <c r="TXV101" s="26"/>
      <c r="TXW101" s="26"/>
      <c r="TXX101" s="26"/>
      <c r="TXY101" s="26"/>
      <c r="TXZ101" s="26"/>
      <c r="TYA101" s="26"/>
      <c r="TYB101" s="26"/>
      <c r="TYC101" s="26"/>
      <c r="TYD101" s="26"/>
      <c r="TYE101" s="26"/>
      <c r="TYF101" s="26"/>
      <c r="TYG101" s="26"/>
      <c r="TYH101" s="26"/>
      <c r="TYI101" s="26"/>
      <c r="TYJ101" s="26"/>
      <c r="TYK101" s="26"/>
      <c r="TYL101" s="26"/>
      <c r="TYM101" s="26"/>
      <c r="TYN101" s="26"/>
      <c r="TYO101" s="26"/>
      <c r="TYP101" s="26"/>
      <c r="TYQ101" s="26"/>
      <c r="TYR101" s="26"/>
      <c r="TYS101" s="26"/>
      <c r="TYT101" s="26"/>
      <c r="TYU101" s="26"/>
      <c r="TYV101" s="26"/>
      <c r="TYW101" s="26"/>
      <c r="TYX101" s="26"/>
      <c r="TYY101" s="26"/>
      <c r="TYZ101" s="26"/>
      <c r="TZA101" s="26"/>
      <c r="TZB101" s="26"/>
      <c r="TZC101" s="26"/>
      <c r="TZD101" s="26"/>
      <c r="TZE101" s="26"/>
      <c r="TZF101" s="26"/>
      <c r="TZG101" s="26"/>
      <c r="TZH101" s="26"/>
      <c r="TZI101" s="26"/>
      <c r="TZJ101" s="26"/>
      <c r="TZK101" s="26"/>
      <c r="TZL101" s="26"/>
      <c r="TZM101" s="26"/>
      <c r="TZN101" s="26"/>
      <c r="TZO101" s="26"/>
      <c r="TZP101" s="26"/>
      <c r="TZQ101" s="26"/>
      <c r="TZR101" s="26"/>
      <c r="TZS101" s="26"/>
      <c r="TZT101" s="26"/>
      <c r="TZU101" s="26"/>
      <c r="TZV101" s="26"/>
      <c r="TZW101" s="26"/>
      <c r="TZX101" s="26"/>
      <c r="TZY101" s="26"/>
      <c r="TZZ101" s="26"/>
      <c r="UAA101" s="26"/>
      <c r="UAB101" s="26"/>
      <c r="UAC101" s="26"/>
      <c r="UAD101" s="26"/>
      <c r="UAE101" s="26"/>
      <c r="UAF101" s="26"/>
      <c r="UAG101" s="26"/>
      <c r="UAH101" s="26"/>
      <c r="UAI101" s="26"/>
      <c r="UAJ101" s="26"/>
      <c r="UAK101" s="26"/>
      <c r="UAL101" s="26"/>
      <c r="UAM101" s="26"/>
      <c r="UAN101" s="26"/>
      <c r="UAO101" s="26"/>
      <c r="UAP101" s="26"/>
      <c r="UAQ101" s="26"/>
      <c r="UAR101" s="26"/>
      <c r="UAS101" s="26"/>
      <c r="UAT101" s="26"/>
      <c r="UAU101" s="26"/>
      <c r="UAV101" s="26"/>
      <c r="UAW101" s="26"/>
      <c r="UAX101" s="26"/>
      <c r="UAY101" s="26"/>
      <c r="UAZ101" s="26"/>
      <c r="UBA101" s="26"/>
      <c r="UBB101" s="26"/>
      <c r="UBC101" s="26"/>
      <c r="UBD101" s="26"/>
      <c r="UBE101" s="26"/>
      <c r="UBF101" s="26"/>
      <c r="UBG101" s="26"/>
      <c r="UBH101" s="26"/>
      <c r="UBI101" s="26"/>
      <c r="UBJ101" s="26"/>
      <c r="UBK101" s="26"/>
      <c r="UBL101" s="26"/>
      <c r="UBM101" s="26"/>
      <c r="UBN101" s="26"/>
      <c r="UBO101" s="26"/>
      <c r="UBP101" s="26"/>
      <c r="UBQ101" s="26"/>
      <c r="UBR101" s="26"/>
      <c r="UBS101" s="26"/>
      <c r="UBT101" s="26"/>
      <c r="UBU101" s="26"/>
      <c r="UBV101" s="26"/>
      <c r="UBW101" s="26"/>
      <c r="UBX101" s="26"/>
      <c r="UBY101" s="26"/>
      <c r="UBZ101" s="26"/>
      <c r="UCA101" s="26"/>
      <c r="UCB101" s="26"/>
      <c r="UCC101" s="26"/>
      <c r="UCD101" s="26"/>
      <c r="UCE101" s="26"/>
      <c r="UCF101" s="26"/>
      <c r="UCG101" s="26"/>
      <c r="UCH101" s="26"/>
      <c r="UCI101" s="26"/>
      <c r="UCJ101" s="26"/>
      <c r="UCK101" s="26"/>
      <c r="UCL101" s="26"/>
      <c r="UCM101" s="26"/>
      <c r="UCN101" s="26"/>
      <c r="UCO101" s="26"/>
      <c r="UCP101" s="26"/>
      <c r="UCQ101" s="26"/>
      <c r="UCR101" s="26"/>
      <c r="UCS101" s="26"/>
      <c r="UCT101" s="26"/>
      <c r="UCU101" s="26"/>
      <c r="UCV101" s="26"/>
      <c r="UCW101" s="26"/>
      <c r="UCX101" s="26"/>
      <c r="UCY101" s="26"/>
      <c r="UCZ101" s="26"/>
      <c r="UDA101" s="26"/>
      <c r="UDB101" s="26"/>
      <c r="UDC101" s="26"/>
      <c r="UDD101" s="26"/>
      <c r="UDE101" s="26"/>
      <c r="UDF101" s="26"/>
      <c r="UDG101" s="26"/>
      <c r="UDH101" s="26"/>
      <c r="UDI101" s="26"/>
      <c r="UDJ101" s="26"/>
      <c r="UDK101" s="26"/>
      <c r="UDL101" s="26"/>
      <c r="UDM101" s="26"/>
      <c r="UDN101" s="26"/>
      <c r="UDO101" s="26"/>
      <c r="UDP101" s="26"/>
      <c r="UDQ101" s="26"/>
      <c r="UDR101" s="26"/>
      <c r="UDS101" s="26"/>
      <c r="UDT101" s="26"/>
      <c r="UDU101" s="26"/>
      <c r="UDV101" s="26"/>
      <c r="UDW101" s="26"/>
      <c r="UDX101" s="26"/>
      <c r="UDY101" s="26"/>
      <c r="UDZ101" s="26"/>
      <c r="UEA101" s="26"/>
      <c r="UEB101" s="26"/>
      <c r="UEC101" s="26"/>
      <c r="UED101" s="26"/>
      <c r="UEE101" s="26"/>
      <c r="UEF101" s="26"/>
      <c r="UEG101" s="26"/>
      <c r="UEH101" s="26"/>
      <c r="UEI101" s="26"/>
      <c r="UEJ101" s="26"/>
      <c r="UEK101" s="26"/>
      <c r="UEL101" s="26"/>
      <c r="UEM101" s="26"/>
      <c r="UEN101" s="26"/>
      <c r="UEO101" s="26"/>
      <c r="UEP101" s="26"/>
      <c r="UEQ101" s="26"/>
      <c r="UER101" s="26"/>
      <c r="UES101" s="26"/>
      <c r="UET101" s="26"/>
      <c r="UEU101" s="26"/>
      <c r="UEV101" s="26"/>
      <c r="UEW101" s="26"/>
      <c r="UEX101" s="26"/>
      <c r="UEY101" s="26"/>
      <c r="UEZ101" s="26"/>
      <c r="UFA101" s="26"/>
      <c r="UFB101" s="26"/>
      <c r="UFC101" s="26"/>
      <c r="UFD101" s="26"/>
      <c r="UFE101" s="26"/>
      <c r="UFF101" s="26"/>
      <c r="UFG101" s="26"/>
      <c r="UFH101" s="26"/>
      <c r="UFI101" s="26"/>
      <c r="UFJ101" s="26"/>
      <c r="UFK101" s="26"/>
      <c r="UFL101" s="26"/>
      <c r="UFM101" s="26"/>
      <c r="UFN101" s="26"/>
      <c r="UFO101" s="26"/>
      <c r="UFP101" s="26"/>
      <c r="UFQ101" s="26"/>
      <c r="UFR101" s="26"/>
      <c r="UFS101" s="26"/>
      <c r="UFT101" s="26"/>
      <c r="UFU101" s="26"/>
      <c r="UFV101" s="26"/>
      <c r="UFW101" s="26"/>
      <c r="UFX101" s="26"/>
      <c r="UFY101" s="26"/>
      <c r="UFZ101" s="26"/>
      <c r="UGA101" s="26"/>
      <c r="UGB101" s="26"/>
      <c r="UGC101" s="26"/>
      <c r="UGD101" s="26"/>
      <c r="UGE101" s="26"/>
      <c r="UGF101" s="26"/>
      <c r="UGG101" s="26"/>
      <c r="UGH101" s="26"/>
      <c r="UGI101" s="26"/>
      <c r="UGJ101" s="26"/>
      <c r="UGK101" s="26"/>
      <c r="UGL101" s="26"/>
      <c r="UGM101" s="26"/>
      <c r="UGN101" s="26"/>
      <c r="UGO101" s="26"/>
      <c r="UGP101" s="26"/>
      <c r="UGQ101" s="26"/>
      <c r="UGR101" s="26"/>
      <c r="UGS101" s="26"/>
      <c r="UGT101" s="26"/>
      <c r="UGU101" s="26"/>
      <c r="UGV101" s="26"/>
      <c r="UGW101" s="26"/>
      <c r="UGX101" s="26"/>
      <c r="UGY101" s="26"/>
      <c r="UGZ101" s="26"/>
      <c r="UHA101" s="26"/>
      <c r="UHB101" s="26"/>
      <c r="UHC101" s="26"/>
      <c r="UHD101" s="26"/>
      <c r="UHE101" s="26"/>
      <c r="UHF101" s="26"/>
      <c r="UHG101" s="26"/>
      <c r="UHH101" s="26"/>
      <c r="UHI101" s="26"/>
      <c r="UHJ101" s="26"/>
      <c r="UHK101" s="26"/>
      <c r="UHL101" s="26"/>
      <c r="UHM101" s="26"/>
      <c r="UHN101" s="26"/>
      <c r="UHO101" s="26"/>
      <c r="UHP101" s="26"/>
      <c r="UHQ101" s="26"/>
      <c r="UHR101" s="26"/>
      <c r="UHS101" s="26"/>
      <c r="UHT101" s="26"/>
      <c r="UHU101" s="26"/>
      <c r="UHV101" s="26"/>
      <c r="UHW101" s="26"/>
      <c r="UHX101" s="26"/>
      <c r="UHY101" s="26"/>
      <c r="UHZ101" s="26"/>
      <c r="UIA101" s="26"/>
      <c r="UIB101" s="26"/>
      <c r="UIC101" s="26"/>
      <c r="UID101" s="26"/>
      <c r="UIE101" s="26"/>
      <c r="UIF101" s="26"/>
      <c r="UIG101" s="26"/>
      <c r="UIH101" s="26"/>
      <c r="UII101" s="26"/>
      <c r="UIJ101" s="26"/>
      <c r="UIK101" s="26"/>
      <c r="UIL101" s="26"/>
      <c r="UIM101" s="26"/>
      <c r="UIN101" s="26"/>
      <c r="UIO101" s="26"/>
      <c r="UIP101" s="26"/>
      <c r="UIQ101" s="26"/>
      <c r="UIR101" s="26"/>
      <c r="UIS101" s="26"/>
      <c r="UIT101" s="26"/>
      <c r="UIU101" s="26"/>
      <c r="UIV101" s="26"/>
      <c r="UIW101" s="26"/>
      <c r="UIX101" s="26"/>
      <c r="UIY101" s="26"/>
      <c r="UIZ101" s="26"/>
      <c r="UJA101" s="26"/>
      <c r="UJB101" s="26"/>
      <c r="UJC101" s="26"/>
      <c r="UJD101" s="26"/>
      <c r="UJE101" s="26"/>
      <c r="UJF101" s="26"/>
      <c r="UJG101" s="26"/>
      <c r="UJH101" s="26"/>
      <c r="UJI101" s="26"/>
      <c r="UJJ101" s="26"/>
      <c r="UJK101" s="26"/>
      <c r="UJL101" s="26"/>
      <c r="UJM101" s="26"/>
      <c r="UJN101" s="26"/>
      <c r="UJO101" s="26"/>
      <c r="UJP101" s="26"/>
      <c r="UJQ101" s="26"/>
      <c r="UJR101" s="26"/>
      <c r="UJS101" s="26"/>
      <c r="UJT101" s="26"/>
      <c r="UJU101" s="26"/>
      <c r="UJV101" s="26"/>
      <c r="UJW101" s="26"/>
      <c r="UJX101" s="26"/>
      <c r="UJY101" s="26"/>
      <c r="UJZ101" s="26"/>
      <c r="UKA101" s="26"/>
      <c r="UKB101" s="26"/>
      <c r="UKC101" s="26"/>
      <c r="UKD101" s="26"/>
      <c r="UKE101" s="26"/>
      <c r="UKF101" s="26"/>
      <c r="UKG101" s="26"/>
      <c r="UKH101" s="26"/>
      <c r="UKI101" s="26"/>
      <c r="UKJ101" s="26"/>
      <c r="UKK101" s="26"/>
      <c r="UKL101" s="26"/>
      <c r="UKM101" s="26"/>
      <c r="UKN101" s="26"/>
      <c r="UKO101" s="26"/>
      <c r="UKP101" s="26"/>
      <c r="UKQ101" s="26"/>
      <c r="UKR101" s="26"/>
      <c r="UKS101" s="26"/>
      <c r="UKT101" s="26"/>
      <c r="UKU101" s="26"/>
      <c r="UKV101" s="26"/>
      <c r="UKW101" s="26"/>
      <c r="UKX101" s="26"/>
      <c r="UKY101" s="26"/>
      <c r="UKZ101" s="26"/>
      <c r="ULA101" s="26"/>
      <c r="ULB101" s="26"/>
      <c r="ULC101" s="26"/>
      <c r="ULD101" s="26"/>
      <c r="ULE101" s="26"/>
      <c r="ULF101" s="26"/>
      <c r="ULG101" s="26"/>
      <c r="ULH101" s="26"/>
      <c r="ULI101" s="26"/>
      <c r="ULJ101" s="26"/>
      <c r="ULK101" s="26"/>
      <c r="ULL101" s="26"/>
      <c r="ULM101" s="26"/>
      <c r="ULN101" s="26"/>
      <c r="ULO101" s="26"/>
      <c r="ULP101" s="26"/>
      <c r="ULQ101" s="26"/>
      <c r="ULR101" s="26"/>
      <c r="ULS101" s="26"/>
      <c r="ULT101" s="26"/>
      <c r="ULU101" s="26"/>
      <c r="ULV101" s="26"/>
      <c r="ULW101" s="26"/>
      <c r="ULX101" s="26"/>
      <c r="ULY101" s="26"/>
      <c r="ULZ101" s="26"/>
      <c r="UMA101" s="26"/>
      <c r="UMB101" s="26"/>
      <c r="UMC101" s="26"/>
      <c r="UMD101" s="26"/>
      <c r="UME101" s="26"/>
      <c r="UMF101" s="26"/>
      <c r="UMG101" s="26"/>
      <c r="UMH101" s="26"/>
      <c r="UMI101" s="26"/>
      <c r="UMJ101" s="26"/>
      <c r="UMK101" s="26"/>
      <c r="UML101" s="26"/>
      <c r="UMM101" s="26"/>
      <c r="UMN101" s="26"/>
      <c r="UMO101" s="26"/>
      <c r="UMP101" s="26"/>
      <c r="UMQ101" s="26"/>
      <c r="UMR101" s="26"/>
      <c r="UMS101" s="26"/>
      <c r="UMT101" s="26"/>
      <c r="UMU101" s="26"/>
      <c r="UMV101" s="26"/>
      <c r="UMW101" s="26"/>
      <c r="UMX101" s="26"/>
      <c r="UMY101" s="26"/>
      <c r="UMZ101" s="26"/>
      <c r="UNA101" s="26"/>
      <c r="UNB101" s="26"/>
      <c r="UNC101" s="26"/>
      <c r="UND101" s="26"/>
      <c r="UNE101" s="26"/>
      <c r="UNF101" s="26"/>
      <c r="UNG101" s="26"/>
      <c r="UNH101" s="26"/>
      <c r="UNI101" s="26"/>
      <c r="UNJ101" s="26"/>
      <c r="UNK101" s="26"/>
      <c r="UNL101" s="26"/>
      <c r="UNM101" s="26"/>
      <c r="UNN101" s="26"/>
      <c r="UNO101" s="26"/>
      <c r="UNP101" s="26"/>
      <c r="UNQ101" s="26"/>
      <c r="UNR101" s="26"/>
      <c r="UNS101" s="26"/>
      <c r="UNT101" s="26"/>
      <c r="UNU101" s="26"/>
      <c r="UNV101" s="26"/>
      <c r="UNW101" s="26"/>
      <c r="UNX101" s="26"/>
      <c r="UNY101" s="26"/>
      <c r="UNZ101" s="26"/>
      <c r="UOA101" s="26"/>
      <c r="UOB101" s="26"/>
      <c r="UOC101" s="26"/>
      <c r="UOD101" s="26"/>
      <c r="UOE101" s="26"/>
      <c r="UOF101" s="26"/>
      <c r="UOG101" s="26"/>
      <c r="UOH101" s="26"/>
      <c r="UOI101" s="26"/>
      <c r="UOJ101" s="26"/>
      <c r="UOK101" s="26"/>
      <c r="UOL101" s="26"/>
      <c r="UOM101" s="26"/>
      <c r="UON101" s="26"/>
      <c r="UOO101" s="26"/>
      <c r="UOP101" s="26"/>
      <c r="UOQ101" s="26"/>
      <c r="UOR101" s="26"/>
      <c r="UOS101" s="26"/>
      <c r="UOT101" s="26"/>
      <c r="UOU101" s="26"/>
      <c r="UOV101" s="26"/>
      <c r="UOW101" s="26"/>
      <c r="UOX101" s="26"/>
      <c r="UOY101" s="26"/>
      <c r="UOZ101" s="26"/>
      <c r="UPA101" s="26"/>
      <c r="UPB101" s="26"/>
      <c r="UPC101" s="26"/>
      <c r="UPD101" s="26"/>
      <c r="UPE101" s="26"/>
      <c r="UPF101" s="26"/>
      <c r="UPG101" s="26"/>
      <c r="UPH101" s="26"/>
      <c r="UPI101" s="26"/>
      <c r="UPJ101" s="26"/>
      <c r="UPK101" s="26"/>
      <c r="UPL101" s="26"/>
      <c r="UPM101" s="26"/>
      <c r="UPN101" s="26"/>
      <c r="UPO101" s="26"/>
      <c r="UPP101" s="26"/>
      <c r="UPQ101" s="26"/>
      <c r="UPR101" s="26"/>
      <c r="UPS101" s="26"/>
      <c r="UPT101" s="26"/>
      <c r="UPU101" s="26"/>
      <c r="UPV101" s="26"/>
      <c r="UPW101" s="26"/>
      <c r="UPX101" s="26"/>
      <c r="UPY101" s="26"/>
      <c r="UPZ101" s="26"/>
      <c r="UQA101" s="26"/>
      <c r="UQB101" s="26"/>
      <c r="UQC101" s="26"/>
      <c r="UQD101" s="26"/>
      <c r="UQE101" s="26"/>
      <c r="UQF101" s="26"/>
      <c r="UQG101" s="26"/>
      <c r="UQH101" s="26"/>
      <c r="UQI101" s="26"/>
      <c r="UQJ101" s="26"/>
      <c r="UQK101" s="26"/>
      <c r="UQL101" s="26"/>
      <c r="UQM101" s="26"/>
      <c r="UQN101" s="26"/>
      <c r="UQO101" s="26"/>
      <c r="UQP101" s="26"/>
      <c r="UQQ101" s="26"/>
      <c r="UQR101" s="26"/>
      <c r="UQS101" s="26"/>
      <c r="UQT101" s="26"/>
      <c r="UQU101" s="26"/>
      <c r="UQV101" s="26"/>
      <c r="UQW101" s="26"/>
      <c r="UQX101" s="26"/>
      <c r="UQY101" s="26"/>
      <c r="UQZ101" s="26"/>
      <c r="URA101" s="26"/>
      <c r="URB101" s="26"/>
      <c r="URC101" s="26"/>
      <c r="URD101" s="26"/>
      <c r="URE101" s="26"/>
      <c r="URF101" s="26"/>
      <c r="URG101" s="26"/>
      <c r="URH101" s="26"/>
      <c r="URI101" s="26"/>
      <c r="URJ101" s="26"/>
      <c r="URK101" s="26"/>
      <c r="URL101" s="26"/>
      <c r="URM101" s="26"/>
      <c r="URN101" s="26"/>
      <c r="URO101" s="26"/>
      <c r="URP101" s="26"/>
      <c r="URQ101" s="26"/>
      <c r="URR101" s="26"/>
      <c r="URS101" s="26"/>
      <c r="URT101" s="26"/>
      <c r="URU101" s="26"/>
      <c r="URV101" s="26"/>
      <c r="URW101" s="26"/>
      <c r="URX101" s="26"/>
      <c r="URY101" s="26"/>
      <c r="URZ101" s="26"/>
      <c r="USA101" s="26"/>
      <c r="USB101" s="26"/>
      <c r="USC101" s="26"/>
      <c r="USD101" s="26"/>
      <c r="USE101" s="26"/>
      <c r="USF101" s="26"/>
      <c r="USG101" s="26"/>
      <c r="USH101" s="26"/>
      <c r="USI101" s="26"/>
      <c r="USJ101" s="26"/>
      <c r="USK101" s="26"/>
      <c r="USL101" s="26"/>
      <c r="USM101" s="26"/>
      <c r="USN101" s="26"/>
      <c r="USO101" s="26"/>
      <c r="USP101" s="26"/>
      <c r="USQ101" s="26"/>
      <c r="USR101" s="26"/>
      <c r="USS101" s="26"/>
      <c r="UST101" s="26"/>
      <c r="USU101" s="26"/>
      <c r="USV101" s="26"/>
      <c r="USW101" s="26"/>
      <c r="USX101" s="26"/>
      <c r="USY101" s="26"/>
      <c r="USZ101" s="26"/>
      <c r="UTA101" s="26"/>
      <c r="UTB101" s="26"/>
      <c r="UTC101" s="26"/>
      <c r="UTD101" s="26"/>
      <c r="UTE101" s="26"/>
      <c r="UTF101" s="26"/>
      <c r="UTG101" s="26"/>
      <c r="UTH101" s="26"/>
      <c r="UTI101" s="26"/>
      <c r="UTJ101" s="26"/>
      <c r="UTK101" s="26"/>
      <c r="UTL101" s="26"/>
      <c r="UTM101" s="26"/>
      <c r="UTN101" s="26"/>
      <c r="UTO101" s="26"/>
      <c r="UTP101" s="26"/>
      <c r="UTQ101" s="26"/>
      <c r="UTR101" s="26"/>
      <c r="UTS101" s="26"/>
      <c r="UTT101" s="26"/>
      <c r="UTU101" s="26"/>
      <c r="UTV101" s="26"/>
      <c r="UTW101" s="26"/>
      <c r="UTX101" s="26"/>
      <c r="UTY101" s="26"/>
      <c r="UTZ101" s="26"/>
      <c r="UUA101" s="26"/>
      <c r="UUB101" s="26"/>
      <c r="UUC101" s="26"/>
      <c r="UUD101" s="26"/>
      <c r="UUE101" s="26"/>
      <c r="UUF101" s="26"/>
      <c r="UUG101" s="26"/>
      <c r="UUH101" s="26"/>
      <c r="UUI101" s="26"/>
      <c r="UUJ101" s="26"/>
      <c r="UUK101" s="26"/>
      <c r="UUL101" s="26"/>
      <c r="UUM101" s="26"/>
      <c r="UUN101" s="26"/>
      <c r="UUO101" s="26"/>
      <c r="UUP101" s="26"/>
      <c r="UUQ101" s="26"/>
      <c r="UUR101" s="26"/>
      <c r="UUS101" s="26"/>
      <c r="UUT101" s="26"/>
      <c r="UUU101" s="26"/>
      <c r="UUV101" s="26"/>
      <c r="UUW101" s="26"/>
      <c r="UUX101" s="26"/>
      <c r="UUY101" s="26"/>
      <c r="UUZ101" s="26"/>
      <c r="UVA101" s="26"/>
      <c r="UVB101" s="26"/>
      <c r="UVC101" s="26"/>
      <c r="UVD101" s="26"/>
      <c r="UVE101" s="26"/>
      <c r="UVF101" s="26"/>
      <c r="UVG101" s="26"/>
      <c r="UVH101" s="26"/>
      <c r="UVI101" s="26"/>
      <c r="UVJ101" s="26"/>
      <c r="UVK101" s="26"/>
      <c r="UVL101" s="26"/>
      <c r="UVM101" s="26"/>
      <c r="UVN101" s="26"/>
      <c r="UVO101" s="26"/>
      <c r="UVP101" s="26"/>
      <c r="UVQ101" s="26"/>
      <c r="UVR101" s="26"/>
      <c r="UVS101" s="26"/>
      <c r="UVT101" s="26"/>
      <c r="UVU101" s="26"/>
      <c r="UVV101" s="26"/>
      <c r="UVW101" s="26"/>
      <c r="UVX101" s="26"/>
      <c r="UVY101" s="26"/>
      <c r="UVZ101" s="26"/>
      <c r="UWA101" s="26"/>
      <c r="UWB101" s="26"/>
      <c r="UWC101" s="26"/>
      <c r="UWD101" s="26"/>
      <c r="UWE101" s="26"/>
      <c r="UWF101" s="26"/>
      <c r="UWG101" s="26"/>
      <c r="UWH101" s="26"/>
      <c r="UWI101" s="26"/>
      <c r="UWJ101" s="26"/>
      <c r="UWK101" s="26"/>
      <c r="UWL101" s="26"/>
      <c r="UWM101" s="26"/>
      <c r="UWN101" s="26"/>
      <c r="UWO101" s="26"/>
      <c r="UWP101" s="26"/>
      <c r="UWQ101" s="26"/>
      <c r="UWR101" s="26"/>
      <c r="UWS101" s="26"/>
      <c r="UWT101" s="26"/>
      <c r="UWU101" s="26"/>
      <c r="UWV101" s="26"/>
      <c r="UWW101" s="26"/>
      <c r="UWX101" s="26"/>
      <c r="UWY101" s="26"/>
      <c r="UWZ101" s="26"/>
      <c r="UXA101" s="26"/>
      <c r="UXB101" s="26"/>
      <c r="UXC101" s="26"/>
      <c r="UXD101" s="26"/>
      <c r="UXE101" s="26"/>
      <c r="UXF101" s="26"/>
      <c r="UXG101" s="26"/>
      <c r="UXH101" s="26"/>
      <c r="UXI101" s="26"/>
      <c r="UXJ101" s="26"/>
      <c r="UXK101" s="26"/>
      <c r="UXL101" s="26"/>
      <c r="UXM101" s="26"/>
      <c r="UXN101" s="26"/>
      <c r="UXO101" s="26"/>
      <c r="UXP101" s="26"/>
      <c r="UXQ101" s="26"/>
      <c r="UXR101" s="26"/>
      <c r="UXS101" s="26"/>
      <c r="UXT101" s="26"/>
      <c r="UXU101" s="26"/>
      <c r="UXV101" s="26"/>
      <c r="UXW101" s="26"/>
      <c r="UXX101" s="26"/>
      <c r="UXY101" s="26"/>
      <c r="UXZ101" s="26"/>
      <c r="UYA101" s="26"/>
      <c r="UYB101" s="26"/>
      <c r="UYC101" s="26"/>
      <c r="UYD101" s="26"/>
      <c r="UYE101" s="26"/>
      <c r="UYF101" s="26"/>
      <c r="UYG101" s="26"/>
      <c r="UYH101" s="26"/>
      <c r="UYI101" s="26"/>
      <c r="UYJ101" s="26"/>
      <c r="UYK101" s="26"/>
      <c r="UYL101" s="26"/>
      <c r="UYM101" s="26"/>
      <c r="UYN101" s="26"/>
      <c r="UYO101" s="26"/>
      <c r="UYP101" s="26"/>
      <c r="UYQ101" s="26"/>
      <c r="UYR101" s="26"/>
      <c r="UYS101" s="26"/>
      <c r="UYT101" s="26"/>
      <c r="UYU101" s="26"/>
      <c r="UYV101" s="26"/>
      <c r="UYW101" s="26"/>
      <c r="UYX101" s="26"/>
      <c r="UYY101" s="26"/>
      <c r="UYZ101" s="26"/>
      <c r="UZA101" s="26"/>
      <c r="UZB101" s="26"/>
      <c r="UZC101" s="26"/>
      <c r="UZD101" s="26"/>
      <c r="UZE101" s="26"/>
      <c r="UZF101" s="26"/>
      <c r="UZG101" s="26"/>
      <c r="UZH101" s="26"/>
      <c r="UZI101" s="26"/>
      <c r="UZJ101" s="26"/>
      <c r="UZK101" s="26"/>
      <c r="UZL101" s="26"/>
      <c r="UZM101" s="26"/>
      <c r="UZN101" s="26"/>
      <c r="UZO101" s="26"/>
      <c r="UZP101" s="26"/>
      <c r="UZQ101" s="26"/>
      <c r="UZR101" s="26"/>
      <c r="UZS101" s="26"/>
      <c r="UZT101" s="26"/>
      <c r="UZU101" s="26"/>
      <c r="UZV101" s="26"/>
      <c r="UZW101" s="26"/>
      <c r="UZX101" s="26"/>
      <c r="UZY101" s="26"/>
      <c r="UZZ101" s="26"/>
      <c r="VAA101" s="26"/>
      <c r="VAB101" s="26"/>
      <c r="VAC101" s="26"/>
      <c r="VAD101" s="26"/>
      <c r="VAE101" s="26"/>
      <c r="VAF101" s="26"/>
      <c r="VAG101" s="26"/>
      <c r="VAH101" s="26"/>
      <c r="VAI101" s="26"/>
      <c r="VAJ101" s="26"/>
      <c r="VAK101" s="26"/>
      <c r="VAL101" s="26"/>
      <c r="VAM101" s="26"/>
      <c r="VAN101" s="26"/>
      <c r="VAO101" s="26"/>
      <c r="VAP101" s="26"/>
      <c r="VAQ101" s="26"/>
      <c r="VAR101" s="26"/>
      <c r="VAS101" s="26"/>
      <c r="VAT101" s="26"/>
      <c r="VAU101" s="26"/>
      <c r="VAV101" s="26"/>
      <c r="VAW101" s="26"/>
      <c r="VAX101" s="26"/>
      <c r="VAY101" s="26"/>
      <c r="VAZ101" s="26"/>
      <c r="VBA101" s="26"/>
      <c r="VBB101" s="26"/>
      <c r="VBC101" s="26"/>
      <c r="VBD101" s="26"/>
      <c r="VBE101" s="26"/>
      <c r="VBF101" s="26"/>
      <c r="VBG101" s="26"/>
      <c r="VBH101" s="26"/>
      <c r="VBI101" s="26"/>
      <c r="VBJ101" s="26"/>
      <c r="VBK101" s="26"/>
      <c r="VBL101" s="26"/>
      <c r="VBM101" s="26"/>
      <c r="VBN101" s="26"/>
      <c r="VBO101" s="26"/>
      <c r="VBP101" s="26"/>
      <c r="VBQ101" s="26"/>
      <c r="VBR101" s="26"/>
      <c r="VBS101" s="26"/>
      <c r="VBT101" s="26"/>
      <c r="VBU101" s="26"/>
      <c r="VBV101" s="26"/>
      <c r="VBW101" s="26"/>
      <c r="VBX101" s="26"/>
      <c r="VBY101" s="26"/>
      <c r="VBZ101" s="26"/>
      <c r="VCA101" s="26"/>
      <c r="VCB101" s="26"/>
      <c r="VCC101" s="26"/>
      <c r="VCD101" s="26"/>
      <c r="VCE101" s="26"/>
      <c r="VCF101" s="26"/>
      <c r="VCG101" s="26"/>
      <c r="VCH101" s="26"/>
      <c r="VCI101" s="26"/>
      <c r="VCJ101" s="26"/>
      <c r="VCK101" s="26"/>
      <c r="VCL101" s="26"/>
      <c r="VCM101" s="26"/>
      <c r="VCN101" s="26"/>
      <c r="VCO101" s="26"/>
      <c r="VCP101" s="26"/>
      <c r="VCQ101" s="26"/>
      <c r="VCR101" s="26"/>
      <c r="VCS101" s="26"/>
      <c r="VCT101" s="26"/>
      <c r="VCU101" s="26"/>
      <c r="VCV101" s="26"/>
      <c r="VCW101" s="26"/>
      <c r="VCX101" s="26"/>
      <c r="VCY101" s="26"/>
      <c r="VCZ101" s="26"/>
      <c r="VDA101" s="26"/>
      <c r="VDB101" s="26"/>
      <c r="VDC101" s="26"/>
      <c r="VDD101" s="26"/>
      <c r="VDE101" s="26"/>
      <c r="VDF101" s="26"/>
      <c r="VDG101" s="26"/>
      <c r="VDH101" s="26"/>
      <c r="VDI101" s="26"/>
      <c r="VDJ101" s="26"/>
      <c r="VDK101" s="26"/>
      <c r="VDL101" s="26"/>
      <c r="VDM101" s="26"/>
      <c r="VDN101" s="26"/>
      <c r="VDO101" s="26"/>
      <c r="VDP101" s="26"/>
      <c r="VDQ101" s="26"/>
      <c r="VDR101" s="26"/>
      <c r="VDS101" s="26"/>
      <c r="VDT101" s="26"/>
      <c r="VDU101" s="26"/>
      <c r="VDV101" s="26"/>
      <c r="VDW101" s="26"/>
      <c r="VDX101" s="26"/>
      <c r="VDY101" s="26"/>
      <c r="VDZ101" s="26"/>
      <c r="VEA101" s="26"/>
      <c r="VEB101" s="26"/>
      <c r="VEC101" s="26"/>
      <c r="VED101" s="26"/>
      <c r="VEE101" s="26"/>
      <c r="VEF101" s="26"/>
      <c r="VEG101" s="26"/>
      <c r="VEH101" s="26"/>
      <c r="VEI101" s="26"/>
      <c r="VEJ101" s="26"/>
      <c r="VEK101" s="26"/>
      <c r="VEL101" s="26"/>
      <c r="VEM101" s="26"/>
      <c r="VEN101" s="26"/>
      <c r="VEO101" s="26"/>
      <c r="VEP101" s="26"/>
      <c r="VEQ101" s="26"/>
      <c r="VER101" s="26"/>
      <c r="VES101" s="26"/>
      <c r="VET101" s="26"/>
      <c r="VEU101" s="26"/>
      <c r="VEV101" s="26"/>
      <c r="VEW101" s="26"/>
      <c r="VEX101" s="26"/>
      <c r="VEY101" s="26"/>
      <c r="VEZ101" s="26"/>
      <c r="VFA101" s="26"/>
      <c r="VFB101" s="26"/>
      <c r="VFC101" s="26"/>
      <c r="VFD101" s="26"/>
      <c r="VFE101" s="26"/>
      <c r="VFF101" s="26"/>
      <c r="VFG101" s="26"/>
      <c r="VFH101" s="26"/>
      <c r="VFI101" s="26"/>
      <c r="VFJ101" s="26"/>
      <c r="VFK101" s="26"/>
      <c r="VFL101" s="26"/>
      <c r="VFM101" s="26"/>
      <c r="VFN101" s="26"/>
      <c r="VFO101" s="26"/>
      <c r="VFP101" s="26"/>
      <c r="VFQ101" s="26"/>
      <c r="VFR101" s="26"/>
      <c r="VFS101" s="26"/>
      <c r="VFT101" s="26"/>
      <c r="VFU101" s="26"/>
      <c r="VFV101" s="26"/>
      <c r="VFW101" s="26"/>
      <c r="VFX101" s="26"/>
      <c r="VFY101" s="26"/>
      <c r="VFZ101" s="26"/>
      <c r="VGA101" s="26"/>
      <c r="VGB101" s="26"/>
      <c r="VGC101" s="26"/>
      <c r="VGD101" s="26"/>
      <c r="VGE101" s="26"/>
      <c r="VGF101" s="26"/>
      <c r="VGG101" s="26"/>
      <c r="VGH101" s="26"/>
      <c r="VGI101" s="26"/>
      <c r="VGJ101" s="26"/>
      <c r="VGK101" s="26"/>
      <c r="VGL101" s="26"/>
      <c r="VGM101" s="26"/>
      <c r="VGN101" s="26"/>
      <c r="VGO101" s="26"/>
      <c r="VGP101" s="26"/>
      <c r="VGQ101" s="26"/>
      <c r="VGR101" s="26"/>
      <c r="VGS101" s="26"/>
      <c r="VGT101" s="26"/>
      <c r="VGU101" s="26"/>
      <c r="VGV101" s="26"/>
      <c r="VGW101" s="26"/>
      <c r="VGX101" s="26"/>
      <c r="VGY101" s="26"/>
      <c r="VGZ101" s="26"/>
      <c r="VHA101" s="26"/>
      <c r="VHB101" s="26"/>
      <c r="VHC101" s="26"/>
      <c r="VHD101" s="26"/>
      <c r="VHE101" s="26"/>
      <c r="VHF101" s="26"/>
      <c r="VHG101" s="26"/>
      <c r="VHH101" s="26"/>
      <c r="VHI101" s="26"/>
      <c r="VHJ101" s="26"/>
      <c r="VHK101" s="26"/>
      <c r="VHL101" s="26"/>
      <c r="VHM101" s="26"/>
      <c r="VHN101" s="26"/>
      <c r="VHO101" s="26"/>
      <c r="VHP101" s="26"/>
      <c r="VHQ101" s="26"/>
      <c r="VHR101" s="26"/>
      <c r="VHS101" s="26"/>
      <c r="VHT101" s="26"/>
      <c r="VHU101" s="26"/>
      <c r="VHV101" s="26"/>
      <c r="VHW101" s="26"/>
      <c r="VHX101" s="26"/>
      <c r="VHY101" s="26"/>
      <c r="VHZ101" s="26"/>
      <c r="VIA101" s="26"/>
      <c r="VIB101" s="26"/>
      <c r="VIC101" s="26"/>
      <c r="VID101" s="26"/>
      <c r="VIE101" s="26"/>
      <c r="VIF101" s="26"/>
      <c r="VIG101" s="26"/>
      <c r="VIH101" s="26"/>
      <c r="VII101" s="26"/>
      <c r="VIJ101" s="26"/>
      <c r="VIK101" s="26"/>
      <c r="VIL101" s="26"/>
      <c r="VIM101" s="26"/>
      <c r="VIN101" s="26"/>
      <c r="VIO101" s="26"/>
      <c r="VIP101" s="26"/>
      <c r="VIQ101" s="26"/>
      <c r="VIR101" s="26"/>
      <c r="VIS101" s="26"/>
      <c r="VIT101" s="26"/>
      <c r="VIU101" s="26"/>
      <c r="VIV101" s="26"/>
      <c r="VIW101" s="26"/>
      <c r="VIX101" s="26"/>
      <c r="VIY101" s="26"/>
      <c r="VIZ101" s="26"/>
      <c r="VJA101" s="26"/>
      <c r="VJB101" s="26"/>
      <c r="VJC101" s="26"/>
      <c r="VJD101" s="26"/>
      <c r="VJE101" s="26"/>
      <c r="VJF101" s="26"/>
      <c r="VJG101" s="26"/>
      <c r="VJH101" s="26"/>
      <c r="VJI101" s="26"/>
      <c r="VJJ101" s="26"/>
      <c r="VJK101" s="26"/>
      <c r="VJL101" s="26"/>
      <c r="VJM101" s="26"/>
      <c r="VJN101" s="26"/>
      <c r="VJO101" s="26"/>
      <c r="VJP101" s="26"/>
      <c r="VJQ101" s="26"/>
      <c r="VJR101" s="26"/>
      <c r="VJS101" s="26"/>
      <c r="VJT101" s="26"/>
      <c r="VJU101" s="26"/>
      <c r="VJV101" s="26"/>
      <c r="VJW101" s="26"/>
      <c r="VJX101" s="26"/>
      <c r="VJY101" s="26"/>
      <c r="VJZ101" s="26"/>
      <c r="VKA101" s="26"/>
      <c r="VKB101" s="26"/>
      <c r="VKC101" s="26"/>
      <c r="VKD101" s="26"/>
      <c r="VKE101" s="26"/>
      <c r="VKF101" s="26"/>
      <c r="VKG101" s="26"/>
      <c r="VKH101" s="26"/>
      <c r="VKI101" s="26"/>
      <c r="VKJ101" s="26"/>
      <c r="VKK101" s="26"/>
      <c r="VKL101" s="26"/>
      <c r="VKM101" s="26"/>
      <c r="VKN101" s="26"/>
      <c r="VKO101" s="26"/>
      <c r="VKP101" s="26"/>
      <c r="VKQ101" s="26"/>
      <c r="VKR101" s="26"/>
      <c r="VKS101" s="26"/>
      <c r="VKT101" s="26"/>
      <c r="VKU101" s="26"/>
      <c r="VKV101" s="26"/>
      <c r="VKW101" s="26"/>
      <c r="VKX101" s="26"/>
      <c r="VKY101" s="26"/>
      <c r="VKZ101" s="26"/>
      <c r="VLA101" s="26"/>
      <c r="VLB101" s="26"/>
      <c r="VLC101" s="26"/>
      <c r="VLD101" s="26"/>
      <c r="VLE101" s="26"/>
      <c r="VLF101" s="26"/>
      <c r="VLG101" s="26"/>
      <c r="VLH101" s="26"/>
      <c r="VLI101" s="26"/>
      <c r="VLJ101" s="26"/>
      <c r="VLK101" s="26"/>
      <c r="VLL101" s="26"/>
      <c r="VLM101" s="26"/>
      <c r="VLN101" s="26"/>
      <c r="VLO101" s="26"/>
      <c r="VLP101" s="26"/>
      <c r="VLQ101" s="26"/>
      <c r="VLR101" s="26"/>
      <c r="VLS101" s="26"/>
      <c r="VLT101" s="26"/>
      <c r="VLU101" s="26"/>
      <c r="VLV101" s="26"/>
      <c r="VLW101" s="26"/>
      <c r="VLX101" s="26"/>
      <c r="VLY101" s="26"/>
      <c r="VLZ101" s="26"/>
      <c r="VMA101" s="26"/>
      <c r="VMB101" s="26"/>
      <c r="VMC101" s="26"/>
      <c r="VMD101" s="26"/>
      <c r="VME101" s="26"/>
      <c r="VMF101" s="26"/>
      <c r="VMG101" s="26"/>
      <c r="VMH101" s="26"/>
      <c r="VMI101" s="26"/>
      <c r="VMJ101" s="26"/>
      <c r="VMK101" s="26"/>
      <c r="VML101" s="26"/>
      <c r="VMM101" s="26"/>
      <c r="VMN101" s="26"/>
      <c r="VMO101" s="26"/>
      <c r="VMP101" s="26"/>
      <c r="VMQ101" s="26"/>
      <c r="VMR101" s="26"/>
      <c r="VMS101" s="26"/>
      <c r="VMT101" s="26"/>
      <c r="VMU101" s="26"/>
      <c r="VMV101" s="26"/>
      <c r="VMW101" s="26"/>
      <c r="VMX101" s="26"/>
      <c r="VMY101" s="26"/>
      <c r="VMZ101" s="26"/>
      <c r="VNA101" s="26"/>
      <c r="VNB101" s="26"/>
      <c r="VNC101" s="26"/>
      <c r="VND101" s="26"/>
      <c r="VNE101" s="26"/>
      <c r="VNF101" s="26"/>
      <c r="VNG101" s="26"/>
      <c r="VNH101" s="26"/>
      <c r="VNI101" s="26"/>
      <c r="VNJ101" s="26"/>
      <c r="VNK101" s="26"/>
      <c r="VNL101" s="26"/>
      <c r="VNM101" s="26"/>
      <c r="VNN101" s="26"/>
      <c r="VNO101" s="26"/>
      <c r="VNP101" s="26"/>
      <c r="VNQ101" s="26"/>
      <c r="VNR101" s="26"/>
      <c r="VNS101" s="26"/>
      <c r="VNT101" s="26"/>
      <c r="VNU101" s="26"/>
      <c r="VNV101" s="26"/>
      <c r="VNW101" s="26"/>
      <c r="VNX101" s="26"/>
      <c r="VNY101" s="26"/>
      <c r="VNZ101" s="26"/>
      <c r="VOA101" s="26"/>
      <c r="VOB101" s="26"/>
      <c r="VOC101" s="26"/>
      <c r="VOD101" s="26"/>
      <c r="VOE101" s="26"/>
      <c r="VOF101" s="26"/>
      <c r="VOG101" s="26"/>
      <c r="VOH101" s="26"/>
      <c r="VOI101" s="26"/>
      <c r="VOJ101" s="26"/>
      <c r="VOK101" s="26"/>
      <c r="VOL101" s="26"/>
      <c r="VOM101" s="26"/>
      <c r="VON101" s="26"/>
      <c r="VOO101" s="26"/>
      <c r="VOP101" s="26"/>
      <c r="VOQ101" s="26"/>
      <c r="VOR101" s="26"/>
      <c r="VOS101" s="26"/>
      <c r="VOT101" s="26"/>
      <c r="VOU101" s="26"/>
      <c r="VOV101" s="26"/>
      <c r="VOW101" s="26"/>
      <c r="VOX101" s="26"/>
      <c r="VOY101" s="26"/>
      <c r="VOZ101" s="26"/>
      <c r="VPA101" s="26"/>
      <c r="VPB101" s="26"/>
      <c r="VPC101" s="26"/>
      <c r="VPD101" s="26"/>
      <c r="VPE101" s="26"/>
      <c r="VPF101" s="26"/>
      <c r="VPG101" s="26"/>
      <c r="VPH101" s="26"/>
      <c r="VPI101" s="26"/>
      <c r="VPJ101" s="26"/>
      <c r="VPK101" s="26"/>
      <c r="VPL101" s="26"/>
      <c r="VPM101" s="26"/>
      <c r="VPN101" s="26"/>
      <c r="VPO101" s="26"/>
      <c r="VPP101" s="26"/>
      <c r="VPQ101" s="26"/>
      <c r="VPR101" s="26"/>
      <c r="VPS101" s="26"/>
      <c r="VPT101" s="26"/>
      <c r="VPU101" s="26"/>
      <c r="VPV101" s="26"/>
      <c r="VPW101" s="26"/>
      <c r="VPX101" s="26"/>
      <c r="VPY101" s="26"/>
      <c r="VPZ101" s="26"/>
      <c r="VQA101" s="26"/>
      <c r="VQB101" s="26"/>
      <c r="VQC101" s="26"/>
      <c r="VQD101" s="26"/>
      <c r="VQE101" s="26"/>
      <c r="VQF101" s="26"/>
      <c r="VQG101" s="26"/>
      <c r="VQH101" s="26"/>
      <c r="VQI101" s="26"/>
      <c r="VQJ101" s="26"/>
      <c r="VQK101" s="26"/>
      <c r="VQL101" s="26"/>
      <c r="VQM101" s="26"/>
      <c r="VQN101" s="26"/>
      <c r="VQO101" s="26"/>
      <c r="VQP101" s="26"/>
      <c r="VQQ101" s="26"/>
      <c r="VQR101" s="26"/>
      <c r="VQS101" s="26"/>
      <c r="VQT101" s="26"/>
      <c r="VQU101" s="26"/>
      <c r="VQV101" s="26"/>
      <c r="VQW101" s="26"/>
      <c r="VQX101" s="26"/>
      <c r="VQY101" s="26"/>
      <c r="VQZ101" s="26"/>
      <c r="VRA101" s="26"/>
      <c r="VRB101" s="26"/>
      <c r="VRC101" s="26"/>
      <c r="VRD101" s="26"/>
      <c r="VRE101" s="26"/>
      <c r="VRF101" s="26"/>
      <c r="VRG101" s="26"/>
      <c r="VRH101" s="26"/>
      <c r="VRI101" s="26"/>
      <c r="VRJ101" s="26"/>
      <c r="VRK101" s="26"/>
      <c r="VRL101" s="26"/>
      <c r="VRM101" s="26"/>
      <c r="VRN101" s="26"/>
      <c r="VRO101" s="26"/>
      <c r="VRP101" s="26"/>
      <c r="VRQ101" s="26"/>
      <c r="VRR101" s="26"/>
      <c r="VRS101" s="26"/>
      <c r="VRT101" s="26"/>
      <c r="VRU101" s="26"/>
      <c r="VRV101" s="26"/>
      <c r="VRW101" s="26"/>
      <c r="VRX101" s="26"/>
      <c r="VRY101" s="26"/>
      <c r="VRZ101" s="26"/>
      <c r="VSA101" s="26"/>
      <c r="VSB101" s="26"/>
      <c r="VSC101" s="26"/>
      <c r="VSD101" s="26"/>
      <c r="VSE101" s="26"/>
      <c r="VSF101" s="26"/>
      <c r="VSG101" s="26"/>
      <c r="VSH101" s="26"/>
      <c r="VSI101" s="26"/>
      <c r="VSJ101" s="26"/>
      <c r="VSK101" s="26"/>
      <c r="VSL101" s="26"/>
      <c r="VSM101" s="26"/>
      <c r="VSN101" s="26"/>
      <c r="VSO101" s="26"/>
      <c r="VSP101" s="26"/>
      <c r="VSQ101" s="26"/>
      <c r="VSR101" s="26"/>
      <c r="VSS101" s="26"/>
      <c r="VST101" s="26"/>
      <c r="VSU101" s="26"/>
      <c r="VSV101" s="26"/>
      <c r="VSW101" s="26"/>
      <c r="VSX101" s="26"/>
      <c r="VSY101" s="26"/>
      <c r="VSZ101" s="26"/>
      <c r="VTA101" s="26"/>
      <c r="VTB101" s="26"/>
      <c r="VTC101" s="26"/>
      <c r="VTD101" s="26"/>
      <c r="VTE101" s="26"/>
      <c r="VTF101" s="26"/>
      <c r="VTG101" s="26"/>
      <c r="VTH101" s="26"/>
      <c r="VTI101" s="26"/>
      <c r="VTJ101" s="26"/>
      <c r="VTK101" s="26"/>
      <c r="VTL101" s="26"/>
      <c r="VTM101" s="26"/>
      <c r="VTN101" s="26"/>
      <c r="VTO101" s="26"/>
      <c r="VTP101" s="26"/>
      <c r="VTQ101" s="26"/>
      <c r="VTR101" s="26"/>
      <c r="VTS101" s="26"/>
      <c r="VTT101" s="26"/>
      <c r="VTU101" s="26"/>
      <c r="VTV101" s="26"/>
      <c r="VTW101" s="26"/>
      <c r="VTX101" s="26"/>
      <c r="VTY101" s="26"/>
      <c r="VTZ101" s="26"/>
      <c r="VUA101" s="26"/>
      <c r="VUB101" s="26"/>
      <c r="VUC101" s="26"/>
      <c r="VUD101" s="26"/>
      <c r="VUE101" s="26"/>
      <c r="VUF101" s="26"/>
      <c r="VUG101" s="26"/>
      <c r="VUH101" s="26"/>
      <c r="VUI101" s="26"/>
      <c r="VUJ101" s="26"/>
      <c r="VUK101" s="26"/>
      <c r="VUL101" s="26"/>
      <c r="VUM101" s="26"/>
      <c r="VUN101" s="26"/>
      <c r="VUO101" s="26"/>
      <c r="VUP101" s="26"/>
      <c r="VUQ101" s="26"/>
      <c r="VUR101" s="26"/>
      <c r="VUS101" s="26"/>
      <c r="VUT101" s="26"/>
      <c r="VUU101" s="26"/>
      <c r="VUV101" s="26"/>
      <c r="VUW101" s="26"/>
      <c r="VUX101" s="26"/>
      <c r="VUY101" s="26"/>
      <c r="VUZ101" s="26"/>
      <c r="VVA101" s="26"/>
      <c r="VVB101" s="26"/>
      <c r="VVC101" s="26"/>
      <c r="VVD101" s="26"/>
      <c r="VVE101" s="26"/>
      <c r="VVF101" s="26"/>
      <c r="VVG101" s="26"/>
      <c r="VVH101" s="26"/>
      <c r="VVI101" s="26"/>
      <c r="VVJ101" s="26"/>
      <c r="VVK101" s="26"/>
      <c r="VVL101" s="26"/>
      <c r="VVM101" s="26"/>
      <c r="VVN101" s="26"/>
      <c r="VVO101" s="26"/>
      <c r="VVP101" s="26"/>
      <c r="VVQ101" s="26"/>
      <c r="VVR101" s="26"/>
      <c r="VVS101" s="26"/>
      <c r="VVT101" s="26"/>
      <c r="VVU101" s="26"/>
      <c r="VVV101" s="26"/>
      <c r="VVW101" s="26"/>
      <c r="VVX101" s="26"/>
      <c r="VVY101" s="26"/>
      <c r="VVZ101" s="26"/>
      <c r="VWA101" s="26"/>
      <c r="VWB101" s="26"/>
      <c r="VWC101" s="26"/>
      <c r="VWD101" s="26"/>
      <c r="VWE101" s="26"/>
      <c r="VWF101" s="26"/>
      <c r="VWG101" s="26"/>
      <c r="VWH101" s="26"/>
      <c r="VWI101" s="26"/>
      <c r="VWJ101" s="26"/>
      <c r="VWK101" s="26"/>
      <c r="VWL101" s="26"/>
      <c r="VWM101" s="26"/>
      <c r="VWN101" s="26"/>
      <c r="VWO101" s="26"/>
      <c r="VWP101" s="26"/>
      <c r="VWQ101" s="26"/>
      <c r="VWR101" s="26"/>
      <c r="VWS101" s="26"/>
      <c r="VWT101" s="26"/>
      <c r="VWU101" s="26"/>
      <c r="VWV101" s="26"/>
      <c r="VWW101" s="26"/>
      <c r="VWX101" s="26"/>
      <c r="VWY101" s="26"/>
      <c r="VWZ101" s="26"/>
      <c r="VXA101" s="26"/>
      <c r="VXB101" s="26"/>
      <c r="VXC101" s="26"/>
      <c r="VXD101" s="26"/>
      <c r="VXE101" s="26"/>
      <c r="VXF101" s="26"/>
      <c r="VXG101" s="26"/>
      <c r="VXH101" s="26"/>
      <c r="VXI101" s="26"/>
      <c r="VXJ101" s="26"/>
      <c r="VXK101" s="26"/>
      <c r="VXL101" s="26"/>
      <c r="VXM101" s="26"/>
      <c r="VXN101" s="26"/>
      <c r="VXO101" s="26"/>
      <c r="VXP101" s="26"/>
      <c r="VXQ101" s="26"/>
      <c r="VXR101" s="26"/>
      <c r="VXS101" s="26"/>
      <c r="VXT101" s="26"/>
      <c r="VXU101" s="26"/>
      <c r="VXV101" s="26"/>
      <c r="VXW101" s="26"/>
      <c r="VXX101" s="26"/>
      <c r="VXY101" s="26"/>
      <c r="VXZ101" s="26"/>
      <c r="VYA101" s="26"/>
      <c r="VYB101" s="26"/>
      <c r="VYC101" s="26"/>
      <c r="VYD101" s="26"/>
      <c r="VYE101" s="26"/>
      <c r="VYF101" s="26"/>
      <c r="VYG101" s="26"/>
      <c r="VYH101" s="26"/>
      <c r="VYI101" s="26"/>
      <c r="VYJ101" s="26"/>
      <c r="VYK101" s="26"/>
      <c r="VYL101" s="26"/>
      <c r="VYM101" s="26"/>
      <c r="VYN101" s="26"/>
      <c r="VYO101" s="26"/>
      <c r="VYP101" s="26"/>
      <c r="VYQ101" s="26"/>
      <c r="VYR101" s="26"/>
      <c r="VYS101" s="26"/>
      <c r="VYT101" s="26"/>
      <c r="VYU101" s="26"/>
      <c r="VYV101" s="26"/>
      <c r="VYW101" s="26"/>
      <c r="VYX101" s="26"/>
      <c r="VYY101" s="26"/>
      <c r="VYZ101" s="26"/>
      <c r="VZA101" s="26"/>
      <c r="VZB101" s="26"/>
      <c r="VZC101" s="26"/>
      <c r="VZD101" s="26"/>
      <c r="VZE101" s="26"/>
      <c r="VZF101" s="26"/>
      <c r="VZG101" s="26"/>
      <c r="VZH101" s="26"/>
      <c r="VZI101" s="26"/>
      <c r="VZJ101" s="26"/>
      <c r="VZK101" s="26"/>
      <c r="VZL101" s="26"/>
      <c r="VZM101" s="26"/>
      <c r="VZN101" s="26"/>
      <c r="VZO101" s="26"/>
      <c r="VZP101" s="26"/>
      <c r="VZQ101" s="26"/>
      <c r="VZR101" s="26"/>
      <c r="VZS101" s="26"/>
      <c r="VZT101" s="26"/>
      <c r="VZU101" s="26"/>
      <c r="VZV101" s="26"/>
      <c r="VZW101" s="26"/>
      <c r="VZX101" s="26"/>
      <c r="VZY101" s="26"/>
      <c r="VZZ101" s="26"/>
      <c r="WAA101" s="26"/>
      <c r="WAB101" s="26"/>
      <c r="WAC101" s="26"/>
      <c r="WAD101" s="26"/>
      <c r="WAE101" s="26"/>
      <c r="WAF101" s="26"/>
      <c r="WAG101" s="26"/>
      <c r="WAH101" s="26"/>
      <c r="WAI101" s="26"/>
      <c r="WAJ101" s="26"/>
      <c r="WAK101" s="26"/>
      <c r="WAL101" s="26"/>
      <c r="WAM101" s="26"/>
      <c r="WAN101" s="26"/>
      <c r="WAO101" s="26"/>
      <c r="WAP101" s="26"/>
      <c r="WAQ101" s="26"/>
      <c r="WAR101" s="26"/>
      <c r="WAS101" s="26"/>
      <c r="WAT101" s="26"/>
      <c r="WAU101" s="26"/>
      <c r="WAV101" s="26"/>
      <c r="WAW101" s="26"/>
      <c r="WAX101" s="26"/>
      <c r="WAY101" s="26"/>
      <c r="WAZ101" s="26"/>
      <c r="WBA101" s="26"/>
      <c r="WBB101" s="26"/>
      <c r="WBC101" s="26"/>
      <c r="WBD101" s="26"/>
      <c r="WBE101" s="26"/>
      <c r="WBF101" s="26"/>
      <c r="WBG101" s="26"/>
      <c r="WBH101" s="26"/>
      <c r="WBI101" s="26"/>
      <c r="WBJ101" s="26"/>
      <c r="WBK101" s="26"/>
      <c r="WBL101" s="26"/>
      <c r="WBM101" s="26"/>
      <c r="WBN101" s="26"/>
      <c r="WBO101" s="26"/>
      <c r="WBP101" s="26"/>
      <c r="WBQ101" s="26"/>
      <c r="WBR101" s="26"/>
      <c r="WBS101" s="26"/>
      <c r="WBT101" s="26"/>
      <c r="WBU101" s="26"/>
      <c r="WBV101" s="26"/>
      <c r="WBW101" s="26"/>
      <c r="WBX101" s="26"/>
      <c r="WBY101" s="26"/>
      <c r="WBZ101" s="26"/>
      <c r="WCA101" s="26"/>
      <c r="WCB101" s="26"/>
      <c r="WCC101" s="26"/>
      <c r="WCD101" s="26"/>
      <c r="WCE101" s="26"/>
      <c r="WCF101" s="26"/>
      <c r="WCG101" s="26"/>
      <c r="WCH101" s="26"/>
      <c r="WCI101" s="26"/>
      <c r="WCJ101" s="26"/>
      <c r="WCK101" s="26"/>
      <c r="WCL101" s="26"/>
      <c r="WCM101" s="26"/>
      <c r="WCN101" s="26"/>
      <c r="WCO101" s="26"/>
      <c r="WCP101" s="26"/>
      <c r="WCQ101" s="26"/>
      <c r="WCR101" s="26"/>
      <c r="WCS101" s="26"/>
      <c r="WCT101" s="26"/>
      <c r="WCU101" s="26"/>
      <c r="WCV101" s="26"/>
      <c r="WCW101" s="26"/>
      <c r="WCX101" s="26"/>
      <c r="WCY101" s="26"/>
      <c r="WCZ101" s="26"/>
      <c r="WDA101" s="26"/>
      <c r="WDB101" s="26"/>
      <c r="WDC101" s="26"/>
      <c r="WDD101" s="26"/>
      <c r="WDE101" s="26"/>
      <c r="WDF101" s="26"/>
      <c r="WDG101" s="26"/>
      <c r="WDH101" s="26"/>
      <c r="WDI101" s="26"/>
      <c r="WDJ101" s="26"/>
      <c r="WDK101" s="26"/>
      <c r="WDL101" s="26"/>
      <c r="WDM101" s="26"/>
      <c r="WDN101" s="26"/>
      <c r="WDO101" s="26"/>
      <c r="WDP101" s="26"/>
      <c r="WDQ101" s="26"/>
      <c r="WDR101" s="26"/>
      <c r="WDS101" s="26"/>
      <c r="WDT101" s="26"/>
      <c r="WDU101" s="26"/>
      <c r="WDV101" s="26"/>
      <c r="WDW101" s="26"/>
      <c r="WDX101" s="26"/>
      <c r="WDY101" s="26"/>
      <c r="WDZ101" s="26"/>
      <c r="WEA101" s="26"/>
      <c r="WEB101" s="26"/>
      <c r="WEC101" s="26"/>
      <c r="WED101" s="26"/>
      <c r="WEE101" s="26"/>
      <c r="WEF101" s="26"/>
      <c r="WEG101" s="26"/>
      <c r="WEH101" s="26"/>
      <c r="WEI101" s="26"/>
      <c r="WEJ101" s="26"/>
      <c r="WEK101" s="26"/>
      <c r="WEL101" s="26"/>
      <c r="WEM101" s="26"/>
      <c r="WEN101" s="26"/>
      <c r="WEO101" s="26"/>
      <c r="WEP101" s="26"/>
      <c r="WEQ101" s="26"/>
      <c r="WER101" s="26"/>
      <c r="WES101" s="26"/>
      <c r="WET101" s="26"/>
      <c r="WEU101" s="26"/>
      <c r="WEV101" s="26"/>
      <c r="WEW101" s="26"/>
      <c r="WEX101" s="26"/>
      <c r="WEY101" s="26"/>
      <c r="WEZ101" s="26"/>
      <c r="WFA101" s="26"/>
      <c r="WFB101" s="26"/>
      <c r="WFC101" s="26"/>
      <c r="WFD101" s="26"/>
      <c r="WFE101" s="26"/>
      <c r="WFF101" s="26"/>
      <c r="WFG101" s="26"/>
      <c r="WFH101" s="26"/>
      <c r="WFI101" s="26"/>
      <c r="WFJ101" s="26"/>
      <c r="WFK101" s="26"/>
      <c r="WFL101" s="26"/>
      <c r="WFM101" s="26"/>
      <c r="WFN101" s="26"/>
      <c r="WFO101" s="26"/>
      <c r="WFP101" s="26"/>
      <c r="WFQ101" s="26"/>
      <c r="WFR101" s="26"/>
      <c r="WFS101" s="26"/>
      <c r="WFT101" s="26"/>
      <c r="WFU101" s="26"/>
      <c r="WFV101" s="26"/>
      <c r="WFW101" s="26"/>
      <c r="WFX101" s="26"/>
      <c r="WFY101" s="26"/>
      <c r="WFZ101" s="26"/>
      <c r="WGA101" s="26"/>
      <c r="WGB101" s="26"/>
      <c r="WGC101" s="26"/>
      <c r="WGD101" s="26"/>
      <c r="WGE101" s="26"/>
      <c r="WGF101" s="26"/>
      <c r="WGG101" s="26"/>
      <c r="WGH101" s="26"/>
      <c r="WGI101" s="26"/>
      <c r="WGJ101" s="26"/>
      <c r="WGK101" s="26"/>
      <c r="WGL101" s="26"/>
      <c r="WGM101" s="26"/>
      <c r="WGN101" s="26"/>
      <c r="WGO101" s="26"/>
      <c r="WGP101" s="26"/>
      <c r="WGQ101" s="26"/>
      <c r="WGR101" s="26"/>
      <c r="WGS101" s="26"/>
      <c r="WGT101" s="26"/>
      <c r="WGU101" s="26"/>
      <c r="WGV101" s="26"/>
      <c r="WGW101" s="26"/>
      <c r="WGX101" s="26"/>
      <c r="WGY101" s="26"/>
      <c r="WGZ101" s="26"/>
      <c r="WHA101" s="26"/>
      <c r="WHB101" s="26"/>
      <c r="WHC101" s="26"/>
      <c r="WHD101" s="26"/>
      <c r="WHE101" s="26"/>
      <c r="WHF101" s="26"/>
      <c r="WHG101" s="26"/>
      <c r="WHH101" s="26"/>
      <c r="WHI101" s="26"/>
      <c r="WHJ101" s="26"/>
      <c r="WHK101" s="26"/>
      <c r="WHL101" s="26"/>
      <c r="WHM101" s="26"/>
      <c r="WHN101" s="26"/>
      <c r="WHO101" s="26"/>
      <c r="WHP101" s="26"/>
      <c r="WHQ101" s="26"/>
      <c r="WHR101" s="26"/>
      <c r="WHS101" s="26"/>
      <c r="WHT101" s="26"/>
      <c r="WHU101" s="26"/>
      <c r="WHV101" s="26"/>
      <c r="WHW101" s="26"/>
      <c r="WHX101" s="26"/>
      <c r="WHY101" s="26"/>
      <c r="WHZ101" s="26"/>
      <c r="WIA101" s="26"/>
      <c r="WIB101" s="26"/>
      <c r="WIC101" s="26"/>
      <c r="WID101" s="26"/>
      <c r="WIE101" s="26"/>
      <c r="WIF101" s="26"/>
      <c r="WIG101" s="26"/>
      <c r="WIH101" s="26"/>
      <c r="WII101" s="26"/>
      <c r="WIJ101" s="26"/>
      <c r="WIK101" s="26"/>
      <c r="WIL101" s="26"/>
      <c r="WIM101" s="26"/>
      <c r="WIN101" s="26"/>
      <c r="WIO101" s="26"/>
      <c r="WIP101" s="26"/>
      <c r="WIQ101" s="26"/>
      <c r="WIR101" s="26"/>
      <c r="WIS101" s="26"/>
      <c r="WIT101" s="26"/>
      <c r="WIU101" s="26"/>
      <c r="WIV101" s="26"/>
      <c r="WIW101" s="26"/>
      <c r="WIX101" s="26"/>
      <c r="WIY101" s="26"/>
      <c r="WIZ101" s="26"/>
      <c r="WJA101" s="26"/>
      <c r="WJB101" s="26"/>
      <c r="WJC101" s="26"/>
      <c r="WJD101" s="26"/>
      <c r="WJE101" s="26"/>
      <c r="WJF101" s="26"/>
      <c r="WJG101" s="26"/>
      <c r="WJH101" s="26"/>
      <c r="WJI101" s="26"/>
      <c r="WJJ101" s="26"/>
      <c r="WJK101" s="26"/>
      <c r="WJL101" s="26"/>
      <c r="WJM101" s="26"/>
      <c r="WJN101" s="26"/>
      <c r="WJO101" s="26"/>
      <c r="WJP101" s="26"/>
      <c r="WJQ101" s="26"/>
      <c r="WJR101" s="26"/>
      <c r="WJS101" s="26"/>
      <c r="WJT101" s="26"/>
      <c r="WJU101" s="26"/>
      <c r="WJV101" s="26"/>
      <c r="WJW101" s="26"/>
      <c r="WJX101" s="26"/>
      <c r="WJY101" s="26"/>
      <c r="WJZ101" s="26"/>
      <c r="WKA101" s="26"/>
      <c r="WKB101" s="26"/>
      <c r="WKC101" s="26"/>
      <c r="WKD101" s="26"/>
      <c r="WKE101" s="26"/>
      <c r="WKF101" s="26"/>
      <c r="WKG101" s="26"/>
      <c r="WKH101" s="26"/>
      <c r="WKI101" s="26"/>
      <c r="WKJ101" s="26"/>
      <c r="WKK101" s="26"/>
      <c r="WKL101" s="26"/>
      <c r="WKM101" s="26"/>
      <c r="WKN101" s="26"/>
      <c r="WKO101" s="26"/>
      <c r="WKP101" s="26"/>
      <c r="WKQ101" s="26"/>
      <c r="WKR101" s="26"/>
      <c r="WKS101" s="26"/>
      <c r="WKT101" s="26"/>
      <c r="WKU101" s="26"/>
      <c r="WKV101" s="26"/>
      <c r="WKW101" s="26"/>
      <c r="WKX101" s="26"/>
      <c r="WKY101" s="26"/>
      <c r="WKZ101" s="26"/>
      <c r="WLA101" s="26"/>
      <c r="WLB101" s="26"/>
      <c r="WLC101" s="26"/>
      <c r="WLD101" s="26"/>
      <c r="WLE101" s="26"/>
      <c r="WLF101" s="26"/>
      <c r="WLG101" s="26"/>
      <c r="WLH101" s="26"/>
      <c r="WLI101" s="26"/>
      <c r="WLJ101" s="26"/>
      <c r="WLK101" s="26"/>
      <c r="WLL101" s="26"/>
      <c r="WLM101" s="26"/>
      <c r="WLN101" s="26"/>
      <c r="WLO101" s="26"/>
      <c r="WLP101" s="26"/>
      <c r="WLQ101" s="26"/>
      <c r="WLR101" s="26"/>
      <c r="WLS101" s="26"/>
      <c r="WLT101" s="26"/>
      <c r="WLU101" s="26"/>
      <c r="WLV101" s="26"/>
      <c r="WLW101" s="26"/>
      <c r="WLX101" s="26"/>
      <c r="WLY101" s="26"/>
      <c r="WLZ101" s="26"/>
      <c r="WMA101" s="26"/>
      <c r="WMB101" s="26"/>
      <c r="WMC101" s="26"/>
      <c r="WMD101" s="26"/>
      <c r="WME101" s="26"/>
      <c r="WMF101" s="26"/>
      <c r="WMG101" s="26"/>
      <c r="WMH101" s="26"/>
      <c r="WMI101" s="26"/>
      <c r="WMJ101" s="26"/>
      <c r="WMK101" s="26"/>
      <c r="WML101" s="26"/>
      <c r="WMM101" s="26"/>
      <c r="WMN101" s="26"/>
      <c r="WMO101" s="26"/>
      <c r="WMP101" s="26"/>
      <c r="WMQ101" s="26"/>
      <c r="WMR101" s="26"/>
      <c r="WMS101" s="26"/>
      <c r="WMT101" s="26"/>
      <c r="WMU101" s="26"/>
      <c r="WMV101" s="26"/>
      <c r="WMW101" s="26"/>
      <c r="WMX101" s="26"/>
      <c r="WMY101" s="26"/>
      <c r="WMZ101" s="26"/>
      <c r="WNA101" s="26"/>
      <c r="WNB101" s="26"/>
      <c r="WNC101" s="26"/>
      <c r="WND101" s="26"/>
      <c r="WNE101" s="26"/>
      <c r="WNF101" s="26"/>
      <c r="WNG101" s="26"/>
      <c r="WNH101" s="26"/>
      <c r="WNI101" s="26"/>
      <c r="WNJ101" s="26"/>
      <c r="WNK101" s="26"/>
      <c r="WNL101" s="26"/>
      <c r="WNM101" s="26"/>
      <c r="WNN101" s="26"/>
      <c r="WNO101" s="26"/>
      <c r="WNP101" s="26"/>
      <c r="WNQ101" s="26"/>
      <c r="WNR101" s="26"/>
      <c r="WNS101" s="26"/>
      <c r="WNT101" s="26"/>
      <c r="WNU101" s="26"/>
      <c r="WNV101" s="26"/>
      <c r="WNW101" s="26"/>
      <c r="WNX101" s="26"/>
      <c r="WNY101" s="26"/>
      <c r="WNZ101" s="26"/>
      <c r="WOA101" s="26"/>
      <c r="WOB101" s="26"/>
      <c r="WOC101" s="26"/>
      <c r="WOD101" s="26"/>
      <c r="WOE101" s="26"/>
      <c r="WOF101" s="26"/>
      <c r="WOG101" s="26"/>
      <c r="WOH101" s="26"/>
      <c r="WOI101" s="26"/>
      <c r="WOJ101" s="26"/>
      <c r="WOK101" s="26"/>
      <c r="WOL101" s="26"/>
      <c r="WOM101" s="26"/>
      <c r="WON101" s="26"/>
      <c r="WOO101" s="26"/>
      <c r="WOP101" s="26"/>
      <c r="WOQ101" s="26"/>
      <c r="WOR101" s="26"/>
      <c r="WOS101" s="26"/>
      <c r="WOT101" s="26"/>
      <c r="WOU101" s="26"/>
      <c r="WOV101" s="26"/>
      <c r="WOW101" s="26"/>
      <c r="WOX101" s="26"/>
      <c r="WOY101" s="26"/>
      <c r="WOZ101" s="26"/>
      <c r="WPA101" s="26"/>
      <c r="WPB101" s="26"/>
      <c r="WPC101" s="26"/>
      <c r="WPD101" s="26"/>
      <c r="WPE101" s="26"/>
      <c r="WPF101" s="26"/>
      <c r="WPG101" s="26"/>
      <c r="WPH101" s="26"/>
      <c r="WPI101" s="26"/>
      <c r="WPJ101" s="26"/>
      <c r="WPK101" s="26"/>
      <c r="WPL101" s="26"/>
      <c r="WPM101" s="26"/>
      <c r="WPN101" s="26"/>
      <c r="WPO101" s="26"/>
      <c r="WPP101" s="26"/>
      <c r="WPQ101" s="26"/>
      <c r="WPR101" s="26"/>
      <c r="WPS101" s="26"/>
      <c r="WPT101" s="26"/>
      <c r="WPU101" s="26"/>
      <c r="WPV101" s="26"/>
      <c r="WPW101" s="26"/>
      <c r="WPX101" s="26"/>
      <c r="WPY101" s="26"/>
      <c r="WPZ101" s="26"/>
      <c r="WQA101" s="26"/>
      <c r="WQB101" s="26"/>
      <c r="WQC101" s="26"/>
      <c r="WQD101" s="26"/>
      <c r="WQE101" s="26"/>
      <c r="WQF101" s="26"/>
      <c r="WQG101" s="26"/>
      <c r="WQH101" s="26"/>
      <c r="WQI101" s="26"/>
      <c r="WQJ101" s="26"/>
      <c r="WQK101" s="26"/>
      <c r="WQL101" s="26"/>
      <c r="WQM101" s="26"/>
      <c r="WQN101" s="26"/>
      <c r="WQO101" s="26"/>
      <c r="WQP101" s="26"/>
      <c r="WQQ101" s="26"/>
      <c r="WQR101" s="26"/>
      <c r="WQS101" s="26"/>
      <c r="WQT101" s="26"/>
      <c r="WQU101" s="26"/>
      <c r="WQV101" s="26"/>
      <c r="WQW101" s="26"/>
      <c r="WQX101" s="26"/>
      <c r="WQY101" s="26"/>
      <c r="WQZ101" s="26"/>
      <c r="WRA101" s="26"/>
      <c r="WRB101" s="26"/>
      <c r="WRC101" s="26"/>
      <c r="WRD101" s="26"/>
      <c r="WRE101" s="26"/>
      <c r="WRF101" s="26"/>
      <c r="WRG101" s="26"/>
      <c r="WRH101" s="26"/>
      <c r="WRI101" s="26"/>
      <c r="WRJ101" s="26"/>
      <c r="WRK101" s="26"/>
      <c r="WRL101" s="26"/>
      <c r="WRM101" s="26"/>
      <c r="WRN101" s="26"/>
      <c r="WRO101" s="26"/>
      <c r="WRP101" s="26"/>
      <c r="WRQ101" s="26"/>
      <c r="WRR101" s="26"/>
      <c r="WRS101" s="26"/>
      <c r="WRT101" s="26"/>
      <c r="WRU101" s="26"/>
      <c r="WRV101" s="26"/>
      <c r="WRW101" s="26"/>
      <c r="WRX101" s="26"/>
      <c r="WRY101" s="26"/>
      <c r="WRZ101" s="26"/>
      <c r="WSA101" s="26"/>
      <c r="WSB101" s="26"/>
      <c r="WSC101" s="26"/>
      <c r="WSD101" s="26"/>
      <c r="WSE101" s="26"/>
      <c r="WSF101" s="26"/>
      <c r="WSG101" s="26"/>
      <c r="WSH101" s="26"/>
      <c r="WSI101" s="26"/>
      <c r="WSJ101" s="26"/>
      <c r="WSK101" s="26"/>
      <c r="WSL101" s="26"/>
      <c r="WSM101" s="26"/>
      <c r="WSN101" s="26"/>
      <c r="WSO101" s="26"/>
      <c r="WSP101" s="26"/>
      <c r="WSQ101" s="26"/>
      <c r="WSR101" s="26"/>
      <c r="WSS101" s="26"/>
      <c r="WST101" s="26"/>
      <c r="WSU101" s="26"/>
      <c r="WSV101" s="26"/>
      <c r="WSW101" s="26"/>
      <c r="WSX101" s="26"/>
      <c r="WSY101" s="26"/>
      <c r="WSZ101" s="26"/>
      <c r="WTA101" s="26"/>
      <c r="WTB101" s="26"/>
      <c r="WTC101" s="26"/>
      <c r="WTD101" s="26"/>
      <c r="WTE101" s="26"/>
      <c r="WTF101" s="26"/>
      <c r="WTG101" s="26"/>
      <c r="WTH101" s="26"/>
      <c r="WTI101" s="26"/>
      <c r="WTJ101" s="26"/>
      <c r="WTK101" s="26"/>
      <c r="WTL101" s="26"/>
      <c r="WTM101" s="26"/>
      <c r="WTN101" s="26"/>
      <c r="WTO101" s="26"/>
      <c r="WTP101" s="26"/>
      <c r="WTQ101" s="26"/>
      <c r="WTR101" s="26"/>
      <c r="WTS101" s="26"/>
      <c r="WTT101" s="26"/>
      <c r="WTU101" s="26"/>
      <c r="WTV101" s="26"/>
      <c r="WTW101" s="26"/>
      <c r="WTX101" s="26"/>
      <c r="WTY101" s="26"/>
      <c r="WTZ101" s="26"/>
      <c r="WUA101" s="26"/>
      <c r="WUB101" s="26"/>
      <c r="WUC101" s="26"/>
      <c r="WUD101" s="26"/>
      <c r="WUE101" s="26"/>
      <c r="WUF101" s="26"/>
      <c r="WUG101" s="26"/>
      <c r="WUH101" s="26"/>
      <c r="WUI101" s="26"/>
      <c r="WUJ101" s="26"/>
      <c r="WUK101" s="26"/>
      <c r="WUL101" s="26"/>
      <c r="WUM101" s="26"/>
      <c r="WUN101" s="26"/>
      <c r="WUO101" s="26"/>
      <c r="WUP101" s="26"/>
      <c r="WUQ101" s="26"/>
      <c r="WUR101" s="26"/>
      <c r="WUS101" s="26"/>
      <c r="WUT101" s="26"/>
      <c r="WUU101" s="26"/>
      <c r="WUV101" s="26"/>
      <c r="WUW101" s="26"/>
      <c r="WUX101" s="26"/>
      <c r="WUY101" s="26"/>
      <c r="WUZ101" s="26"/>
      <c r="WVA101" s="26"/>
      <c r="WVB101" s="26"/>
      <c r="WVC101" s="26"/>
      <c r="WVD101" s="26"/>
      <c r="WVE101" s="26"/>
      <c r="WVF101" s="26"/>
      <c r="WVG101" s="26"/>
      <c r="WVH101" s="26"/>
      <c r="WVI101" s="26"/>
      <c r="WVJ101" s="26"/>
      <c r="WVK101" s="26"/>
      <c r="WVL101" s="26"/>
      <c r="WVM101" s="26"/>
      <c r="WVN101" s="26"/>
      <c r="WVO101" s="26"/>
      <c r="WVP101" s="26"/>
      <c r="WVQ101" s="26"/>
      <c r="WVR101" s="26"/>
      <c r="WVS101" s="26"/>
      <c r="WVT101" s="26"/>
      <c r="WVU101" s="26"/>
      <c r="WVV101" s="26"/>
      <c r="WVW101" s="26"/>
      <c r="WVX101" s="26"/>
      <c r="WVY101" s="26"/>
      <c r="WVZ101" s="26"/>
      <c r="WWA101" s="26"/>
      <c r="WWB101" s="26"/>
      <c r="WWC101" s="26"/>
      <c r="WWD101" s="26"/>
      <c r="WWE101" s="26"/>
      <c r="WWF101" s="26"/>
      <c r="WWG101" s="26"/>
      <c r="WWH101" s="26"/>
      <c r="WWI101" s="26"/>
      <c r="WWJ101" s="26"/>
      <c r="WWK101" s="26"/>
      <c r="WWL101" s="26"/>
      <c r="WWM101" s="26"/>
      <c r="WWN101" s="26"/>
      <c r="WWO101" s="26"/>
      <c r="WWP101" s="26"/>
      <c r="WWQ101" s="26"/>
      <c r="WWR101" s="26"/>
      <c r="WWS101" s="26"/>
      <c r="WWT101" s="26"/>
      <c r="WWU101" s="26"/>
      <c r="WWV101" s="26"/>
      <c r="WWW101" s="26"/>
      <c r="WWX101" s="26"/>
      <c r="WWY101" s="26"/>
      <c r="WWZ101" s="26"/>
      <c r="WXA101" s="26"/>
      <c r="WXB101" s="26"/>
      <c r="WXC101" s="26"/>
      <c r="WXD101" s="26"/>
      <c r="WXE101" s="26"/>
      <c r="WXF101" s="26"/>
      <c r="WXG101" s="26"/>
      <c r="WXH101" s="26"/>
      <c r="WXI101" s="26"/>
      <c r="WXJ101" s="26"/>
      <c r="WXK101" s="26"/>
      <c r="WXL101" s="26"/>
      <c r="WXM101" s="26"/>
      <c r="WXN101" s="26"/>
      <c r="WXO101" s="26"/>
      <c r="WXP101" s="26"/>
      <c r="WXQ101" s="26"/>
      <c r="WXR101" s="26"/>
      <c r="WXS101" s="26"/>
      <c r="WXT101" s="26"/>
      <c r="WXU101" s="26"/>
      <c r="WXV101" s="26"/>
      <c r="WXW101" s="26"/>
      <c r="WXX101" s="26"/>
      <c r="WXY101" s="26"/>
      <c r="WXZ101" s="26"/>
      <c r="WYA101" s="26"/>
      <c r="WYB101" s="26"/>
      <c r="WYC101" s="26"/>
      <c r="WYD101" s="26"/>
      <c r="WYE101" s="26"/>
      <c r="WYF101" s="26"/>
      <c r="WYG101" s="26"/>
      <c r="WYH101" s="26"/>
      <c r="WYI101" s="26"/>
      <c r="WYJ101" s="26"/>
      <c r="WYK101" s="26"/>
      <c r="WYL101" s="26"/>
      <c r="WYM101" s="26"/>
      <c r="WYN101" s="26"/>
      <c r="WYO101" s="26"/>
      <c r="WYP101" s="26"/>
      <c r="WYQ101" s="26"/>
      <c r="WYR101" s="26"/>
      <c r="WYS101" s="26"/>
      <c r="WYT101" s="26"/>
      <c r="WYU101" s="26"/>
      <c r="WYV101" s="26"/>
      <c r="WYW101" s="26"/>
      <c r="WYX101" s="26"/>
      <c r="WYY101" s="26"/>
      <c r="WYZ101" s="26"/>
      <c r="WZA101" s="26"/>
      <c r="WZB101" s="26"/>
      <c r="WZC101" s="26"/>
      <c r="WZD101" s="26"/>
      <c r="WZE101" s="26"/>
      <c r="WZF101" s="26"/>
      <c r="WZG101" s="26"/>
      <c r="WZH101" s="26"/>
      <c r="WZI101" s="26"/>
      <c r="WZJ101" s="26"/>
      <c r="WZK101" s="26"/>
      <c r="WZL101" s="26"/>
      <c r="WZM101" s="26"/>
      <c r="WZN101" s="26"/>
      <c r="WZO101" s="26"/>
      <c r="WZP101" s="26"/>
      <c r="WZQ101" s="26"/>
      <c r="WZR101" s="26"/>
      <c r="WZS101" s="26"/>
      <c r="WZT101" s="26"/>
      <c r="WZU101" s="26"/>
      <c r="WZV101" s="26"/>
      <c r="WZW101" s="26"/>
      <c r="WZX101" s="26"/>
      <c r="WZY101" s="26"/>
      <c r="WZZ101" s="26"/>
      <c r="XAA101" s="26"/>
      <c r="XAB101" s="26"/>
      <c r="XAC101" s="26"/>
      <c r="XAD101" s="26"/>
      <c r="XAE101" s="26"/>
      <c r="XAF101" s="26"/>
      <c r="XAG101" s="26"/>
      <c r="XAH101" s="26"/>
      <c r="XAI101" s="26"/>
      <c r="XAJ101" s="26"/>
      <c r="XAK101" s="26"/>
      <c r="XAL101" s="26"/>
      <c r="XAM101" s="26"/>
      <c r="XAN101" s="26"/>
      <c r="XAO101" s="26"/>
      <c r="XAP101" s="26"/>
      <c r="XAQ101" s="26"/>
      <c r="XAR101" s="26"/>
      <c r="XAS101" s="26"/>
      <c r="XAT101" s="26"/>
      <c r="XAU101" s="26"/>
      <c r="XAV101" s="26"/>
      <c r="XAW101" s="26"/>
      <c r="XAX101" s="26"/>
      <c r="XAY101" s="26"/>
      <c r="XAZ101" s="26"/>
      <c r="XBA101" s="26"/>
      <c r="XBB101" s="26"/>
      <c r="XBC101" s="26"/>
      <c r="XBD101" s="26"/>
      <c r="XBE101" s="26"/>
      <c r="XBF101" s="26"/>
      <c r="XBG101" s="26"/>
      <c r="XBH101" s="26"/>
      <c r="XBI101" s="26"/>
      <c r="XBJ101" s="26"/>
      <c r="XBK101" s="26"/>
      <c r="XBL101" s="26"/>
      <c r="XBM101" s="26"/>
      <c r="XBN101" s="26"/>
      <c r="XBO101" s="26"/>
      <c r="XBP101" s="26"/>
      <c r="XBQ101" s="26"/>
      <c r="XBR101" s="26"/>
      <c r="XBS101" s="26"/>
      <c r="XBT101" s="26"/>
      <c r="XBU101" s="26"/>
      <c r="XBV101" s="26"/>
      <c r="XBW101" s="26"/>
      <c r="XBX101" s="26"/>
      <c r="XBY101" s="26"/>
      <c r="XBZ101" s="26"/>
      <c r="XCA101" s="26"/>
      <c r="XCB101" s="26"/>
      <c r="XCC101" s="26"/>
      <c r="XCD101" s="26"/>
      <c r="XCE101" s="26"/>
      <c r="XCF101" s="26"/>
      <c r="XCG101" s="26"/>
      <c r="XCH101" s="26"/>
      <c r="XCI101" s="26"/>
      <c r="XCJ101" s="26"/>
      <c r="XCK101" s="26"/>
      <c r="XCL101" s="26"/>
      <c r="XCM101" s="26"/>
      <c r="XCN101" s="26"/>
      <c r="XCO101" s="26"/>
      <c r="XCP101" s="26"/>
      <c r="XCQ101" s="26"/>
      <c r="XCR101" s="26"/>
      <c r="XCS101" s="26"/>
      <c r="XCT101" s="26"/>
      <c r="XCU101" s="26"/>
      <c r="XCV101" s="26"/>
      <c r="XCW101" s="26"/>
      <c r="XCX101" s="26"/>
      <c r="XCY101" s="26"/>
      <c r="XCZ101" s="26"/>
      <c r="XDA101" s="26"/>
      <c r="XDB101" s="26"/>
      <c r="XDC101" s="26"/>
      <c r="XDD101" s="26"/>
      <c r="XDE101" s="26"/>
      <c r="XDF101" s="26"/>
      <c r="XDG101" s="26"/>
      <c r="XDH101" s="26"/>
      <c r="XDI101" s="26"/>
      <c r="XDJ101" s="26"/>
      <c r="XDK101" s="26"/>
      <c r="XDL101" s="26"/>
      <c r="XDM101" s="26"/>
      <c r="XDN101" s="26"/>
      <c r="XDO101" s="26"/>
      <c r="XDP101" s="26"/>
      <c r="XDQ101" s="26"/>
      <c r="XDR101" s="26"/>
      <c r="XDS101" s="26"/>
      <c r="XDT101" s="26"/>
      <c r="XDU101" s="26"/>
      <c r="XDV101" s="26"/>
      <c r="XDW101" s="26"/>
      <c r="XDX101" s="26"/>
      <c r="XDY101" s="26"/>
      <c r="XDZ101" s="26"/>
      <c r="XEA101" s="26"/>
      <c r="XEB101" s="26"/>
      <c r="XEC101" s="26"/>
      <c r="XED101" s="26"/>
      <c r="XEE101" s="26"/>
      <c r="XEF101" s="26"/>
      <c r="XEG101" s="26"/>
      <c r="XEH101" s="26"/>
      <c r="XEI101" s="26"/>
      <c r="XEJ101" s="26"/>
      <c r="XEK101" s="26"/>
      <c r="XEL101" s="26"/>
      <c r="XEM101" s="26"/>
      <c r="XEN101" s="26"/>
      <c r="XEO101" s="26"/>
      <c r="XEP101" s="26"/>
      <c r="XEQ101" s="26"/>
      <c r="XER101" s="26"/>
      <c r="XES101" s="26"/>
      <c r="XET101" s="26"/>
      <c r="XEU101" s="26"/>
      <c r="XEV101" s="26"/>
      <c r="XEW101" s="26"/>
      <c r="XEX101" s="26"/>
      <c r="XEY101" s="26"/>
      <c r="XEZ101" s="26"/>
      <c r="XFA101" s="26"/>
      <c r="XFB101" s="26"/>
    </row>
    <row r="102" spans="1:4431 13124:16382" x14ac:dyDescent="0.3">
      <c r="A102" s="124"/>
      <c r="B102" s="52"/>
      <c r="C102" s="47"/>
      <c r="D102" s="48"/>
      <c r="E102" s="47"/>
      <c r="F102" s="49"/>
      <c r="G102" s="43"/>
      <c r="H102" s="44"/>
      <c r="I102" s="53">
        <f>IF(G102="",H102,H102*G102)</f>
        <v>0</v>
      </c>
      <c r="J102" s="53">
        <f ca="1">IF(I102&lt;0,"",IF(OFFSET(I102,1,0)&lt;0,OFFSET(I102,1,0)+I102,I102))</f>
        <v>0</v>
      </c>
      <c r="K102" s="233">
        <f t="shared" ref="K102" ca="1" si="86">J102</f>
        <v>0</v>
      </c>
      <c r="L102" s="233">
        <f ca="1">IF(K102="","",K102*$I$165)</f>
        <v>0</v>
      </c>
      <c r="M102" s="233">
        <f ca="1">IFERROR(IF(($I$164*$I$165)&gt;$I$167,((L102/($I$164*$I$165))*$I$167),L102),"")</f>
        <v>0</v>
      </c>
      <c r="N102" s="236"/>
      <c r="O102" s="233">
        <f ca="1">IF(M102="","",M102-N102)</f>
        <v>0</v>
      </c>
      <c r="P102" s="237"/>
      <c r="Q102" s="233">
        <f t="shared" ref="Q102" ca="1" si="87">IF(O102="","",O102*P102)</f>
        <v>0</v>
      </c>
      <c r="R102" s="234">
        <f t="shared" ref="R102" ca="1" si="88">IF(Q102="","",O102-Q102)</f>
        <v>0</v>
      </c>
      <c r="S102" s="26"/>
      <c r="T102" s="26"/>
      <c r="U102" s="26"/>
      <c r="V102" s="26"/>
      <c r="FNH102" s="16"/>
      <c r="FNI102" s="16"/>
      <c r="FNJ102" s="16"/>
      <c r="FNK102" s="16"/>
      <c r="SJT102" s="26"/>
      <c r="SJU102" s="26"/>
      <c r="SJV102" s="26"/>
      <c r="SJW102" s="26"/>
      <c r="SJX102" s="26"/>
      <c r="SJY102" s="26"/>
      <c r="SJZ102" s="26"/>
      <c r="SKA102" s="26"/>
      <c r="SKB102" s="26"/>
      <c r="SKC102" s="26"/>
      <c r="SKD102" s="26"/>
      <c r="SKE102" s="26"/>
      <c r="SKF102" s="26"/>
      <c r="SKG102" s="26"/>
      <c r="SKH102" s="26"/>
      <c r="SKI102" s="26"/>
      <c r="SKJ102" s="26"/>
      <c r="SKK102" s="26"/>
      <c r="SKL102" s="26"/>
      <c r="SKM102" s="26"/>
      <c r="SKN102" s="26"/>
      <c r="SKO102" s="26"/>
      <c r="SKP102" s="26"/>
      <c r="SKQ102" s="26"/>
      <c r="SKR102" s="26"/>
      <c r="SKS102" s="26"/>
      <c r="SKT102" s="26"/>
      <c r="SKU102" s="26"/>
      <c r="SKV102" s="26"/>
      <c r="SKW102" s="26"/>
      <c r="SKX102" s="26"/>
      <c r="SKY102" s="26"/>
      <c r="SKZ102" s="26"/>
      <c r="SLA102" s="26"/>
      <c r="SLB102" s="26"/>
      <c r="SLC102" s="26"/>
      <c r="SLD102" s="26"/>
      <c r="SLE102" s="26"/>
      <c r="SLF102" s="26"/>
      <c r="SLG102" s="26"/>
      <c r="SLH102" s="26"/>
      <c r="SLI102" s="26"/>
      <c r="SLJ102" s="26"/>
      <c r="SLK102" s="26"/>
      <c r="SLL102" s="26"/>
      <c r="SLM102" s="26"/>
      <c r="SLN102" s="26"/>
      <c r="SLO102" s="26"/>
      <c r="SLP102" s="26"/>
      <c r="SLQ102" s="26"/>
      <c r="SLR102" s="26"/>
      <c r="SLS102" s="26"/>
      <c r="SLT102" s="26"/>
      <c r="SLU102" s="26"/>
      <c r="SLV102" s="26"/>
      <c r="SLW102" s="26"/>
      <c r="SLX102" s="26"/>
      <c r="SLY102" s="26"/>
      <c r="SLZ102" s="26"/>
      <c r="SMA102" s="26"/>
      <c r="SMB102" s="26"/>
      <c r="SMC102" s="26"/>
      <c r="SMD102" s="26"/>
      <c r="SME102" s="26"/>
      <c r="SMF102" s="26"/>
      <c r="SMG102" s="26"/>
      <c r="SMH102" s="26"/>
      <c r="SMI102" s="26"/>
      <c r="SMJ102" s="26"/>
      <c r="SMK102" s="26"/>
      <c r="SML102" s="26"/>
      <c r="SMM102" s="26"/>
      <c r="SMN102" s="26"/>
      <c r="SMO102" s="26"/>
      <c r="SMP102" s="26"/>
      <c r="SMQ102" s="26"/>
      <c r="SMR102" s="26"/>
      <c r="SMS102" s="26"/>
      <c r="SMT102" s="26"/>
      <c r="SMU102" s="26"/>
      <c r="SMV102" s="26"/>
      <c r="SMW102" s="26"/>
      <c r="SMX102" s="26"/>
      <c r="SMY102" s="26"/>
      <c r="SMZ102" s="26"/>
      <c r="SNA102" s="26"/>
      <c r="SNB102" s="26"/>
      <c r="SNC102" s="26"/>
      <c r="SND102" s="26"/>
      <c r="SNE102" s="26"/>
      <c r="SNF102" s="26"/>
      <c r="SNG102" s="26"/>
      <c r="SNH102" s="26"/>
      <c r="SNI102" s="26"/>
      <c r="SNJ102" s="26"/>
      <c r="SNK102" s="26"/>
      <c r="SNL102" s="26"/>
      <c r="SNM102" s="26"/>
      <c r="SNN102" s="26"/>
      <c r="SNO102" s="26"/>
      <c r="SNP102" s="26"/>
      <c r="SNQ102" s="26"/>
      <c r="SNR102" s="26"/>
      <c r="SNS102" s="26"/>
      <c r="SNT102" s="26"/>
      <c r="SNU102" s="26"/>
      <c r="SNV102" s="26"/>
      <c r="SNW102" s="26"/>
      <c r="SNX102" s="26"/>
      <c r="SNY102" s="26"/>
      <c r="SNZ102" s="26"/>
      <c r="SOA102" s="26"/>
      <c r="SOB102" s="26"/>
      <c r="SOC102" s="26"/>
      <c r="SOD102" s="26"/>
      <c r="SOE102" s="26"/>
      <c r="SOF102" s="26"/>
      <c r="SOG102" s="26"/>
      <c r="SOH102" s="26"/>
      <c r="SOI102" s="26"/>
      <c r="SOJ102" s="26"/>
      <c r="SOK102" s="26"/>
      <c r="SOL102" s="26"/>
      <c r="SOM102" s="26"/>
      <c r="SON102" s="26"/>
      <c r="SOO102" s="26"/>
      <c r="SOP102" s="26"/>
      <c r="SOQ102" s="26"/>
      <c r="SOR102" s="26"/>
      <c r="SOS102" s="26"/>
      <c r="SOT102" s="26"/>
      <c r="SOU102" s="26"/>
      <c r="SOV102" s="26"/>
      <c r="SOW102" s="26"/>
      <c r="SOX102" s="26"/>
      <c r="SOY102" s="26"/>
      <c r="SOZ102" s="26"/>
      <c r="SPA102" s="26"/>
      <c r="SPB102" s="26"/>
      <c r="SPC102" s="26"/>
      <c r="SPD102" s="26"/>
      <c r="SPE102" s="26"/>
      <c r="SPF102" s="26"/>
      <c r="SPG102" s="26"/>
      <c r="SPH102" s="26"/>
      <c r="SPI102" s="26"/>
      <c r="SPJ102" s="26"/>
      <c r="SPK102" s="26"/>
      <c r="SPL102" s="26"/>
      <c r="SPM102" s="26"/>
      <c r="SPN102" s="26"/>
      <c r="SPO102" s="26"/>
      <c r="SPP102" s="26"/>
      <c r="SPQ102" s="26"/>
      <c r="SPR102" s="26"/>
      <c r="SPS102" s="26"/>
      <c r="SPT102" s="26"/>
      <c r="SPU102" s="26"/>
      <c r="SPV102" s="26"/>
      <c r="SPW102" s="26"/>
      <c r="SPX102" s="26"/>
      <c r="SPY102" s="26"/>
      <c r="SPZ102" s="26"/>
      <c r="SQA102" s="26"/>
      <c r="SQB102" s="26"/>
      <c r="SQC102" s="26"/>
      <c r="SQD102" s="26"/>
      <c r="SQE102" s="26"/>
      <c r="SQF102" s="26"/>
      <c r="SQG102" s="26"/>
      <c r="SQH102" s="26"/>
      <c r="SQI102" s="26"/>
      <c r="SQJ102" s="26"/>
      <c r="SQK102" s="26"/>
      <c r="SQL102" s="26"/>
      <c r="SQM102" s="26"/>
      <c r="SQN102" s="26"/>
      <c r="SQO102" s="26"/>
      <c r="SQP102" s="26"/>
      <c r="SQQ102" s="26"/>
      <c r="SQR102" s="26"/>
      <c r="SQS102" s="26"/>
      <c r="SQT102" s="26"/>
      <c r="SQU102" s="26"/>
      <c r="SQV102" s="26"/>
      <c r="SQW102" s="26"/>
      <c r="SQX102" s="26"/>
      <c r="SQY102" s="26"/>
      <c r="SQZ102" s="26"/>
      <c r="SRA102" s="26"/>
      <c r="SRB102" s="26"/>
      <c r="SRC102" s="26"/>
      <c r="SRD102" s="26"/>
      <c r="SRE102" s="26"/>
      <c r="SRF102" s="26"/>
      <c r="SRG102" s="26"/>
      <c r="SRH102" s="26"/>
      <c r="SRI102" s="26"/>
      <c r="SRJ102" s="26"/>
      <c r="SRK102" s="26"/>
      <c r="SRL102" s="26"/>
      <c r="SRM102" s="26"/>
      <c r="SRN102" s="26"/>
      <c r="SRO102" s="26"/>
      <c r="SRP102" s="26"/>
      <c r="SRQ102" s="26"/>
      <c r="SRR102" s="26"/>
      <c r="SRS102" s="26"/>
      <c r="SRT102" s="26"/>
      <c r="SRU102" s="26"/>
      <c r="SRV102" s="26"/>
      <c r="SRW102" s="26"/>
      <c r="SRX102" s="26"/>
      <c r="SRY102" s="26"/>
      <c r="SRZ102" s="26"/>
      <c r="SSA102" s="26"/>
      <c r="SSB102" s="26"/>
      <c r="SSC102" s="26"/>
      <c r="SSD102" s="26"/>
      <c r="SSE102" s="26"/>
      <c r="SSF102" s="26"/>
      <c r="SSG102" s="26"/>
      <c r="SSH102" s="26"/>
      <c r="SSI102" s="26"/>
      <c r="SSJ102" s="26"/>
      <c r="SSK102" s="26"/>
      <c r="SSL102" s="26"/>
      <c r="SSM102" s="26"/>
      <c r="SSN102" s="26"/>
      <c r="SSO102" s="26"/>
      <c r="SSP102" s="26"/>
      <c r="SSQ102" s="26"/>
      <c r="SSR102" s="26"/>
      <c r="SSS102" s="26"/>
      <c r="SST102" s="26"/>
      <c r="SSU102" s="26"/>
      <c r="SSV102" s="26"/>
      <c r="SSW102" s="26"/>
      <c r="SSX102" s="26"/>
      <c r="SSY102" s="26"/>
      <c r="SSZ102" s="26"/>
      <c r="STA102" s="26"/>
      <c r="STB102" s="26"/>
      <c r="STC102" s="26"/>
      <c r="STD102" s="26"/>
      <c r="STE102" s="26"/>
      <c r="STF102" s="26"/>
      <c r="STG102" s="26"/>
      <c r="STH102" s="26"/>
      <c r="STI102" s="26"/>
      <c r="STJ102" s="26"/>
      <c r="STK102" s="26"/>
      <c r="STL102" s="26"/>
      <c r="STM102" s="26"/>
      <c r="STN102" s="26"/>
      <c r="STO102" s="26"/>
      <c r="STP102" s="26"/>
      <c r="STQ102" s="26"/>
      <c r="STR102" s="26"/>
      <c r="STS102" s="26"/>
      <c r="STT102" s="26"/>
      <c r="STU102" s="26"/>
      <c r="STV102" s="26"/>
      <c r="STW102" s="26"/>
      <c r="STX102" s="26"/>
      <c r="STY102" s="26"/>
      <c r="STZ102" s="26"/>
      <c r="SUA102" s="26"/>
      <c r="SUB102" s="26"/>
      <c r="SUC102" s="26"/>
      <c r="SUD102" s="26"/>
      <c r="SUE102" s="26"/>
      <c r="SUF102" s="26"/>
      <c r="SUG102" s="26"/>
      <c r="SUH102" s="26"/>
      <c r="SUI102" s="26"/>
      <c r="SUJ102" s="26"/>
      <c r="SUK102" s="26"/>
      <c r="SUL102" s="26"/>
      <c r="SUM102" s="26"/>
      <c r="SUN102" s="26"/>
      <c r="SUO102" s="26"/>
      <c r="SUP102" s="26"/>
      <c r="SUQ102" s="26"/>
      <c r="SUR102" s="26"/>
      <c r="SUS102" s="26"/>
      <c r="SUT102" s="26"/>
      <c r="SUU102" s="26"/>
      <c r="SUV102" s="26"/>
      <c r="SUW102" s="26"/>
      <c r="SUX102" s="26"/>
      <c r="SUY102" s="26"/>
      <c r="SUZ102" s="26"/>
      <c r="SVA102" s="26"/>
      <c r="SVB102" s="26"/>
      <c r="SVC102" s="26"/>
      <c r="SVD102" s="26"/>
      <c r="SVE102" s="26"/>
      <c r="SVF102" s="26"/>
      <c r="SVG102" s="26"/>
      <c r="SVH102" s="26"/>
      <c r="SVI102" s="26"/>
      <c r="SVJ102" s="26"/>
      <c r="SVK102" s="26"/>
      <c r="SVL102" s="26"/>
      <c r="SVM102" s="26"/>
      <c r="SVN102" s="26"/>
      <c r="SVO102" s="26"/>
      <c r="SVP102" s="26"/>
      <c r="SVQ102" s="26"/>
      <c r="SVR102" s="26"/>
      <c r="SVS102" s="26"/>
      <c r="SVT102" s="26"/>
      <c r="SVU102" s="26"/>
      <c r="SVV102" s="26"/>
      <c r="SVW102" s="26"/>
      <c r="SVX102" s="26"/>
      <c r="SVY102" s="26"/>
      <c r="SVZ102" s="26"/>
      <c r="SWA102" s="26"/>
      <c r="SWB102" s="26"/>
      <c r="SWC102" s="26"/>
      <c r="SWD102" s="26"/>
      <c r="SWE102" s="26"/>
      <c r="SWF102" s="26"/>
      <c r="SWG102" s="26"/>
      <c r="SWH102" s="26"/>
      <c r="SWI102" s="26"/>
      <c r="SWJ102" s="26"/>
      <c r="SWK102" s="26"/>
      <c r="SWL102" s="26"/>
      <c r="SWM102" s="26"/>
      <c r="SWN102" s="26"/>
      <c r="SWO102" s="26"/>
      <c r="SWP102" s="26"/>
      <c r="SWQ102" s="26"/>
      <c r="SWR102" s="26"/>
      <c r="SWS102" s="26"/>
      <c r="SWT102" s="26"/>
      <c r="SWU102" s="26"/>
      <c r="SWV102" s="26"/>
      <c r="SWW102" s="26"/>
      <c r="SWX102" s="26"/>
      <c r="SWY102" s="26"/>
      <c r="SWZ102" s="26"/>
      <c r="SXA102" s="26"/>
      <c r="SXB102" s="26"/>
      <c r="SXC102" s="26"/>
      <c r="SXD102" s="26"/>
      <c r="SXE102" s="26"/>
      <c r="SXF102" s="26"/>
      <c r="SXG102" s="26"/>
      <c r="SXH102" s="26"/>
      <c r="SXI102" s="26"/>
      <c r="SXJ102" s="26"/>
      <c r="SXK102" s="26"/>
      <c r="SXL102" s="26"/>
      <c r="SXM102" s="26"/>
      <c r="SXN102" s="26"/>
      <c r="SXO102" s="26"/>
      <c r="SXP102" s="26"/>
      <c r="SXQ102" s="26"/>
      <c r="SXR102" s="26"/>
      <c r="SXS102" s="26"/>
      <c r="SXT102" s="26"/>
      <c r="SXU102" s="26"/>
      <c r="SXV102" s="26"/>
      <c r="SXW102" s="26"/>
      <c r="SXX102" s="26"/>
      <c r="SXY102" s="26"/>
      <c r="SXZ102" s="26"/>
      <c r="SYA102" s="26"/>
      <c r="SYB102" s="26"/>
      <c r="SYC102" s="26"/>
      <c r="SYD102" s="26"/>
      <c r="SYE102" s="26"/>
      <c r="SYF102" s="26"/>
      <c r="SYG102" s="26"/>
      <c r="SYH102" s="26"/>
      <c r="SYI102" s="26"/>
      <c r="SYJ102" s="26"/>
      <c r="SYK102" s="26"/>
      <c r="SYL102" s="26"/>
      <c r="SYM102" s="26"/>
      <c r="SYN102" s="26"/>
      <c r="SYO102" s="26"/>
      <c r="SYP102" s="26"/>
      <c r="SYQ102" s="26"/>
      <c r="SYR102" s="26"/>
      <c r="SYS102" s="26"/>
      <c r="SYT102" s="26"/>
      <c r="SYU102" s="26"/>
      <c r="SYV102" s="26"/>
      <c r="SYW102" s="26"/>
      <c r="SYX102" s="26"/>
      <c r="SYY102" s="26"/>
      <c r="SYZ102" s="26"/>
      <c r="SZA102" s="26"/>
      <c r="SZB102" s="26"/>
      <c r="SZC102" s="26"/>
      <c r="SZD102" s="26"/>
      <c r="SZE102" s="26"/>
      <c r="SZF102" s="26"/>
      <c r="SZG102" s="26"/>
      <c r="SZH102" s="26"/>
      <c r="SZI102" s="26"/>
      <c r="SZJ102" s="26"/>
      <c r="SZK102" s="26"/>
      <c r="SZL102" s="26"/>
      <c r="SZM102" s="26"/>
      <c r="SZN102" s="26"/>
      <c r="SZO102" s="26"/>
      <c r="SZP102" s="26"/>
      <c r="SZQ102" s="26"/>
      <c r="SZR102" s="26"/>
      <c r="SZS102" s="26"/>
      <c r="SZT102" s="26"/>
      <c r="SZU102" s="26"/>
      <c r="SZV102" s="26"/>
      <c r="SZW102" s="26"/>
      <c r="SZX102" s="26"/>
      <c r="SZY102" s="26"/>
      <c r="SZZ102" s="26"/>
      <c r="TAA102" s="26"/>
      <c r="TAB102" s="26"/>
      <c r="TAC102" s="26"/>
      <c r="TAD102" s="26"/>
      <c r="TAE102" s="26"/>
      <c r="TAF102" s="26"/>
      <c r="TAG102" s="26"/>
      <c r="TAH102" s="26"/>
      <c r="TAI102" s="26"/>
      <c r="TAJ102" s="26"/>
      <c r="TAK102" s="26"/>
      <c r="TAL102" s="26"/>
      <c r="TAM102" s="26"/>
      <c r="TAN102" s="26"/>
      <c r="TAO102" s="26"/>
      <c r="TAP102" s="26"/>
      <c r="TAQ102" s="26"/>
      <c r="TAR102" s="26"/>
      <c r="TAS102" s="26"/>
      <c r="TAT102" s="26"/>
      <c r="TAU102" s="26"/>
      <c r="TAV102" s="26"/>
      <c r="TAW102" s="26"/>
      <c r="TAX102" s="26"/>
      <c r="TAY102" s="26"/>
      <c r="TAZ102" s="26"/>
      <c r="TBA102" s="26"/>
      <c r="TBB102" s="26"/>
      <c r="TBC102" s="26"/>
      <c r="TBD102" s="26"/>
      <c r="TBE102" s="26"/>
      <c r="TBF102" s="26"/>
      <c r="TBG102" s="26"/>
      <c r="TBH102" s="26"/>
      <c r="TBI102" s="26"/>
      <c r="TBJ102" s="26"/>
      <c r="TBK102" s="26"/>
      <c r="TBL102" s="26"/>
      <c r="TBM102" s="26"/>
      <c r="TBN102" s="26"/>
      <c r="TBO102" s="26"/>
      <c r="TBP102" s="26"/>
      <c r="TBQ102" s="26"/>
      <c r="TBR102" s="26"/>
      <c r="TBS102" s="26"/>
      <c r="TBT102" s="26"/>
      <c r="TBU102" s="26"/>
      <c r="TBV102" s="26"/>
      <c r="TBW102" s="26"/>
      <c r="TBX102" s="26"/>
      <c r="TBY102" s="26"/>
      <c r="TBZ102" s="26"/>
      <c r="TCA102" s="26"/>
      <c r="TCB102" s="26"/>
      <c r="TCC102" s="26"/>
      <c r="TCD102" s="26"/>
      <c r="TCE102" s="26"/>
      <c r="TCF102" s="26"/>
      <c r="TCG102" s="26"/>
      <c r="TCH102" s="26"/>
      <c r="TCI102" s="26"/>
      <c r="TCJ102" s="26"/>
      <c r="TCK102" s="26"/>
      <c r="TCL102" s="26"/>
      <c r="TCM102" s="26"/>
      <c r="TCN102" s="26"/>
      <c r="TCO102" s="26"/>
      <c r="TCP102" s="26"/>
      <c r="TCQ102" s="26"/>
      <c r="TCR102" s="26"/>
      <c r="TCS102" s="26"/>
      <c r="TCT102" s="26"/>
      <c r="TCU102" s="26"/>
      <c r="TCV102" s="26"/>
      <c r="TCW102" s="26"/>
      <c r="TCX102" s="26"/>
      <c r="TCY102" s="26"/>
      <c r="TCZ102" s="26"/>
      <c r="TDA102" s="26"/>
      <c r="TDB102" s="26"/>
      <c r="TDC102" s="26"/>
      <c r="TDD102" s="26"/>
      <c r="TDE102" s="26"/>
      <c r="TDF102" s="26"/>
      <c r="TDG102" s="26"/>
      <c r="TDH102" s="26"/>
      <c r="TDI102" s="26"/>
      <c r="TDJ102" s="26"/>
      <c r="TDK102" s="26"/>
      <c r="TDL102" s="26"/>
      <c r="TDM102" s="26"/>
      <c r="TDN102" s="26"/>
      <c r="TDO102" s="26"/>
      <c r="TDP102" s="26"/>
      <c r="TDQ102" s="26"/>
      <c r="TDR102" s="26"/>
      <c r="TDS102" s="26"/>
      <c r="TDT102" s="26"/>
      <c r="TDU102" s="26"/>
      <c r="TDV102" s="26"/>
      <c r="TDW102" s="26"/>
      <c r="TDX102" s="26"/>
      <c r="TDY102" s="26"/>
      <c r="TDZ102" s="26"/>
      <c r="TEA102" s="26"/>
      <c r="TEB102" s="26"/>
      <c r="TEC102" s="26"/>
      <c r="TED102" s="26"/>
      <c r="TEE102" s="26"/>
      <c r="TEF102" s="26"/>
      <c r="TEG102" s="26"/>
      <c r="TEH102" s="26"/>
      <c r="TEI102" s="26"/>
      <c r="TEJ102" s="26"/>
      <c r="TEK102" s="26"/>
      <c r="TEL102" s="26"/>
      <c r="TEM102" s="26"/>
      <c r="TEN102" s="26"/>
      <c r="TEO102" s="26"/>
      <c r="TEP102" s="26"/>
      <c r="TEQ102" s="26"/>
      <c r="TER102" s="26"/>
      <c r="TES102" s="26"/>
      <c r="TET102" s="26"/>
      <c r="TEU102" s="26"/>
      <c r="TEV102" s="26"/>
      <c r="TEW102" s="26"/>
      <c r="TEX102" s="26"/>
      <c r="TEY102" s="26"/>
      <c r="TEZ102" s="26"/>
      <c r="TFA102" s="26"/>
      <c r="TFB102" s="26"/>
      <c r="TFC102" s="26"/>
      <c r="TFD102" s="26"/>
      <c r="TFE102" s="26"/>
      <c r="TFF102" s="26"/>
      <c r="TFG102" s="26"/>
      <c r="TFH102" s="26"/>
      <c r="TFI102" s="26"/>
      <c r="TFJ102" s="26"/>
      <c r="TFK102" s="26"/>
      <c r="TFL102" s="26"/>
      <c r="TFM102" s="26"/>
      <c r="TFN102" s="26"/>
      <c r="TFO102" s="26"/>
      <c r="TFP102" s="26"/>
      <c r="TFQ102" s="26"/>
      <c r="TFR102" s="26"/>
      <c r="TFS102" s="26"/>
      <c r="TFT102" s="26"/>
      <c r="TFU102" s="26"/>
      <c r="TFV102" s="26"/>
      <c r="TFW102" s="26"/>
      <c r="TFX102" s="26"/>
      <c r="TFY102" s="26"/>
      <c r="TFZ102" s="26"/>
      <c r="TGA102" s="26"/>
      <c r="TGB102" s="26"/>
      <c r="TGC102" s="26"/>
      <c r="TGD102" s="26"/>
      <c r="TGE102" s="26"/>
      <c r="TGF102" s="26"/>
      <c r="TGG102" s="26"/>
      <c r="TGH102" s="26"/>
      <c r="TGI102" s="26"/>
      <c r="TGJ102" s="26"/>
      <c r="TGK102" s="26"/>
      <c r="TGL102" s="26"/>
      <c r="TGM102" s="26"/>
      <c r="TGN102" s="26"/>
      <c r="TGO102" s="26"/>
      <c r="TGP102" s="26"/>
      <c r="TGQ102" s="26"/>
      <c r="TGR102" s="26"/>
      <c r="TGS102" s="26"/>
      <c r="TGT102" s="26"/>
      <c r="TGU102" s="26"/>
      <c r="TGV102" s="26"/>
      <c r="TGW102" s="26"/>
      <c r="TGX102" s="26"/>
      <c r="TGY102" s="26"/>
      <c r="TGZ102" s="26"/>
      <c r="THA102" s="26"/>
      <c r="THB102" s="26"/>
      <c r="THC102" s="26"/>
      <c r="THD102" s="26"/>
      <c r="THE102" s="26"/>
      <c r="THF102" s="26"/>
      <c r="THG102" s="26"/>
      <c r="THH102" s="26"/>
      <c r="THI102" s="26"/>
      <c r="THJ102" s="26"/>
      <c r="THK102" s="26"/>
      <c r="THL102" s="26"/>
      <c r="THM102" s="26"/>
      <c r="THN102" s="26"/>
      <c r="THO102" s="26"/>
      <c r="THP102" s="26"/>
      <c r="THQ102" s="26"/>
      <c r="THR102" s="26"/>
      <c r="THS102" s="26"/>
      <c r="THT102" s="26"/>
      <c r="THU102" s="26"/>
      <c r="THV102" s="26"/>
      <c r="THW102" s="26"/>
      <c r="THX102" s="26"/>
      <c r="THY102" s="26"/>
      <c r="THZ102" s="26"/>
      <c r="TIA102" s="26"/>
      <c r="TIB102" s="26"/>
      <c r="TIC102" s="26"/>
      <c r="TID102" s="26"/>
      <c r="TIE102" s="26"/>
      <c r="TIF102" s="26"/>
      <c r="TIG102" s="26"/>
      <c r="TIH102" s="26"/>
      <c r="TII102" s="26"/>
      <c r="TIJ102" s="26"/>
      <c r="TIK102" s="26"/>
      <c r="TIL102" s="26"/>
      <c r="TIM102" s="26"/>
      <c r="TIN102" s="26"/>
      <c r="TIO102" s="26"/>
      <c r="TIP102" s="26"/>
      <c r="TIQ102" s="26"/>
      <c r="TIR102" s="26"/>
      <c r="TIS102" s="26"/>
      <c r="TIT102" s="26"/>
      <c r="TIU102" s="26"/>
      <c r="TIV102" s="26"/>
      <c r="TIW102" s="26"/>
      <c r="TIX102" s="26"/>
      <c r="TIY102" s="26"/>
      <c r="TIZ102" s="26"/>
      <c r="TJA102" s="26"/>
      <c r="TJB102" s="26"/>
      <c r="TJC102" s="26"/>
      <c r="TJD102" s="26"/>
      <c r="TJE102" s="26"/>
      <c r="TJF102" s="26"/>
      <c r="TJG102" s="26"/>
      <c r="TJH102" s="26"/>
      <c r="TJI102" s="26"/>
      <c r="TJJ102" s="26"/>
      <c r="TJK102" s="26"/>
      <c r="TJL102" s="26"/>
      <c r="TJM102" s="26"/>
      <c r="TJN102" s="26"/>
      <c r="TJO102" s="26"/>
      <c r="TJP102" s="26"/>
      <c r="TJQ102" s="26"/>
      <c r="TJR102" s="26"/>
      <c r="TJS102" s="26"/>
      <c r="TJT102" s="26"/>
      <c r="TJU102" s="26"/>
      <c r="TJV102" s="26"/>
      <c r="TJW102" s="26"/>
      <c r="TJX102" s="26"/>
      <c r="TJY102" s="26"/>
      <c r="TJZ102" s="26"/>
      <c r="TKA102" s="26"/>
      <c r="TKB102" s="26"/>
      <c r="TKC102" s="26"/>
      <c r="TKD102" s="26"/>
      <c r="TKE102" s="26"/>
      <c r="TKF102" s="26"/>
      <c r="TKG102" s="26"/>
      <c r="TKH102" s="26"/>
      <c r="TKI102" s="26"/>
      <c r="TKJ102" s="26"/>
      <c r="TKK102" s="26"/>
      <c r="TKL102" s="26"/>
      <c r="TKM102" s="26"/>
      <c r="TKN102" s="26"/>
      <c r="TKO102" s="26"/>
      <c r="TKP102" s="26"/>
      <c r="TKQ102" s="26"/>
      <c r="TKR102" s="26"/>
      <c r="TKS102" s="26"/>
      <c r="TKT102" s="26"/>
      <c r="TKU102" s="26"/>
      <c r="TKV102" s="26"/>
      <c r="TKW102" s="26"/>
      <c r="TKX102" s="26"/>
      <c r="TKY102" s="26"/>
      <c r="TKZ102" s="26"/>
      <c r="TLA102" s="26"/>
      <c r="TLB102" s="26"/>
      <c r="TLC102" s="26"/>
      <c r="TLD102" s="26"/>
      <c r="TLE102" s="26"/>
      <c r="TLF102" s="26"/>
      <c r="TLG102" s="26"/>
      <c r="TLH102" s="26"/>
      <c r="TLI102" s="26"/>
      <c r="TLJ102" s="26"/>
      <c r="TLK102" s="26"/>
      <c r="TLL102" s="26"/>
      <c r="TLM102" s="26"/>
      <c r="TLN102" s="26"/>
      <c r="TLO102" s="26"/>
      <c r="TLP102" s="26"/>
      <c r="TLQ102" s="26"/>
      <c r="TLR102" s="26"/>
      <c r="TLS102" s="26"/>
      <c r="TLT102" s="26"/>
      <c r="TLU102" s="26"/>
      <c r="TLV102" s="26"/>
      <c r="TLW102" s="26"/>
      <c r="TLX102" s="26"/>
      <c r="TLY102" s="26"/>
      <c r="TLZ102" s="26"/>
      <c r="TMA102" s="26"/>
      <c r="TMB102" s="26"/>
      <c r="TMC102" s="26"/>
      <c r="TMD102" s="26"/>
      <c r="TME102" s="26"/>
      <c r="TMF102" s="26"/>
      <c r="TMG102" s="26"/>
      <c r="TMH102" s="26"/>
      <c r="TMI102" s="26"/>
      <c r="TMJ102" s="26"/>
      <c r="TMK102" s="26"/>
      <c r="TML102" s="26"/>
      <c r="TMM102" s="26"/>
      <c r="TMN102" s="26"/>
      <c r="TMO102" s="26"/>
      <c r="TMP102" s="26"/>
      <c r="TMQ102" s="26"/>
      <c r="TMR102" s="26"/>
      <c r="TMS102" s="26"/>
      <c r="TMT102" s="26"/>
      <c r="TMU102" s="26"/>
      <c r="TMV102" s="26"/>
      <c r="TMW102" s="26"/>
      <c r="TMX102" s="26"/>
      <c r="TMY102" s="26"/>
      <c r="TMZ102" s="26"/>
      <c r="TNA102" s="26"/>
      <c r="TNB102" s="26"/>
      <c r="TNC102" s="26"/>
      <c r="TND102" s="26"/>
      <c r="TNE102" s="26"/>
      <c r="TNF102" s="26"/>
      <c r="TNG102" s="26"/>
      <c r="TNH102" s="26"/>
      <c r="TNI102" s="26"/>
      <c r="TNJ102" s="26"/>
      <c r="TNK102" s="26"/>
      <c r="TNL102" s="26"/>
      <c r="TNM102" s="26"/>
      <c r="TNN102" s="26"/>
      <c r="TNO102" s="26"/>
      <c r="TNP102" s="26"/>
      <c r="TNQ102" s="26"/>
      <c r="TNR102" s="26"/>
      <c r="TNS102" s="26"/>
      <c r="TNT102" s="26"/>
      <c r="TNU102" s="26"/>
      <c r="TNV102" s="26"/>
      <c r="TNW102" s="26"/>
      <c r="TNX102" s="26"/>
      <c r="TNY102" s="26"/>
      <c r="TNZ102" s="26"/>
      <c r="TOA102" s="26"/>
      <c r="TOB102" s="26"/>
      <c r="TOC102" s="26"/>
      <c r="TOD102" s="26"/>
      <c r="TOE102" s="26"/>
      <c r="TOF102" s="26"/>
      <c r="TOG102" s="26"/>
      <c r="TOH102" s="26"/>
      <c r="TOI102" s="26"/>
      <c r="TOJ102" s="26"/>
      <c r="TOK102" s="26"/>
      <c r="TOL102" s="26"/>
      <c r="TOM102" s="26"/>
      <c r="TON102" s="26"/>
      <c r="TOO102" s="26"/>
      <c r="TOP102" s="26"/>
      <c r="TOQ102" s="26"/>
      <c r="TOR102" s="26"/>
      <c r="TOS102" s="26"/>
      <c r="TOT102" s="26"/>
      <c r="TOU102" s="26"/>
      <c r="TOV102" s="26"/>
      <c r="TOW102" s="26"/>
      <c r="TOX102" s="26"/>
      <c r="TOY102" s="26"/>
      <c r="TOZ102" s="26"/>
      <c r="TPA102" s="26"/>
      <c r="TPB102" s="26"/>
      <c r="TPC102" s="26"/>
      <c r="TPD102" s="26"/>
      <c r="TPE102" s="26"/>
      <c r="TPF102" s="26"/>
      <c r="TPG102" s="26"/>
      <c r="TPH102" s="26"/>
      <c r="TPI102" s="26"/>
      <c r="TPJ102" s="26"/>
      <c r="TPK102" s="26"/>
      <c r="TPL102" s="26"/>
      <c r="TPM102" s="26"/>
      <c r="TPN102" s="26"/>
      <c r="TPO102" s="26"/>
      <c r="TPP102" s="26"/>
      <c r="TPQ102" s="26"/>
      <c r="TPR102" s="26"/>
      <c r="TPS102" s="26"/>
      <c r="TPT102" s="26"/>
      <c r="TPU102" s="26"/>
      <c r="TPV102" s="26"/>
      <c r="TPW102" s="26"/>
      <c r="TPX102" s="26"/>
      <c r="TPY102" s="26"/>
      <c r="TPZ102" s="26"/>
      <c r="TQA102" s="26"/>
      <c r="TQB102" s="26"/>
      <c r="TQC102" s="26"/>
      <c r="TQD102" s="26"/>
      <c r="TQE102" s="26"/>
      <c r="TQF102" s="26"/>
      <c r="TQG102" s="26"/>
      <c r="TQH102" s="26"/>
      <c r="TQI102" s="26"/>
      <c r="TQJ102" s="26"/>
      <c r="TQK102" s="26"/>
      <c r="TQL102" s="26"/>
      <c r="TQM102" s="26"/>
      <c r="TQN102" s="26"/>
      <c r="TQO102" s="26"/>
      <c r="TQP102" s="26"/>
      <c r="TQQ102" s="26"/>
      <c r="TQR102" s="26"/>
      <c r="TQS102" s="26"/>
      <c r="TQT102" s="26"/>
      <c r="TQU102" s="26"/>
      <c r="TQV102" s="26"/>
      <c r="TQW102" s="26"/>
      <c r="TQX102" s="26"/>
      <c r="TQY102" s="26"/>
      <c r="TQZ102" s="26"/>
      <c r="TRA102" s="26"/>
      <c r="TRB102" s="26"/>
      <c r="TRC102" s="26"/>
      <c r="TRD102" s="26"/>
      <c r="TRE102" s="26"/>
      <c r="TRF102" s="26"/>
      <c r="TRG102" s="26"/>
      <c r="TRH102" s="26"/>
      <c r="TRI102" s="26"/>
      <c r="TRJ102" s="26"/>
      <c r="TRK102" s="26"/>
      <c r="TRL102" s="26"/>
      <c r="TRM102" s="26"/>
      <c r="TRN102" s="26"/>
      <c r="TRO102" s="26"/>
      <c r="TRP102" s="26"/>
      <c r="TRQ102" s="26"/>
      <c r="TRR102" s="26"/>
      <c r="TRS102" s="26"/>
      <c r="TRT102" s="26"/>
      <c r="TRU102" s="26"/>
      <c r="TRV102" s="26"/>
      <c r="TRW102" s="26"/>
      <c r="TRX102" s="26"/>
      <c r="TRY102" s="26"/>
      <c r="TRZ102" s="26"/>
      <c r="TSA102" s="26"/>
      <c r="TSB102" s="26"/>
      <c r="TSC102" s="26"/>
      <c r="TSD102" s="26"/>
      <c r="TSE102" s="26"/>
      <c r="TSF102" s="26"/>
      <c r="TSG102" s="26"/>
      <c r="TSH102" s="26"/>
      <c r="TSI102" s="26"/>
      <c r="TSJ102" s="26"/>
      <c r="TSK102" s="26"/>
      <c r="TSL102" s="26"/>
      <c r="TSM102" s="26"/>
      <c r="TSN102" s="26"/>
      <c r="TSO102" s="26"/>
      <c r="TSP102" s="26"/>
      <c r="TSQ102" s="26"/>
      <c r="TSR102" s="26"/>
      <c r="TSS102" s="26"/>
      <c r="TST102" s="26"/>
      <c r="TSU102" s="26"/>
      <c r="TSV102" s="26"/>
      <c r="TSW102" s="26"/>
      <c r="TSX102" s="26"/>
      <c r="TSY102" s="26"/>
      <c r="TSZ102" s="26"/>
      <c r="TTA102" s="26"/>
      <c r="TTB102" s="26"/>
      <c r="TTC102" s="26"/>
      <c r="TTD102" s="26"/>
      <c r="TTE102" s="26"/>
      <c r="TTF102" s="26"/>
      <c r="TTG102" s="26"/>
      <c r="TTH102" s="26"/>
      <c r="TTI102" s="26"/>
      <c r="TTJ102" s="26"/>
      <c r="TTK102" s="26"/>
      <c r="TTL102" s="26"/>
      <c r="TTM102" s="26"/>
      <c r="TTN102" s="26"/>
      <c r="TTO102" s="26"/>
      <c r="TTP102" s="26"/>
      <c r="TTQ102" s="26"/>
      <c r="TTR102" s="26"/>
      <c r="TTS102" s="26"/>
      <c r="TTT102" s="26"/>
      <c r="TTU102" s="26"/>
      <c r="TTV102" s="26"/>
      <c r="TTW102" s="26"/>
      <c r="TTX102" s="26"/>
      <c r="TTY102" s="26"/>
      <c r="TTZ102" s="26"/>
      <c r="TUA102" s="26"/>
      <c r="TUB102" s="26"/>
      <c r="TUC102" s="26"/>
      <c r="TUD102" s="26"/>
      <c r="TUE102" s="26"/>
      <c r="TUF102" s="26"/>
      <c r="TUG102" s="26"/>
      <c r="TUH102" s="26"/>
      <c r="TUI102" s="26"/>
      <c r="TUJ102" s="26"/>
      <c r="TUK102" s="26"/>
      <c r="TUL102" s="26"/>
      <c r="TUM102" s="26"/>
      <c r="TUN102" s="26"/>
      <c r="TUO102" s="26"/>
      <c r="TUP102" s="26"/>
      <c r="TUQ102" s="26"/>
      <c r="TUR102" s="26"/>
      <c r="TUS102" s="26"/>
      <c r="TUT102" s="26"/>
      <c r="TUU102" s="26"/>
      <c r="TUV102" s="26"/>
      <c r="TUW102" s="26"/>
      <c r="TUX102" s="26"/>
      <c r="TUY102" s="26"/>
      <c r="TUZ102" s="26"/>
      <c r="TVA102" s="26"/>
      <c r="TVB102" s="26"/>
      <c r="TVC102" s="26"/>
      <c r="TVD102" s="26"/>
      <c r="TVE102" s="26"/>
      <c r="TVF102" s="26"/>
      <c r="TVG102" s="26"/>
      <c r="TVH102" s="26"/>
      <c r="TVI102" s="26"/>
      <c r="TVJ102" s="26"/>
      <c r="TVK102" s="26"/>
      <c r="TVL102" s="26"/>
      <c r="TVM102" s="26"/>
      <c r="TVN102" s="26"/>
      <c r="TVO102" s="26"/>
      <c r="TVP102" s="26"/>
      <c r="TVQ102" s="26"/>
      <c r="TVR102" s="26"/>
      <c r="TVS102" s="26"/>
      <c r="TVT102" s="26"/>
      <c r="TVU102" s="26"/>
      <c r="TVV102" s="26"/>
      <c r="TVW102" s="26"/>
      <c r="TVX102" s="26"/>
      <c r="TVY102" s="26"/>
      <c r="TVZ102" s="26"/>
      <c r="TWA102" s="26"/>
      <c r="TWB102" s="26"/>
      <c r="TWC102" s="26"/>
      <c r="TWD102" s="26"/>
      <c r="TWE102" s="26"/>
      <c r="TWF102" s="26"/>
      <c r="TWG102" s="26"/>
      <c r="TWH102" s="26"/>
      <c r="TWI102" s="26"/>
      <c r="TWJ102" s="26"/>
      <c r="TWK102" s="26"/>
      <c r="TWL102" s="26"/>
      <c r="TWM102" s="26"/>
      <c r="TWN102" s="26"/>
      <c r="TWO102" s="26"/>
      <c r="TWP102" s="26"/>
      <c r="TWQ102" s="26"/>
      <c r="TWR102" s="26"/>
      <c r="TWS102" s="26"/>
      <c r="TWT102" s="26"/>
      <c r="TWU102" s="26"/>
      <c r="TWV102" s="26"/>
      <c r="TWW102" s="26"/>
      <c r="TWX102" s="26"/>
      <c r="TWY102" s="26"/>
      <c r="TWZ102" s="26"/>
      <c r="TXA102" s="26"/>
      <c r="TXB102" s="26"/>
      <c r="TXC102" s="26"/>
      <c r="TXD102" s="26"/>
      <c r="TXE102" s="26"/>
      <c r="TXF102" s="26"/>
      <c r="TXG102" s="26"/>
      <c r="TXH102" s="26"/>
      <c r="TXI102" s="26"/>
      <c r="TXJ102" s="26"/>
      <c r="TXK102" s="26"/>
      <c r="TXL102" s="26"/>
      <c r="TXM102" s="26"/>
      <c r="TXN102" s="26"/>
      <c r="TXO102" s="26"/>
      <c r="TXP102" s="26"/>
      <c r="TXQ102" s="26"/>
      <c r="TXR102" s="26"/>
      <c r="TXS102" s="26"/>
      <c r="TXT102" s="26"/>
      <c r="TXU102" s="26"/>
      <c r="TXV102" s="26"/>
      <c r="TXW102" s="26"/>
      <c r="TXX102" s="26"/>
      <c r="TXY102" s="26"/>
      <c r="TXZ102" s="26"/>
      <c r="TYA102" s="26"/>
      <c r="TYB102" s="26"/>
      <c r="TYC102" s="26"/>
      <c r="TYD102" s="26"/>
      <c r="TYE102" s="26"/>
      <c r="TYF102" s="26"/>
      <c r="TYG102" s="26"/>
      <c r="TYH102" s="26"/>
      <c r="TYI102" s="26"/>
      <c r="TYJ102" s="26"/>
      <c r="TYK102" s="26"/>
      <c r="TYL102" s="26"/>
      <c r="TYM102" s="26"/>
      <c r="TYN102" s="26"/>
      <c r="TYO102" s="26"/>
      <c r="TYP102" s="26"/>
      <c r="TYQ102" s="26"/>
      <c r="TYR102" s="26"/>
      <c r="TYS102" s="26"/>
      <c r="TYT102" s="26"/>
      <c r="TYU102" s="26"/>
      <c r="TYV102" s="26"/>
      <c r="TYW102" s="26"/>
      <c r="TYX102" s="26"/>
      <c r="TYY102" s="26"/>
      <c r="TYZ102" s="26"/>
      <c r="TZA102" s="26"/>
      <c r="TZB102" s="26"/>
      <c r="TZC102" s="26"/>
      <c r="TZD102" s="26"/>
      <c r="TZE102" s="26"/>
      <c r="TZF102" s="26"/>
      <c r="TZG102" s="26"/>
      <c r="TZH102" s="26"/>
      <c r="TZI102" s="26"/>
      <c r="TZJ102" s="26"/>
      <c r="TZK102" s="26"/>
      <c r="TZL102" s="26"/>
      <c r="TZM102" s="26"/>
      <c r="TZN102" s="26"/>
      <c r="TZO102" s="26"/>
      <c r="TZP102" s="26"/>
      <c r="TZQ102" s="26"/>
      <c r="TZR102" s="26"/>
      <c r="TZS102" s="26"/>
      <c r="TZT102" s="26"/>
      <c r="TZU102" s="26"/>
      <c r="TZV102" s="26"/>
      <c r="TZW102" s="26"/>
      <c r="TZX102" s="26"/>
      <c r="TZY102" s="26"/>
      <c r="TZZ102" s="26"/>
      <c r="UAA102" s="26"/>
      <c r="UAB102" s="26"/>
      <c r="UAC102" s="26"/>
      <c r="UAD102" s="26"/>
      <c r="UAE102" s="26"/>
      <c r="UAF102" s="26"/>
      <c r="UAG102" s="26"/>
      <c r="UAH102" s="26"/>
      <c r="UAI102" s="26"/>
      <c r="UAJ102" s="26"/>
      <c r="UAK102" s="26"/>
      <c r="UAL102" s="26"/>
      <c r="UAM102" s="26"/>
      <c r="UAN102" s="26"/>
      <c r="UAO102" s="26"/>
      <c r="UAP102" s="26"/>
      <c r="UAQ102" s="26"/>
      <c r="UAR102" s="26"/>
      <c r="UAS102" s="26"/>
      <c r="UAT102" s="26"/>
      <c r="UAU102" s="26"/>
      <c r="UAV102" s="26"/>
      <c r="UAW102" s="26"/>
      <c r="UAX102" s="26"/>
      <c r="UAY102" s="26"/>
      <c r="UAZ102" s="26"/>
      <c r="UBA102" s="26"/>
      <c r="UBB102" s="26"/>
      <c r="UBC102" s="26"/>
      <c r="UBD102" s="26"/>
      <c r="UBE102" s="26"/>
      <c r="UBF102" s="26"/>
      <c r="UBG102" s="26"/>
      <c r="UBH102" s="26"/>
      <c r="UBI102" s="26"/>
      <c r="UBJ102" s="26"/>
      <c r="UBK102" s="26"/>
      <c r="UBL102" s="26"/>
      <c r="UBM102" s="26"/>
      <c r="UBN102" s="26"/>
      <c r="UBO102" s="26"/>
      <c r="UBP102" s="26"/>
      <c r="UBQ102" s="26"/>
      <c r="UBR102" s="26"/>
      <c r="UBS102" s="26"/>
      <c r="UBT102" s="26"/>
      <c r="UBU102" s="26"/>
      <c r="UBV102" s="26"/>
      <c r="UBW102" s="26"/>
      <c r="UBX102" s="26"/>
      <c r="UBY102" s="26"/>
      <c r="UBZ102" s="26"/>
      <c r="UCA102" s="26"/>
      <c r="UCB102" s="26"/>
      <c r="UCC102" s="26"/>
      <c r="UCD102" s="26"/>
      <c r="UCE102" s="26"/>
      <c r="UCF102" s="26"/>
      <c r="UCG102" s="26"/>
      <c r="UCH102" s="26"/>
      <c r="UCI102" s="26"/>
      <c r="UCJ102" s="26"/>
      <c r="UCK102" s="26"/>
      <c r="UCL102" s="26"/>
      <c r="UCM102" s="26"/>
      <c r="UCN102" s="26"/>
      <c r="UCO102" s="26"/>
      <c r="UCP102" s="26"/>
      <c r="UCQ102" s="26"/>
      <c r="UCR102" s="26"/>
      <c r="UCS102" s="26"/>
      <c r="UCT102" s="26"/>
      <c r="UCU102" s="26"/>
      <c r="UCV102" s="26"/>
      <c r="UCW102" s="26"/>
      <c r="UCX102" s="26"/>
      <c r="UCY102" s="26"/>
      <c r="UCZ102" s="26"/>
      <c r="UDA102" s="26"/>
      <c r="UDB102" s="26"/>
      <c r="UDC102" s="26"/>
      <c r="UDD102" s="26"/>
      <c r="UDE102" s="26"/>
      <c r="UDF102" s="26"/>
      <c r="UDG102" s="26"/>
      <c r="UDH102" s="26"/>
      <c r="UDI102" s="26"/>
      <c r="UDJ102" s="26"/>
      <c r="UDK102" s="26"/>
      <c r="UDL102" s="26"/>
      <c r="UDM102" s="26"/>
      <c r="UDN102" s="26"/>
      <c r="UDO102" s="26"/>
      <c r="UDP102" s="26"/>
      <c r="UDQ102" s="26"/>
      <c r="UDR102" s="26"/>
      <c r="UDS102" s="26"/>
      <c r="UDT102" s="26"/>
      <c r="UDU102" s="26"/>
      <c r="UDV102" s="26"/>
      <c r="UDW102" s="26"/>
      <c r="UDX102" s="26"/>
      <c r="UDY102" s="26"/>
      <c r="UDZ102" s="26"/>
      <c r="UEA102" s="26"/>
      <c r="UEB102" s="26"/>
      <c r="UEC102" s="26"/>
      <c r="UED102" s="26"/>
      <c r="UEE102" s="26"/>
      <c r="UEF102" s="26"/>
      <c r="UEG102" s="26"/>
      <c r="UEH102" s="26"/>
      <c r="UEI102" s="26"/>
      <c r="UEJ102" s="26"/>
      <c r="UEK102" s="26"/>
      <c r="UEL102" s="26"/>
      <c r="UEM102" s="26"/>
      <c r="UEN102" s="26"/>
      <c r="UEO102" s="26"/>
      <c r="UEP102" s="26"/>
      <c r="UEQ102" s="26"/>
      <c r="UER102" s="26"/>
      <c r="UES102" s="26"/>
      <c r="UET102" s="26"/>
      <c r="UEU102" s="26"/>
      <c r="UEV102" s="26"/>
      <c r="UEW102" s="26"/>
      <c r="UEX102" s="26"/>
      <c r="UEY102" s="26"/>
      <c r="UEZ102" s="26"/>
      <c r="UFA102" s="26"/>
      <c r="UFB102" s="26"/>
      <c r="UFC102" s="26"/>
      <c r="UFD102" s="26"/>
      <c r="UFE102" s="26"/>
      <c r="UFF102" s="26"/>
      <c r="UFG102" s="26"/>
      <c r="UFH102" s="26"/>
      <c r="UFI102" s="26"/>
      <c r="UFJ102" s="26"/>
      <c r="UFK102" s="26"/>
      <c r="UFL102" s="26"/>
      <c r="UFM102" s="26"/>
      <c r="UFN102" s="26"/>
      <c r="UFO102" s="26"/>
      <c r="UFP102" s="26"/>
      <c r="UFQ102" s="26"/>
      <c r="UFR102" s="26"/>
      <c r="UFS102" s="26"/>
      <c r="UFT102" s="26"/>
      <c r="UFU102" s="26"/>
      <c r="UFV102" s="26"/>
      <c r="UFW102" s="26"/>
      <c r="UFX102" s="26"/>
      <c r="UFY102" s="26"/>
      <c r="UFZ102" s="26"/>
      <c r="UGA102" s="26"/>
      <c r="UGB102" s="26"/>
      <c r="UGC102" s="26"/>
      <c r="UGD102" s="26"/>
      <c r="UGE102" s="26"/>
      <c r="UGF102" s="26"/>
      <c r="UGG102" s="26"/>
      <c r="UGH102" s="26"/>
      <c r="UGI102" s="26"/>
      <c r="UGJ102" s="26"/>
      <c r="UGK102" s="26"/>
      <c r="UGL102" s="26"/>
      <c r="UGM102" s="26"/>
      <c r="UGN102" s="26"/>
      <c r="UGO102" s="26"/>
      <c r="UGP102" s="26"/>
      <c r="UGQ102" s="26"/>
      <c r="UGR102" s="26"/>
      <c r="UGS102" s="26"/>
      <c r="UGT102" s="26"/>
      <c r="UGU102" s="26"/>
      <c r="UGV102" s="26"/>
      <c r="UGW102" s="26"/>
      <c r="UGX102" s="26"/>
      <c r="UGY102" s="26"/>
      <c r="UGZ102" s="26"/>
      <c r="UHA102" s="26"/>
      <c r="UHB102" s="26"/>
      <c r="UHC102" s="26"/>
      <c r="UHD102" s="26"/>
      <c r="UHE102" s="26"/>
      <c r="UHF102" s="26"/>
      <c r="UHG102" s="26"/>
      <c r="UHH102" s="26"/>
      <c r="UHI102" s="26"/>
      <c r="UHJ102" s="26"/>
      <c r="UHK102" s="26"/>
      <c r="UHL102" s="26"/>
      <c r="UHM102" s="26"/>
      <c r="UHN102" s="26"/>
      <c r="UHO102" s="26"/>
      <c r="UHP102" s="26"/>
      <c r="UHQ102" s="26"/>
      <c r="UHR102" s="26"/>
      <c r="UHS102" s="26"/>
      <c r="UHT102" s="26"/>
      <c r="UHU102" s="26"/>
      <c r="UHV102" s="26"/>
      <c r="UHW102" s="26"/>
      <c r="UHX102" s="26"/>
      <c r="UHY102" s="26"/>
      <c r="UHZ102" s="26"/>
      <c r="UIA102" s="26"/>
      <c r="UIB102" s="26"/>
      <c r="UIC102" s="26"/>
      <c r="UID102" s="26"/>
      <c r="UIE102" s="26"/>
      <c r="UIF102" s="26"/>
      <c r="UIG102" s="26"/>
      <c r="UIH102" s="26"/>
      <c r="UII102" s="26"/>
      <c r="UIJ102" s="26"/>
      <c r="UIK102" s="26"/>
      <c r="UIL102" s="26"/>
      <c r="UIM102" s="26"/>
      <c r="UIN102" s="26"/>
      <c r="UIO102" s="26"/>
      <c r="UIP102" s="26"/>
      <c r="UIQ102" s="26"/>
      <c r="UIR102" s="26"/>
      <c r="UIS102" s="26"/>
      <c r="UIT102" s="26"/>
      <c r="UIU102" s="26"/>
      <c r="UIV102" s="26"/>
      <c r="UIW102" s="26"/>
      <c r="UIX102" s="26"/>
      <c r="UIY102" s="26"/>
      <c r="UIZ102" s="26"/>
      <c r="UJA102" s="26"/>
      <c r="UJB102" s="26"/>
      <c r="UJC102" s="26"/>
      <c r="UJD102" s="26"/>
      <c r="UJE102" s="26"/>
      <c r="UJF102" s="26"/>
      <c r="UJG102" s="26"/>
      <c r="UJH102" s="26"/>
      <c r="UJI102" s="26"/>
      <c r="UJJ102" s="26"/>
      <c r="UJK102" s="26"/>
      <c r="UJL102" s="26"/>
      <c r="UJM102" s="26"/>
      <c r="UJN102" s="26"/>
      <c r="UJO102" s="26"/>
      <c r="UJP102" s="26"/>
      <c r="UJQ102" s="26"/>
      <c r="UJR102" s="26"/>
      <c r="UJS102" s="26"/>
      <c r="UJT102" s="26"/>
      <c r="UJU102" s="26"/>
      <c r="UJV102" s="26"/>
      <c r="UJW102" s="26"/>
      <c r="UJX102" s="26"/>
      <c r="UJY102" s="26"/>
      <c r="UJZ102" s="26"/>
      <c r="UKA102" s="26"/>
      <c r="UKB102" s="26"/>
      <c r="UKC102" s="26"/>
      <c r="UKD102" s="26"/>
      <c r="UKE102" s="26"/>
      <c r="UKF102" s="26"/>
      <c r="UKG102" s="26"/>
      <c r="UKH102" s="26"/>
      <c r="UKI102" s="26"/>
      <c r="UKJ102" s="26"/>
      <c r="UKK102" s="26"/>
      <c r="UKL102" s="26"/>
      <c r="UKM102" s="26"/>
      <c r="UKN102" s="26"/>
      <c r="UKO102" s="26"/>
      <c r="UKP102" s="26"/>
      <c r="UKQ102" s="26"/>
      <c r="UKR102" s="26"/>
      <c r="UKS102" s="26"/>
      <c r="UKT102" s="26"/>
      <c r="UKU102" s="26"/>
      <c r="UKV102" s="26"/>
      <c r="UKW102" s="26"/>
      <c r="UKX102" s="26"/>
      <c r="UKY102" s="26"/>
      <c r="UKZ102" s="26"/>
      <c r="ULA102" s="26"/>
      <c r="ULB102" s="26"/>
      <c r="ULC102" s="26"/>
      <c r="ULD102" s="26"/>
      <c r="ULE102" s="26"/>
      <c r="ULF102" s="26"/>
      <c r="ULG102" s="26"/>
      <c r="ULH102" s="26"/>
      <c r="ULI102" s="26"/>
      <c r="ULJ102" s="26"/>
      <c r="ULK102" s="26"/>
      <c r="ULL102" s="26"/>
      <c r="ULM102" s="26"/>
      <c r="ULN102" s="26"/>
      <c r="ULO102" s="26"/>
      <c r="ULP102" s="26"/>
      <c r="ULQ102" s="26"/>
      <c r="ULR102" s="26"/>
      <c r="ULS102" s="26"/>
      <c r="ULT102" s="26"/>
      <c r="ULU102" s="26"/>
      <c r="ULV102" s="26"/>
      <c r="ULW102" s="26"/>
      <c r="ULX102" s="26"/>
      <c r="ULY102" s="26"/>
      <c r="ULZ102" s="26"/>
      <c r="UMA102" s="26"/>
      <c r="UMB102" s="26"/>
      <c r="UMC102" s="26"/>
      <c r="UMD102" s="26"/>
      <c r="UME102" s="26"/>
      <c r="UMF102" s="26"/>
      <c r="UMG102" s="26"/>
      <c r="UMH102" s="26"/>
      <c r="UMI102" s="26"/>
      <c r="UMJ102" s="26"/>
      <c r="UMK102" s="26"/>
      <c r="UML102" s="26"/>
      <c r="UMM102" s="26"/>
      <c r="UMN102" s="26"/>
      <c r="UMO102" s="26"/>
      <c r="UMP102" s="26"/>
      <c r="UMQ102" s="26"/>
      <c r="UMR102" s="26"/>
      <c r="UMS102" s="26"/>
      <c r="UMT102" s="26"/>
      <c r="UMU102" s="26"/>
      <c r="UMV102" s="26"/>
      <c r="UMW102" s="26"/>
      <c r="UMX102" s="26"/>
      <c r="UMY102" s="26"/>
      <c r="UMZ102" s="26"/>
      <c r="UNA102" s="26"/>
      <c r="UNB102" s="26"/>
      <c r="UNC102" s="26"/>
      <c r="UND102" s="26"/>
      <c r="UNE102" s="26"/>
      <c r="UNF102" s="26"/>
      <c r="UNG102" s="26"/>
      <c r="UNH102" s="26"/>
      <c r="UNI102" s="26"/>
      <c r="UNJ102" s="26"/>
      <c r="UNK102" s="26"/>
      <c r="UNL102" s="26"/>
      <c r="UNM102" s="26"/>
      <c r="UNN102" s="26"/>
      <c r="UNO102" s="26"/>
      <c r="UNP102" s="26"/>
      <c r="UNQ102" s="26"/>
      <c r="UNR102" s="26"/>
      <c r="UNS102" s="26"/>
      <c r="UNT102" s="26"/>
      <c r="UNU102" s="26"/>
      <c r="UNV102" s="26"/>
      <c r="UNW102" s="26"/>
      <c r="UNX102" s="26"/>
      <c r="UNY102" s="26"/>
      <c r="UNZ102" s="26"/>
      <c r="UOA102" s="26"/>
      <c r="UOB102" s="26"/>
      <c r="UOC102" s="26"/>
      <c r="UOD102" s="26"/>
      <c r="UOE102" s="26"/>
      <c r="UOF102" s="26"/>
      <c r="UOG102" s="26"/>
      <c r="UOH102" s="26"/>
      <c r="UOI102" s="26"/>
      <c r="UOJ102" s="26"/>
      <c r="UOK102" s="26"/>
      <c r="UOL102" s="26"/>
      <c r="UOM102" s="26"/>
      <c r="UON102" s="26"/>
      <c r="UOO102" s="26"/>
      <c r="UOP102" s="26"/>
      <c r="UOQ102" s="26"/>
      <c r="UOR102" s="26"/>
      <c r="UOS102" s="26"/>
      <c r="UOT102" s="26"/>
      <c r="UOU102" s="26"/>
      <c r="UOV102" s="26"/>
      <c r="UOW102" s="26"/>
      <c r="UOX102" s="26"/>
      <c r="UOY102" s="26"/>
      <c r="UOZ102" s="26"/>
      <c r="UPA102" s="26"/>
      <c r="UPB102" s="26"/>
      <c r="UPC102" s="26"/>
      <c r="UPD102" s="26"/>
      <c r="UPE102" s="26"/>
      <c r="UPF102" s="26"/>
      <c r="UPG102" s="26"/>
      <c r="UPH102" s="26"/>
      <c r="UPI102" s="26"/>
      <c r="UPJ102" s="26"/>
      <c r="UPK102" s="26"/>
      <c r="UPL102" s="26"/>
      <c r="UPM102" s="26"/>
      <c r="UPN102" s="26"/>
      <c r="UPO102" s="26"/>
      <c r="UPP102" s="26"/>
      <c r="UPQ102" s="26"/>
      <c r="UPR102" s="26"/>
      <c r="UPS102" s="26"/>
      <c r="UPT102" s="26"/>
      <c r="UPU102" s="26"/>
      <c r="UPV102" s="26"/>
      <c r="UPW102" s="26"/>
      <c r="UPX102" s="26"/>
      <c r="UPY102" s="26"/>
      <c r="UPZ102" s="26"/>
      <c r="UQA102" s="26"/>
      <c r="UQB102" s="26"/>
      <c r="UQC102" s="26"/>
      <c r="UQD102" s="26"/>
      <c r="UQE102" s="26"/>
      <c r="UQF102" s="26"/>
      <c r="UQG102" s="26"/>
      <c r="UQH102" s="26"/>
      <c r="UQI102" s="26"/>
      <c r="UQJ102" s="26"/>
      <c r="UQK102" s="26"/>
      <c r="UQL102" s="26"/>
      <c r="UQM102" s="26"/>
      <c r="UQN102" s="26"/>
      <c r="UQO102" s="26"/>
      <c r="UQP102" s="26"/>
      <c r="UQQ102" s="26"/>
      <c r="UQR102" s="26"/>
      <c r="UQS102" s="26"/>
      <c r="UQT102" s="26"/>
      <c r="UQU102" s="26"/>
      <c r="UQV102" s="26"/>
      <c r="UQW102" s="26"/>
      <c r="UQX102" s="26"/>
      <c r="UQY102" s="26"/>
      <c r="UQZ102" s="26"/>
      <c r="URA102" s="26"/>
      <c r="URB102" s="26"/>
      <c r="URC102" s="26"/>
      <c r="URD102" s="26"/>
      <c r="URE102" s="26"/>
      <c r="URF102" s="26"/>
      <c r="URG102" s="26"/>
      <c r="URH102" s="26"/>
      <c r="URI102" s="26"/>
      <c r="URJ102" s="26"/>
      <c r="URK102" s="26"/>
      <c r="URL102" s="26"/>
      <c r="URM102" s="26"/>
      <c r="URN102" s="26"/>
      <c r="URO102" s="26"/>
      <c r="URP102" s="26"/>
      <c r="URQ102" s="26"/>
      <c r="URR102" s="26"/>
      <c r="URS102" s="26"/>
      <c r="URT102" s="26"/>
      <c r="URU102" s="26"/>
      <c r="URV102" s="26"/>
      <c r="URW102" s="26"/>
      <c r="URX102" s="26"/>
      <c r="URY102" s="26"/>
      <c r="URZ102" s="26"/>
      <c r="USA102" s="26"/>
      <c r="USB102" s="26"/>
      <c r="USC102" s="26"/>
      <c r="USD102" s="26"/>
      <c r="USE102" s="26"/>
      <c r="USF102" s="26"/>
      <c r="USG102" s="26"/>
      <c r="USH102" s="26"/>
      <c r="USI102" s="26"/>
      <c r="USJ102" s="26"/>
      <c r="USK102" s="26"/>
      <c r="USL102" s="26"/>
      <c r="USM102" s="26"/>
      <c r="USN102" s="26"/>
      <c r="USO102" s="26"/>
      <c r="USP102" s="26"/>
      <c r="USQ102" s="26"/>
      <c r="USR102" s="26"/>
      <c r="USS102" s="26"/>
      <c r="UST102" s="26"/>
      <c r="USU102" s="26"/>
      <c r="USV102" s="26"/>
      <c r="USW102" s="26"/>
      <c r="USX102" s="26"/>
      <c r="USY102" s="26"/>
      <c r="USZ102" s="26"/>
      <c r="UTA102" s="26"/>
      <c r="UTB102" s="26"/>
      <c r="UTC102" s="26"/>
      <c r="UTD102" s="26"/>
      <c r="UTE102" s="26"/>
      <c r="UTF102" s="26"/>
      <c r="UTG102" s="26"/>
      <c r="UTH102" s="26"/>
      <c r="UTI102" s="26"/>
      <c r="UTJ102" s="26"/>
      <c r="UTK102" s="26"/>
      <c r="UTL102" s="26"/>
      <c r="UTM102" s="26"/>
      <c r="UTN102" s="26"/>
      <c r="UTO102" s="26"/>
      <c r="UTP102" s="26"/>
      <c r="UTQ102" s="26"/>
      <c r="UTR102" s="26"/>
      <c r="UTS102" s="26"/>
      <c r="UTT102" s="26"/>
      <c r="UTU102" s="26"/>
      <c r="UTV102" s="26"/>
      <c r="UTW102" s="26"/>
      <c r="UTX102" s="26"/>
      <c r="UTY102" s="26"/>
      <c r="UTZ102" s="26"/>
      <c r="UUA102" s="26"/>
      <c r="UUB102" s="26"/>
      <c r="UUC102" s="26"/>
      <c r="UUD102" s="26"/>
      <c r="UUE102" s="26"/>
      <c r="UUF102" s="26"/>
      <c r="UUG102" s="26"/>
      <c r="UUH102" s="26"/>
      <c r="UUI102" s="26"/>
      <c r="UUJ102" s="26"/>
      <c r="UUK102" s="26"/>
      <c r="UUL102" s="26"/>
      <c r="UUM102" s="26"/>
      <c r="UUN102" s="26"/>
      <c r="UUO102" s="26"/>
      <c r="UUP102" s="26"/>
      <c r="UUQ102" s="26"/>
      <c r="UUR102" s="26"/>
      <c r="UUS102" s="26"/>
      <c r="UUT102" s="26"/>
      <c r="UUU102" s="26"/>
      <c r="UUV102" s="26"/>
      <c r="UUW102" s="26"/>
      <c r="UUX102" s="26"/>
      <c r="UUY102" s="26"/>
      <c r="UUZ102" s="26"/>
      <c r="UVA102" s="26"/>
      <c r="UVB102" s="26"/>
      <c r="UVC102" s="26"/>
      <c r="UVD102" s="26"/>
      <c r="UVE102" s="26"/>
      <c r="UVF102" s="26"/>
      <c r="UVG102" s="26"/>
      <c r="UVH102" s="26"/>
      <c r="UVI102" s="26"/>
      <c r="UVJ102" s="26"/>
      <c r="UVK102" s="26"/>
      <c r="UVL102" s="26"/>
      <c r="UVM102" s="26"/>
      <c r="UVN102" s="26"/>
      <c r="UVO102" s="26"/>
      <c r="UVP102" s="26"/>
      <c r="UVQ102" s="26"/>
      <c r="UVR102" s="26"/>
      <c r="UVS102" s="26"/>
      <c r="UVT102" s="26"/>
      <c r="UVU102" s="26"/>
      <c r="UVV102" s="26"/>
      <c r="UVW102" s="26"/>
      <c r="UVX102" s="26"/>
      <c r="UVY102" s="26"/>
      <c r="UVZ102" s="26"/>
      <c r="UWA102" s="26"/>
      <c r="UWB102" s="26"/>
      <c r="UWC102" s="26"/>
      <c r="UWD102" s="26"/>
      <c r="UWE102" s="26"/>
      <c r="UWF102" s="26"/>
      <c r="UWG102" s="26"/>
      <c r="UWH102" s="26"/>
      <c r="UWI102" s="26"/>
      <c r="UWJ102" s="26"/>
      <c r="UWK102" s="26"/>
      <c r="UWL102" s="26"/>
      <c r="UWM102" s="26"/>
      <c r="UWN102" s="26"/>
      <c r="UWO102" s="26"/>
      <c r="UWP102" s="26"/>
      <c r="UWQ102" s="26"/>
      <c r="UWR102" s="26"/>
      <c r="UWS102" s="26"/>
      <c r="UWT102" s="26"/>
      <c r="UWU102" s="26"/>
      <c r="UWV102" s="26"/>
      <c r="UWW102" s="26"/>
      <c r="UWX102" s="26"/>
      <c r="UWY102" s="26"/>
      <c r="UWZ102" s="26"/>
      <c r="UXA102" s="26"/>
      <c r="UXB102" s="26"/>
      <c r="UXC102" s="26"/>
      <c r="UXD102" s="26"/>
      <c r="UXE102" s="26"/>
      <c r="UXF102" s="26"/>
      <c r="UXG102" s="26"/>
      <c r="UXH102" s="26"/>
      <c r="UXI102" s="26"/>
      <c r="UXJ102" s="26"/>
      <c r="UXK102" s="26"/>
      <c r="UXL102" s="26"/>
      <c r="UXM102" s="26"/>
      <c r="UXN102" s="26"/>
      <c r="UXO102" s="26"/>
      <c r="UXP102" s="26"/>
      <c r="UXQ102" s="26"/>
      <c r="UXR102" s="26"/>
      <c r="UXS102" s="26"/>
      <c r="UXT102" s="26"/>
      <c r="UXU102" s="26"/>
      <c r="UXV102" s="26"/>
      <c r="UXW102" s="26"/>
      <c r="UXX102" s="26"/>
      <c r="UXY102" s="26"/>
      <c r="UXZ102" s="26"/>
      <c r="UYA102" s="26"/>
      <c r="UYB102" s="26"/>
      <c r="UYC102" s="26"/>
      <c r="UYD102" s="26"/>
      <c r="UYE102" s="26"/>
      <c r="UYF102" s="26"/>
      <c r="UYG102" s="26"/>
      <c r="UYH102" s="26"/>
      <c r="UYI102" s="26"/>
      <c r="UYJ102" s="26"/>
      <c r="UYK102" s="26"/>
      <c r="UYL102" s="26"/>
      <c r="UYM102" s="26"/>
      <c r="UYN102" s="26"/>
      <c r="UYO102" s="26"/>
      <c r="UYP102" s="26"/>
      <c r="UYQ102" s="26"/>
      <c r="UYR102" s="26"/>
      <c r="UYS102" s="26"/>
      <c r="UYT102" s="26"/>
      <c r="UYU102" s="26"/>
      <c r="UYV102" s="26"/>
      <c r="UYW102" s="26"/>
      <c r="UYX102" s="26"/>
      <c r="UYY102" s="26"/>
      <c r="UYZ102" s="26"/>
      <c r="UZA102" s="26"/>
      <c r="UZB102" s="26"/>
      <c r="UZC102" s="26"/>
      <c r="UZD102" s="26"/>
      <c r="UZE102" s="26"/>
      <c r="UZF102" s="26"/>
      <c r="UZG102" s="26"/>
      <c r="UZH102" s="26"/>
      <c r="UZI102" s="26"/>
      <c r="UZJ102" s="26"/>
      <c r="UZK102" s="26"/>
      <c r="UZL102" s="26"/>
      <c r="UZM102" s="26"/>
      <c r="UZN102" s="26"/>
      <c r="UZO102" s="26"/>
      <c r="UZP102" s="26"/>
      <c r="UZQ102" s="26"/>
      <c r="UZR102" s="26"/>
      <c r="UZS102" s="26"/>
      <c r="UZT102" s="26"/>
      <c r="UZU102" s="26"/>
      <c r="UZV102" s="26"/>
      <c r="UZW102" s="26"/>
      <c r="UZX102" s="26"/>
      <c r="UZY102" s="26"/>
      <c r="UZZ102" s="26"/>
      <c r="VAA102" s="26"/>
      <c r="VAB102" s="26"/>
      <c r="VAC102" s="26"/>
      <c r="VAD102" s="26"/>
      <c r="VAE102" s="26"/>
      <c r="VAF102" s="26"/>
      <c r="VAG102" s="26"/>
      <c r="VAH102" s="26"/>
      <c r="VAI102" s="26"/>
      <c r="VAJ102" s="26"/>
      <c r="VAK102" s="26"/>
      <c r="VAL102" s="26"/>
      <c r="VAM102" s="26"/>
      <c r="VAN102" s="26"/>
      <c r="VAO102" s="26"/>
      <c r="VAP102" s="26"/>
      <c r="VAQ102" s="26"/>
      <c r="VAR102" s="26"/>
      <c r="VAS102" s="26"/>
      <c r="VAT102" s="26"/>
      <c r="VAU102" s="26"/>
      <c r="VAV102" s="26"/>
      <c r="VAW102" s="26"/>
      <c r="VAX102" s="26"/>
      <c r="VAY102" s="26"/>
      <c r="VAZ102" s="26"/>
      <c r="VBA102" s="26"/>
      <c r="VBB102" s="26"/>
      <c r="VBC102" s="26"/>
      <c r="VBD102" s="26"/>
      <c r="VBE102" s="26"/>
      <c r="VBF102" s="26"/>
      <c r="VBG102" s="26"/>
      <c r="VBH102" s="26"/>
      <c r="VBI102" s="26"/>
      <c r="VBJ102" s="26"/>
      <c r="VBK102" s="26"/>
      <c r="VBL102" s="26"/>
      <c r="VBM102" s="26"/>
      <c r="VBN102" s="26"/>
      <c r="VBO102" s="26"/>
      <c r="VBP102" s="26"/>
      <c r="VBQ102" s="26"/>
      <c r="VBR102" s="26"/>
      <c r="VBS102" s="26"/>
      <c r="VBT102" s="26"/>
      <c r="VBU102" s="26"/>
      <c r="VBV102" s="26"/>
      <c r="VBW102" s="26"/>
      <c r="VBX102" s="26"/>
      <c r="VBY102" s="26"/>
      <c r="VBZ102" s="26"/>
      <c r="VCA102" s="26"/>
      <c r="VCB102" s="26"/>
      <c r="VCC102" s="26"/>
      <c r="VCD102" s="26"/>
      <c r="VCE102" s="26"/>
      <c r="VCF102" s="26"/>
      <c r="VCG102" s="26"/>
      <c r="VCH102" s="26"/>
      <c r="VCI102" s="26"/>
      <c r="VCJ102" s="26"/>
      <c r="VCK102" s="26"/>
      <c r="VCL102" s="26"/>
      <c r="VCM102" s="26"/>
      <c r="VCN102" s="26"/>
      <c r="VCO102" s="26"/>
      <c r="VCP102" s="26"/>
      <c r="VCQ102" s="26"/>
      <c r="VCR102" s="26"/>
      <c r="VCS102" s="26"/>
      <c r="VCT102" s="26"/>
      <c r="VCU102" s="26"/>
      <c r="VCV102" s="26"/>
      <c r="VCW102" s="26"/>
      <c r="VCX102" s="26"/>
      <c r="VCY102" s="26"/>
      <c r="VCZ102" s="26"/>
      <c r="VDA102" s="26"/>
      <c r="VDB102" s="26"/>
      <c r="VDC102" s="26"/>
      <c r="VDD102" s="26"/>
      <c r="VDE102" s="26"/>
      <c r="VDF102" s="26"/>
      <c r="VDG102" s="26"/>
      <c r="VDH102" s="26"/>
      <c r="VDI102" s="26"/>
      <c r="VDJ102" s="26"/>
      <c r="VDK102" s="26"/>
      <c r="VDL102" s="26"/>
      <c r="VDM102" s="26"/>
      <c r="VDN102" s="26"/>
      <c r="VDO102" s="26"/>
      <c r="VDP102" s="26"/>
      <c r="VDQ102" s="26"/>
      <c r="VDR102" s="26"/>
      <c r="VDS102" s="26"/>
      <c r="VDT102" s="26"/>
      <c r="VDU102" s="26"/>
      <c r="VDV102" s="26"/>
      <c r="VDW102" s="26"/>
      <c r="VDX102" s="26"/>
      <c r="VDY102" s="26"/>
      <c r="VDZ102" s="26"/>
      <c r="VEA102" s="26"/>
      <c r="VEB102" s="26"/>
      <c r="VEC102" s="26"/>
      <c r="VED102" s="26"/>
      <c r="VEE102" s="26"/>
      <c r="VEF102" s="26"/>
      <c r="VEG102" s="26"/>
      <c r="VEH102" s="26"/>
      <c r="VEI102" s="26"/>
      <c r="VEJ102" s="26"/>
      <c r="VEK102" s="26"/>
      <c r="VEL102" s="26"/>
      <c r="VEM102" s="26"/>
      <c r="VEN102" s="26"/>
      <c r="VEO102" s="26"/>
      <c r="VEP102" s="26"/>
      <c r="VEQ102" s="26"/>
      <c r="VER102" s="26"/>
      <c r="VES102" s="26"/>
      <c r="VET102" s="26"/>
      <c r="VEU102" s="26"/>
      <c r="VEV102" s="26"/>
      <c r="VEW102" s="26"/>
      <c r="VEX102" s="26"/>
      <c r="VEY102" s="26"/>
      <c r="VEZ102" s="26"/>
      <c r="VFA102" s="26"/>
      <c r="VFB102" s="26"/>
      <c r="VFC102" s="26"/>
      <c r="VFD102" s="26"/>
      <c r="VFE102" s="26"/>
      <c r="VFF102" s="26"/>
      <c r="VFG102" s="26"/>
      <c r="VFH102" s="26"/>
      <c r="VFI102" s="26"/>
      <c r="VFJ102" s="26"/>
      <c r="VFK102" s="26"/>
      <c r="VFL102" s="26"/>
      <c r="VFM102" s="26"/>
      <c r="VFN102" s="26"/>
      <c r="VFO102" s="26"/>
      <c r="VFP102" s="26"/>
      <c r="VFQ102" s="26"/>
      <c r="VFR102" s="26"/>
      <c r="VFS102" s="26"/>
      <c r="VFT102" s="26"/>
      <c r="VFU102" s="26"/>
      <c r="VFV102" s="26"/>
      <c r="VFW102" s="26"/>
      <c r="VFX102" s="26"/>
      <c r="VFY102" s="26"/>
      <c r="VFZ102" s="26"/>
      <c r="VGA102" s="26"/>
      <c r="VGB102" s="26"/>
      <c r="VGC102" s="26"/>
      <c r="VGD102" s="26"/>
      <c r="VGE102" s="26"/>
      <c r="VGF102" s="26"/>
      <c r="VGG102" s="26"/>
      <c r="VGH102" s="26"/>
      <c r="VGI102" s="26"/>
      <c r="VGJ102" s="26"/>
      <c r="VGK102" s="26"/>
      <c r="VGL102" s="26"/>
      <c r="VGM102" s="26"/>
      <c r="VGN102" s="26"/>
      <c r="VGO102" s="26"/>
      <c r="VGP102" s="26"/>
      <c r="VGQ102" s="26"/>
      <c r="VGR102" s="26"/>
      <c r="VGS102" s="26"/>
      <c r="VGT102" s="26"/>
      <c r="VGU102" s="26"/>
      <c r="VGV102" s="26"/>
      <c r="VGW102" s="26"/>
      <c r="VGX102" s="26"/>
      <c r="VGY102" s="26"/>
      <c r="VGZ102" s="26"/>
      <c r="VHA102" s="26"/>
      <c r="VHB102" s="26"/>
      <c r="VHC102" s="26"/>
      <c r="VHD102" s="26"/>
      <c r="VHE102" s="26"/>
      <c r="VHF102" s="26"/>
      <c r="VHG102" s="26"/>
      <c r="VHH102" s="26"/>
      <c r="VHI102" s="26"/>
      <c r="VHJ102" s="26"/>
      <c r="VHK102" s="26"/>
      <c r="VHL102" s="26"/>
      <c r="VHM102" s="26"/>
      <c r="VHN102" s="26"/>
      <c r="VHO102" s="26"/>
      <c r="VHP102" s="26"/>
      <c r="VHQ102" s="26"/>
      <c r="VHR102" s="26"/>
      <c r="VHS102" s="26"/>
      <c r="VHT102" s="26"/>
      <c r="VHU102" s="26"/>
      <c r="VHV102" s="26"/>
      <c r="VHW102" s="26"/>
      <c r="VHX102" s="26"/>
      <c r="VHY102" s="26"/>
      <c r="VHZ102" s="26"/>
      <c r="VIA102" s="26"/>
      <c r="VIB102" s="26"/>
      <c r="VIC102" s="26"/>
      <c r="VID102" s="26"/>
      <c r="VIE102" s="26"/>
      <c r="VIF102" s="26"/>
      <c r="VIG102" s="26"/>
      <c r="VIH102" s="26"/>
      <c r="VII102" s="26"/>
      <c r="VIJ102" s="26"/>
      <c r="VIK102" s="26"/>
      <c r="VIL102" s="26"/>
      <c r="VIM102" s="26"/>
      <c r="VIN102" s="26"/>
      <c r="VIO102" s="26"/>
      <c r="VIP102" s="26"/>
      <c r="VIQ102" s="26"/>
      <c r="VIR102" s="26"/>
      <c r="VIS102" s="26"/>
      <c r="VIT102" s="26"/>
      <c r="VIU102" s="26"/>
      <c r="VIV102" s="26"/>
      <c r="VIW102" s="26"/>
      <c r="VIX102" s="26"/>
      <c r="VIY102" s="26"/>
      <c r="VIZ102" s="26"/>
      <c r="VJA102" s="26"/>
      <c r="VJB102" s="26"/>
      <c r="VJC102" s="26"/>
      <c r="VJD102" s="26"/>
      <c r="VJE102" s="26"/>
      <c r="VJF102" s="26"/>
      <c r="VJG102" s="26"/>
      <c r="VJH102" s="26"/>
      <c r="VJI102" s="26"/>
      <c r="VJJ102" s="26"/>
      <c r="VJK102" s="26"/>
      <c r="VJL102" s="26"/>
      <c r="VJM102" s="26"/>
      <c r="VJN102" s="26"/>
      <c r="VJO102" s="26"/>
      <c r="VJP102" s="26"/>
      <c r="VJQ102" s="26"/>
      <c r="VJR102" s="26"/>
      <c r="VJS102" s="26"/>
      <c r="VJT102" s="26"/>
      <c r="VJU102" s="26"/>
      <c r="VJV102" s="26"/>
      <c r="VJW102" s="26"/>
      <c r="VJX102" s="26"/>
      <c r="VJY102" s="26"/>
      <c r="VJZ102" s="26"/>
      <c r="VKA102" s="26"/>
      <c r="VKB102" s="26"/>
      <c r="VKC102" s="26"/>
      <c r="VKD102" s="26"/>
      <c r="VKE102" s="26"/>
      <c r="VKF102" s="26"/>
      <c r="VKG102" s="26"/>
      <c r="VKH102" s="26"/>
      <c r="VKI102" s="26"/>
      <c r="VKJ102" s="26"/>
      <c r="VKK102" s="26"/>
      <c r="VKL102" s="26"/>
      <c r="VKM102" s="26"/>
      <c r="VKN102" s="26"/>
      <c r="VKO102" s="26"/>
      <c r="VKP102" s="26"/>
      <c r="VKQ102" s="26"/>
      <c r="VKR102" s="26"/>
      <c r="VKS102" s="26"/>
      <c r="VKT102" s="26"/>
      <c r="VKU102" s="26"/>
      <c r="VKV102" s="26"/>
      <c r="VKW102" s="26"/>
      <c r="VKX102" s="26"/>
      <c r="VKY102" s="26"/>
      <c r="VKZ102" s="26"/>
      <c r="VLA102" s="26"/>
      <c r="VLB102" s="26"/>
      <c r="VLC102" s="26"/>
      <c r="VLD102" s="26"/>
      <c r="VLE102" s="26"/>
      <c r="VLF102" s="26"/>
      <c r="VLG102" s="26"/>
      <c r="VLH102" s="26"/>
      <c r="VLI102" s="26"/>
      <c r="VLJ102" s="26"/>
      <c r="VLK102" s="26"/>
      <c r="VLL102" s="26"/>
      <c r="VLM102" s="26"/>
      <c r="VLN102" s="26"/>
      <c r="VLO102" s="26"/>
      <c r="VLP102" s="26"/>
      <c r="VLQ102" s="26"/>
      <c r="VLR102" s="26"/>
      <c r="VLS102" s="26"/>
      <c r="VLT102" s="26"/>
      <c r="VLU102" s="26"/>
      <c r="VLV102" s="26"/>
      <c r="VLW102" s="26"/>
      <c r="VLX102" s="26"/>
      <c r="VLY102" s="26"/>
      <c r="VLZ102" s="26"/>
      <c r="VMA102" s="26"/>
      <c r="VMB102" s="26"/>
      <c r="VMC102" s="26"/>
      <c r="VMD102" s="26"/>
      <c r="VME102" s="26"/>
      <c r="VMF102" s="26"/>
      <c r="VMG102" s="26"/>
      <c r="VMH102" s="26"/>
      <c r="VMI102" s="26"/>
      <c r="VMJ102" s="26"/>
      <c r="VMK102" s="26"/>
      <c r="VML102" s="26"/>
      <c r="VMM102" s="26"/>
      <c r="VMN102" s="26"/>
      <c r="VMO102" s="26"/>
      <c r="VMP102" s="26"/>
      <c r="VMQ102" s="26"/>
      <c r="VMR102" s="26"/>
      <c r="VMS102" s="26"/>
      <c r="VMT102" s="26"/>
      <c r="VMU102" s="26"/>
      <c r="VMV102" s="26"/>
      <c r="VMW102" s="26"/>
      <c r="VMX102" s="26"/>
      <c r="VMY102" s="26"/>
      <c r="VMZ102" s="26"/>
      <c r="VNA102" s="26"/>
      <c r="VNB102" s="26"/>
      <c r="VNC102" s="26"/>
      <c r="VND102" s="26"/>
      <c r="VNE102" s="26"/>
      <c r="VNF102" s="26"/>
      <c r="VNG102" s="26"/>
      <c r="VNH102" s="26"/>
      <c r="VNI102" s="26"/>
      <c r="VNJ102" s="26"/>
      <c r="VNK102" s="26"/>
      <c r="VNL102" s="26"/>
      <c r="VNM102" s="26"/>
      <c r="VNN102" s="26"/>
      <c r="VNO102" s="26"/>
      <c r="VNP102" s="26"/>
      <c r="VNQ102" s="26"/>
      <c r="VNR102" s="26"/>
      <c r="VNS102" s="26"/>
      <c r="VNT102" s="26"/>
      <c r="VNU102" s="26"/>
      <c r="VNV102" s="26"/>
      <c r="VNW102" s="26"/>
      <c r="VNX102" s="26"/>
      <c r="VNY102" s="26"/>
      <c r="VNZ102" s="26"/>
      <c r="VOA102" s="26"/>
      <c r="VOB102" s="26"/>
      <c r="VOC102" s="26"/>
      <c r="VOD102" s="26"/>
      <c r="VOE102" s="26"/>
      <c r="VOF102" s="26"/>
      <c r="VOG102" s="26"/>
      <c r="VOH102" s="26"/>
      <c r="VOI102" s="26"/>
      <c r="VOJ102" s="26"/>
      <c r="VOK102" s="26"/>
      <c r="VOL102" s="26"/>
      <c r="VOM102" s="26"/>
      <c r="VON102" s="26"/>
      <c r="VOO102" s="26"/>
      <c r="VOP102" s="26"/>
      <c r="VOQ102" s="26"/>
      <c r="VOR102" s="26"/>
      <c r="VOS102" s="26"/>
      <c r="VOT102" s="26"/>
      <c r="VOU102" s="26"/>
      <c r="VOV102" s="26"/>
      <c r="VOW102" s="26"/>
      <c r="VOX102" s="26"/>
      <c r="VOY102" s="26"/>
      <c r="VOZ102" s="26"/>
      <c r="VPA102" s="26"/>
      <c r="VPB102" s="26"/>
      <c r="VPC102" s="26"/>
      <c r="VPD102" s="26"/>
      <c r="VPE102" s="26"/>
      <c r="VPF102" s="26"/>
      <c r="VPG102" s="26"/>
      <c r="VPH102" s="26"/>
      <c r="VPI102" s="26"/>
      <c r="VPJ102" s="26"/>
      <c r="VPK102" s="26"/>
      <c r="VPL102" s="26"/>
      <c r="VPM102" s="26"/>
      <c r="VPN102" s="26"/>
      <c r="VPO102" s="26"/>
      <c r="VPP102" s="26"/>
      <c r="VPQ102" s="26"/>
      <c r="VPR102" s="26"/>
      <c r="VPS102" s="26"/>
      <c r="VPT102" s="26"/>
      <c r="VPU102" s="26"/>
      <c r="VPV102" s="26"/>
      <c r="VPW102" s="26"/>
      <c r="VPX102" s="26"/>
      <c r="VPY102" s="26"/>
      <c r="VPZ102" s="26"/>
      <c r="VQA102" s="26"/>
      <c r="VQB102" s="26"/>
      <c r="VQC102" s="26"/>
      <c r="VQD102" s="26"/>
      <c r="VQE102" s="26"/>
      <c r="VQF102" s="26"/>
      <c r="VQG102" s="26"/>
      <c r="VQH102" s="26"/>
      <c r="VQI102" s="26"/>
      <c r="VQJ102" s="26"/>
      <c r="VQK102" s="26"/>
      <c r="VQL102" s="26"/>
      <c r="VQM102" s="26"/>
      <c r="VQN102" s="26"/>
      <c r="VQO102" s="26"/>
      <c r="VQP102" s="26"/>
      <c r="VQQ102" s="26"/>
      <c r="VQR102" s="26"/>
      <c r="VQS102" s="26"/>
      <c r="VQT102" s="26"/>
      <c r="VQU102" s="26"/>
      <c r="VQV102" s="26"/>
      <c r="VQW102" s="26"/>
      <c r="VQX102" s="26"/>
      <c r="VQY102" s="26"/>
      <c r="VQZ102" s="26"/>
      <c r="VRA102" s="26"/>
      <c r="VRB102" s="26"/>
      <c r="VRC102" s="26"/>
      <c r="VRD102" s="26"/>
      <c r="VRE102" s="26"/>
      <c r="VRF102" s="26"/>
      <c r="VRG102" s="26"/>
      <c r="VRH102" s="26"/>
      <c r="VRI102" s="26"/>
      <c r="VRJ102" s="26"/>
      <c r="VRK102" s="26"/>
      <c r="VRL102" s="26"/>
      <c r="VRM102" s="26"/>
      <c r="VRN102" s="26"/>
      <c r="VRO102" s="26"/>
      <c r="VRP102" s="26"/>
      <c r="VRQ102" s="26"/>
      <c r="VRR102" s="26"/>
      <c r="VRS102" s="26"/>
      <c r="VRT102" s="26"/>
      <c r="VRU102" s="26"/>
      <c r="VRV102" s="26"/>
      <c r="VRW102" s="26"/>
      <c r="VRX102" s="26"/>
      <c r="VRY102" s="26"/>
      <c r="VRZ102" s="26"/>
      <c r="VSA102" s="26"/>
      <c r="VSB102" s="26"/>
      <c r="VSC102" s="26"/>
      <c r="VSD102" s="26"/>
      <c r="VSE102" s="26"/>
      <c r="VSF102" s="26"/>
      <c r="VSG102" s="26"/>
      <c r="VSH102" s="26"/>
      <c r="VSI102" s="26"/>
      <c r="VSJ102" s="26"/>
      <c r="VSK102" s="26"/>
      <c r="VSL102" s="26"/>
      <c r="VSM102" s="26"/>
      <c r="VSN102" s="26"/>
      <c r="VSO102" s="26"/>
      <c r="VSP102" s="26"/>
      <c r="VSQ102" s="26"/>
      <c r="VSR102" s="26"/>
      <c r="VSS102" s="26"/>
      <c r="VST102" s="26"/>
      <c r="VSU102" s="26"/>
      <c r="VSV102" s="26"/>
      <c r="VSW102" s="26"/>
      <c r="VSX102" s="26"/>
      <c r="VSY102" s="26"/>
      <c r="VSZ102" s="26"/>
      <c r="VTA102" s="26"/>
      <c r="VTB102" s="26"/>
      <c r="VTC102" s="26"/>
      <c r="VTD102" s="26"/>
      <c r="VTE102" s="26"/>
      <c r="VTF102" s="26"/>
      <c r="VTG102" s="26"/>
      <c r="VTH102" s="26"/>
      <c r="VTI102" s="26"/>
      <c r="VTJ102" s="26"/>
      <c r="VTK102" s="26"/>
      <c r="VTL102" s="26"/>
      <c r="VTM102" s="26"/>
      <c r="VTN102" s="26"/>
      <c r="VTO102" s="26"/>
      <c r="VTP102" s="26"/>
      <c r="VTQ102" s="26"/>
      <c r="VTR102" s="26"/>
      <c r="VTS102" s="26"/>
      <c r="VTT102" s="26"/>
      <c r="VTU102" s="26"/>
      <c r="VTV102" s="26"/>
      <c r="VTW102" s="26"/>
      <c r="VTX102" s="26"/>
      <c r="VTY102" s="26"/>
      <c r="VTZ102" s="26"/>
      <c r="VUA102" s="26"/>
      <c r="VUB102" s="26"/>
      <c r="VUC102" s="26"/>
      <c r="VUD102" s="26"/>
      <c r="VUE102" s="26"/>
      <c r="VUF102" s="26"/>
      <c r="VUG102" s="26"/>
      <c r="VUH102" s="26"/>
      <c r="VUI102" s="26"/>
      <c r="VUJ102" s="26"/>
      <c r="VUK102" s="26"/>
      <c r="VUL102" s="26"/>
      <c r="VUM102" s="26"/>
      <c r="VUN102" s="26"/>
      <c r="VUO102" s="26"/>
      <c r="VUP102" s="26"/>
      <c r="VUQ102" s="26"/>
      <c r="VUR102" s="26"/>
      <c r="VUS102" s="26"/>
      <c r="VUT102" s="26"/>
      <c r="VUU102" s="26"/>
      <c r="VUV102" s="26"/>
      <c r="VUW102" s="26"/>
      <c r="VUX102" s="26"/>
      <c r="VUY102" s="26"/>
      <c r="VUZ102" s="26"/>
      <c r="VVA102" s="26"/>
      <c r="VVB102" s="26"/>
      <c r="VVC102" s="26"/>
      <c r="VVD102" s="26"/>
      <c r="VVE102" s="26"/>
      <c r="VVF102" s="26"/>
      <c r="VVG102" s="26"/>
      <c r="VVH102" s="26"/>
      <c r="VVI102" s="26"/>
      <c r="VVJ102" s="26"/>
      <c r="VVK102" s="26"/>
      <c r="VVL102" s="26"/>
      <c r="VVM102" s="26"/>
      <c r="VVN102" s="26"/>
      <c r="VVO102" s="26"/>
      <c r="VVP102" s="26"/>
      <c r="VVQ102" s="26"/>
      <c r="VVR102" s="26"/>
      <c r="VVS102" s="26"/>
      <c r="VVT102" s="26"/>
      <c r="VVU102" s="26"/>
      <c r="VVV102" s="26"/>
      <c r="VVW102" s="26"/>
      <c r="VVX102" s="26"/>
      <c r="VVY102" s="26"/>
      <c r="VVZ102" s="26"/>
      <c r="VWA102" s="26"/>
      <c r="VWB102" s="26"/>
      <c r="VWC102" s="26"/>
      <c r="VWD102" s="26"/>
      <c r="VWE102" s="26"/>
      <c r="VWF102" s="26"/>
      <c r="VWG102" s="26"/>
      <c r="VWH102" s="26"/>
      <c r="VWI102" s="26"/>
      <c r="VWJ102" s="26"/>
      <c r="VWK102" s="26"/>
      <c r="VWL102" s="26"/>
      <c r="VWM102" s="26"/>
      <c r="VWN102" s="26"/>
      <c r="VWO102" s="26"/>
      <c r="VWP102" s="26"/>
      <c r="VWQ102" s="26"/>
      <c r="VWR102" s="26"/>
      <c r="VWS102" s="26"/>
      <c r="VWT102" s="26"/>
      <c r="VWU102" s="26"/>
      <c r="VWV102" s="26"/>
      <c r="VWW102" s="26"/>
      <c r="VWX102" s="26"/>
      <c r="VWY102" s="26"/>
      <c r="VWZ102" s="26"/>
      <c r="VXA102" s="26"/>
      <c r="VXB102" s="26"/>
      <c r="VXC102" s="26"/>
      <c r="VXD102" s="26"/>
      <c r="VXE102" s="26"/>
      <c r="VXF102" s="26"/>
      <c r="VXG102" s="26"/>
      <c r="VXH102" s="26"/>
      <c r="VXI102" s="26"/>
      <c r="VXJ102" s="26"/>
      <c r="VXK102" s="26"/>
      <c r="VXL102" s="26"/>
      <c r="VXM102" s="26"/>
      <c r="VXN102" s="26"/>
      <c r="VXO102" s="26"/>
      <c r="VXP102" s="26"/>
      <c r="VXQ102" s="26"/>
      <c r="VXR102" s="26"/>
      <c r="VXS102" s="26"/>
      <c r="VXT102" s="26"/>
      <c r="VXU102" s="26"/>
      <c r="VXV102" s="26"/>
      <c r="VXW102" s="26"/>
      <c r="VXX102" s="26"/>
      <c r="VXY102" s="26"/>
      <c r="VXZ102" s="26"/>
      <c r="VYA102" s="26"/>
      <c r="VYB102" s="26"/>
      <c r="VYC102" s="26"/>
      <c r="VYD102" s="26"/>
      <c r="VYE102" s="26"/>
      <c r="VYF102" s="26"/>
      <c r="VYG102" s="26"/>
      <c r="VYH102" s="26"/>
      <c r="VYI102" s="26"/>
      <c r="VYJ102" s="26"/>
      <c r="VYK102" s="26"/>
      <c r="VYL102" s="26"/>
      <c r="VYM102" s="26"/>
      <c r="VYN102" s="26"/>
      <c r="VYO102" s="26"/>
      <c r="VYP102" s="26"/>
      <c r="VYQ102" s="26"/>
      <c r="VYR102" s="26"/>
      <c r="VYS102" s="26"/>
      <c r="VYT102" s="26"/>
      <c r="VYU102" s="26"/>
      <c r="VYV102" s="26"/>
      <c r="VYW102" s="26"/>
      <c r="VYX102" s="26"/>
      <c r="VYY102" s="26"/>
      <c r="VYZ102" s="26"/>
      <c r="VZA102" s="26"/>
      <c r="VZB102" s="26"/>
      <c r="VZC102" s="26"/>
      <c r="VZD102" s="26"/>
      <c r="VZE102" s="26"/>
      <c r="VZF102" s="26"/>
      <c r="VZG102" s="26"/>
      <c r="VZH102" s="26"/>
      <c r="VZI102" s="26"/>
      <c r="VZJ102" s="26"/>
      <c r="VZK102" s="26"/>
      <c r="VZL102" s="26"/>
      <c r="VZM102" s="26"/>
      <c r="VZN102" s="26"/>
      <c r="VZO102" s="26"/>
      <c r="VZP102" s="26"/>
      <c r="VZQ102" s="26"/>
      <c r="VZR102" s="26"/>
      <c r="VZS102" s="26"/>
      <c r="VZT102" s="26"/>
      <c r="VZU102" s="26"/>
      <c r="VZV102" s="26"/>
      <c r="VZW102" s="26"/>
      <c r="VZX102" s="26"/>
      <c r="VZY102" s="26"/>
      <c r="VZZ102" s="26"/>
      <c r="WAA102" s="26"/>
      <c r="WAB102" s="26"/>
      <c r="WAC102" s="26"/>
      <c r="WAD102" s="26"/>
      <c r="WAE102" s="26"/>
      <c r="WAF102" s="26"/>
      <c r="WAG102" s="26"/>
      <c r="WAH102" s="26"/>
      <c r="WAI102" s="26"/>
      <c r="WAJ102" s="26"/>
      <c r="WAK102" s="26"/>
      <c r="WAL102" s="26"/>
      <c r="WAM102" s="26"/>
      <c r="WAN102" s="26"/>
      <c r="WAO102" s="26"/>
      <c r="WAP102" s="26"/>
      <c r="WAQ102" s="26"/>
      <c r="WAR102" s="26"/>
      <c r="WAS102" s="26"/>
      <c r="WAT102" s="26"/>
      <c r="WAU102" s="26"/>
      <c r="WAV102" s="26"/>
      <c r="WAW102" s="26"/>
      <c r="WAX102" s="26"/>
      <c r="WAY102" s="26"/>
      <c r="WAZ102" s="26"/>
      <c r="WBA102" s="26"/>
      <c r="WBB102" s="26"/>
      <c r="WBC102" s="26"/>
      <c r="WBD102" s="26"/>
      <c r="WBE102" s="26"/>
      <c r="WBF102" s="26"/>
      <c r="WBG102" s="26"/>
      <c r="WBH102" s="26"/>
      <c r="WBI102" s="26"/>
      <c r="WBJ102" s="26"/>
      <c r="WBK102" s="26"/>
      <c r="WBL102" s="26"/>
      <c r="WBM102" s="26"/>
      <c r="WBN102" s="26"/>
      <c r="WBO102" s="26"/>
      <c r="WBP102" s="26"/>
      <c r="WBQ102" s="26"/>
      <c r="WBR102" s="26"/>
      <c r="WBS102" s="26"/>
      <c r="WBT102" s="26"/>
      <c r="WBU102" s="26"/>
      <c r="WBV102" s="26"/>
      <c r="WBW102" s="26"/>
      <c r="WBX102" s="26"/>
      <c r="WBY102" s="26"/>
      <c r="WBZ102" s="26"/>
      <c r="WCA102" s="26"/>
      <c r="WCB102" s="26"/>
      <c r="WCC102" s="26"/>
      <c r="WCD102" s="26"/>
      <c r="WCE102" s="26"/>
      <c r="WCF102" s="26"/>
      <c r="WCG102" s="26"/>
      <c r="WCH102" s="26"/>
      <c r="WCI102" s="26"/>
      <c r="WCJ102" s="26"/>
      <c r="WCK102" s="26"/>
      <c r="WCL102" s="26"/>
      <c r="WCM102" s="26"/>
      <c r="WCN102" s="26"/>
      <c r="WCO102" s="26"/>
      <c r="WCP102" s="26"/>
      <c r="WCQ102" s="26"/>
      <c r="WCR102" s="26"/>
      <c r="WCS102" s="26"/>
      <c r="WCT102" s="26"/>
      <c r="WCU102" s="26"/>
      <c r="WCV102" s="26"/>
      <c r="WCW102" s="26"/>
      <c r="WCX102" s="26"/>
      <c r="WCY102" s="26"/>
      <c r="WCZ102" s="26"/>
      <c r="WDA102" s="26"/>
      <c r="WDB102" s="26"/>
      <c r="WDC102" s="26"/>
      <c r="WDD102" s="26"/>
      <c r="WDE102" s="26"/>
      <c r="WDF102" s="26"/>
      <c r="WDG102" s="26"/>
      <c r="WDH102" s="26"/>
      <c r="WDI102" s="26"/>
      <c r="WDJ102" s="26"/>
      <c r="WDK102" s="26"/>
      <c r="WDL102" s="26"/>
      <c r="WDM102" s="26"/>
      <c r="WDN102" s="26"/>
      <c r="WDO102" s="26"/>
      <c r="WDP102" s="26"/>
      <c r="WDQ102" s="26"/>
      <c r="WDR102" s="26"/>
      <c r="WDS102" s="26"/>
      <c r="WDT102" s="26"/>
      <c r="WDU102" s="26"/>
      <c r="WDV102" s="26"/>
      <c r="WDW102" s="26"/>
      <c r="WDX102" s="26"/>
      <c r="WDY102" s="26"/>
      <c r="WDZ102" s="26"/>
      <c r="WEA102" s="26"/>
      <c r="WEB102" s="26"/>
      <c r="WEC102" s="26"/>
      <c r="WED102" s="26"/>
      <c r="WEE102" s="26"/>
      <c r="WEF102" s="26"/>
      <c r="WEG102" s="26"/>
      <c r="WEH102" s="26"/>
      <c r="WEI102" s="26"/>
      <c r="WEJ102" s="26"/>
      <c r="WEK102" s="26"/>
      <c r="WEL102" s="26"/>
      <c r="WEM102" s="26"/>
      <c r="WEN102" s="26"/>
      <c r="WEO102" s="26"/>
      <c r="WEP102" s="26"/>
      <c r="WEQ102" s="26"/>
      <c r="WER102" s="26"/>
      <c r="WES102" s="26"/>
      <c r="WET102" s="26"/>
      <c r="WEU102" s="26"/>
      <c r="WEV102" s="26"/>
      <c r="WEW102" s="26"/>
      <c r="WEX102" s="26"/>
      <c r="WEY102" s="26"/>
      <c r="WEZ102" s="26"/>
      <c r="WFA102" s="26"/>
      <c r="WFB102" s="26"/>
      <c r="WFC102" s="26"/>
      <c r="WFD102" s="26"/>
      <c r="WFE102" s="26"/>
      <c r="WFF102" s="26"/>
      <c r="WFG102" s="26"/>
      <c r="WFH102" s="26"/>
      <c r="WFI102" s="26"/>
      <c r="WFJ102" s="26"/>
      <c r="WFK102" s="26"/>
      <c r="WFL102" s="26"/>
      <c r="WFM102" s="26"/>
      <c r="WFN102" s="26"/>
      <c r="WFO102" s="26"/>
      <c r="WFP102" s="26"/>
      <c r="WFQ102" s="26"/>
      <c r="WFR102" s="26"/>
      <c r="WFS102" s="26"/>
      <c r="WFT102" s="26"/>
      <c r="WFU102" s="26"/>
      <c r="WFV102" s="26"/>
      <c r="WFW102" s="26"/>
      <c r="WFX102" s="26"/>
      <c r="WFY102" s="26"/>
      <c r="WFZ102" s="26"/>
      <c r="WGA102" s="26"/>
      <c r="WGB102" s="26"/>
      <c r="WGC102" s="26"/>
      <c r="WGD102" s="26"/>
      <c r="WGE102" s="26"/>
      <c r="WGF102" s="26"/>
      <c r="WGG102" s="26"/>
      <c r="WGH102" s="26"/>
      <c r="WGI102" s="26"/>
      <c r="WGJ102" s="26"/>
      <c r="WGK102" s="26"/>
      <c r="WGL102" s="26"/>
      <c r="WGM102" s="26"/>
      <c r="WGN102" s="26"/>
      <c r="WGO102" s="26"/>
      <c r="WGP102" s="26"/>
      <c r="WGQ102" s="26"/>
      <c r="WGR102" s="26"/>
      <c r="WGS102" s="26"/>
      <c r="WGT102" s="26"/>
      <c r="WGU102" s="26"/>
      <c r="WGV102" s="26"/>
      <c r="WGW102" s="26"/>
      <c r="WGX102" s="26"/>
      <c r="WGY102" s="26"/>
      <c r="WGZ102" s="26"/>
      <c r="WHA102" s="26"/>
      <c r="WHB102" s="26"/>
      <c r="WHC102" s="26"/>
      <c r="WHD102" s="26"/>
      <c r="WHE102" s="26"/>
      <c r="WHF102" s="26"/>
      <c r="WHG102" s="26"/>
      <c r="WHH102" s="26"/>
      <c r="WHI102" s="26"/>
      <c r="WHJ102" s="26"/>
      <c r="WHK102" s="26"/>
      <c r="WHL102" s="26"/>
      <c r="WHM102" s="26"/>
      <c r="WHN102" s="26"/>
      <c r="WHO102" s="26"/>
      <c r="WHP102" s="26"/>
      <c r="WHQ102" s="26"/>
      <c r="WHR102" s="26"/>
      <c r="WHS102" s="26"/>
      <c r="WHT102" s="26"/>
      <c r="WHU102" s="26"/>
      <c r="WHV102" s="26"/>
      <c r="WHW102" s="26"/>
      <c r="WHX102" s="26"/>
      <c r="WHY102" s="26"/>
      <c r="WHZ102" s="26"/>
      <c r="WIA102" s="26"/>
      <c r="WIB102" s="26"/>
      <c r="WIC102" s="26"/>
      <c r="WID102" s="26"/>
      <c r="WIE102" s="26"/>
      <c r="WIF102" s="26"/>
      <c r="WIG102" s="26"/>
      <c r="WIH102" s="26"/>
      <c r="WII102" s="26"/>
      <c r="WIJ102" s="26"/>
      <c r="WIK102" s="26"/>
      <c r="WIL102" s="26"/>
      <c r="WIM102" s="26"/>
      <c r="WIN102" s="26"/>
      <c r="WIO102" s="26"/>
      <c r="WIP102" s="26"/>
      <c r="WIQ102" s="26"/>
      <c r="WIR102" s="26"/>
      <c r="WIS102" s="26"/>
      <c r="WIT102" s="26"/>
      <c r="WIU102" s="26"/>
      <c r="WIV102" s="26"/>
      <c r="WIW102" s="26"/>
      <c r="WIX102" s="26"/>
      <c r="WIY102" s="26"/>
      <c r="WIZ102" s="26"/>
      <c r="WJA102" s="26"/>
      <c r="WJB102" s="26"/>
      <c r="WJC102" s="26"/>
      <c r="WJD102" s="26"/>
      <c r="WJE102" s="26"/>
      <c r="WJF102" s="26"/>
      <c r="WJG102" s="26"/>
      <c r="WJH102" s="26"/>
      <c r="WJI102" s="26"/>
      <c r="WJJ102" s="26"/>
      <c r="WJK102" s="26"/>
      <c r="WJL102" s="26"/>
      <c r="WJM102" s="26"/>
      <c r="WJN102" s="26"/>
      <c r="WJO102" s="26"/>
      <c r="WJP102" s="26"/>
      <c r="WJQ102" s="26"/>
      <c r="WJR102" s="26"/>
      <c r="WJS102" s="26"/>
      <c r="WJT102" s="26"/>
      <c r="WJU102" s="26"/>
      <c r="WJV102" s="26"/>
      <c r="WJW102" s="26"/>
      <c r="WJX102" s="26"/>
      <c r="WJY102" s="26"/>
      <c r="WJZ102" s="26"/>
      <c r="WKA102" s="26"/>
      <c r="WKB102" s="26"/>
      <c r="WKC102" s="26"/>
      <c r="WKD102" s="26"/>
      <c r="WKE102" s="26"/>
      <c r="WKF102" s="26"/>
      <c r="WKG102" s="26"/>
      <c r="WKH102" s="26"/>
      <c r="WKI102" s="26"/>
      <c r="WKJ102" s="26"/>
      <c r="WKK102" s="26"/>
      <c r="WKL102" s="26"/>
      <c r="WKM102" s="26"/>
      <c r="WKN102" s="26"/>
      <c r="WKO102" s="26"/>
      <c r="WKP102" s="26"/>
      <c r="WKQ102" s="26"/>
      <c r="WKR102" s="26"/>
      <c r="WKS102" s="26"/>
      <c r="WKT102" s="26"/>
      <c r="WKU102" s="26"/>
      <c r="WKV102" s="26"/>
      <c r="WKW102" s="26"/>
      <c r="WKX102" s="26"/>
      <c r="WKY102" s="26"/>
      <c r="WKZ102" s="26"/>
      <c r="WLA102" s="26"/>
      <c r="WLB102" s="26"/>
      <c r="WLC102" s="26"/>
      <c r="WLD102" s="26"/>
      <c r="WLE102" s="26"/>
      <c r="WLF102" s="26"/>
      <c r="WLG102" s="26"/>
      <c r="WLH102" s="26"/>
      <c r="WLI102" s="26"/>
      <c r="WLJ102" s="26"/>
      <c r="WLK102" s="26"/>
      <c r="WLL102" s="26"/>
      <c r="WLM102" s="26"/>
      <c r="WLN102" s="26"/>
      <c r="WLO102" s="26"/>
      <c r="WLP102" s="26"/>
      <c r="WLQ102" s="26"/>
      <c r="WLR102" s="26"/>
      <c r="WLS102" s="26"/>
      <c r="WLT102" s="26"/>
      <c r="WLU102" s="26"/>
      <c r="WLV102" s="26"/>
      <c r="WLW102" s="26"/>
      <c r="WLX102" s="26"/>
      <c r="WLY102" s="26"/>
      <c r="WLZ102" s="26"/>
      <c r="WMA102" s="26"/>
      <c r="WMB102" s="26"/>
      <c r="WMC102" s="26"/>
      <c r="WMD102" s="26"/>
      <c r="WME102" s="26"/>
      <c r="WMF102" s="26"/>
      <c r="WMG102" s="26"/>
      <c r="WMH102" s="26"/>
      <c r="WMI102" s="26"/>
      <c r="WMJ102" s="26"/>
      <c r="WMK102" s="26"/>
      <c r="WML102" s="26"/>
      <c r="WMM102" s="26"/>
      <c r="WMN102" s="26"/>
      <c r="WMO102" s="26"/>
      <c r="WMP102" s="26"/>
      <c r="WMQ102" s="26"/>
      <c r="WMR102" s="26"/>
      <c r="WMS102" s="26"/>
      <c r="WMT102" s="26"/>
      <c r="WMU102" s="26"/>
      <c r="WMV102" s="26"/>
      <c r="WMW102" s="26"/>
      <c r="WMX102" s="26"/>
      <c r="WMY102" s="26"/>
      <c r="WMZ102" s="26"/>
      <c r="WNA102" s="26"/>
      <c r="WNB102" s="26"/>
      <c r="WNC102" s="26"/>
      <c r="WND102" s="26"/>
      <c r="WNE102" s="26"/>
      <c r="WNF102" s="26"/>
      <c r="WNG102" s="26"/>
      <c r="WNH102" s="26"/>
      <c r="WNI102" s="26"/>
      <c r="WNJ102" s="26"/>
      <c r="WNK102" s="26"/>
      <c r="WNL102" s="26"/>
      <c r="WNM102" s="26"/>
      <c r="WNN102" s="26"/>
      <c r="WNO102" s="26"/>
      <c r="WNP102" s="26"/>
      <c r="WNQ102" s="26"/>
      <c r="WNR102" s="26"/>
      <c r="WNS102" s="26"/>
      <c r="WNT102" s="26"/>
      <c r="WNU102" s="26"/>
      <c r="WNV102" s="26"/>
      <c r="WNW102" s="26"/>
      <c r="WNX102" s="26"/>
      <c r="WNY102" s="26"/>
      <c r="WNZ102" s="26"/>
      <c r="WOA102" s="26"/>
      <c r="WOB102" s="26"/>
      <c r="WOC102" s="26"/>
      <c r="WOD102" s="26"/>
      <c r="WOE102" s="26"/>
      <c r="WOF102" s="26"/>
      <c r="WOG102" s="26"/>
      <c r="WOH102" s="26"/>
      <c r="WOI102" s="26"/>
      <c r="WOJ102" s="26"/>
      <c r="WOK102" s="26"/>
      <c r="WOL102" s="26"/>
      <c r="WOM102" s="26"/>
      <c r="WON102" s="26"/>
      <c r="WOO102" s="26"/>
      <c r="WOP102" s="26"/>
      <c r="WOQ102" s="26"/>
      <c r="WOR102" s="26"/>
      <c r="WOS102" s="26"/>
      <c r="WOT102" s="26"/>
      <c r="WOU102" s="26"/>
      <c r="WOV102" s="26"/>
      <c r="WOW102" s="26"/>
      <c r="WOX102" s="26"/>
      <c r="WOY102" s="26"/>
      <c r="WOZ102" s="26"/>
      <c r="WPA102" s="26"/>
      <c r="WPB102" s="26"/>
      <c r="WPC102" s="26"/>
      <c r="WPD102" s="26"/>
      <c r="WPE102" s="26"/>
      <c r="WPF102" s="26"/>
      <c r="WPG102" s="26"/>
      <c r="WPH102" s="26"/>
      <c r="WPI102" s="26"/>
      <c r="WPJ102" s="26"/>
      <c r="WPK102" s="26"/>
      <c r="WPL102" s="26"/>
      <c r="WPM102" s="26"/>
      <c r="WPN102" s="26"/>
      <c r="WPO102" s="26"/>
      <c r="WPP102" s="26"/>
      <c r="WPQ102" s="26"/>
      <c r="WPR102" s="26"/>
      <c r="WPS102" s="26"/>
      <c r="WPT102" s="26"/>
      <c r="WPU102" s="26"/>
      <c r="WPV102" s="26"/>
      <c r="WPW102" s="26"/>
      <c r="WPX102" s="26"/>
      <c r="WPY102" s="26"/>
      <c r="WPZ102" s="26"/>
      <c r="WQA102" s="26"/>
      <c r="WQB102" s="26"/>
      <c r="WQC102" s="26"/>
      <c r="WQD102" s="26"/>
      <c r="WQE102" s="26"/>
      <c r="WQF102" s="26"/>
      <c r="WQG102" s="26"/>
      <c r="WQH102" s="26"/>
      <c r="WQI102" s="26"/>
      <c r="WQJ102" s="26"/>
      <c r="WQK102" s="26"/>
      <c r="WQL102" s="26"/>
      <c r="WQM102" s="26"/>
      <c r="WQN102" s="26"/>
      <c r="WQO102" s="26"/>
      <c r="WQP102" s="26"/>
      <c r="WQQ102" s="26"/>
      <c r="WQR102" s="26"/>
      <c r="WQS102" s="26"/>
      <c r="WQT102" s="26"/>
      <c r="WQU102" s="26"/>
      <c r="WQV102" s="26"/>
      <c r="WQW102" s="26"/>
      <c r="WQX102" s="26"/>
      <c r="WQY102" s="26"/>
      <c r="WQZ102" s="26"/>
      <c r="WRA102" s="26"/>
      <c r="WRB102" s="26"/>
      <c r="WRC102" s="26"/>
      <c r="WRD102" s="26"/>
      <c r="WRE102" s="26"/>
      <c r="WRF102" s="26"/>
      <c r="WRG102" s="26"/>
      <c r="WRH102" s="26"/>
      <c r="WRI102" s="26"/>
      <c r="WRJ102" s="26"/>
      <c r="WRK102" s="26"/>
      <c r="WRL102" s="26"/>
      <c r="WRM102" s="26"/>
      <c r="WRN102" s="26"/>
      <c r="WRO102" s="26"/>
      <c r="WRP102" s="26"/>
      <c r="WRQ102" s="26"/>
      <c r="WRR102" s="26"/>
      <c r="WRS102" s="26"/>
      <c r="WRT102" s="26"/>
      <c r="WRU102" s="26"/>
      <c r="WRV102" s="26"/>
      <c r="WRW102" s="26"/>
      <c r="WRX102" s="26"/>
      <c r="WRY102" s="26"/>
      <c r="WRZ102" s="26"/>
      <c r="WSA102" s="26"/>
      <c r="WSB102" s="26"/>
      <c r="WSC102" s="26"/>
      <c r="WSD102" s="26"/>
      <c r="WSE102" s="26"/>
      <c r="WSF102" s="26"/>
      <c r="WSG102" s="26"/>
      <c r="WSH102" s="26"/>
      <c r="WSI102" s="26"/>
      <c r="WSJ102" s="26"/>
      <c r="WSK102" s="26"/>
      <c r="WSL102" s="26"/>
      <c r="WSM102" s="26"/>
      <c r="WSN102" s="26"/>
      <c r="WSO102" s="26"/>
      <c r="WSP102" s="26"/>
      <c r="WSQ102" s="26"/>
      <c r="WSR102" s="26"/>
      <c r="WSS102" s="26"/>
      <c r="WST102" s="26"/>
      <c r="WSU102" s="26"/>
      <c r="WSV102" s="26"/>
      <c r="WSW102" s="26"/>
      <c r="WSX102" s="26"/>
      <c r="WSY102" s="26"/>
      <c r="WSZ102" s="26"/>
      <c r="WTA102" s="26"/>
      <c r="WTB102" s="26"/>
      <c r="WTC102" s="26"/>
      <c r="WTD102" s="26"/>
      <c r="WTE102" s="26"/>
      <c r="WTF102" s="26"/>
      <c r="WTG102" s="26"/>
      <c r="WTH102" s="26"/>
      <c r="WTI102" s="26"/>
      <c r="WTJ102" s="26"/>
      <c r="WTK102" s="26"/>
      <c r="WTL102" s="26"/>
      <c r="WTM102" s="26"/>
      <c r="WTN102" s="26"/>
      <c r="WTO102" s="26"/>
      <c r="WTP102" s="26"/>
      <c r="WTQ102" s="26"/>
      <c r="WTR102" s="26"/>
      <c r="WTS102" s="26"/>
      <c r="WTT102" s="26"/>
      <c r="WTU102" s="26"/>
      <c r="WTV102" s="26"/>
      <c r="WTW102" s="26"/>
      <c r="WTX102" s="26"/>
      <c r="WTY102" s="26"/>
      <c r="WTZ102" s="26"/>
      <c r="WUA102" s="26"/>
      <c r="WUB102" s="26"/>
      <c r="WUC102" s="26"/>
      <c r="WUD102" s="26"/>
      <c r="WUE102" s="26"/>
      <c r="WUF102" s="26"/>
      <c r="WUG102" s="26"/>
      <c r="WUH102" s="26"/>
      <c r="WUI102" s="26"/>
      <c r="WUJ102" s="26"/>
      <c r="WUK102" s="26"/>
      <c r="WUL102" s="26"/>
      <c r="WUM102" s="26"/>
      <c r="WUN102" s="26"/>
      <c r="WUO102" s="26"/>
      <c r="WUP102" s="26"/>
      <c r="WUQ102" s="26"/>
      <c r="WUR102" s="26"/>
      <c r="WUS102" s="26"/>
      <c r="WUT102" s="26"/>
      <c r="WUU102" s="26"/>
      <c r="WUV102" s="26"/>
      <c r="WUW102" s="26"/>
      <c r="WUX102" s="26"/>
      <c r="WUY102" s="26"/>
      <c r="WUZ102" s="26"/>
      <c r="WVA102" s="26"/>
      <c r="WVB102" s="26"/>
      <c r="WVC102" s="26"/>
      <c r="WVD102" s="26"/>
      <c r="WVE102" s="26"/>
      <c r="WVF102" s="26"/>
      <c r="WVG102" s="26"/>
      <c r="WVH102" s="26"/>
      <c r="WVI102" s="26"/>
      <c r="WVJ102" s="26"/>
      <c r="WVK102" s="26"/>
      <c r="WVL102" s="26"/>
      <c r="WVM102" s="26"/>
      <c r="WVN102" s="26"/>
      <c r="WVO102" s="26"/>
      <c r="WVP102" s="26"/>
      <c r="WVQ102" s="26"/>
      <c r="WVR102" s="26"/>
      <c r="WVS102" s="26"/>
      <c r="WVT102" s="26"/>
      <c r="WVU102" s="26"/>
      <c r="WVV102" s="26"/>
      <c r="WVW102" s="26"/>
      <c r="WVX102" s="26"/>
      <c r="WVY102" s="26"/>
      <c r="WVZ102" s="26"/>
      <c r="WWA102" s="26"/>
      <c r="WWB102" s="26"/>
      <c r="WWC102" s="26"/>
      <c r="WWD102" s="26"/>
      <c r="WWE102" s="26"/>
      <c r="WWF102" s="26"/>
      <c r="WWG102" s="26"/>
      <c r="WWH102" s="26"/>
      <c r="WWI102" s="26"/>
      <c r="WWJ102" s="26"/>
      <c r="WWK102" s="26"/>
      <c r="WWL102" s="26"/>
      <c r="WWM102" s="26"/>
      <c r="WWN102" s="26"/>
      <c r="WWO102" s="26"/>
      <c r="WWP102" s="26"/>
      <c r="WWQ102" s="26"/>
      <c r="WWR102" s="26"/>
      <c r="WWS102" s="26"/>
      <c r="WWT102" s="26"/>
      <c r="WWU102" s="26"/>
      <c r="WWV102" s="26"/>
      <c r="WWW102" s="26"/>
      <c r="WWX102" s="26"/>
      <c r="WWY102" s="26"/>
      <c r="WWZ102" s="26"/>
      <c r="WXA102" s="26"/>
      <c r="WXB102" s="26"/>
      <c r="WXC102" s="26"/>
      <c r="WXD102" s="26"/>
      <c r="WXE102" s="26"/>
      <c r="WXF102" s="26"/>
      <c r="WXG102" s="26"/>
      <c r="WXH102" s="26"/>
      <c r="WXI102" s="26"/>
      <c r="WXJ102" s="26"/>
      <c r="WXK102" s="26"/>
      <c r="WXL102" s="26"/>
      <c r="WXM102" s="26"/>
      <c r="WXN102" s="26"/>
      <c r="WXO102" s="26"/>
      <c r="WXP102" s="26"/>
      <c r="WXQ102" s="26"/>
      <c r="WXR102" s="26"/>
      <c r="WXS102" s="26"/>
      <c r="WXT102" s="26"/>
      <c r="WXU102" s="26"/>
      <c r="WXV102" s="26"/>
      <c r="WXW102" s="26"/>
      <c r="WXX102" s="26"/>
      <c r="WXY102" s="26"/>
      <c r="WXZ102" s="26"/>
      <c r="WYA102" s="26"/>
      <c r="WYB102" s="26"/>
      <c r="WYC102" s="26"/>
      <c r="WYD102" s="26"/>
      <c r="WYE102" s="26"/>
      <c r="WYF102" s="26"/>
      <c r="WYG102" s="26"/>
      <c r="WYH102" s="26"/>
      <c r="WYI102" s="26"/>
      <c r="WYJ102" s="26"/>
      <c r="WYK102" s="26"/>
      <c r="WYL102" s="26"/>
      <c r="WYM102" s="26"/>
      <c r="WYN102" s="26"/>
      <c r="WYO102" s="26"/>
      <c r="WYP102" s="26"/>
      <c r="WYQ102" s="26"/>
      <c r="WYR102" s="26"/>
      <c r="WYS102" s="26"/>
      <c r="WYT102" s="26"/>
      <c r="WYU102" s="26"/>
      <c r="WYV102" s="26"/>
      <c r="WYW102" s="26"/>
      <c r="WYX102" s="26"/>
      <c r="WYY102" s="26"/>
      <c r="WYZ102" s="26"/>
      <c r="WZA102" s="26"/>
      <c r="WZB102" s="26"/>
      <c r="WZC102" s="26"/>
      <c r="WZD102" s="26"/>
      <c r="WZE102" s="26"/>
      <c r="WZF102" s="26"/>
      <c r="WZG102" s="26"/>
      <c r="WZH102" s="26"/>
      <c r="WZI102" s="26"/>
      <c r="WZJ102" s="26"/>
      <c r="WZK102" s="26"/>
      <c r="WZL102" s="26"/>
      <c r="WZM102" s="26"/>
      <c r="WZN102" s="26"/>
      <c r="WZO102" s="26"/>
      <c r="WZP102" s="26"/>
      <c r="WZQ102" s="26"/>
      <c r="WZR102" s="26"/>
      <c r="WZS102" s="26"/>
      <c r="WZT102" s="26"/>
      <c r="WZU102" s="26"/>
      <c r="WZV102" s="26"/>
      <c r="WZW102" s="26"/>
      <c r="WZX102" s="26"/>
      <c r="WZY102" s="26"/>
      <c r="WZZ102" s="26"/>
      <c r="XAA102" s="26"/>
      <c r="XAB102" s="26"/>
      <c r="XAC102" s="26"/>
      <c r="XAD102" s="26"/>
      <c r="XAE102" s="26"/>
      <c r="XAF102" s="26"/>
      <c r="XAG102" s="26"/>
      <c r="XAH102" s="26"/>
      <c r="XAI102" s="26"/>
      <c r="XAJ102" s="26"/>
      <c r="XAK102" s="26"/>
      <c r="XAL102" s="26"/>
      <c r="XAM102" s="26"/>
      <c r="XAN102" s="26"/>
      <c r="XAO102" s="26"/>
      <c r="XAP102" s="26"/>
      <c r="XAQ102" s="26"/>
      <c r="XAR102" s="26"/>
      <c r="XAS102" s="26"/>
      <c r="XAT102" s="26"/>
      <c r="XAU102" s="26"/>
      <c r="XAV102" s="26"/>
      <c r="XAW102" s="26"/>
      <c r="XAX102" s="26"/>
      <c r="XAY102" s="26"/>
      <c r="XAZ102" s="26"/>
      <c r="XBA102" s="26"/>
      <c r="XBB102" s="26"/>
      <c r="XBC102" s="26"/>
      <c r="XBD102" s="26"/>
      <c r="XBE102" s="26"/>
      <c r="XBF102" s="26"/>
      <c r="XBG102" s="26"/>
      <c r="XBH102" s="26"/>
      <c r="XBI102" s="26"/>
      <c r="XBJ102" s="26"/>
      <c r="XBK102" s="26"/>
      <c r="XBL102" s="26"/>
      <c r="XBM102" s="26"/>
      <c r="XBN102" s="26"/>
      <c r="XBO102" s="26"/>
      <c r="XBP102" s="26"/>
      <c r="XBQ102" s="26"/>
      <c r="XBR102" s="26"/>
      <c r="XBS102" s="26"/>
      <c r="XBT102" s="26"/>
      <c r="XBU102" s="26"/>
      <c r="XBV102" s="26"/>
      <c r="XBW102" s="26"/>
      <c r="XBX102" s="26"/>
      <c r="XBY102" s="26"/>
      <c r="XBZ102" s="26"/>
      <c r="XCA102" s="26"/>
      <c r="XCB102" s="26"/>
      <c r="XCC102" s="26"/>
      <c r="XCD102" s="26"/>
      <c r="XCE102" s="26"/>
      <c r="XCF102" s="26"/>
      <c r="XCG102" s="26"/>
      <c r="XCH102" s="26"/>
      <c r="XCI102" s="26"/>
      <c r="XCJ102" s="26"/>
      <c r="XCK102" s="26"/>
      <c r="XCL102" s="26"/>
      <c r="XCM102" s="26"/>
      <c r="XCN102" s="26"/>
      <c r="XCO102" s="26"/>
      <c r="XCP102" s="26"/>
      <c r="XCQ102" s="26"/>
      <c r="XCR102" s="26"/>
      <c r="XCS102" s="26"/>
      <c r="XCT102" s="26"/>
      <c r="XCU102" s="26"/>
      <c r="XCV102" s="26"/>
      <c r="XCW102" s="26"/>
      <c r="XCX102" s="26"/>
      <c r="XCY102" s="26"/>
      <c r="XCZ102" s="26"/>
      <c r="XDA102" s="26"/>
      <c r="XDB102" s="26"/>
      <c r="XDC102" s="26"/>
      <c r="XDD102" s="26"/>
      <c r="XDE102" s="26"/>
      <c r="XDF102" s="26"/>
      <c r="XDG102" s="26"/>
      <c r="XDH102" s="26"/>
      <c r="XDI102" s="26"/>
      <c r="XDJ102" s="26"/>
      <c r="XDK102" s="26"/>
      <c r="XDL102" s="26"/>
      <c r="XDM102" s="26"/>
      <c r="XDN102" s="26"/>
      <c r="XDO102" s="26"/>
      <c r="XDP102" s="26"/>
      <c r="XDQ102" s="26"/>
      <c r="XDR102" s="26"/>
      <c r="XDS102" s="26"/>
      <c r="XDT102" s="26"/>
      <c r="XDU102" s="26"/>
      <c r="XDV102" s="26"/>
      <c r="XDW102" s="26"/>
      <c r="XDX102" s="26"/>
      <c r="XDY102" s="26"/>
      <c r="XDZ102" s="26"/>
      <c r="XEA102" s="26"/>
      <c r="XEB102" s="26"/>
      <c r="XEC102" s="26"/>
      <c r="XED102" s="26"/>
      <c r="XEE102" s="26"/>
      <c r="XEF102" s="26"/>
      <c r="XEG102" s="26"/>
      <c r="XEH102" s="26"/>
      <c r="XEI102" s="26"/>
      <c r="XEJ102" s="26"/>
      <c r="XEK102" s="26"/>
      <c r="XEL102" s="26"/>
      <c r="XEM102" s="26"/>
      <c r="XEN102" s="26"/>
      <c r="XEO102" s="26"/>
      <c r="XEP102" s="26"/>
      <c r="XEQ102" s="26"/>
      <c r="XER102" s="26"/>
      <c r="XES102" s="26"/>
      <c r="XET102" s="26"/>
      <c r="XEU102" s="26"/>
      <c r="XEV102" s="26"/>
      <c r="XEW102" s="26"/>
      <c r="XEX102" s="26"/>
      <c r="XEY102" s="26"/>
      <c r="XEZ102" s="26"/>
      <c r="XFA102" s="26"/>
      <c r="XFB102" s="26"/>
    </row>
    <row r="103" spans="1:4431 13124:16382" x14ac:dyDescent="0.3">
      <c r="A103" s="124"/>
      <c r="B103" s="52"/>
      <c r="C103" s="47"/>
      <c r="D103" s="48"/>
      <c r="E103" s="47"/>
      <c r="F103" s="49"/>
      <c r="G103" s="43"/>
      <c r="H103" s="44"/>
      <c r="I103" s="53">
        <f>IF(G103="",H103,H103*G103)</f>
        <v>0</v>
      </c>
      <c r="J103" s="53">
        <f ca="1">IF(I103&lt;0,"",IF(OFFSET(I103,1,0)&lt;0,OFFSET(I103,1,0)+I103,I103))</f>
        <v>0</v>
      </c>
      <c r="K103" s="233">
        <f t="shared" ref="K103" ca="1" si="89">J103</f>
        <v>0</v>
      </c>
      <c r="L103" s="233">
        <f ca="1">IF(K103="","",K103*$I$165)</f>
        <v>0</v>
      </c>
      <c r="M103" s="233">
        <f ca="1">IFERROR(IF(($I$164*$I$165)&gt;$I$167,((L103/($I$164*$I$165))*$I$167),L103),"")</f>
        <v>0</v>
      </c>
      <c r="N103" s="236"/>
      <c r="O103" s="233">
        <f ca="1">IF(M103="","",M103-N103)</f>
        <v>0</v>
      </c>
      <c r="P103" s="237"/>
      <c r="Q103" s="233">
        <f t="shared" ca="1" si="81"/>
        <v>0</v>
      </c>
      <c r="R103" s="234">
        <f t="shared" ca="1" si="82"/>
        <v>0</v>
      </c>
      <c r="S103" s="26"/>
      <c r="T103" s="26"/>
      <c r="U103" s="26"/>
      <c r="V103" s="26"/>
      <c r="FNH103" s="16"/>
      <c r="FNI103" s="16"/>
      <c r="FNJ103" s="16"/>
      <c r="FNK103" s="16"/>
      <c r="SJT103" s="26"/>
      <c r="SJU103" s="26"/>
      <c r="SJV103" s="26"/>
      <c r="SJW103" s="26"/>
      <c r="SJX103" s="26"/>
      <c r="SJY103" s="26"/>
      <c r="SJZ103" s="26"/>
      <c r="SKA103" s="26"/>
      <c r="SKB103" s="26"/>
      <c r="SKC103" s="26"/>
      <c r="SKD103" s="26"/>
      <c r="SKE103" s="26"/>
      <c r="SKF103" s="26"/>
      <c r="SKG103" s="26"/>
      <c r="SKH103" s="26"/>
      <c r="SKI103" s="26"/>
      <c r="SKJ103" s="26"/>
      <c r="SKK103" s="26"/>
      <c r="SKL103" s="26"/>
      <c r="SKM103" s="26"/>
      <c r="SKN103" s="26"/>
      <c r="SKO103" s="26"/>
      <c r="SKP103" s="26"/>
      <c r="SKQ103" s="26"/>
      <c r="SKR103" s="26"/>
      <c r="SKS103" s="26"/>
      <c r="SKT103" s="26"/>
      <c r="SKU103" s="26"/>
      <c r="SKV103" s="26"/>
      <c r="SKW103" s="26"/>
      <c r="SKX103" s="26"/>
      <c r="SKY103" s="26"/>
      <c r="SKZ103" s="26"/>
      <c r="SLA103" s="26"/>
      <c r="SLB103" s="26"/>
      <c r="SLC103" s="26"/>
      <c r="SLD103" s="26"/>
      <c r="SLE103" s="26"/>
      <c r="SLF103" s="26"/>
      <c r="SLG103" s="26"/>
      <c r="SLH103" s="26"/>
      <c r="SLI103" s="26"/>
      <c r="SLJ103" s="26"/>
      <c r="SLK103" s="26"/>
      <c r="SLL103" s="26"/>
      <c r="SLM103" s="26"/>
      <c r="SLN103" s="26"/>
      <c r="SLO103" s="26"/>
      <c r="SLP103" s="26"/>
      <c r="SLQ103" s="26"/>
      <c r="SLR103" s="26"/>
      <c r="SLS103" s="26"/>
      <c r="SLT103" s="26"/>
      <c r="SLU103" s="26"/>
      <c r="SLV103" s="26"/>
      <c r="SLW103" s="26"/>
      <c r="SLX103" s="26"/>
      <c r="SLY103" s="26"/>
      <c r="SLZ103" s="26"/>
      <c r="SMA103" s="26"/>
      <c r="SMB103" s="26"/>
      <c r="SMC103" s="26"/>
      <c r="SMD103" s="26"/>
      <c r="SME103" s="26"/>
      <c r="SMF103" s="26"/>
      <c r="SMG103" s="26"/>
      <c r="SMH103" s="26"/>
      <c r="SMI103" s="26"/>
      <c r="SMJ103" s="26"/>
      <c r="SMK103" s="26"/>
      <c r="SML103" s="26"/>
      <c r="SMM103" s="26"/>
      <c r="SMN103" s="26"/>
      <c r="SMO103" s="26"/>
      <c r="SMP103" s="26"/>
      <c r="SMQ103" s="26"/>
      <c r="SMR103" s="26"/>
      <c r="SMS103" s="26"/>
      <c r="SMT103" s="26"/>
      <c r="SMU103" s="26"/>
      <c r="SMV103" s="26"/>
      <c r="SMW103" s="26"/>
      <c r="SMX103" s="26"/>
      <c r="SMY103" s="26"/>
      <c r="SMZ103" s="26"/>
      <c r="SNA103" s="26"/>
      <c r="SNB103" s="26"/>
      <c r="SNC103" s="26"/>
      <c r="SND103" s="26"/>
      <c r="SNE103" s="26"/>
      <c r="SNF103" s="26"/>
      <c r="SNG103" s="26"/>
      <c r="SNH103" s="26"/>
      <c r="SNI103" s="26"/>
      <c r="SNJ103" s="26"/>
      <c r="SNK103" s="26"/>
      <c r="SNL103" s="26"/>
      <c r="SNM103" s="26"/>
      <c r="SNN103" s="26"/>
      <c r="SNO103" s="26"/>
      <c r="SNP103" s="26"/>
      <c r="SNQ103" s="26"/>
      <c r="SNR103" s="26"/>
      <c r="SNS103" s="26"/>
      <c r="SNT103" s="26"/>
      <c r="SNU103" s="26"/>
      <c r="SNV103" s="26"/>
      <c r="SNW103" s="26"/>
      <c r="SNX103" s="26"/>
      <c r="SNY103" s="26"/>
      <c r="SNZ103" s="26"/>
      <c r="SOA103" s="26"/>
      <c r="SOB103" s="26"/>
      <c r="SOC103" s="26"/>
      <c r="SOD103" s="26"/>
      <c r="SOE103" s="26"/>
      <c r="SOF103" s="26"/>
      <c r="SOG103" s="26"/>
      <c r="SOH103" s="26"/>
      <c r="SOI103" s="26"/>
      <c r="SOJ103" s="26"/>
      <c r="SOK103" s="26"/>
      <c r="SOL103" s="26"/>
      <c r="SOM103" s="26"/>
      <c r="SON103" s="26"/>
      <c r="SOO103" s="26"/>
      <c r="SOP103" s="26"/>
      <c r="SOQ103" s="26"/>
      <c r="SOR103" s="26"/>
      <c r="SOS103" s="26"/>
      <c r="SOT103" s="26"/>
      <c r="SOU103" s="26"/>
      <c r="SOV103" s="26"/>
      <c r="SOW103" s="26"/>
      <c r="SOX103" s="26"/>
      <c r="SOY103" s="26"/>
      <c r="SOZ103" s="26"/>
      <c r="SPA103" s="26"/>
      <c r="SPB103" s="26"/>
      <c r="SPC103" s="26"/>
      <c r="SPD103" s="26"/>
      <c r="SPE103" s="26"/>
      <c r="SPF103" s="26"/>
      <c r="SPG103" s="26"/>
      <c r="SPH103" s="26"/>
      <c r="SPI103" s="26"/>
      <c r="SPJ103" s="26"/>
      <c r="SPK103" s="26"/>
      <c r="SPL103" s="26"/>
      <c r="SPM103" s="26"/>
      <c r="SPN103" s="26"/>
      <c r="SPO103" s="26"/>
      <c r="SPP103" s="26"/>
      <c r="SPQ103" s="26"/>
      <c r="SPR103" s="26"/>
      <c r="SPS103" s="26"/>
      <c r="SPT103" s="26"/>
      <c r="SPU103" s="26"/>
      <c r="SPV103" s="26"/>
      <c r="SPW103" s="26"/>
      <c r="SPX103" s="26"/>
      <c r="SPY103" s="26"/>
      <c r="SPZ103" s="26"/>
      <c r="SQA103" s="26"/>
      <c r="SQB103" s="26"/>
      <c r="SQC103" s="26"/>
      <c r="SQD103" s="26"/>
      <c r="SQE103" s="26"/>
      <c r="SQF103" s="26"/>
      <c r="SQG103" s="26"/>
      <c r="SQH103" s="26"/>
      <c r="SQI103" s="26"/>
      <c r="SQJ103" s="26"/>
      <c r="SQK103" s="26"/>
      <c r="SQL103" s="26"/>
      <c r="SQM103" s="26"/>
      <c r="SQN103" s="26"/>
      <c r="SQO103" s="26"/>
      <c r="SQP103" s="26"/>
      <c r="SQQ103" s="26"/>
      <c r="SQR103" s="26"/>
      <c r="SQS103" s="26"/>
      <c r="SQT103" s="26"/>
      <c r="SQU103" s="26"/>
      <c r="SQV103" s="26"/>
      <c r="SQW103" s="26"/>
      <c r="SQX103" s="26"/>
      <c r="SQY103" s="26"/>
      <c r="SQZ103" s="26"/>
      <c r="SRA103" s="26"/>
      <c r="SRB103" s="26"/>
      <c r="SRC103" s="26"/>
      <c r="SRD103" s="26"/>
      <c r="SRE103" s="26"/>
      <c r="SRF103" s="26"/>
      <c r="SRG103" s="26"/>
      <c r="SRH103" s="26"/>
      <c r="SRI103" s="26"/>
      <c r="SRJ103" s="26"/>
      <c r="SRK103" s="26"/>
      <c r="SRL103" s="26"/>
      <c r="SRM103" s="26"/>
      <c r="SRN103" s="26"/>
      <c r="SRO103" s="26"/>
      <c r="SRP103" s="26"/>
      <c r="SRQ103" s="26"/>
      <c r="SRR103" s="26"/>
      <c r="SRS103" s="26"/>
      <c r="SRT103" s="26"/>
      <c r="SRU103" s="26"/>
      <c r="SRV103" s="26"/>
      <c r="SRW103" s="26"/>
      <c r="SRX103" s="26"/>
      <c r="SRY103" s="26"/>
      <c r="SRZ103" s="26"/>
      <c r="SSA103" s="26"/>
      <c r="SSB103" s="26"/>
      <c r="SSC103" s="26"/>
      <c r="SSD103" s="26"/>
      <c r="SSE103" s="26"/>
      <c r="SSF103" s="26"/>
      <c r="SSG103" s="26"/>
      <c r="SSH103" s="26"/>
      <c r="SSI103" s="26"/>
      <c r="SSJ103" s="26"/>
      <c r="SSK103" s="26"/>
      <c r="SSL103" s="26"/>
      <c r="SSM103" s="26"/>
      <c r="SSN103" s="26"/>
      <c r="SSO103" s="26"/>
      <c r="SSP103" s="26"/>
      <c r="SSQ103" s="26"/>
      <c r="SSR103" s="26"/>
      <c r="SSS103" s="26"/>
      <c r="SST103" s="26"/>
      <c r="SSU103" s="26"/>
      <c r="SSV103" s="26"/>
      <c r="SSW103" s="26"/>
      <c r="SSX103" s="26"/>
      <c r="SSY103" s="26"/>
      <c r="SSZ103" s="26"/>
      <c r="STA103" s="26"/>
      <c r="STB103" s="26"/>
      <c r="STC103" s="26"/>
      <c r="STD103" s="26"/>
      <c r="STE103" s="26"/>
      <c r="STF103" s="26"/>
      <c r="STG103" s="26"/>
      <c r="STH103" s="26"/>
      <c r="STI103" s="26"/>
      <c r="STJ103" s="26"/>
      <c r="STK103" s="26"/>
      <c r="STL103" s="26"/>
      <c r="STM103" s="26"/>
      <c r="STN103" s="26"/>
      <c r="STO103" s="26"/>
      <c r="STP103" s="26"/>
      <c r="STQ103" s="26"/>
      <c r="STR103" s="26"/>
      <c r="STS103" s="26"/>
      <c r="STT103" s="26"/>
      <c r="STU103" s="26"/>
      <c r="STV103" s="26"/>
      <c r="STW103" s="26"/>
      <c r="STX103" s="26"/>
      <c r="STY103" s="26"/>
      <c r="STZ103" s="26"/>
      <c r="SUA103" s="26"/>
      <c r="SUB103" s="26"/>
      <c r="SUC103" s="26"/>
      <c r="SUD103" s="26"/>
      <c r="SUE103" s="26"/>
      <c r="SUF103" s="26"/>
      <c r="SUG103" s="26"/>
      <c r="SUH103" s="26"/>
      <c r="SUI103" s="26"/>
      <c r="SUJ103" s="26"/>
      <c r="SUK103" s="26"/>
      <c r="SUL103" s="26"/>
      <c r="SUM103" s="26"/>
      <c r="SUN103" s="26"/>
      <c r="SUO103" s="26"/>
      <c r="SUP103" s="26"/>
      <c r="SUQ103" s="26"/>
      <c r="SUR103" s="26"/>
      <c r="SUS103" s="26"/>
      <c r="SUT103" s="26"/>
      <c r="SUU103" s="26"/>
      <c r="SUV103" s="26"/>
      <c r="SUW103" s="26"/>
      <c r="SUX103" s="26"/>
      <c r="SUY103" s="26"/>
      <c r="SUZ103" s="26"/>
      <c r="SVA103" s="26"/>
      <c r="SVB103" s="26"/>
      <c r="SVC103" s="26"/>
      <c r="SVD103" s="26"/>
      <c r="SVE103" s="26"/>
      <c r="SVF103" s="26"/>
      <c r="SVG103" s="26"/>
      <c r="SVH103" s="26"/>
      <c r="SVI103" s="26"/>
      <c r="SVJ103" s="26"/>
      <c r="SVK103" s="26"/>
      <c r="SVL103" s="26"/>
      <c r="SVM103" s="26"/>
      <c r="SVN103" s="26"/>
      <c r="SVO103" s="26"/>
      <c r="SVP103" s="26"/>
      <c r="SVQ103" s="26"/>
      <c r="SVR103" s="26"/>
      <c r="SVS103" s="26"/>
      <c r="SVT103" s="26"/>
      <c r="SVU103" s="26"/>
      <c r="SVV103" s="26"/>
      <c r="SVW103" s="26"/>
      <c r="SVX103" s="26"/>
      <c r="SVY103" s="26"/>
      <c r="SVZ103" s="26"/>
      <c r="SWA103" s="26"/>
      <c r="SWB103" s="26"/>
      <c r="SWC103" s="26"/>
      <c r="SWD103" s="26"/>
      <c r="SWE103" s="26"/>
      <c r="SWF103" s="26"/>
      <c r="SWG103" s="26"/>
      <c r="SWH103" s="26"/>
      <c r="SWI103" s="26"/>
      <c r="SWJ103" s="26"/>
      <c r="SWK103" s="26"/>
      <c r="SWL103" s="26"/>
      <c r="SWM103" s="26"/>
      <c r="SWN103" s="26"/>
      <c r="SWO103" s="26"/>
      <c r="SWP103" s="26"/>
      <c r="SWQ103" s="26"/>
      <c r="SWR103" s="26"/>
      <c r="SWS103" s="26"/>
      <c r="SWT103" s="26"/>
      <c r="SWU103" s="26"/>
      <c r="SWV103" s="26"/>
      <c r="SWW103" s="26"/>
      <c r="SWX103" s="26"/>
      <c r="SWY103" s="26"/>
      <c r="SWZ103" s="26"/>
      <c r="SXA103" s="26"/>
      <c r="SXB103" s="26"/>
      <c r="SXC103" s="26"/>
      <c r="SXD103" s="26"/>
      <c r="SXE103" s="26"/>
      <c r="SXF103" s="26"/>
      <c r="SXG103" s="26"/>
      <c r="SXH103" s="26"/>
      <c r="SXI103" s="26"/>
      <c r="SXJ103" s="26"/>
      <c r="SXK103" s="26"/>
      <c r="SXL103" s="26"/>
      <c r="SXM103" s="26"/>
      <c r="SXN103" s="26"/>
      <c r="SXO103" s="26"/>
      <c r="SXP103" s="26"/>
      <c r="SXQ103" s="26"/>
      <c r="SXR103" s="26"/>
      <c r="SXS103" s="26"/>
      <c r="SXT103" s="26"/>
      <c r="SXU103" s="26"/>
      <c r="SXV103" s="26"/>
      <c r="SXW103" s="26"/>
      <c r="SXX103" s="26"/>
      <c r="SXY103" s="26"/>
      <c r="SXZ103" s="26"/>
      <c r="SYA103" s="26"/>
      <c r="SYB103" s="26"/>
      <c r="SYC103" s="26"/>
      <c r="SYD103" s="26"/>
      <c r="SYE103" s="26"/>
      <c r="SYF103" s="26"/>
      <c r="SYG103" s="26"/>
      <c r="SYH103" s="26"/>
      <c r="SYI103" s="26"/>
      <c r="SYJ103" s="26"/>
      <c r="SYK103" s="26"/>
      <c r="SYL103" s="26"/>
      <c r="SYM103" s="26"/>
      <c r="SYN103" s="26"/>
      <c r="SYO103" s="26"/>
      <c r="SYP103" s="26"/>
      <c r="SYQ103" s="26"/>
      <c r="SYR103" s="26"/>
      <c r="SYS103" s="26"/>
      <c r="SYT103" s="26"/>
      <c r="SYU103" s="26"/>
      <c r="SYV103" s="26"/>
      <c r="SYW103" s="26"/>
      <c r="SYX103" s="26"/>
      <c r="SYY103" s="26"/>
      <c r="SYZ103" s="26"/>
      <c r="SZA103" s="26"/>
      <c r="SZB103" s="26"/>
      <c r="SZC103" s="26"/>
      <c r="SZD103" s="26"/>
      <c r="SZE103" s="26"/>
      <c r="SZF103" s="26"/>
      <c r="SZG103" s="26"/>
      <c r="SZH103" s="26"/>
      <c r="SZI103" s="26"/>
      <c r="SZJ103" s="26"/>
      <c r="SZK103" s="26"/>
      <c r="SZL103" s="26"/>
      <c r="SZM103" s="26"/>
      <c r="SZN103" s="26"/>
      <c r="SZO103" s="26"/>
      <c r="SZP103" s="26"/>
      <c r="SZQ103" s="26"/>
      <c r="SZR103" s="26"/>
      <c r="SZS103" s="26"/>
      <c r="SZT103" s="26"/>
      <c r="SZU103" s="26"/>
      <c r="SZV103" s="26"/>
      <c r="SZW103" s="26"/>
      <c r="SZX103" s="26"/>
      <c r="SZY103" s="26"/>
      <c r="SZZ103" s="26"/>
      <c r="TAA103" s="26"/>
      <c r="TAB103" s="26"/>
      <c r="TAC103" s="26"/>
      <c r="TAD103" s="26"/>
      <c r="TAE103" s="26"/>
      <c r="TAF103" s="26"/>
      <c r="TAG103" s="26"/>
      <c r="TAH103" s="26"/>
      <c r="TAI103" s="26"/>
      <c r="TAJ103" s="26"/>
      <c r="TAK103" s="26"/>
      <c r="TAL103" s="26"/>
      <c r="TAM103" s="26"/>
      <c r="TAN103" s="26"/>
      <c r="TAO103" s="26"/>
      <c r="TAP103" s="26"/>
      <c r="TAQ103" s="26"/>
      <c r="TAR103" s="26"/>
      <c r="TAS103" s="26"/>
      <c r="TAT103" s="26"/>
      <c r="TAU103" s="26"/>
      <c r="TAV103" s="26"/>
      <c r="TAW103" s="26"/>
      <c r="TAX103" s="26"/>
      <c r="TAY103" s="26"/>
      <c r="TAZ103" s="26"/>
      <c r="TBA103" s="26"/>
      <c r="TBB103" s="26"/>
      <c r="TBC103" s="26"/>
      <c r="TBD103" s="26"/>
      <c r="TBE103" s="26"/>
      <c r="TBF103" s="26"/>
      <c r="TBG103" s="26"/>
      <c r="TBH103" s="26"/>
      <c r="TBI103" s="26"/>
      <c r="TBJ103" s="26"/>
      <c r="TBK103" s="26"/>
      <c r="TBL103" s="26"/>
      <c r="TBM103" s="26"/>
      <c r="TBN103" s="26"/>
      <c r="TBO103" s="26"/>
      <c r="TBP103" s="26"/>
      <c r="TBQ103" s="26"/>
      <c r="TBR103" s="26"/>
      <c r="TBS103" s="26"/>
      <c r="TBT103" s="26"/>
      <c r="TBU103" s="26"/>
      <c r="TBV103" s="26"/>
      <c r="TBW103" s="26"/>
      <c r="TBX103" s="26"/>
      <c r="TBY103" s="26"/>
      <c r="TBZ103" s="26"/>
      <c r="TCA103" s="26"/>
      <c r="TCB103" s="26"/>
      <c r="TCC103" s="26"/>
      <c r="TCD103" s="26"/>
      <c r="TCE103" s="26"/>
      <c r="TCF103" s="26"/>
      <c r="TCG103" s="26"/>
      <c r="TCH103" s="26"/>
      <c r="TCI103" s="26"/>
      <c r="TCJ103" s="26"/>
      <c r="TCK103" s="26"/>
      <c r="TCL103" s="26"/>
      <c r="TCM103" s="26"/>
      <c r="TCN103" s="26"/>
      <c r="TCO103" s="26"/>
      <c r="TCP103" s="26"/>
      <c r="TCQ103" s="26"/>
      <c r="TCR103" s="26"/>
      <c r="TCS103" s="26"/>
      <c r="TCT103" s="26"/>
      <c r="TCU103" s="26"/>
      <c r="TCV103" s="26"/>
      <c r="TCW103" s="26"/>
      <c r="TCX103" s="26"/>
      <c r="TCY103" s="26"/>
      <c r="TCZ103" s="26"/>
      <c r="TDA103" s="26"/>
      <c r="TDB103" s="26"/>
      <c r="TDC103" s="26"/>
      <c r="TDD103" s="26"/>
      <c r="TDE103" s="26"/>
      <c r="TDF103" s="26"/>
      <c r="TDG103" s="26"/>
      <c r="TDH103" s="26"/>
      <c r="TDI103" s="26"/>
      <c r="TDJ103" s="26"/>
      <c r="TDK103" s="26"/>
      <c r="TDL103" s="26"/>
      <c r="TDM103" s="26"/>
      <c r="TDN103" s="26"/>
      <c r="TDO103" s="26"/>
      <c r="TDP103" s="26"/>
      <c r="TDQ103" s="26"/>
      <c r="TDR103" s="26"/>
      <c r="TDS103" s="26"/>
      <c r="TDT103" s="26"/>
      <c r="TDU103" s="26"/>
      <c r="TDV103" s="26"/>
      <c r="TDW103" s="26"/>
      <c r="TDX103" s="26"/>
      <c r="TDY103" s="26"/>
      <c r="TDZ103" s="26"/>
      <c r="TEA103" s="26"/>
      <c r="TEB103" s="26"/>
      <c r="TEC103" s="26"/>
      <c r="TED103" s="26"/>
      <c r="TEE103" s="26"/>
      <c r="TEF103" s="26"/>
      <c r="TEG103" s="26"/>
      <c r="TEH103" s="26"/>
      <c r="TEI103" s="26"/>
      <c r="TEJ103" s="26"/>
      <c r="TEK103" s="26"/>
      <c r="TEL103" s="26"/>
      <c r="TEM103" s="26"/>
      <c r="TEN103" s="26"/>
      <c r="TEO103" s="26"/>
      <c r="TEP103" s="26"/>
      <c r="TEQ103" s="26"/>
      <c r="TER103" s="26"/>
      <c r="TES103" s="26"/>
      <c r="TET103" s="26"/>
      <c r="TEU103" s="26"/>
      <c r="TEV103" s="26"/>
      <c r="TEW103" s="26"/>
      <c r="TEX103" s="26"/>
      <c r="TEY103" s="26"/>
      <c r="TEZ103" s="26"/>
      <c r="TFA103" s="26"/>
      <c r="TFB103" s="26"/>
      <c r="TFC103" s="26"/>
      <c r="TFD103" s="26"/>
      <c r="TFE103" s="26"/>
      <c r="TFF103" s="26"/>
      <c r="TFG103" s="26"/>
      <c r="TFH103" s="26"/>
      <c r="TFI103" s="26"/>
      <c r="TFJ103" s="26"/>
      <c r="TFK103" s="26"/>
      <c r="TFL103" s="26"/>
      <c r="TFM103" s="26"/>
      <c r="TFN103" s="26"/>
      <c r="TFO103" s="26"/>
      <c r="TFP103" s="26"/>
      <c r="TFQ103" s="26"/>
      <c r="TFR103" s="26"/>
      <c r="TFS103" s="26"/>
      <c r="TFT103" s="26"/>
      <c r="TFU103" s="26"/>
      <c r="TFV103" s="26"/>
      <c r="TFW103" s="26"/>
      <c r="TFX103" s="26"/>
      <c r="TFY103" s="26"/>
      <c r="TFZ103" s="26"/>
      <c r="TGA103" s="26"/>
      <c r="TGB103" s="26"/>
      <c r="TGC103" s="26"/>
      <c r="TGD103" s="26"/>
      <c r="TGE103" s="26"/>
      <c r="TGF103" s="26"/>
      <c r="TGG103" s="26"/>
      <c r="TGH103" s="26"/>
      <c r="TGI103" s="26"/>
      <c r="TGJ103" s="26"/>
      <c r="TGK103" s="26"/>
      <c r="TGL103" s="26"/>
      <c r="TGM103" s="26"/>
      <c r="TGN103" s="26"/>
      <c r="TGO103" s="26"/>
      <c r="TGP103" s="26"/>
      <c r="TGQ103" s="26"/>
      <c r="TGR103" s="26"/>
      <c r="TGS103" s="26"/>
      <c r="TGT103" s="26"/>
      <c r="TGU103" s="26"/>
      <c r="TGV103" s="26"/>
      <c r="TGW103" s="26"/>
      <c r="TGX103" s="26"/>
      <c r="TGY103" s="26"/>
      <c r="TGZ103" s="26"/>
      <c r="THA103" s="26"/>
      <c r="THB103" s="26"/>
      <c r="THC103" s="26"/>
      <c r="THD103" s="26"/>
      <c r="THE103" s="26"/>
      <c r="THF103" s="26"/>
      <c r="THG103" s="26"/>
      <c r="THH103" s="26"/>
      <c r="THI103" s="26"/>
      <c r="THJ103" s="26"/>
      <c r="THK103" s="26"/>
      <c r="THL103" s="26"/>
      <c r="THM103" s="26"/>
      <c r="THN103" s="26"/>
      <c r="THO103" s="26"/>
      <c r="THP103" s="26"/>
      <c r="THQ103" s="26"/>
      <c r="THR103" s="26"/>
      <c r="THS103" s="26"/>
      <c r="THT103" s="26"/>
      <c r="THU103" s="26"/>
      <c r="THV103" s="26"/>
      <c r="THW103" s="26"/>
      <c r="THX103" s="26"/>
      <c r="THY103" s="26"/>
      <c r="THZ103" s="26"/>
      <c r="TIA103" s="26"/>
      <c r="TIB103" s="26"/>
      <c r="TIC103" s="26"/>
      <c r="TID103" s="26"/>
      <c r="TIE103" s="26"/>
      <c r="TIF103" s="26"/>
      <c r="TIG103" s="26"/>
      <c r="TIH103" s="26"/>
      <c r="TII103" s="26"/>
      <c r="TIJ103" s="26"/>
      <c r="TIK103" s="26"/>
      <c r="TIL103" s="26"/>
      <c r="TIM103" s="26"/>
      <c r="TIN103" s="26"/>
      <c r="TIO103" s="26"/>
      <c r="TIP103" s="26"/>
      <c r="TIQ103" s="26"/>
      <c r="TIR103" s="26"/>
      <c r="TIS103" s="26"/>
      <c r="TIT103" s="26"/>
      <c r="TIU103" s="26"/>
      <c r="TIV103" s="26"/>
      <c r="TIW103" s="26"/>
      <c r="TIX103" s="26"/>
      <c r="TIY103" s="26"/>
      <c r="TIZ103" s="26"/>
      <c r="TJA103" s="26"/>
      <c r="TJB103" s="26"/>
      <c r="TJC103" s="26"/>
      <c r="TJD103" s="26"/>
      <c r="TJE103" s="26"/>
      <c r="TJF103" s="26"/>
      <c r="TJG103" s="26"/>
      <c r="TJH103" s="26"/>
      <c r="TJI103" s="26"/>
      <c r="TJJ103" s="26"/>
      <c r="TJK103" s="26"/>
      <c r="TJL103" s="26"/>
      <c r="TJM103" s="26"/>
      <c r="TJN103" s="26"/>
      <c r="TJO103" s="26"/>
      <c r="TJP103" s="26"/>
      <c r="TJQ103" s="26"/>
      <c r="TJR103" s="26"/>
      <c r="TJS103" s="26"/>
      <c r="TJT103" s="26"/>
      <c r="TJU103" s="26"/>
      <c r="TJV103" s="26"/>
      <c r="TJW103" s="26"/>
      <c r="TJX103" s="26"/>
      <c r="TJY103" s="26"/>
      <c r="TJZ103" s="26"/>
      <c r="TKA103" s="26"/>
      <c r="TKB103" s="26"/>
      <c r="TKC103" s="26"/>
      <c r="TKD103" s="26"/>
      <c r="TKE103" s="26"/>
      <c r="TKF103" s="26"/>
      <c r="TKG103" s="26"/>
      <c r="TKH103" s="26"/>
      <c r="TKI103" s="26"/>
      <c r="TKJ103" s="26"/>
      <c r="TKK103" s="26"/>
      <c r="TKL103" s="26"/>
      <c r="TKM103" s="26"/>
      <c r="TKN103" s="26"/>
      <c r="TKO103" s="26"/>
      <c r="TKP103" s="26"/>
      <c r="TKQ103" s="26"/>
      <c r="TKR103" s="26"/>
      <c r="TKS103" s="26"/>
      <c r="TKT103" s="26"/>
      <c r="TKU103" s="26"/>
      <c r="TKV103" s="26"/>
      <c r="TKW103" s="26"/>
      <c r="TKX103" s="26"/>
      <c r="TKY103" s="26"/>
      <c r="TKZ103" s="26"/>
      <c r="TLA103" s="26"/>
      <c r="TLB103" s="26"/>
      <c r="TLC103" s="26"/>
      <c r="TLD103" s="26"/>
      <c r="TLE103" s="26"/>
      <c r="TLF103" s="26"/>
      <c r="TLG103" s="26"/>
      <c r="TLH103" s="26"/>
      <c r="TLI103" s="26"/>
      <c r="TLJ103" s="26"/>
      <c r="TLK103" s="26"/>
      <c r="TLL103" s="26"/>
      <c r="TLM103" s="26"/>
      <c r="TLN103" s="26"/>
      <c r="TLO103" s="26"/>
      <c r="TLP103" s="26"/>
      <c r="TLQ103" s="26"/>
      <c r="TLR103" s="26"/>
      <c r="TLS103" s="26"/>
      <c r="TLT103" s="26"/>
      <c r="TLU103" s="26"/>
      <c r="TLV103" s="26"/>
      <c r="TLW103" s="26"/>
      <c r="TLX103" s="26"/>
      <c r="TLY103" s="26"/>
      <c r="TLZ103" s="26"/>
      <c r="TMA103" s="26"/>
      <c r="TMB103" s="26"/>
      <c r="TMC103" s="26"/>
      <c r="TMD103" s="26"/>
      <c r="TME103" s="26"/>
      <c r="TMF103" s="26"/>
      <c r="TMG103" s="26"/>
      <c r="TMH103" s="26"/>
      <c r="TMI103" s="26"/>
      <c r="TMJ103" s="26"/>
      <c r="TMK103" s="26"/>
      <c r="TML103" s="26"/>
      <c r="TMM103" s="26"/>
      <c r="TMN103" s="26"/>
      <c r="TMO103" s="26"/>
      <c r="TMP103" s="26"/>
      <c r="TMQ103" s="26"/>
      <c r="TMR103" s="26"/>
      <c r="TMS103" s="26"/>
      <c r="TMT103" s="26"/>
      <c r="TMU103" s="26"/>
      <c r="TMV103" s="26"/>
      <c r="TMW103" s="26"/>
      <c r="TMX103" s="26"/>
      <c r="TMY103" s="26"/>
      <c r="TMZ103" s="26"/>
      <c r="TNA103" s="26"/>
      <c r="TNB103" s="26"/>
      <c r="TNC103" s="26"/>
      <c r="TND103" s="26"/>
      <c r="TNE103" s="26"/>
      <c r="TNF103" s="26"/>
      <c r="TNG103" s="26"/>
      <c r="TNH103" s="26"/>
      <c r="TNI103" s="26"/>
      <c r="TNJ103" s="26"/>
      <c r="TNK103" s="26"/>
      <c r="TNL103" s="26"/>
      <c r="TNM103" s="26"/>
      <c r="TNN103" s="26"/>
      <c r="TNO103" s="26"/>
      <c r="TNP103" s="26"/>
      <c r="TNQ103" s="26"/>
      <c r="TNR103" s="26"/>
      <c r="TNS103" s="26"/>
      <c r="TNT103" s="26"/>
      <c r="TNU103" s="26"/>
      <c r="TNV103" s="26"/>
      <c r="TNW103" s="26"/>
      <c r="TNX103" s="26"/>
      <c r="TNY103" s="26"/>
      <c r="TNZ103" s="26"/>
      <c r="TOA103" s="26"/>
      <c r="TOB103" s="26"/>
      <c r="TOC103" s="26"/>
      <c r="TOD103" s="26"/>
      <c r="TOE103" s="26"/>
      <c r="TOF103" s="26"/>
      <c r="TOG103" s="26"/>
      <c r="TOH103" s="26"/>
      <c r="TOI103" s="26"/>
      <c r="TOJ103" s="26"/>
      <c r="TOK103" s="26"/>
      <c r="TOL103" s="26"/>
      <c r="TOM103" s="26"/>
      <c r="TON103" s="26"/>
      <c r="TOO103" s="26"/>
      <c r="TOP103" s="26"/>
      <c r="TOQ103" s="26"/>
      <c r="TOR103" s="26"/>
      <c r="TOS103" s="26"/>
      <c r="TOT103" s="26"/>
      <c r="TOU103" s="26"/>
      <c r="TOV103" s="26"/>
      <c r="TOW103" s="26"/>
      <c r="TOX103" s="26"/>
      <c r="TOY103" s="26"/>
      <c r="TOZ103" s="26"/>
      <c r="TPA103" s="26"/>
      <c r="TPB103" s="26"/>
      <c r="TPC103" s="26"/>
      <c r="TPD103" s="26"/>
      <c r="TPE103" s="26"/>
      <c r="TPF103" s="26"/>
      <c r="TPG103" s="26"/>
      <c r="TPH103" s="26"/>
      <c r="TPI103" s="26"/>
      <c r="TPJ103" s="26"/>
      <c r="TPK103" s="26"/>
      <c r="TPL103" s="26"/>
      <c r="TPM103" s="26"/>
      <c r="TPN103" s="26"/>
      <c r="TPO103" s="26"/>
      <c r="TPP103" s="26"/>
      <c r="TPQ103" s="26"/>
      <c r="TPR103" s="26"/>
      <c r="TPS103" s="26"/>
      <c r="TPT103" s="26"/>
      <c r="TPU103" s="26"/>
      <c r="TPV103" s="26"/>
      <c r="TPW103" s="26"/>
      <c r="TPX103" s="26"/>
      <c r="TPY103" s="26"/>
      <c r="TPZ103" s="26"/>
      <c r="TQA103" s="26"/>
      <c r="TQB103" s="26"/>
      <c r="TQC103" s="26"/>
      <c r="TQD103" s="26"/>
      <c r="TQE103" s="26"/>
      <c r="TQF103" s="26"/>
      <c r="TQG103" s="26"/>
      <c r="TQH103" s="26"/>
      <c r="TQI103" s="26"/>
      <c r="TQJ103" s="26"/>
      <c r="TQK103" s="26"/>
      <c r="TQL103" s="26"/>
      <c r="TQM103" s="26"/>
      <c r="TQN103" s="26"/>
      <c r="TQO103" s="26"/>
      <c r="TQP103" s="26"/>
      <c r="TQQ103" s="26"/>
      <c r="TQR103" s="26"/>
      <c r="TQS103" s="26"/>
      <c r="TQT103" s="26"/>
      <c r="TQU103" s="26"/>
      <c r="TQV103" s="26"/>
      <c r="TQW103" s="26"/>
      <c r="TQX103" s="26"/>
      <c r="TQY103" s="26"/>
      <c r="TQZ103" s="26"/>
      <c r="TRA103" s="26"/>
      <c r="TRB103" s="26"/>
      <c r="TRC103" s="26"/>
      <c r="TRD103" s="26"/>
      <c r="TRE103" s="26"/>
      <c r="TRF103" s="26"/>
      <c r="TRG103" s="26"/>
      <c r="TRH103" s="26"/>
      <c r="TRI103" s="26"/>
      <c r="TRJ103" s="26"/>
      <c r="TRK103" s="26"/>
      <c r="TRL103" s="26"/>
      <c r="TRM103" s="26"/>
      <c r="TRN103" s="26"/>
      <c r="TRO103" s="26"/>
      <c r="TRP103" s="26"/>
      <c r="TRQ103" s="26"/>
      <c r="TRR103" s="26"/>
      <c r="TRS103" s="26"/>
      <c r="TRT103" s="26"/>
      <c r="TRU103" s="26"/>
      <c r="TRV103" s="26"/>
      <c r="TRW103" s="26"/>
      <c r="TRX103" s="26"/>
      <c r="TRY103" s="26"/>
      <c r="TRZ103" s="26"/>
      <c r="TSA103" s="26"/>
      <c r="TSB103" s="26"/>
      <c r="TSC103" s="26"/>
      <c r="TSD103" s="26"/>
      <c r="TSE103" s="26"/>
      <c r="TSF103" s="26"/>
      <c r="TSG103" s="26"/>
      <c r="TSH103" s="26"/>
      <c r="TSI103" s="26"/>
      <c r="TSJ103" s="26"/>
      <c r="TSK103" s="26"/>
      <c r="TSL103" s="26"/>
      <c r="TSM103" s="26"/>
      <c r="TSN103" s="26"/>
      <c r="TSO103" s="26"/>
      <c r="TSP103" s="26"/>
      <c r="TSQ103" s="26"/>
      <c r="TSR103" s="26"/>
      <c r="TSS103" s="26"/>
      <c r="TST103" s="26"/>
      <c r="TSU103" s="26"/>
      <c r="TSV103" s="26"/>
      <c r="TSW103" s="26"/>
      <c r="TSX103" s="26"/>
      <c r="TSY103" s="26"/>
      <c r="TSZ103" s="26"/>
      <c r="TTA103" s="26"/>
      <c r="TTB103" s="26"/>
      <c r="TTC103" s="26"/>
      <c r="TTD103" s="26"/>
      <c r="TTE103" s="26"/>
      <c r="TTF103" s="26"/>
      <c r="TTG103" s="26"/>
      <c r="TTH103" s="26"/>
      <c r="TTI103" s="26"/>
      <c r="TTJ103" s="26"/>
      <c r="TTK103" s="26"/>
      <c r="TTL103" s="26"/>
      <c r="TTM103" s="26"/>
      <c r="TTN103" s="26"/>
      <c r="TTO103" s="26"/>
      <c r="TTP103" s="26"/>
      <c r="TTQ103" s="26"/>
      <c r="TTR103" s="26"/>
      <c r="TTS103" s="26"/>
      <c r="TTT103" s="26"/>
      <c r="TTU103" s="26"/>
      <c r="TTV103" s="26"/>
      <c r="TTW103" s="26"/>
      <c r="TTX103" s="26"/>
      <c r="TTY103" s="26"/>
      <c r="TTZ103" s="26"/>
      <c r="TUA103" s="26"/>
      <c r="TUB103" s="26"/>
      <c r="TUC103" s="26"/>
      <c r="TUD103" s="26"/>
      <c r="TUE103" s="26"/>
      <c r="TUF103" s="26"/>
      <c r="TUG103" s="26"/>
      <c r="TUH103" s="26"/>
      <c r="TUI103" s="26"/>
      <c r="TUJ103" s="26"/>
      <c r="TUK103" s="26"/>
      <c r="TUL103" s="26"/>
      <c r="TUM103" s="26"/>
      <c r="TUN103" s="26"/>
      <c r="TUO103" s="26"/>
      <c r="TUP103" s="26"/>
      <c r="TUQ103" s="26"/>
      <c r="TUR103" s="26"/>
      <c r="TUS103" s="26"/>
      <c r="TUT103" s="26"/>
      <c r="TUU103" s="26"/>
      <c r="TUV103" s="26"/>
      <c r="TUW103" s="26"/>
      <c r="TUX103" s="26"/>
      <c r="TUY103" s="26"/>
      <c r="TUZ103" s="26"/>
      <c r="TVA103" s="26"/>
      <c r="TVB103" s="26"/>
      <c r="TVC103" s="26"/>
      <c r="TVD103" s="26"/>
      <c r="TVE103" s="26"/>
      <c r="TVF103" s="26"/>
      <c r="TVG103" s="26"/>
      <c r="TVH103" s="26"/>
      <c r="TVI103" s="26"/>
      <c r="TVJ103" s="26"/>
      <c r="TVK103" s="26"/>
      <c r="TVL103" s="26"/>
      <c r="TVM103" s="26"/>
      <c r="TVN103" s="26"/>
      <c r="TVO103" s="26"/>
      <c r="TVP103" s="26"/>
      <c r="TVQ103" s="26"/>
      <c r="TVR103" s="26"/>
      <c r="TVS103" s="26"/>
      <c r="TVT103" s="26"/>
      <c r="TVU103" s="26"/>
      <c r="TVV103" s="26"/>
      <c r="TVW103" s="26"/>
      <c r="TVX103" s="26"/>
      <c r="TVY103" s="26"/>
      <c r="TVZ103" s="26"/>
      <c r="TWA103" s="26"/>
      <c r="TWB103" s="26"/>
      <c r="TWC103" s="26"/>
      <c r="TWD103" s="26"/>
      <c r="TWE103" s="26"/>
      <c r="TWF103" s="26"/>
      <c r="TWG103" s="26"/>
      <c r="TWH103" s="26"/>
      <c r="TWI103" s="26"/>
      <c r="TWJ103" s="26"/>
      <c r="TWK103" s="26"/>
      <c r="TWL103" s="26"/>
      <c r="TWM103" s="26"/>
      <c r="TWN103" s="26"/>
      <c r="TWO103" s="26"/>
      <c r="TWP103" s="26"/>
      <c r="TWQ103" s="26"/>
      <c r="TWR103" s="26"/>
      <c r="TWS103" s="26"/>
      <c r="TWT103" s="26"/>
      <c r="TWU103" s="26"/>
      <c r="TWV103" s="26"/>
      <c r="TWW103" s="26"/>
      <c r="TWX103" s="26"/>
      <c r="TWY103" s="26"/>
      <c r="TWZ103" s="26"/>
      <c r="TXA103" s="26"/>
      <c r="TXB103" s="26"/>
      <c r="TXC103" s="26"/>
      <c r="TXD103" s="26"/>
      <c r="TXE103" s="26"/>
      <c r="TXF103" s="26"/>
      <c r="TXG103" s="26"/>
      <c r="TXH103" s="26"/>
      <c r="TXI103" s="26"/>
      <c r="TXJ103" s="26"/>
      <c r="TXK103" s="26"/>
      <c r="TXL103" s="26"/>
      <c r="TXM103" s="26"/>
      <c r="TXN103" s="26"/>
      <c r="TXO103" s="26"/>
      <c r="TXP103" s="26"/>
      <c r="TXQ103" s="26"/>
      <c r="TXR103" s="26"/>
      <c r="TXS103" s="26"/>
      <c r="TXT103" s="26"/>
      <c r="TXU103" s="26"/>
      <c r="TXV103" s="26"/>
      <c r="TXW103" s="26"/>
      <c r="TXX103" s="26"/>
      <c r="TXY103" s="26"/>
      <c r="TXZ103" s="26"/>
      <c r="TYA103" s="26"/>
      <c r="TYB103" s="26"/>
      <c r="TYC103" s="26"/>
      <c r="TYD103" s="26"/>
      <c r="TYE103" s="26"/>
      <c r="TYF103" s="26"/>
      <c r="TYG103" s="26"/>
      <c r="TYH103" s="26"/>
      <c r="TYI103" s="26"/>
      <c r="TYJ103" s="26"/>
      <c r="TYK103" s="26"/>
      <c r="TYL103" s="26"/>
      <c r="TYM103" s="26"/>
      <c r="TYN103" s="26"/>
      <c r="TYO103" s="26"/>
      <c r="TYP103" s="26"/>
      <c r="TYQ103" s="26"/>
      <c r="TYR103" s="26"/>
      <c r="TYS103" s="26"/>
      <c r="TYT103" s="26"/>
      <c r="TYU103" s="26"/>
      <c r="TYV103" s="26"/>
      <c r="TYW103" s="26"/>
      <c r="TYX103" s="26"/>
      <c r="TYY103" s="26"/>
      <c r="TYZ103" s="26"/>
      <c r="TZA103" s="26"/>
      <c r="TZB103" s="26"/>
      <c r="TZC103" s="26"/>
      <c r="TZD103" s="26"/>
      <c r="TZE103" s="26"/>
      <c r="TZF103" s="26"/>
      <c r="TZG103" s="26"/>
      <c r="TZH103" s="26"/>
      <c r="TZI103" s="26"/>
      <c r="TZJ103" s="26"/>
      <c r="TZK103" s="26"/>
      <c r="TZL103" s="26"/>
      <c r="TZM103" s="26"/>
      <c r="TZN103" s="26"/>
      <c r="TZO103" s="26"/>
      <c r="TZP103" s="26"/>
      <c r="TZQ103" s="26"/>
      <c r="TZR103" s="26"/>
      <c r="TZS103" s="26"/>
      <c r="TZT103" s="26"/>
      <c r="TZU103" s="26"/>
      <c r="TZV103" s="26"/>
      <c r="TZW103" s="26"/>
      <c r="TZX103" s="26"/>
      <c r="TZY103" s="26"/>
      <c r="TZZ103" s="26"/>
      <c r="UAA103" s="26"/>
      <c r="UAB103" s="26"/>
      <c r="UAC103" s="26"/>
      <c r="UAD103" s="26"/>
      <c r="UAE103" s="26"/>
      <c r="UAF103" s="26"/>
      <c r="UAG103" s="26"/>
      <c r="UAH103" s="26"/>
      <c r="UAI103" s="26"/>
      <c r="UAJ103" s="26"/>
      <c r="UAK103" s="26"/>
      <c r="UAL103" s="26"/>
      <c r="UAM103" s="26"/>
      <c r="UAN103" s="26"/>
      <c r="UAO103" s="26"/>
      <c r="UAP103" s="26"/>
      <c r="UAQ103" s="26"/>
      <c r="UAR103" s="26"/>
      <c r="UAS103" s="26"/>
      <c r="UAT103" s="26"/>
      <c r="UAU103" s="26"/>
      <c r="UAV103" s="26"/>
      <c r="UAW103" s="26"/>
      <c r="UAX103" s="26"/>
      <c r="UAY103" s="26"/>
      <c r="UAZ103" s="26"/>
      <c r="UBA103" s="26"/>
      <c r="UBB103" s="26"/>
      <c r="UBC103" s="26"/>
      <c r="UBD103" s="26"/>
      <c r="UBE103" s="26"/>
      <c r="UBF103" s="26"/>
      <c r="UBG103" s="26"/>
      <c r="UBH103" s="26"/>
      <c r="UBI103" s="26"/>
      <c r="UBJ103" s="26"/>
      <c r="UBK103" s="26"/>
      <c r="UBL103" s="26"/>
      <c r="UBM103" s="26"/>
      <c r="UBN103" s="26"/>
      <c r="UBO103" s="26"/>
      <c r="UBP103" s="26"/>
      <c r="UBQ103" s="26"/>
      <c r="UBR103" s="26"/>
      <c r="UBS103" s="26"/>
      <c r="UBT103" s="26"/>
      <c r="UBU103" s="26"/>
      <c r="UBV103" s="26"/>
      <c r="UBW103" s="26"/>
      <c r="UBX103" s="26"/>
      <c r="UBY103" s="26"/>
      <c r="UBZ103" s="26"/>
      <c r="UCA103" s="26"/>
      <c r="UCB103" s="26"/>
      <c r="UCC103" s="26"/>
      <c r="UCD103" s="26"/>
      <c r="UCE103" s="26"/>
      <c r="UCF103" s="26"/>
      <c r="UCG103" s="26"/>
      <c r="UCH103" s="26"/>
      <c r="UCI103" s="26"/>
      <c r="UCJ103" s="26"/>
      <c r="UCK103" s="26"/>
      <c r="UCL103" s="26"/>
      <c r="UCM103" s="26"/>
      <c r="UCN103" s="26"/>
      <c r="UCO103" s="26"/>
      <c r="UCP103" s="26"/>
      <c r="UCQ103" s="26"/>
      <c r="UCR103" s="26"/>
      <c r="UCS103" s="26"/>
      <c r="UCT103" s="26"/>
      <c r="UCU103" s="26"/>
      <c r="UCV103" s="26"/>
      <c r="UCW103" s="26"/>
      <c r="UCX103" s="26"/>
      <c r="UCY103" s="26"/>
      <c r="UCZ103" s="26"/>
      <c r="UDA103" s="26"/>
      <c r="UDB103" s="26"/>
      <c r="UDC103" s="26"/>
      <c r="UDD103" s="26"/>
      <c r="UDE103" s="26"/>
      <c r="UDF103" s="26"/>
      <c r="UDG103" s="26"/>
      <c r="UDH103" s="26"/>
      <c r="UDI103" s="26"/>
      <c r="UDJ103" s="26"/>
      <c r="UDK103" s="26"/>
      <c r="UDL103" s="26"/>
      <c r="UDM103" s="26"/>
      <c r="UDN103" s="26"/>
      <c r="UDO103" s="26"/>
      <c r="UDP103" s="26"/>
      <c r="UDQ103" s="26"/>
      <c r="UDR103" s="26"/>
      <c r="UDS103" s="26"/>
      <c r="UDT103" s="26"/>
      <c r="UDU103" s="26"/>
      <c r="UDV103" s="26"/>
      <c r="UDW103" s="26"/>
      <c r="UDX103" s="26"/>
      <c r="UDY103" s="26"/>
      <c r="UDZ103" s="26"/>
      <c r="UEA103" s="26"/>
      <c r="UEB103" s="26"/>
      <c r="UEC103" s="26"/>
      <c r="UED103" s="26"/>
      <c r="UEE103" s="26"/>
      <c r="UEF103" s="26"/>
      <c r="UEG103" s="26"/>
      <c r="UEH103" s="26"/>
      <c r="UEI103" s="26"/>
      <c r="UEJ103" s="26"/>
      <c r="UEK103" s="26"/>
      <c r="UEL103" s="26"/>
      <c r="UEM103" s="26"/>
      <c r="UEN103" s="26"/>
      <c r="UEO103" s="26"/>
      <c r="UEP103" s="26"/>
      <c r="UEQ103" s="26"/>
      <c r="UER103" s="26"/>
      <c r="UES103" s="26"/>
      <c r="UET103" s="26"/>
      <c r="UEU103" s="26"/>
      <c r="UEV103" s="26"/>
      <c r="UEW103" s="26"/>
      <c r="UEX103" s="26"/>
      <c r="UEY103" s="26"/>
      <c r="UEZ103" s="26"/>
      <c r="UFA103" s="26"/>
      <c r="UFB103" s="26"/>
      <c r="UFC103" s="26"/>
      <c r="UFD103" s="26"/>
      <c r="UFE103" s="26"/>
      <c r="UFF103" s="26"/>
      <c r="UFG103" s="26"/>
      <c r="UFH103" s="26"/>
      <c r="UFI103" s="26"/>
      <c r="UFJ103" s="26"/>
      <c r="UFK103" s="26"/>
      <c r="UFL103" s="26"/>
      <c r="UFM103" s="26"/>
      <c r="UFN103" s="26"/>
      <c r="UFO103" s="26"/>
      <c r="UFP103" s="26"/>
      <c r="UFQ103" s="26"/>
      <c r="UFR103" s="26"/>
      <c r="UFS103" s="26"/>
      <c r="UFT103" s="26"/>
      <c r="UFU103" s="26"/>
      <c r="UFV103" s="26"/>
      <c r="UFW103" s="26"/>
      <c r="UFX103" s="26"/>
      <c r="UFY103" s="26"/>
      <c r="UFZ103" s="26"/>
      <c r="UGA103" s="26"/>
      <c r="UGB103" s="26"/>
      <c r="UGC103" s="26"/>
      <c r="UGD103" s="26"/>
      <c r="UGE103" s="26"/>
      <c r="UGF103" s="26"/>
      <c r="UGG103" s="26"/>
      <c r="UGH103" s="26"/>
      <c r="UGI103" s="26"/>
      <c r="UGJ103" s="26"/>
      <c r="UGK103" s="26"/>
      <c r="UGL103" s="26"/>
      <c r="UGM103" s="26"/>
      <c r="UGN103" s="26"/>
      <c r="UGO103" s="26"/>
      <c r="UGP103" s="26"/>
      <c r="UGQ103" s="26"/>
      <c r="UGR103" s="26"/>
      <c r="UGS103" s="26"/>
      <c r="UGT103" s="26"/>
      <c r="UGU103" s="26"/>
      <c r="UGV103" s="26"/>
      <c r="UGW103" s="26"/>
      <c r="UGX103" s="26"/>
      <c r="UGY103" s="26"/>
      <c r="UGZ103" s="26"/>
      <c r="UHA103" s="26"/>
      <c r="UHB103" s="26"/>
      <c r="UHC103" s="26"/>
      <c r="UHD103" s="26"/>
      <c r="UHE103" s="26"/>
      <c r="UHF103" s="26"/>
      <c r="UHG103" s="26"/>
      <c r="UHH103" s="26"/>
      <c r="UHI103" s="26"/>
      <c r="UHJ103" s="26"/>
      <c r="UHK103" s="26"/>
      <c r="UHL103" s="26"/>
      <c r="UHM103" s="26"/>
      <c r="UHN103" s="26"/>
      <c r="UHO103" s="26"/>
      <c r="UHP103" s="26"/>
      <c r="UHQ103" s="26"/>
      <c r="UHR103" s="26"/>
      <c r="UHS103" s="26"/>
      <c r="UHT103" s="26"/>
      <c r="UHU103" s="26"/>
      <c r="UHV103" s="26"/>
      <c r="UHW103" s="26"/>
      <c r="UHX103" s="26"/>
      <c r="UHY103" s="26"/>
      <c r="UHZ103" s="26"/>
      <c r="UIA103" s="26"/>
      <c r="UIB103" s="26"/>
      <c r="UIC103" s="26"/>
      <c r="UID103" s="26"/>
      <c r="UIE103" s="26"/>
      <c r="UIF103" s="26"/>
      <c r="UIG103" s="26"/>
      <c r="UIH103" s="26"/>
      <c r="UII103" s="26"/>
      <c r="UIJ103" s="26"/>
      <c r="UIK103" s="26"/>
      <c r="UIL103" s="26"/>
      <c r="UIM103" s="26"/>
      <c r="UIN103" s="26"/>
      <c r="UIO103" s="26"/>
      <c r="UIP103" s="26"/>
      <c r="UIQ103" s="26"/>
      <c r="UIR103" s="26"/>
      <c r="UIS103" s="26"/>
      <c r="UIT103" s="26"/>
      <c r="UIU103" s="26"/>
      <c r="UIV103" s="26"/>
      <c r="UIW103" s="26"/>
      <c r="UIX103" s="26"/>
      <c r="UIY103" s="26"/>
      <c r="UIZ103" s="26"/>
      <c r="UJA103" s="26"/>
      <c r="UJB103" s="26"/>
      <c r="UJC103" s="26"/>
      <c r="UJD103" s="26"/>
      <c r="UJE103" s="26"/>
      <c r="UJF103" s="26"/>
      <c r="UJG103" s="26"/>
      <c r="UJH103" s="26"/>
      <c r="UJI103" s="26"/>
      <c r="UJJ103" s="26"/>
      <c r="UJK103" s="26"/>
      <c r="UJL103" s="26"/>
      <c r="UJM103" s="26"/>
      <c r="UJN103" s="26"/>
      <c r="UJO103" s="26"/>
      <c r="UJP103" s="26"/>
      <c r="UJQ103" s="26"/>
      <c r="UJR103" s="26"/>
      <c r="UJS103" s="26"/>
      <c r="UJT103" s="26"/>
      <c r="UJU103" s="26"/>
      <c r="UJV103" s="26"/>
      <c r="UJW103" s="26"/>
      <c r="UJX103" s="26"/>
      <c r="UJY103" s="26"/>
      <c r="UJZ103" s="26"/>
      <c r="UKA103" s="26"/>
      <c r="UKB103" s="26"/>
      <c r="UKC103" s="26"/>
      <c r="UKD103" s="26"/>
      <c r="UKE103" s="26"/>
      <c r="UKF103" s="26"/>
      <c r="UKG103" s="26"/>
      <c r="UKH103" s="26"/>
      <c r="UKI103" s="26"/>
      <c r="UKJ103" s="26"/>
      <c r="UKK103" s="26"/>
      <c r="UKL103" s="26"/>
      <c r="UKM103" s="26"/>
      <c r="UKN103" s="26"/>
      <c r="UKO103" s="26"/>
      <c r="UKP103" s="26"/>
      <c r="UKQ103" s="26"/>
      <c r="UKR103" s="26"/>
      <c r="UKS103" s="26"/>
      <c r="UKT103" s="26"/>
      <c r="UKU103" s="26"/>
      <c r="UKV103" s="26"/>
      <c r="UKW103" s="26"/>
      <c r="UKX103" s="26"/>
      <c r="UKY103" s="26"/>
      <c r="UKZ103" s="26"/>
      <c r="ULA103" s="26"/>
      <c r="ULB103" s="26"/>
      <c r="ULC103" s="26"/>
      <c r="ULD103" s="26"/>
      <c r="ULE103" s="26"/>
      <c r="ULF103" s="26"/>
      <c r="ULG103" s="26"/>
      <c r="ULH103" s="26"/>
      <c r="ULI103" s="26"/>
      <c r="ULJ103" s="26"/>
      <c r="ULK103" s="26"/>
      <c r="ULL103" s="26"/>
      <c r="ULM103" s="26"/>
      <c r="ULN103" s="26"/>
      <c r="ULO103" s="26"/>
      <c r="ULP103" s="26"/>
      <c r="ULQ103" s="26"/>
      <c r="ULR103" s="26"/>
      <c r="ULS103" s="26"/>
      <c r="ULT103" s="26"/>
      <c r="ULU103" s="26"/>
      <c r="ULV103" s="26"/>
      <c r="ULW103" s="26"/>
      <c r="ULX103" s="26"/>
      <c r="ULY103" s="26"/>
      <c r="ULZ103" s="26"/>
      <c r="UMA103" s="26"/>
      <c r="UMB103" s="26"/>
      <c r="UMC103" s="26"/>
      <c r="UMD103" s="26"/>
      <c r="UME103" s="26"/>
      <c r="UMF103" s="26"/>
      <c r="UMG103" s="26"/>
      <c r="UMH103" s="26"/>
      <c r="UMI103" s="26"/>
      <c r="UMJ103" s="26"/>
      <c r="UMK103" s="26"/>
      <c r="UML103" s="26"/>
      <c r="UMM103" s="26"/>
      <c r="UMN103" s="26"/>
      <c r="UMO103" s="26"/>
      <c r="UMP103" s="26"/>
      <c r="UMQ103" s="26"/>
      <c r="UMR103" s="26"/>
      <c r="UMS103" s="26"/>
      <c r="UMT103" s="26"/>
      <c r="UMU103" s="26"/>
      <c r="UMV103" s="26"/>
      <c r="UMW103" s="26"/>
      <c r="UMX103" s="26"/>
      <c r="UMY103" s="26"/>
      <c r="UMZ103" s="26"/>
      <c r="UNA103" s="26"/>
      <c r="UNB103" s="26"/>
      <c r="UNC103" s="26"/>
      <c r="UND103" s="26"/>
      <c r="UNE103" s="26"/>
      <c r="UNF103" s="26"/>
      <c r="UNG103" s="26"/>
      <c r="UNH103" s="26"/>
      <c r="UNI103" s="26"/>
      <c r="UNJ103" s="26"/>
      <c r="UNK103" s="26"/>
      <c r="UNL103" s="26"/>
      <c r="UNM103" s="26"/>
      <c r="UNN103" s="26"/>
      <c r="UNO103" s="26"/>
      <c r="UNP103" s="26"/>
      <c r="UNQ103" s="26"/>
      <c r="UNR103" s="26"/>
      <c r="UNS103" s="26"/>
      <c r="UNT103" s="26"/>
      <c r="UNU103" s="26"/>
      <c r="UNV103" s="26"/>
      <c r="UNW103" s="26"/>
      <c r="UNX103" s="26"/>
      <c r="UNY103" s="26"/>
      <c r="UNZ103" s="26"/>
      <c r="UOA103" s="26"/>
      <c r="UOB103" s="26"/>
      <c r="UOC103" s="26"/>
      <c r="UOD103" s="26"/>
      <c r="UOE103" s="26"/>
      <c r="UOF103" s="26"/>
      <c r="UOG103" s="26"/>
      <c r="UOH103" s="26"/>
      <c r="UOI103" s="26"/>
      <c r="UOJ103" s="26"/>
      <c r="UOK103" s="26"/>
      <c r="UOL103" s="26"/>
      <c r="UOM103" s="26"/>
      <c r="UON103" s="26"/>
      <c r="UOO103" s="26"/>
      <c r="UOP103" s="26"/>
      <c r="UOQ103" s="26"/>
      <c r="UOR103" s="26"/>
      <c r="UOS103" s="26"/>
      <c r="UOT103" s="26"/>
      <c r="UOU103" s="26"/>
      <c r="UOV103" s="26"/>
      <c r="UOW103" s="26"/>
      <c r="UOX103" s="26"/>
      <c r="UOY103" s="26"/>
      <c r="UOZ103" s="26"/>
      <c r="UPA103" s="26"/>
      <c r="UPB103" s="26"/>
      <c r="UPC103" s="26"/>
      <c r="UPD103" s="26"/>
      <c r="UPE103" s="26"/>
      <c r="UPF103" s="26"/>
      <c r="UPG103" s="26"/>
      <c r="UPH103" s="26"/>
      <c r="UPI103" s="26"/>
      <c r="UPJ103" s="26"/>
      <c r="UPK103" s="26"/>
      <c r="UPL103" s="26"/>
      <c r="UPM103" s="26"/>
      <c r="UPN103" s="26"/>
      <c r="UPO103" s="26"/>
      <c r="UPP103" s="26"/>
      <c r="UPQ103" s="26"/>
      <c r="UPR103" s="26"/>
      <c r="UPS103" s="26"/>
      <c r="UPT103" s="26"/>
      <c r="UPU103" s="26"/>
      <c r="UPV103" s="26"/>
      <c r="UPW103" s="26"/>
      <c r="UPX103" s="26"/>
      <c r="UPY103" s="26"/>
      <c r="UPZ103" s="26"/>
      <c r="UQA103" s="26"/>
      <c r="UQB103" s="26"/>
      <c r="UQC103" s="26"/>
      <c r="UQD103" s="26"/>
      <c r="UQE103" s="26"/>
      <c r="UQF103" s="26"/>
      <c r="UQG103" s="26"/>
      <c r="UQH103" s="26"/>
      <c r="UQI103" s="26"/>
      <c r="UQJ103" s="26"/>
      <c r="UQK103" s="26"/>
      <c r="UQL103" s="26"/>
      <c r="UQM103" s="26"/>
      <c r="UQN103" s="26"/>
      <c r="UQO103" s="26"/>
      <c r="UQP103" s="26"/>
      <c r="UQQ103" s="26"/>
      <c r="UQR103" s="26"/>
      <c r="UQS103" s="26"/>
      <c r="UQT103" s="26"/>
      <c r="UQU103" s="26"/>
      <c r="UQV103" s="26"/>
      <c r="UQW103" s="26"/>
      <c r="UQX103" s="26"/>
      <c r="UQY103" s="26"/>
      <c r="UQZ103" s="26"/>
      <c r="URA103" s="26"/>
      <c r="URB103" s="26"/>
      <c r="URC103" s="26"/>
      <c r="URD103" s="26"/>
      <c r="URE103" s="26"/>
      <c r="URF103" s="26"/>
      <c r="URG103" s="26"/>
      <c r="URH103" s="26"/>
      <c r="URI103" s="26"/>
      <c r="URJ103" s="26"/>
      <c r="URK103" s="26"/>
      <c r="URL103" s="26"/>
      <c r="URM103" s="26"/>
      <c r="URN103" s="26"/>
      <c r="URO103" s="26"/>
      <c r="URP103" s="26"/>
      <c r="URQ103" s="26"/>
      <c r="URR103" s="26"/>
      <c r="URS103" s="26"/>
      <c r="URT103" s="26"/>
      <c r="URU103" s="26"/>
      <c r="URV103" s="26"/>
      <c r="URW103" s="26"/>
      <c r="URX103" s="26"/>
      <c r="URY103" s="26"/>
      <c r="URZ103" s="26"/>
      <c r="USA103" s="26"/>
      <c r="USB103" s="26"/>
      <c r="USC103" s="26"/>
      <c r="USD103" s="26"/>
      <c r="USE103" s="26"/>
      <c r="USF103" s="26"/>
      <c r="USG103" s="26"/>
      <c r="USH103" s="26"/>
      <c r="USI103" s="26"/>
      <c r="USJ103" s="26"/>
      <c r="USK103" s="26"/>
      <c r="USL103" s="26"/>
      <c r="USM103" s="26"/>
      <c r="USN103" s="26"/>
      <c r="USO103" s="26"/>
      <c r="USP103" s="26"/>
      <c r="USQ103" s="26"/>
      <c r="USR103" s="26"/>
      <c r="USS103" s="26"/>
      <c r="UST103" s="26"/>
      <c r="USU103" s="26"/>
      <c r="USV103" s="26"/>
      <c r="USW103" s="26"/>
      <c r="USX103" s="26"/>
      <c r="USY103" s="26"/>
      <c r="USZ103" s="26"/>
      <c r="UTA103" s="26"/>
      <c r="UTB103" s="26"/>
      <c r="UTC103" s="26"/>
      <c r="UTD103" s="26"/>
      <c r="UTE103" s="26"/>
      <c r="UTF103" s="26"/>
      <c r="UTG103" s="26"/>
      <c r="UTH103" s="26"/>
      <c r="UTI103" s="26"/>
      <c r="UTJ103" s="26"/>
      <c r="UTK103" s="26"/>
      <c r="UTL103" s="26"/>
      <c r="UTM103" s="26"/>
      <c r="UTN103" s="26"/>
      <c r="UTO103" s="26"/>
      <c r="UTP103" s="26"/>
      <c r="UTQ103" s="26"/>
      <c r="UTR103" s="26"/>
      <c r="UTS103" s="26"/>
      <c r="UTT103" s="26"/>
      <c r="UTU103" s="26"/>
      <c r="UTV103" s="26"/>
      <c r="UTW103" s="26"/>
      <c r="UTX103" s="26"/>
      <c r="UTY103" s="26"/>
      <c r="UTZ103" s="26"/>
      <c r="UUA103" s="26"/>
      <c r="UUB103" s="26"/>
      <c r="UUC103" s="26"/>
      <c r="UUD103" s="26"/>
      <c r="UUE103" s="26"/>
      <c r="UUF103" s="26"/>
      <c r="UUG103" s="26"/>
      <c r="UUH103" s="26"/>
      <c r="UUI103" s="26"/>
      <c r="UUJ103" s="26"/>
      <c r="UUK103" s="26"/>
      <c r="UUL103" s="26"/>
      <c r="UUM103" s="26"/>
      <c r="UUN103" s="26"/>
      <c r="UUO103" s="26"/>
      <c r="UUP103" s="26"/>
      <c r="UUQ103" s="26"/>
      <c r="UUR103" s="26"/>
      <c r="UUS103" s="26"/>
      <c r="UUT103" s="26"/>
      <c r="UUU103" s="26"/>
      <c r="UUV103" s="26"/>
      <c r="UUW103" s="26"/>
      <c r="UUX103" s="26"/>
      <c r="UUY103" s="26"/>
      <c r="UUZ103" s="26"/>
      <c r="UVA103" s="26"/>
      <c r="UVB103" s="26"/>
      <c r="UVC103" s="26"/>
      <c r="UVD103" s="26"/>
      <c r="UVE103" s="26"/>
      <c r="UVF103" s="26"/>
      <c r="UVG103" s="26"/>
      <c r="UVH103" s="26"/>
      <c r="UVI103" s="26"/>
      <c r="UVJ103" s="26"/>
      <c r="UVK103" s="26"/>
      <c r="UVL103" s="26"/>
      <c r="UVM103" s="26"/>
      <c r="UVN103" s="26"/>
      <c r="UVO103" s="26"/>
      <c r="UVP103" s="26"/>
      <c r="UVQ103" s="26"/>
      <c r="UVR103" s="26"/>
      <c r="UVS103" s="26"/>
      <c r="UVT103" s="26"/>
      <c r="UVU103" s="26"/>
      <c r="UVV103" s="26"/>
      <c r="UVW103" s="26"/>
      <c r="UVX103" s="26"/>
      <c r="UVY103" s="26"/>
      <c r="UVZ103" s="26"/>
      <c r="UWA103" s="26"/>
      <c r="UWB103" s="26"/>
      <c r="UWC103" s="26"/>
      <c r="UWD103" s="26"/>
      <c r="UWE103" s="26"/>
      <c r="UWF103" s="26"/>
      <c r="UWG103" s="26"/>
      <c r="UWH103" s="26"/>
      <c r="UWI103" s="26"/>
      <c r="UWJ103" s="26"/>
      <c r="UWK103" s="26"/>
      <c r="UWL103" s="26"/>
      <c r="UWM103" s="26"/>
      <c r="UWN103" s="26"/>
      <c r="UWO103" s="26"/>
      <c r="UWP103" s="26"/>
      <c r="UWQ103" s="26"/>
      <c r="UWR103" s="26"/>
      <c r="UWS103" s="26"/>
      <c r="UWT103" s="26"/>
      <c r="UWU103" s="26"/>
      <c r="UWV103" s="26"/>
      <c r="UWW103" s="26"/>
      <c r="UWX103" s="26"/>
      <c r="UWY103" s="26"/>
      <c r="UWZ103" s="26"/>
      <c r="UXA103" s="26"/>
      <c r="UXB103" s="26"/>
      <c r="UXC103" s="26"/>
      <c r="UXD103" s="26"/>
      <c r="UXE103" s="26"/>
      <c r="UXF103" s="26"/>
      <c r="UXG103" s="26"/>
      <c r="UXH103" s="26"/>
      <c r="UXI103" s="26"/>
      <c r="UXJ103" s="26"/>
      <c r="UXK103" s="26"/>
      <c r="UXL103" s="26"/>
      <c r="UXM103" s="26"/>
      <c r="UXN103" s="26"/>
      <c r="UXO103" s="26"/>
      <c r="UXP103" s="26"/>
      <c r="UXQ103" s="26"/>
      <c r="UXR103" s="26"/>
      <c r="UXS103" s="26"/>
      <c r="UXT103" s="26"/>
      <c r="UXU103" s="26"/>
      <c r="UXV103" s="26"/>
      <c r="UXW103" s="26"/>
      <c r="UXX103" s="26"/>
      <c r="UXY103" s="26"/>
      <c r="UXZ103" s="26"/>
      <c r="UYA103" s="26"/>
      <c r="UYB103" s="26"/>
      <c r="UYC103" s="26"/>
      <c r="UYD103" s="26"/>
      <c r="UYE103" s="26"/>
      <c r="UYF103" s="26"/>
      <c r="UYG103" s="26"/>
      <c r="UYH103" s="26"/>
      <c r="UYI103" s="26"/>
      <c r="UYJ103" s="26"/>
      <c r="UYK103" s="26"/>
      <c r="UYL103" s="26"/>
      <c r="UYM103" s="26"/>
      <c r="UYN103" s="26"/>
      <c r="UYO103" s="26"/>
      <c r="UYP103" s="26"/>
      <c r="UYQ103" s="26"/>
      <c r="UYR103" s="26"/>
      <c r="UYS103" s="26"/>
      <c r="UYT103" s="26"/>
      <c r="UYU103" s="26"/>
      <c r="UYV103" s="26"/>
      <c r="UYW103" s="26"/>
      <c r="UYX103" s="26"/>
      <c r="UYY103" s="26"/>
      <c r="UYZ103" s="26"/>
      <c r="UZA103" s="26"/>
      <c r="UZB103" s="26"/>
      <c r="UZC103" s="26"/>
      <c r="UZD103" s="26"/>
      <c r="UZE103" s="26"/>
      <c r="UZF103" s="26"/>
      <c r="UZG103" s="26"/>
      <c r="UZH103" s="26"/>
      <c r="UZI103" s="26"/>
      <c r="UZJ103" s="26"/>
      <c r="UZK103" s="26"/>
      <c r="UZL103" s="26"/>
      <c r="UZM103" s="26"/>
      <c r="UZN103" s="26"/>
      <c r="UZO103" s="26"/>
      <c r="UZP103" s="26"/>
      <c r="UZQ103" s="26"/>
      <c r="UZR103" s="26"/>
      <c r="UZS103" s="26"/>
      <c r="UZT103" s="26"/>
      <c r="UZU103" s="26"/>
      <c r="UZV103" s="26"/>
      <c r="UZW103" s="26"/>
      <c r="UZX103" s="26"/>
      <c r="UZY103" s="26"/>
      <c r="UZZ103" s="26"/>
      <c r="VAA103" s="26"/>
      <c r="VAB103" s="26"/>
      <c r="VAC103" s="26"/>
      <c r="VAD103" s="26"/>
      <c r="VAE103" s="26"/>
      <c r="VAF103" s="26"/>
      <c r="VAG103" s="26"/>
      <c r="VAH103" s="26"/>
      <c r="VAI103" s="26"/>
      <c r="VAJ103" s="26"/>
      <c r="VAK103" s="26"/>
      <c r="VAL103" s="26"/>
      <c r="VAM103" s="26"/>
      <c r="VAN103" s="26"/>
      <c r="VAO103" s="26"/>
      <c r="VAP103" s="26"/>
      <c r="VAQ103" s="26"/>
      <c r="VAR103" s="26"/>
      <c r="VAS103" s="26"/>
      <c r="VAT103" s="26"/>
      <c r="VAU103" s="26"/>
      <c r="VAV103" s="26"/>
      <c r="VAW103" s="26"/>
      <c r="VAX103" s="26"/>
      <c r="VAY103" s="26"/>
      <c r="VAZ103" s="26"/>
      <c r="VBA103" s="26"/>
      <c r="VBB103" s="26"/>
      <c r="VBC103" s="26"/>
      <c r="VBD103" s="26"/>
      <c r="VBE103" s="26"/>
      <c r="VBF103" s="26"/>
      <c r="VBG103" s="26"/>
      <c r="VBH103" s="26"/>
      <c r="VBI103" s="26"/>
      <c r="VBJ103" s="26"/>
      <c r="VBK103" s="26"/>
      <c r="VBL103" s="26"/>
      <c r="VBM103" s="26"/>
      <c r="VBN103" s="26"/>
      <c r="VBO103" s="26"/>
      <c r="VBP103" s="26"/>
      <c r="VBQ103" s="26"/>
      <c r="VBR103" s="26"/>
      <c r="VBS103" s="26"/>
      <c r="VBT103" s="26"/>
      <c r="VBU103" s="26"/>
      <c r="VBV103" s="26"/>
      <c r="VBW103" s="26"/>
      <c r="VBX103" s="26"/>
      <c r="VBY103" s="26"/>
      <c r="VBZ103" s="26"/>
      <c r="VCA103" s="26"/>
      <c r="VCB103" s="26"/>
      <c r="VCC103" s="26"/>
      <c r="VCD103" s="26"/>
      <c r="VCE103" s="26"/>
      <c r="VCF103" s="26"/>
      <c r="VCG103" s="26"/>
      <c r="VCH103" s="26"/>
      <c r="VCI103" s="26"/>
      <c r="VCJ103" s="26"/>
      <c r="VCK103" s="26"/>
      <c r="VCL103" s="26"/>
      <c r="VCM103" s="26"/>
      <c r="VCN103" s="26"/>
      <c r="VCO103" s="26"/>
      <c r="VCP103" s="26"/>
      <c r="VCQ103" s="26"/>
      <c r="VCR103" s="26"/>
      <c r="VCS103" s="26"/>
      <c r="VCT103" s="26"/>
      <c r="VCU103" s="26"/>
      <c r="VCV103" s="26"/>
      <c r="VCW103" s="26"/>
      <c r="VCX103" s="26"/>
      <c r="VCY103" s="26"/>
      <c r="VCZ103" s="26"/>
      <c r="VDA103" s="26"/>
      <c r="VDB103" s="26"/>
      <c r="VDC103" s="26"/>
      <c r="VDD103" s="26"/>
      <c r="VDE103" s="26"/>
      <c r="VDF103" s="26"/>
      <c r="VDG103" s="26"/>
      <c r="VDH103" s="26"/>
      <c r="VDI103" s="26"/>
      <c r="VDJ103" s="26"/>
      <c r="VDK103" s="26"/>
      <c r="VDL103" s="26"/>
      <c r="VDM103" s="26"/>
      <c r="VDN103" s="26"/>
      <c r="VDO103" s="26"/>
      <c r="VDP103" s="26"/>
      <c r="VDQ103" s="26"/>
      <c r="VDR103" s="26"/>
      <c r="VDS103" s="26"/>
      <c r="VDT103" s="26"/>
      <c r="VDU103" s="26"/>
      <c r="VDV103" s="26"/>
      <c r="VDW103" s="26"/>
      <c r="VDX103" s="26"/>
      <c r="VDY103" s="26"/>
      <c r="VDZ103" s="26"/>
      <c r="VEA103" s="26"/>
      <c r="VEB103" s="26"/>
      <c r="VEC103" s="26"/>
      <c r="VED103" s="26"/>
      <c r="VEE103" s="26"/>
      <c r="VEF103" s="26"/>
      <c r="VEG103" s="26"/>
      <c r="VEH103" s="26"/>
      <c r="VEI103" s="26"/>
      <c r="VEJ103" s="26"/>
      <c r="VEK103" s="26"/>
      <c r="VEL103" s="26"/>
      <c r="VEM103" s="26"/>
      <c r="VEN103" s="26"/>
      <c r="VEO103" s="26"/>
      <c r="VEP103" s="26"/>
      <c r="VEQ103" s="26"/>
      <c r="VER103" s="26"/>
      <c r="VES103" s="26"/>
      <c r="VET103" s="26"/>
      <c r="VEU103" s="26"/>
      <c r="VEV103" s="26"/>
      <c r="VEW103" s="26"/>
      <c r="VEX103" s="26"/>
      <c r="VEY103" s="26"/>
      <c r="VEZ103" s="26"/>
      <c r="VFA103" s="26"/>
      <c r="VFB103" s="26"/>
      <c r="VFC103" s="26"/>
      <c r="VFD103" s="26"/>
      <c r="VFE103" s="26"/>
      <c r="VFF103" s="26"/>
      <c r="VFG103" s="26"/>
      <c r="VFH103" s="26"/>
      <c r="VFI103" s="26"/>
      <c r="VFJ103" s="26"/>
      <c r="VFK103" s="26"/>
      <c r="VFL103" s="26"/>
      <c r="VFM103" s="26"/>
      <c r="VFN103" s="26"/>
      <c r="VFO103" s="26"/>
      <c r="VFP103" s="26"/>
      <c r="VFQ103" s="26"/>
      <c r="VFR103" s="26"/>
      <c r="VFS103" s="26"/>
      <c r="VFT103" s="26"/>
      <c r="VFU103" s="26"/>
      <c r="VFV103" s="26"/>
      <c r="VFW103" s="26"/>
      <c r="VFX103" s="26"/>
      <c r="VFY103" s="26"/>
      <c r="VFZ103" s="26"/>
      <c r="VGA103" s="26"/>
      <c r="VGB103" s="26"/>
      <c r="VGC103" s="26"/>
      <c r="VGD103" s="26"/>
      <c r="VGE103" s="26"/>
      <c r="VGF103" s="26"/>
      <c r="VGG103" s="26"/>
      <c r="VGH103" s="26"/>
      <c r="VGI103" s="26"/>
      <c r="VGJ103" s="26"/>
      <c r="VGK103" s="26"/>
      <c r="VGL103" s="26"/>
      <c r="VGM103" s="26"/>
      <c r="VGN103" s="26"/>
      <c r="VGO103" s="26"/>
      <c r="VGP103" s="26"/>
      <c r="VGQ103" s="26"/>
      <c r="VGR103" s="26"/>
      <c r="VGS103" s="26"/>
      <c r="VGT103" s="26"/>
      <c r="VGU103" s="26"/>
      <c r="VGV103" s="26"/>
      <c r="VGW103" s="26"/>
      <c r="VGX103" s="26"/>
      <c r="VGY103" s="26"/>
      <c r="VGZ103" s="26"/>
      <c r="VHA103" s="26"/>
      <c r="VHB103" s="26"/>
      <c r="VHC103" s="26"/>
      <c r="VHD103" s="26"/>
      <c r="VHE103" s="26"/>
      <c r="VHF103" s="26"/>
      <c r="VHG103" s="26"/>
      <c r="VHH103" s="26"/>
      <c r="VHI103" s="26"/>
      <c r="VHJ103" s="26"/>
      <c r="VHK103" s="26"/>
      <c r="VHL103" s="26"/>
      <c r="VHM103" s="26"/>
      <c r="VHN103" s="26"/>
      <c r="VHO103" s="26"/>
      <c r="VHP103" s="26"/>
      <c r="VHQ103" s="26"/>
      <c r="VHR103" s="26"/>
      <c r="VHS103" s="26"/>
      <c r="VHT103" s="26"/>
      <c r="VHU103" s="26"/>
      <c r="VHV103" s="26"/>
      <c r="VHW103" s="26"/>
      <c r="VHX103" s="26"/>
      <c r="VHY103" s="26"/>
      <c r="VHZ103" s="26"/>
      <c r="VIA103" s="26"/>
      <c r="VIB103" s="26"/>
      <c r="VIC103" s="26"/>
      <c r="VID103" s="26"/>
      <c r="VIE103" s="26"/>
      <c r="VIF103" s="26"/>
      <c r="VIG103" s="26"/>
      <c r="VIH103" s="26"/>
      <c r="VII103" s="26"/>
      <c r="VIJ103" s="26"/>
      <c r="VIK103" s="26"/>
      <c r="VIL103" s="26"/>
      <c r="VIM103" s="26"/>
      <c r="VIN103" s="26"/>
      <c r="VIO103" s="26"/>
      <c r="VIP103" s="26"/>
      <c r="VIQ103" s="26"/>
      <c r="VIR103" s="26"/>
      <c r="VIS103" s="26"/>
      <c r="VIT103" s="26"/>
      <c r="VIU103" s="26"/>
      <c r="VIV103" s="26"/>
      <c r="VIW103" s="26"/>
      <c r="VIX103" s="26"/>
      <c r="VIY103" s="26"/>
      <c r="VIZ103" s="26"/>
      <c r="VJA103" s="26"/>
      <c r="VJB103" s="26"/>
      <c r="VJC103" s="26"/>
      <c r="VJD103" s="26"/>
      <c r="VJE103" s="26"/>
      <c r="VJF103" s="26"/>
      <c r="VJG103" s="26"/>
      <c r="VJH103" s="26"/>
      <c r="VJI103" s="26"/>
      <c r="VJJ103" s="26"/>
      <c r="VJK103" s="26"/>
      <c r="VJL103" s="26"/>
      <c r="VJM103" s="26"/>
      <c r="VJN103" s="26"/>
      <c r="VJO103" s="26"/>
      <c r="VJP103" s="26"/>
      <c r="VJQ103" s="26"/>
      <c r="VJR103" s="26"/>
      <c r="VJS103" s="26"/>
      <c r="VJT103" s="26"/>
      <c r="VJU103" s="26"/>
      <c r="VJV103" s="26"/>
      <c r="VJW103" s="26"/>
      <c r="VJX103" s="26"/>
      <c r="VJY103" s="26"/>
      <c r="VJZ103" s="26"/>
      <c r="VKA103" s="26"/>
      <c r="VKB103" s="26"/>
      <c r="VKC103" s="26"/>
      <c r="VKD103" s="26"/>
      <c r="VKE103" s="26"/>
      <c r="VKF103" s="26"/>
      <c r="VKG103" s="26"/>
      <c r="VKH103" s="26"/>
      <c r="VKI103" s="26"/>
      <c r="VKJ103" s="26"/>
      <c r="VKK103" s="26"/>
      <c r="VKL103" s="26"/>
      <c r="VKM103" s="26"/>
      <c r="VKN103" s="26"/>
      <c r="VKO103" s="26"/>
      <c r="VKP103" s="26"/>
      <c r="VKQ103" s="26"/>
      <c r="VKR103" s="26"/>
      <c r="VKS103" s="26"/>
      <c r="VKT103" s="26"/>
      <c r="VKU103" s="26"/>
      <c r="VKV103" s="26"/>
      <c r="VKW103" s="26"/>
      <c r="VKX103" s="26"/>
      <c r="VKY103" s="26"/>
      <c r="VKZ103" s="26"/>
      <c r="VLA103" s="26"/>
      <c r="VLB103" s="26"/>
      <c r="VLC103" s="26"/>
      <c r="VLD103" s="26"/>
      <c r="VLE103" s="26"/>
      <c r="VLF103" s="26"/>
      <c r="VLG103" s="26"/>
      <c r="VLH103" s="26"/>
      <c r="VLI103" s="26"/>
      <c r="VLJ103" s="26"/>
      <c r="VLK103" s="26"/>
      <c r="VLL103" s="26"/>
      <c r="VLM103" s="26"/>
      <c r="VLN103" s="26"/>
      <c r="VLO103" s="26"/>
      <c r="VLP103" s="26"/>
      <c r="VLQ103" s="26"/>
      <c r="VLR103" s="26"/>
      <c r="VLS103" s="26"/>
      <c r="VLT103" s="26"/>
      <c r="VLU103" s="26"/>
      <c r="VLV103" s="26"/>
      <c r="VLW103" s="26"/>
      <c r="VLX103" s="26"/>
      <c r="VLY103" s="26"/>
      <c r="VLZ103" s="26"/>
      <c r="VMA103" s="26"/>
      <c r="VMB103" s="26"/>
      <c r="VMC103" s="26"/>
      <c r="VMD103" s="26"/>
      <c r="VME103" s="26"/>
      <c r="VMF103" s="26"/>
      <c r="VMG103" s="26"/>
      <c r="VMH103" s="26"/>
      <c r="VMI103" s="26"/>
      <c r="VMJ103" s="26"/>
      <c r="VMK103" s="26"/>
      <c r="VML103" s="26"/>
      <c r="VMM103" s="26"/>
      <c r="VMN103" s="26"/>
      <c r="VMO103" s="26"/>
      <c r="VMP103" s="26"/>
      <c r="VMQ103" s="26"/>
      <c r="VMR103" s="26"/>
      <c r="VMS103" s="26"/>
      <c r="VMT103" s="26"/>
      <c r="VMU103" s="26"/>
      <c r="VMV103" s="26"/>
      <c r="VMW103" s="26"/>
      <c r="VMX103" s="26"/>
      <c r="VMY103" s="26"/>
      <c r="VMZ103" s="26"/>
      <c r="VNA103" s="26"/>
      <c r="VNB103" s="26"/>
      <c r="VNC103" s="26"/>
      <c r="VND103" s="26"/>
      <c r="VNE103" s="26"/>
      <c r="VNF103" s="26"/>
      <c r="VNG103" s="26"/>
      <c r="VNH103" s="26"/>
      <c r="VNI103" s="26"/>
      <c r="VNJ103" s="26"/>
      <c r="VNK103" s="26"/>
      <c r="VNL103" s="26"/>
      <c r="VNM103" s="26"/>
      <c r="VNN103" s="26"/>
      <c r="VNO103" s="26"/>
      <c r="VNP103" s="26"/>
      <c r="VNQ103" s="26"/>
      <c r="VNR103" s="26"/>
      <c r="VNS103" s="26"/>
      <c r="VNT103" s="26"/>
      <c r="VNU103" s="26"/>
      <c r="VNV103" s="26"/>
      <c r="VNW103" s="26"/>
      <c r="VNX103" s="26"/>
      <c r="VNY103" s="26"/>
      <c r="VNZ103" s="26"/>
      <c r="VOA103" s="26"/>
      <c r="VOB103" s="26"/>
      <c r="VOC103" s="26"/>
      <c r="VOD103" s="26"/>
      <c r="VOE103" s="26"/>
      <c r="VOF103" s="26"/>
      <c r="VOG103" s="26"/>
      <c r="VOH103" s="26"/>
      <c r="VOI103" s="26"/>
      <c r="VOJ103" s="26"/>
      <c r="VOK103" s="26"/>
      <c r="VOL103" s="26"/>
      <c r="VOM103" s="26"/>
      <c r="VON103" s="26"/>
      <c r="VOO103" s="26"/>
      <c r="VOP103" s="26"/>
      <c r="VOQ103" s="26"/>
      <c r="VOR103" s="26"/>
      <c r="VOS103" s="26"/>
      <c r="VOT103" s="26"/>
      <c r="VOU103" s="26"/>
      <c r="VOV103" s="26"/>
      <c r="VOW103" s="26"/>
      <c r="VOX103" s="26"/>
      <c r="VOY103" s="26"/>
      <c r="VOZ103" s="26"/>
      <c r="VPA103" s="26"/>
      <c r="VPB103" s="26"/>
      <c r="VPC103" s="26"/>
      <c r="VPD103" s="26"/>
      <c r="VPE103" s="26"/>
      <c r="VPF103" s="26"/>
      <c r="VPG103" s="26"/>
      <c r="VPH103" s="26"/>
      <c r="VPI103" s="26"/>
      <c r="VPJ103" s="26"/>
      <c r="VPK103" s="26"/>
      <c r="VPL103" s="26"/>
      <c r="VPM103" s="26"/>
      <c r="VPN103" s="26"/>
      <c r="VPO103" s="26"/>
      <c r="VPP103" s="26"/>
      <c r="VPQ103" s="26"/>
      <c r="VPR103" s="26"/>
      <c r="VPS103" s="26"/>
      <c r="VPT103" s="26"/>
      <c r="VPU103" s="26"/>
      <c r="VPV103" s="26"/>
      <c r="VPW103" s="26"/>
      <c r="VPX103" s="26"/>
      <c r="VPY103" s="26"/>
      <c r="VPZ103" s="26"/>
      <c r="VQA103" s="26"/>
      <c r="VQB103" s="26"/>
      <c r="VQC103" s="26"/>
      <c r="VQD103" s="26"/>
      <c r="VQE103" s="26"/>
      <c r="VQF103" s="26"/>
      <c r="VQG103" s="26"/>
      <c r="VQH103" s="26"/>
      <c r="VQI103" s="26"/>
      <c r="VQJ103" s="26"/>
      <c r="VQK103" s="26"/>
      <c r="VQL103" s="26"/>
      <c r="VQM103" s="26"/>
      <c r="VQN103" s="26"/>
      <c r="VQO103" s="26"/>
      <c r="VQP103" s="26"/>
      <c r="VQQ103" s="26"/>
      <c r="VQR103" s="26"/>
      <c r="VQS103" s="26"/>
      <c r="VQT103" s="26"/>
      <c r="VQU103" s="26"/>
      <c r="VQV103" s="26"/>
      <c r="VQW103" s="26"/>
      <c r="VQX103" s="26"/>
      <c r="VQY103" s="26"/>
      <c r="VQZ103" s="26"/>
      <c r="VRA103" s="26"/>
      <c r="VRB103" s="26"/>
      <c r="VRC103" s="26"/>
      <c r="VRD103" s="26"/>
      <c r="VRE103" s="26"/>
      <c r="VRF103" s="26"/>
      <c r="VRG103" s="26"/>
      <c r="VRH103" s="26"/>
      <c r="VRI103" s="26"/>
      <c r="VRJ103" s="26"/>
      <c r="VRK103" s="26"/>
      <c r="VRL103" s="26"/>
      <c r="VRM103" s="26"/>
      <c r="VRN103" s="26"/>
      <c r="VRO103" s="26"/>
      <c r="VRP103" s="26"/>
      <c r="VRQ103" s="26"/>
      <c r="VRR103" s="26"/>
      <c r="VRS103" s="26"/>
      <c r="VRT103" s="26"/>
      <c r="VRU103" s="26"/>
      <c r="VRV103" s="26"/>
      <c r="VRW103" s="26"/>
      <c r="VRX103" s="26"/>
      <c r="VRY103" s="26"/>
      <c r="VRZ103" s="26"/>
      <c r="VSA103" s="26"/>
      <c r="VSB103" s="26"/>
      <c r="VSC103" s="26"/>
      <c r="VSD103" s="26"/>
      <c r="VSE103" s="26"/>
      <c r="VSF103" s="26"/>
      <c r="VSG103" s="26"/>
      <c r="VSH103" s="26"/>
      <c r="VSI103" s="26"/>
      <c r="VSJ103" s="26"/>
      <c r="VSK103" s="26"/>
      <c r="VSL103" s="26"/>
      <c r="VSM103" s="26"/>
      <c r="VSN103" s="26"/>
      <c r="VSO103" s="26"/>
      <c r="VSP103" s="26"/>
      <c r="VSQ103" s="26"/>
      <c r="VSR103" s="26"/>
      <c r="VSS103" s="26"/>
      <c r="VST103" s="26"/>
      <c r="VSU103" s="26"/>
      <c r="VSV103" s="26"/>
      <c r="VSW103" s="26"/>
      <c r="VSX103" s="26"/>
      <c r="VSY103" s="26"/>
      <c r="VSZ103" s="26"/>
      <c r="VTA103" s="26"/>
      <c r="VTB103" s="26"/>
      <c r="VTC103" s="26"/>
      <c r="VTD103" s="26"/>
      <c r="VTE103" s="26"/>
      <c r="VTF103" s="26"/>
      <c r="VTG103" s="26"/>
      <c r="VTH103" s="26"/>
      <c r="VTI103" s="26"/>
      <c r="VTJ103" s="26"/>
      <c r="VTK103" s="26"/>
      <c r="VTL103" s="26"/>
      <c r="VTM103" s="26"/>
      <c r="VTN103" s="26"/>
      <c r="VTO103" s="26"/>
      <c r="VTP103" s="26"/>
      <c r="VTQ103" s="26"/>
      <c r="VTR103" s="26"/>
      <c r="VTS103" s="26"/>
      <c r="VTT103" s="26"/>
      <c r="VTU103" s="26"/>
      <c r="VTV103" s="26"/>
      <c r="VTW103" s="26"/>
      <c r="VTX103" s="26"/>
      <c r="VTY103" s="26"/>
      <c r="VTZ103" s="26"/>
      <c r="VUA103" s="26"/>
      <c r="VUB103" s="26"/>
      <c r="VUC103" s="26"/>
      <c r="VUD103" s="26"/>
      <c r="VUE103" s="26"/>
      <c r="VUF103" s="26"/>
      <c r="VUG103" s="26"/>
      <c r="VUH103" s="26"/>
      <c r="VUI103" s="26"/>
      <c r="VUJ103" s="26"/>
      <c r="VUK103" s="26"/>
      <c r="VUL103" s="26"/>
      <c r="VUM103" s="26"/>
      <c r="VUN103" s="26"/>
      <c r="VUO103" s="26"/>
      <c r="VUP103" s="26"/>
      <c r="VUQ103" s="26"/>
      <c r="VUR103" s="26"/>
      <c r="VUS103" s="26"/>
      <c r="VUT103" s="26"/>
      <c r="VUU103" s="26"/>
      <c r="VUV103" s="26"/>
      <c r="VUW103" s="26"/>
      <c r="VUX103" s="26"/>
      <c r="VUY103" s="26"/>
      <c r="VUZ103" s="26"/>
      <c r="VVA103" s="26"/>
      <c r="VVB103" s="26"/>
      <c r="VVC103" s="26"/>
      <c r="VVD103" s="26"/>
      <c r="VVE103" s="26"/>
      <c r="VVF103" s="26"/>
      <c r="VVG103" s="26"/>
      <c r="VVH103" s="26"/>
      <c r="VVI103" s="26"/>
      <c r="VVJ103" s="26"/>
      <c r="VVK103" s="26"/>
      <c r="VVL103" s="26"/>
      <c r="VVM103" s="26"/>
      <c r="VVN103" s="26"/>
      <c r="VVO103" s="26"/>
      <c r="VVP103" s="26"/>
      <c r="VVQ103" s="26"/>
      <c r="VVR103" s="26"/>
      <c r="VVS103" s="26"/>
      <c r="VVT103" s="26"/>
      <c r="VVU103" s="26"/>
      <c r="VVV103" s="26"/>
      <c r="VVW103" s="26"/>
      <c r="VVX103" s="26"/>
      <c r="VVY103" s="26"/>
      <c r="VVZ103" s="26"/>
      <c r="VWA103" s="26"/>
      <c r="VWB103" s="26"/>
      <c r="VWC103" s="26"/>
      <c r="VWD103" s="26"/>
      <c r="VWE103" s="26"/>
      <c r="VWF103" s="26"/>
      <c r="VWG103" s="26"/>
      <c r="VWH103" s="26"/>
      <c r="VWI103" s="26"/>
      <c r="VWJ103" s="26"/>
      <c r="VWK103" s="26"/>
      <c r="VWL103" s="26"/>
      <c r="VWM103" s="26"/>
      <c r="VWN103" s="26"/>
      <c r="VWO103" s="26"/>
      <c r="VWP103" s="26"/>
      <c r="VWQ103" s="26"/>
      <c r="VWR103" s="26"/>
      <c r="VWS103" s="26"/>
      <c r="VWT103" s="26"/>
      <c r="VWU103" s="26"/>
      <c r="VWV103" s="26"/>
      <c r="VWW103" s="26"/>
      <c r="VWX103" s="26"/>
      <c r="VWY103" s="26"/>
      <c r="VWZ103" s="26"/>
      <c r="VXA103" s="26"/>
      <c r="VXB103" s="26"/>
      <c r="VXC103" s="26"/>
      <c r="VXD103" s="26"/>
      <c r="VXE103" s="26"/>
      <c r="VXF103" s="26"/>
      <c r="VXG103" s="26"/>
      <c r="VXH103" s="26"/>
      <c r="VXI103" s="26"/>
      <c r="VXJ103" s="26"/>
      <c r="VXK103" s="26"/>
      <c r="VXL103" s="26"/>
      <c r="VXM103" s="26"/>
      <c r="VXN103" s="26"/>
      <c r="VXO103" s="26"/>
      <c r="VXP103" s="26"/>
      <c r="VXQ103" s="26"/>
      <c r="VXR103" s="26"/>
      <c r="VXS103" s="26"/>
      <c r="VXT103" s="26"/>
      <c r="VXU103" s="26"/>
      <c r="VXV103" s="26"/>
      <c r="VXW103" s="26"/>
      <c r="VXX103" s="26"/>
      <c r="VXY103" s="26"/>
      <c r="VXZ103" s="26"/>
      <c r="VYA103" s="26"/>
      <c r="VYB103" s="26"/>
      <c r="VYC103" s="26"/>
      <c r="VYD103" s="26"/>
      <c r="VYE103" s="26"/>
      <c r="VYF103" s="26"/>
      <c r="VYG103" s="26"/>
      <c r="VYH103" s="26"/>
      <c r="VYI103" s="26"/>
      <c r="VYJ103" s="26"/>
      <c r="VYK103" s="26"/>
      <c r="VYL103" s="26"/>
      <c r="VYM103" s="26"/>
      <c r="VYN103" s="26"/>
      <c r="VYO103" s="26"/>
      <c r="VYP103" s="26"/>
      <c r="VYQ103" s="26"/>
      <c r="VYR103" s="26"/>
      <c r="VYS103" s="26"/>
      <c r="VYT103" s="26"/>
      <c r="VYU103" s="26"/>
      <c r="VYV103" s="26"/>
      <c r="VYW103" s="26"/>
      <c r="VYX103" s="26"/>
      <c r="VYY103" s="26"/>
      <c r="VYZ103" s="26"/>
      <c r="VZA103" s="26"/>
      <c r="VZB103" s="26"/>
      <c r="VZC103" s="26"/>
      <c r="VZD103" s="26"/>
      <c r="VZE103" s="26"/>
      <c r="VZF103" s="26"/>
      <c r="VZG103" s="26"/>
      <c r="VZH103" s="26"/>
      <c r="VZI103" s="26"/>
      <c r="VZJ103" s="26"/>
      <c r="VZK103" s="26"/>
      <c r="VZL103" s="26"/>
      <c r="VZM103" s="26"/>
      <c r="VZN103" s="26"/>
      <c r="VZO103" s="26"/>
      <c r="VZP103" s="26"/>
      <c r="VZQ103" s="26"/>
      <c r="VZR103" s="26"/>
      <c r="VZS103" s="26"/>
      <c r="VZT103" s="26"/>
      <c r="VZU103" s="26"/>
      <c r="VZV103" s="26"/>
      <c r="VZW103" s="26"/>
      <c r="VZX103" s="26"/>
      <c r="VZY103" s="26"/>
      <c r="VZZ103" s="26"/>
      <c r="WAA103" s="26"/>
      <c r="WAB103" s="26"/>
      <c r="WAC103" s="26"/>
      <c r="WAD103" s="26"/>
      <c r="WAE103" s="26"/>
      <c r="WAF103" s="26"/>
      <c r="WAG103" s="26"/>
      <c r="WAH103" s="26"/>
      <c r="WAI103" s="26"/>
      <c r="WAJ103" s="26"/>
      <c r="WAK103" s="26"/>
      <c r="WAL103" s="26"/>
      <c r="WAM103" s="26"/>
      <c r="WAN103" s="26"/>
      <c r="WAO103" s="26"/>
      <c r="WAP103" s="26"/>
      <c r="WAQ103" s="26"/>
      <c r="WAR103" s="26"/>
      <c r="WAS103" s="26"/>
      <c r="WAT103" s="26"/>
      <c r="WAU103" s="26"/>
      <c r="WAV103" s="26"/>
      <c r="WAW103" s="26"/>
      <c r="WAX103" s="26"/>
      <c r="WAY103" s="26"/>
      <c r="WAZ103" s="26"/>
      <c r="WBA103" s="26"/>
      <c r="WBB103" s="26"/>
      <c r="WBC103" s="26"/>
      <c r="WBD103" s="26"/>
      <c r="WBE103" s="26"/>
      <c r="WBF103" s="26"/>
      <c r="WBG103" s="26"/>
      <c r="WBH103" s="26"/>
      <c r="WBI103" s="26"/>
      <c r="WBJ103" s="26"/>
      <c r="WBK103" s="26"/>
      <c r="WBL103" s="26"/>
      <c r="WBM103" s="26"/>
      <c r="WBN103" s="26"/>
      <c r="WBO103" s="26"/>
      <c r="WBP103" s="26"/>
      <c r="WBQ103" s="26"/>
      <c r="WBR103" s="26"/>
      <c r="WBS103" s="26"/>
      <c r="WBT103" s="26"/>
      <c r="WBU103" s="26"/>
      <c r="WBV103" s="26"/>
      <c r="WBW103" s="26"/>
      <c r="WBX103" s="26"/>
      <c r="WBY103" s="26"/>
      <c r="WBZ103" s="26"/>
      <c r="WCA103" s="26"/>
      <c r="WCB103" s="26"/>
      <c r="WCC103" s="26"/>
      <c r="WCD103" s="26"/>
      <c r="WCE103" s="26"/>
      <c r="WCF103" s="26"/>
      <c r="WCG103" s="26"/>
      <c r="WCH103" s="26"/>
      <c r="WCI103" s="26"/>
      <c r="WCJ103" s="26"/>
      <c r="WCK103" s="26"/>
      <c r="WCL103" s="26"/>
      <c r="WCM103" s="26"/>
      <c r="WCN103" s="26"/>
      <c r="WCO103" s="26"/>
      <c r="WCP103" s="26"/>
      <c r="WCQ103" s="26"/>
      <c r="WCR103" s="26"/>
      <c r="WCS103" s="26"/>
      <c r="WCT103" s="26"/>
      <c r="WCU103" s="26"/>
      <c r="WCV103" s="26"/>
      <c r="WCW103" s="26"/>
      <c r="WCX103" s="26"/>
      <c r="WCY103" s="26"/>
      <c r="WCZ103" s="26"/>
      <c r="WDA103" s="26"/>
      <c r="WDB103" s="26"/>
      <c r="WDC103" s="26"/>
      <c r="WDD103" s="26"/>
      <c r="WDE103" s="26"/>
      <c r="WDF103" s="26"/>
      <c r="WDG103" s="26"/>
      <c r="WDH103" s="26"/>
      <c r="WDI103" s="26"/>
      <c r="WDJ103" s="26"/>
      <c r="WDK103" s="26"/>
      <c r="WDL103" s="26"/>
      <c r="WDM103" s="26"/>
      <c r="WDN103" s="26"/>
      <c r="WDO103" s="26"/>
      <c r="WDP103" s="26"/>
      <c r="WDQ103" s="26"/>
      <c r="WDR103" s="26"/>
      <c r="WDS103" s="26"/>
      <c r="WDT103" s="26"/>
      <c r="WDU103" s="26"/>
      <c r="WDV103" s="26"/>
      <c r="WDW103" s="26"/>
      <c r="WDX103" s="26"/>
      <c r="WDY103" s="26"/>
      <c r="WDZ103" s="26"/>
      <c r="WEA103" s="26"/>
      <c r="WEB103" s="26"/>
      <c r="WEC103" s="26"/>
      <c r="WED103" s="26"/>
      <c r="WEE103" s="26"/>
      <c r="WEF103" s="26"/>
      <c r="WEG103" s="26"/>
      <c r="WEH103" s="26"/>
      <c r="WEI103" s="26"/>
      <c r="WEJ103" s="26"/>
      <c r="WEK103" s="26"/>
      <c r="WEL103" s="26"/>
      <c r="WEM103" s="26"/>
      <c r="WEN103" s="26"/>
      <c r="WEO103" s="26"/>
      <c r="WEP103" s="26"/>
      <c r="WEQ103" s="26"/>
      <c r="WER103" s="26"/>
      <c r="WES103" s="26"/>
      <c r="WET103" s="26"/>
      <c r="WEU103" s="26"/>
      <c r="WEV103" s="26"/>
      <c r="WEW103" s="26"/>
      <c r="WEX103" s="26"/>
      <c r="WEY103" s="26"/>
      <c r="WEZ103" s="26"/>
      <c r="WFA103" s="26"/>
      <c r="WFB103" s="26"/>
      <c r="WFC103" s="26"/>
      <c r="WFD103" s="26"/>
      <c r="WFE103" s="26"/>
      <c r="WFF103" s="26"/>
      <c r="WFG103" s="26"/>
      <c r="WFH103" s="26"/>
      <c r="WFI103" s="26"/>
      <c r="WFJ103" s="26"/>
      <c r="WFK103" s="26"/>
      <c r="WFL103" s="26"/>
      <c r="WFM103" s="26"/>
      <c r="WFN103" s="26"/>
      <c r="WFO103" s="26"/>
      <c r="WFP103" s="26"/>
      <c r="WFQ103" s="26"/>
      <c r="WFR103" s="26"/>
      <c r="WFS103" s="26"/>
      <c r="WFT103" s="26"/>
      <c r="WFU103" s="26"/>
      <c r="WFV103" s="26"/>
      <c r="WFW103" s="26"/>
      <c r="WFX103" s="26"/>
      <c r="WFY103" s="26"/>
      <c r="WFZ103" s="26"/>
      <c r="WGA103" s="26"/>
      <c r="WGB103" s="26"/>
      <c r="WGC103" s="26"/>
      <c r="WGD103" s="26"/>
      <c r="WGE103" s="26"/>
      <c r="WGF103" s="26"/>
      <c r="WGG103" s="26"/>
      <c r="WGH103" s="26"/>
      <c r="WGI103" s="26"/>
      <c r="WGJ103" s="26"/>
      <c r="WGK103" s="26"/>
      <c r="WGL103" s="26"/>
      <c r="WGM103" s="26"/>
      <c r="WGN103" s="26"/>
      <c r="WGO103" s="26"/>
      <c r="WGP103" s="26"/>
      <c r="WGQ103" s="26"/>
      <c r="WGR103" s="26"/>
      <c r="WGS103" s="26"/>
      <c r="WGT103" s="26"/>
      <c r="WGU103" s="26"/>
      <c r="WGV103" s="26"/>
      <c r="WGW103" s="26"/>
      <c r="WGX103" s="26"/>
      <c r="WGY103" s="26"/>
      <c r="WGZ103" s="26"/>
      <c r="WHA103" s="26"/>
      <c r="WHB103" s="26"/>
      <c r="WHC103" s="26"/>
      <c r="WHD103" s="26"/>
      <c r="WHE103" s="26"/>
      <c r="WHF103" s="26"/>
      <c r="WHG103" s="26"/>
      <c r="WHH103" s="26"/>
      <c r="WHI103" s="26"/>
      <c r="WHJ103" s="26"/>
      <c r="WHK103" s="26"/>
      <c r="WHL103" s="26"/>
      <c r="WHM103" s="26"/>
      <c r="WHN103" s="26"/>
      <c r="WHO103" s="26"/>
      <c r="WHP103" s="26"/>
      <c r="WHQ103" s="26"/>
      <c r="WHR103" s="26"/>
      <c r="WHS103" s="26"/>
      <c r="WHT103" s="26"/>
      <c r="WHU103" s="26"/>
      <c r="WHV103" s="26"/>
      <c r="WHW103" s="26"/>
      <c r="WHX103" s="26"/>
      <c r="WHY103" s="26"/>
      <c r="WHZ103" s="26"/>
      <c r="WIA103" s="26"/>
      <c r="WIB103" s="26"/>
      <c r="WIC103" s="26"/>
      <c r="WID103" s="26"/>
      <c r="WIE103" s="26"/>
      <c r="WIF103" s="26"/>
      <c r="WIG103" s="26"/>
      <c r="WIH103" s="26"/>
      <c r="WII103" s="26"/>
      <c r="WIJ103" s="26"/>
      <c r="WIK103" s="26"/>
      <c r="WIL103" s="26"/>
      <c r="WIM103" s="26"/>
      <c r="WIN103" s="26"/>
      <c r="WIO103" s="26"/>
      <c r="WIP103" s="26"/>
      <c r="WIQ103" s="26"/>
      <c r="WIR103" s="26"/>
      <c r="WIS103" s="26"/>
      <c r="WIT103" s="26"/>
      <c r="WIU103" s="26"/>
      <c r="WIV103" s="26"/>
      <c r="WIW103" s="26"/>
      <c r="WIX103" s="26"/>
      <c r="WIY103" s="26"/>
      <c r="WIZ103" s="26"/>
      <c r="WJA103" s="26"/>
      <c r="WJB103" s="26"/>
      <c r="WJC103" s="26"/>
      <c r="WJD103" s="26"/>
      <c r="WJE103" s="26"/>
      <c r="WJF103" s="26"/>
      <c r="WJG103" s="26"/>
      <c r="WJH103" s="26"/>
      <c r="WJI103" s="26"/>
      <c r="WJJ103" s="26"/>
      <c r="WJK103" s="26"/>
      <c r="WJL103" s="26"/>
      <c r="WJM103" s="26"/>
      <c r="WJN103" s="26"/>
      <c r="WJO103" s="26"/>
      <c r="WJP103" s="26"/>
      <c r="WJQ103" s="26"/>
      <c r="WJR103" s="26"/>
      <c r="WJS103" s="26"/>
      <c r="WJT103" s="26"/>
      <c r="WJU103" s="26"/>
      <c r="WJV103" s="26"/>
      <c r="WJW103" s="26"/>
      <c r="WJX103" s="26"/>
      <c r="WJY103" s="26"/>
      <c r="WJZ103" s="26"/>
      <c r="WKA103" s="26"/>
      <c r="WKB103" s="26"/>
      <c r="WKC103" s="26"/>
      <c r="WKD103" s="26"/>
      <c r="WKE103" s="26"/>
      <c r="WKF103" s="26"/>
      <c r="WKG103" s="26"/>
      <c r="WKH103" s="26"/>
      <c r="WKI103" s="26"/>
      <c r="WKJ103" s="26"/>
      <c r="WKK103" s="26"/>
      <c r="WKL103" s="26"/>
      <c r="WKM103" s="26"/>
      <c r="WKN103" s="26"/>
      <c r="WKO103" s="26"/>
      <c r="WKP103" s="26"/>
      <c r="WKQ103" s="26"/>
      <c r="WKR103" s="26"/>
      <c r="WKS103" s="26"/>
      <c r="WKT103" s="26"/>
      <c r="WKU103" s="26"/>
      <c r="WKV103" s="26"/>
      <c r="WKW103" s="26"/>
      <c r="WKX103" s="26"/>
      <c r="WKY103" s="26"/>
      <c r="WKZ103" s="26"/>
      <c r="WLA103" s="26"/>
      <c r="WLB103" s="26"/>
      <c r="WLC103" s="26"/>
      <c r="WLD103" s="26"/>
      <c r="WLE103" s="26"/>
      <c r="WLF103" s="26"/>
      <c r="WLG103" s="26"/>
      <c r="WLH103" s="26"/>
      <c r="WLI103" s="26"/>
      <c r="WLJ103" s="26"/>
      <c r="WLK103" s="26"/>
      <c r="WLL103" s="26"/>
      <c r="WLM103" s="26"/>
      <c r="WLN103" s="26"/>
      <c r="WLO103" s="26"/>
      <c r="WLP103" s="26"/>
      <c r="WLQ103" s="26"/>
      <c r="WLR103" s="26"/>
      <c r="WLS103" s="26"/>
      <c r="WLT103" s="26"/>
      <c r="WLU103" s="26"/>
      <c r="WLV103" s="26"/>
      <c r="WLW103" s="26"/>
      <c r="WLX103" s="26"/>
      <c r="WLY103" s="26"/>
      <c r="WLZ103" s="26"/>
      <c r="WMA103" s="26"/>
      <c r="WMB103" s="26"/>
      <c r="WMC103" s="26"/>
      <c r="WMD103" s="26"/>
      <c r="WME103" s="26"/>
      <c r="WMF103" s="26"/>
      <c r="WMG103" s="26"/>
      <c r="WMH103" s="26"/>
      <c r="WMI103" s="26"/>
      <c r="WMJ103" s="26"/>
      <c r="WMK103" s="26"/>
      <c r="WML103" s="26"/>
      <c r="WMM103" s="26"/>
      <c r="WMN103" s="26"/>
      <c r="WMO103" s="26"/>
      <c r="WMP103" s="26"/>
      <c r="WMQ103" s="26"/>
      <c r="WMR103" s="26"/>
      <c r="WMS103" s="26"/>
      <c r="WMT103" s="26"/>
      <c r="WMU103" s="26"/>
      <c r="WMV103" s="26"/>
      <c r="WMW103" s="26"/>
      <c r="WMX103" s="26"/>
      <c r="WMY103" s="26"/>
      <c r="WMZ103" s="26"/>
      <c r="WNA103" s="26"/>
      <c r="WNB103" s="26"/>
      <c r="WNC103" s="26"/>
      <c r="WND103" s="26"/>
      <c r="WNE103" s="26"/>
      <c r="WNF103" s="26"/>
      <c r="WNG103" s="26"/>
      <c r="WNH103" s="26"/>
      <c r="WNI103" s="26"/>
      <c r="WNJ103" s="26"/>
      <c r="WNK103" s="26"/>
      <c r="WNL103" s="26"/>
      <c r="WNM103" s="26"/>
      <c r="WNN103" s="26"/>
      <c r="WNO103" s="26"/>
      <c r="WNP103" s="26"/>
      <c r="WNQ103" s="26"/>
      <c r="WNR103" s="26"/>
      <c r="WNS103" s="26"/>
      <c r="WNT103" s="26"/>
      <c r="WNU103" s="26"/>
      <c r="WNV103" s="26"/>
      <c r="WNW103" s="26"/>
      <c r="WNX103" s="26"/>
      <c r="WNY103" s="26"/>
      <c r="WNZ103" s="26"/>
      <c r="WOA103" s="26"/>
      <c r="WOB103" s="26"/>
      <c r="WOC103" s="26"/>
      <c r="WOD103" s="26"/>
      <c r="WOE103" s="26"/>
      <c r="WOF103" s="26"/>
      <c r="WOG103" s="26"/>
      <c r="WOH103" s="26"/>
      <c r="WOI103" s="26"/>
      <c r="WOJ103" s="26"/>
      <c r="WOK103" s="26"/>
      <c r="WOL103" s="26"/>
      <c r="WOM103" s="26"/>
      <c r="WON103" s="26"/>
      <c r="WOO103" s="26"/>
      <c r="WOP103" s="26"/>
      <c r="WOQ103" s="26"/>
      <c r="WOR103" s="26"/>
      <c r="WOS103" s="26"/>
      <c r="WOT103" s="26"/>
      <c r="WOU103" s="26"/>
      <c r="WOV103" s="26"/>
      <c r="WOW103" s="26"/>
      <c r="WOX103" s="26"/>
      <c r="WOY103" s="26"/>
      <c r="WOZ103" s="26"/>
      <c r="WPA103" s="26"/>
      <c r="WPB103" s="26"/>
      <c r="WPC103" s="26"/>
      <c r="WPD103" s="26"/>
      <c r="WPE103" s="26"/>
      <c r="WPF103" s="26"/>
      <c r="WPG103" s="26"/>
      <c r="WPH103" s="26"/>
      <c r="WPI103" s="26"/>
      <c r="WPJ103" s="26"/>
      <c r="WPK103" s="26"/>
      <c r="WPL103" s="26"/>
      <c r="WPM103" s="26"/>
      <c r="WPN103" s="26"/>
      <c r="WPO103" s="26"/>
      <c r="WPP103" s="26"/>
      <c r="WPQ103" s="26"/>
      <c r="WPR103" s="26"/>
      <c r="WPS103" s="26"/>
      <c r="WPT103" s="26"/>
      <c r="WPU103" s="26"/>
      <c r="WPV103" s="26"/>
      <c r="WPW103" s="26"/>
      <c r="WPX103" s="26"/>
      <c r="WPY103" s="26"/>
      <c r="WPZ103" s="26"/>
      <c r="WQA103" s="26"/>
      <c r="WQB103" s="26"/>
      <c r="WQC103" s="26"/>
      <c r="WQD103" s="26"/>
      <c r="WQE103" s="26"/>
      <c r="WQF103" s="26"/>
      <c r="WQG103" s="26"/>
      <c r="WQH103" s="26"/>
      <c r="WQI103" s="26"/>
      <c r="WQJ103" s="26"/>
      <c r="WQK103" s="26"/>
      <c r="WQL103" s="26"/>
      <c r="WQM103" s="26"/>
      <c r="WQN103" s="26"/>
      <c r="WQO103" s="26"/>
      <c r="WQP103" s="26"/>
      <c r="WQQ103" s="26"/>
      <c r="WQR103" s="26"/>
      <c r="WQS103" s="26"/>
      <c r="WQT103" s="26"/>
      <c r="WQU103" s="26"/>
      <c r="WQV103" s="26"/>
      <c r="WQW103" s="26"/>
      <c r="WQX103" s="26"/>
      <c r="WQY103" s="26"/>
      <c r="WQZ103" s="26"/>
      <c r="WRA103" s="26"/>
      <c r="WRB103" s="26"/>
      <c r="WRC103" s="26"/>
      <c r="WRD103" s="26"/>
      <c r="WRE103" s="26"/>
      <c r="WRF103" s="26"/>
      <c r="WRG103" s="26"/>
      <c r="WRH103" s="26"/>
      <c r="WRI103" s="26"/>
      <c r="WRJ103" s="26"/>
      <c r="WRK103" s="26"/>
      <c r="WRL103" s="26"/>
      <c r="WRM103" s="26"/>
      <c r="WRN103" s="26"/>
      <c r="WRO103" s="26"/>
      <c r="WRP103" s="26"/>
      <c r="WRQ103" s="26"/>
      <c r="WRR103" s="26"/>
      <c r="WRS103" s="26"/>
      <c r="WRT103" s="26"/>
      <c r="WRU103" s="26"/>
      <c r="WRV103" s="26"/>
      <c r="WRW103" s="26"/>
      <c r="WRX103" s="26"/>
      <c r="WRY103" s="26"/>
      <c r="WRZ103" s="26"/>
      <c r="WSA103" s="26"/>
      <c r="WSB103" s="26"/>
      <c r="WSC103" s="26"/>
      <c r="WSD103" s="26"/>
      <c r="WSE103" s="26"/>
      <c r="WSF103" s="26"/>
      <c r="WSG103" s="26"/>
      <c r="WSH103" s="26"/>
      <c r="WSI103" s="26"/>
      <c r="WSJ103" s="26"/>
      <c r="WSK103" s="26"/>
      <c r="WSL103" s="26"/>
      <c r="WSM103" s="26"/>
      <c r="WSN103" s="26"/>
      <c r="WSO103" s="26"/>
      <c r="WSP103" s="26"/>
      <c r="WSQ103" s="26"/>
      <c r="WSR103" s="26"/>
      <c r="WSS103" s="26"/>
      <c r="WST103" s="26"/>
      <c r="WSU103" s="26"/>
      <c r="WSV103" s="26"/>
      <c r="WSW103" s="26"/>
      <c r="WSX103" s="26"/>
      <c r="WSY103" s="26"/>
      <c r="WSZ103" s="26"/>
      <c r="WTA103" s="26"/>
      <c r="WTB103" s="26"/>
      <c r="WTC103" s="26"/>
      <c r="WTD103" s="26"/>
      <c r="WTE103" s="26"/>
      <c r="WTF103" s="26"/>
      <c r="WTG103" s="26"/>
      <c r="WTH103" s="26"/>
      <c r="WTI103" s="26"/>
      <c r="WTJ103" s="26"/>
      <c r="WTK103" s="26"/>
      <c r="WTL103" s="26"/>
      <c r="WTM103" s="26"/>
      <c r="WTN103" s="26"/>
      <c r="WTO103" s="26"/>
      <c r="WTP103" s="26"/>
      <c r="WTQ103" s="26"/>
      <c r="WTR103" s="26"/>
      <c r="WTS103" s="26"/>
      <c r="WTT103" s="26"/>
      <c r="WTU103" s="26"/>
      <c r="WTV103" s="26"/>
      <c r="WTW103" s="26"/>
      <c r="WTX103" s="26"/>
      <c r="WTY103" s="26"/>
      <c r="WTZ103" s="26"/>
      <c r="WUA103" s="26"/>
      <c r="WUB103" s="26"/>
      <c r="WUC103" s="26"/>
      <c r="WUD103" s="26"/>
      <c r="WUE103" s="26"/>
      <c r="WUF103" s="26"/>
      <c r="WUG103" s="26"/>
      <c r="WUH103" s="26"/>
      <c r="WUI103" s="26"/>
      <c r="WUJ103" s="26"/>
      <c r="WUK103" s="26"/>
      <c r="WUL103" s="26"/>
      <c r="WUM103" s="26"/>
      <c r="WUN103" s="26"/>
      <c r="WUO103" s="26"/>
      <c r="WUP103" s="26"/>
      <c r="WUQ103" s="26"/>
      <c r="WUR103" s="26"/>
      <c r="WUS103" s="26"/>
      <c r="WUT103" s="26"/>
      <c r="WUU103" s="26"/>
      <c r="WUV103" s="26"/>
      <c r="WUW103" s="26"/>
      <c r="WUX103" s="26"/>
      <c r="WUY103" s="26"/>
      <c r="WUZ103" s="26"/>
      <c r="WVA103" s="26"/>
      <c r="WVB103" s="26"/>
      <c r="WVC103" s="26"/>
      <c r="WVD103" s="26"/>
      <c r="WVE103" s="26"/>
      <c r="WVF103" s="26"/>
      <c r="WVG103" s="26"/>
      <c r="WVH103" s="26"/>
      <c r="WVI103" s="26"/>
      <c r="WVJ103" s="26"/>
      <c r="WVK103" s="26"/>
      <c r="WVL103" s="26"/>
      <c r="WVM103" s="26"/>
      <c r="WVN103" s="26"/>
      <c r="WVO103" s="26"/>
      <c r="WVP103" s="26"/>
      <c r="WVQ103" s="26"/>
      <c r="WVR103" s="26"/>
      <c r="WVS103" s="26"/>
      <c r="WVT103" s="26"/>
      <c r="WVU103" s="26"/>
      <c r="WVV103" s="26"/>
      <c r="WVW103" s="26"/>
      <c r="WVX103" s="26"/>
      <c r="WVY103" s="26"/>
      <c r="WVZ103" s="26"/>
      <c r="WWA103" s="26"/>
      <c r="WWB103" s="26"/>
      <c r="WWC103" s="26"/>
      <c r="WWD103" s="26"/>
      <c r="WWE103" s="26"/>
      <c r="WWF103" s="26"/>
      <c r="WWG103" s="26"/>
      <c r="WWH103" s="26"/>
      <c r="WWI103" s="26"/>
      <c r="WWJ103" s="26"/>
      <c r="WWK103" s="26"/>
      <c r="WWL103" s="26"/>
      <c r="WWM103" s="26"/>
      <c r="WWN103" s="26"/>
      <c r="WWO103" s="26"/>
      <c r="WWP103" s="26"/>
      <c r="WWQ103" s="26"/>
      <c r="WWR103" s="26"/>
      <c r="WWS103" s="26"/>
      <c r="WWT103" s="26"/>
      <c r="WWU103" s="26"/>
      <c r="WWV103" s="26"/>
      <c r="WWW103" s="26"/>
      <c r="WWX103" s="26"/>
      <c r="WWY103" s="26"/>
      <c r="WWZ103" s="26"/>
      <c r="WXA103" s="26"/>
      <c r="WXB103" s="26"/>
      <c r="WXC103" s="26"/>
      <c r="WXD103" s="26"/>
      <c r="WXE103" s="26"/>
      <c r="WXF103" s="26"/>
      <c r="WXG103" s="26"/>
      <c r="WXH103" s="26"/>
      <c r="WXI103" s="26"/>
      <c r="WXJ103" s="26"/>
      <c r="WXK103" s="26"/>
      <c r="WXL103" s="26"/>
      <c r="WXM103" s="26"/>
      <c r="WXN103" s="26"/>
      <c r="WXO103" s="26"/>
      <c r="WXP103" s="26"/>
      <c r="WXQ103" s="26"/>
      <c r="WXR103" s="26"/>
      <c r="WXS103" s="26"/>
      <c r="WXT103" s="26"/>
      <c r="WXU103" s="26"/>
      <c r="WXV103" s="26"/>
      <c r="WXW103" s="26"/>
      <c r="WXX103" s="26"/>
      <c r="WXY103" s="26"/>
      <c r="WXZ103" s="26"/>
      <c r="WYA103" s="26"/>
      <c r="WYB103" s="26"/>
      <c r="WYC103" s="26"/>
      <c r="WYD103" s="26"/>
      <c r="WYE103" s="26"/>
      <c r="WYF103" s="26"/>
      <c r="WYG103" s="26"/>
      <c r="WYH103" s="26"/>
      <c r="WYI103" s="26"/>
      <c r="WYJ103" s="26"/>
      <c r="WYK103" s="26"/>
      <c r="WYL103" s="26"/>
      <c r="WYM103" s="26"/>
      <c r="WYN103" s="26"/>
      <c r="WYO103" s="26"/>
      <c r="WYP103" s="26"/>
      <c r="WYQ103" s="26"/>
      <c r="WYR103" s="26"/>
      <c r="WYS103" s="26"/>
      <c r="WYT103" s="26"/>
      <c r="WYU103" s="26"/>
      <c r="WYV103" s="26"/>
      <c r="WYW103" s="26"/>
      <c r="WYX103" s="26"/>
      <c r="WYY103" s="26"/>
      <c r="WYZ103" s="26"/>
      <c r="WZA103" s="26"/>
      <c r="WZB103" s="26"/>
      <c r="WZC103" s="26"/>
      <c r="WZD103" s="26"/>
      <c r="WZE103" s="26"/>
      <c r="WZF103" s="26"/>
      <c r="WZG103" s="26"/>
      <c r="WZH103" s="26"/>
      <c r="WZI103" s="26"/>
      <c r="WZJ103" s="26"/>
      <c r="WZK103" s="26"/>
      <c r="WZL103" s="26"/>
      <c r="WZM103" s="26"/>
      <c r="WZN103" s="26"/>
      <c r="WZO103" s="26"/>
      <c r="WZP103" s="26"/>
      <c r="WZQ103" s="26"/>
      <c r="WZR103" s="26"/>
      <c r="WZS103" s="26"/>
      <c r="WZT103" s="26"/>
      <c r="WZU103" s="26"/>
      <c r="WZV103" s="26"/>
      <c r="WZW103" s="26"/>
      <c r="WZX103" s="26"/>
      <c r="WZY103" s="26"/>
      <c r="WZZ103" s="26"/>
      <c r="XAA103" s="26"/>
      <c r="XAB103" s="26"/>
      <c r="XAC103" s="26"/>
      <c r="XAD103" s="26"/>
      <c r="XAE103" s="26"/>
      <c r="XAF103" s="26"/>
      <c r="XAG103" s="26"/>
      <c r="XAH103" s="26"/>
      <c r="XAI103" s="26"/>
      <c r="XAJ103" s="26"/>
      <c r="XAK103" s="26"/>
      <c r="XAL103" s="26"/>
      <c r="XAM103" s="26"/>
      <c r="XAN103" s="26"/>
      <c r="XAO103" s="26"/>
      <c r="XAP103" s="26"/>
      <c r="XAQ103" s="26"/>
      <c r="XAR103" s="26"/>
      <c r="XAS103" s="26"/>
      <c r="XAT103" s="26"/>
      <c r="XAU103" s="26"/>
      <c r="XAV103" s="26"/>
      <c r="XAW103" s="26"/>
      <c r="XAX103" s="26"/>
      <c r="XAY103" s="26"/>
      <c r="XAZ103" s="26"/>
      <c r="XBA103" s="26"/>
      <c r="XBB103" s="26"/>
      <c r="XBC103" s="26"/>
      <c r="XBD103" s="26"/>
      <c r="XBE103" s="26"/>
      <c r="XBF103" s="26"/>
      <c r="XBG103" s="26"/>
      <c r="XBH103" s="26"/>
      <c r="XBI103" s="26"/>
      <c r="XBJ103" s="26"/>
      <c r="XBK103" s="26"/>
      <c r="XBL103" s="26"/>
      <c r="XBM103" s="26"/>
      <c r="XBN103" s="26"/>
      <c r="XBO103" s="26"/>
      <c r="XBP103" s="26"/>
      <c r="XBQ103" s="26"/>
      <c r="XBR103" s="26"/>
      <c r="XBS103" s="26"/>
      <c r="XBT103" s="26"/>
      <c r="XBU103" s="26"/>
      <c r="XBV103" s="26"/>
      <c r="XBW103" s="26"/>
      <c r="XBX103" s="26"/>
      <c r="XBY103" s="26"/>
      <c r="XBZ103" s="26"/>
      <c r="XCA103" s="26"/>
      <c r="XCB103" s="26"/>
      <c r="XCC103" s="26"/>
      <c r="XCD103" s="26"/>
      <c r="XCE103" s="26"/>
      <c r="XCF103" s="26"/>
      <c r="XCG103" s="26"/>
      <c r="XCH103" s="26"/>
      <c r="XCI103" s="26"/>
      <c r="XCJ103" s="26"/>
      <c r="XCK103" s="26"/>
      <c r="XCL103" s="26"/>
      <c r="XCM103" s="26"/>
      <c r="XCN103" s="26"/>
      <c r="XCO103" s="26"/>
      <c r="XCP103" s="26"/>
      <c r="XCQ103" s="26"/>
      <c r="XCR103" s="26"/>
      <c r="XCS103" s="26"/>
      <c r="XCT103" s="26"/>
      <c r="XCU103" s="26"/>
      <c r="XCV103" s="26"/>
      <c r="XCW103" s="26"/>
      <c r="XCX103" s="26"/>
      <c r="XCY103" s="26"/>
      <c r="XCZ103" s="26"/>
      <c r="XDA103" s="26"/>
      <c r="XDB103" s="26"/>
      <c r="XDC103" s="26"/>
      <c r="XDD103" s="26"/>
      <c r="XDE103" s="26"/>
      <c r="XDF103" s="26"/>
      <c r="XDG103" s="26"/>
      <c r="XDH103" s="26"/>
      <c r="XDI103" s="26"/>
      <c r="XDJ103" s="26"/>
      <c r="XDK103" s="26"/>
      <c r="XDL103" s="26"/>
      <c r="XDM103" s="26"/>
      <c r="XDN103" s="26"/>
      <c r="XDO103" s="26"/>
      <c r="XDP103" s="26"/>
      <c r="XDQ103" s="26"/>
      <c r="XDR103" s="26"/>
      <c r="XDS103" s="26"/>
      <c r="XDT103" s="26"/>
      <c r="XDU103" s="26"/>
      <c r="XDV103" s="26"/>
      <c r="XDW103" s="26"/>
      <c r="XDX103" s="26"/>
      <c r="XDY103" s="26"/>
      <c r="XDZ103" s="26"/>
      <c r="XEA103" s="26"/>
      <c r="XEB103" s="26"/>
      <c r="XEC103" s="26"/>
      <c r="XED103" s="26"/>
      <c r="XEE103" s="26"/>
      <c r="XEF103" s="26"/>
      <c r="XEG103" s="26"/>
      <c r="XEH103" s="26"/>
      <c r="XEI103" s="26"/>
      <c r="XEJ103" s="26"/>
      <c r="XEK103" s="26"/>
      <c r="XEL103" s="26"/>
      <c r="XEM103" s="26"/>
      <c r="XEN103" s="26"/>
      <c r="XEO103" s="26"/>
      <c r="XEP103" s="26"/>
      <c r="XEQ103" s="26"/>
      <c r="XER103" s="26"/>
      <c r="XES103" s="26"/>
      <c r="XET103" s="26"/>
      <c r="XEU103" s="26"/>
      <c r="XEV103" s="26"/>
      <c r="XEW103" s="26"/>
      <c r="XEX103" s="26"/>
      <c r="XEY103" s="26"/>
      <c r="XEZ103" s="26"/>
      <c r="XFA103" s="26"/>
      <c r="XFB103" s="26"/>
    </row>
    <row r="104" spans="1:4431 13124:16382" s="30" customFormat="1" ht="34.5" customHeight="1" x14ac:dyDescent="0.3">
      <c r="A104" s="125"/>
      <c r="B104" s="55" t="s">
        <v>123</v>
      </c>
      <c r="C104" s="126"/>
      <c r="D104" s="127"/>
      <c r="E104" s="126"/>
      <c r="F104" s="126"/>
      <c r="G104" s="126"/>
      <c r="H104" s="130"/>
      <c r="I104" s="136">
        <f>SUM(I105:I107)</f>
        <v>0</v>
      </c>
      <c r="J104" s="136">
        <f t="shared" ref="J104:R104" ca="1" si="90">SUM(J105:J107)</f>
        <v>0</v>
      </c>
      <c r="K104" s="198">
        <f t="shared" ca="1" si="90"/>
        <v>0</v>
      </c>
      <c r="L104" s="198">
        <f t="shared" ca="1" si="90"/>
        <v>0</v>
      </c>
      <c r="M104" s="198">
        <f t="shared" ca="1" si="90"/>
        <v>0</v>
      </c>
      <c r="N104" s="198">
        <f t="shared" si="90"/>
        <v>0</v>
      </c>
      <c r="O104" s="198">
        <f t="shared" ca="1" si="90"/>
        <v>0</v>
      </c>
      <c r="P104" s="199"/>
      <c r="Q104" s="198">
        <f t="shared" ca="1" si="90"/>
        <v>0</v>
      </c>
      <c r="R104" s="200">
        <f t="shared" ca="1" si="90"/>
        <v>0</v>
      </c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  <c r="FY104" s="29"/>
      <c r="FZ104" s="29"/>
      <c r="GA104" s="29"/>
      <c r="GB104" s="29"/>
      <c r="GC104" s="29"/>
      <c r="GD104" s="29"/>
      <c r="GE104" s="29"/>
      <c r="GF104" s="29"/>
      <c r="GG104" s="29"/>
      <c r="GH104" s="29"/>
      <c r="GI104" s="29"/>
      <c r="GJ104" s="29"/>
      <c r="GK104" s="29"/>
      <c r="GL104" s="29"/>
      <c r="GM104" s="29"/>
      <c r="GN104" s="29"/>
      <c r="GO104" s="29"/>
      <c r="GP104" s="29"/>
      <c r="GQ104" s="29"/>
      <c r="GR104" s="29"/>
      <c r="GS104" s="29"/>
      <c r="GT104" s="29"/>
      <c r="GU104" s="29"/>
      <c r="GV104" s="29"/>
      <c r="GW104" s="29"/>
      <c r="GX104" s="29"/>
      <c r="GY104" s="29"/>
      <c r="GZ104" s="29"/>
      <c r="HA104" s="29"/>
      <c r="HB104" s="29"/>
      <c r="HC104" s="29"/>
      <c r="HD104" s="29"/>
      <c r="HE104" s="29"/>
      <c r="HF104" s="29"/>
      <c r="HG104" s="29"/>
      <c r="HH104" s="29"/>
      <c r="HI104" s="29"/>
      <c r="HJ104" s="29"/>
      <c r="HK104" s="29"/>
      <c r="HL104" s="29"/>
      <c r="HM104" s="29"/>
      <c r="HN104" s="29"/>
      <c r="HO104" s="29"/>
      <c r="HP104" s="29"/>
      <c r="HQ104" s="29"/>
      <c r="HR104" s="29"/>
      <c r="HS104" s="29"/>
      <c r="HT104" s="29"/>
      <c r="HU104" s="29"/>
      <c r="HV104" s="29"/>
      <c r="HW104" s="29"/>
      <c r="HX104" s="29"/>
      <c r="HY104" s="29"/>
      <c r="HZ104" s="29"/>
      <c r="IA104" s="29"/>
      <c r="IB104" s="29"/>
      <c r="IC104" s="29"/>
      <c r="ID104" s="29"/>
      <c r="IE104" s="29"/>
      <c r="IF104" s="29"/>
      <c r="IG104" s="29"/>
      <c r="IH104" s="29"/>
      <c r="II104" s="29"/>
      <c r="IJ104" s="29"/>
      <c r="IK104" s="29"/>
      <c r="IL104" s="29"/>
      <c r="IM104" s="29"/>
      <c r="IN104" s="29"/>
      <c r="IO104" s="29"/>
      <c r="IP104" s="29"/>
      <c r="IQ104" s="29"/>
      <c r="IR104" s="29"/>
      <c r="IS104" s="29"/>
      <c r="IT104" s="29"/>
      <c r="IU104" s="29"/>
      <c r="IV104" s="29"/>
      <c r="IW104" s="29"/>
      <c r="IX104" s="29"/>
      <c r="IY104" s="29"/>
      <c r="IZ104" s="29"/>
      <c r="JA104" s="29"/>
      <c r="JB104" s="29"/>
      <c r="JC104" s="29"/>
      <c r="JD104" s="29"/>
      <c r="JE104" s="29"/>
      <c r="JF104" s="29"/>
      <c r="JG104" s="29"/>
      <c r="JH104" s="29"/>
      <c r="JI104" s="29"/>
      <c r="JJ104" s="29"/>
      <c r="JK104" s="29"/>
      <c r="JL104" s="29"/>
      <c r="JM104" s="29"/>
      <c r="JN104" s="29"/>
      <c r="JO104" s="29"/>
      <c r="JP104" s="29"/>
      <c r="JQ104" s="29"/>
      <c r="JR104" s="29"/>
      <c r="JS104" s="29"/>
      <c r="JT104" s="29"/>
      <c r="JU104" s="29"/>
      <c r="JV104" s="29"/>
      <c r="JW104" s="29"/>
      <c r="JX104" s="29"/>
      <c r="JY104" s="29"/>
      <c r="JZ104" s="29"/>
      <c r="KA104" s="29"/>
      <c r="KB104" s="29"/>
      <c r="KC104" s="29"/>
      <c r="KD104" s="29"/>
      <c r="KE104" s="29"/>
      <c r="KF104" s="29"/>
      <c r="KG104" s="29"/>
      <c r="KH104" s="29"/>
      <c r="KI104" s="29"/>
      <c r="KJ104" s="29"/>
      <c r="KK104" s="29"/>
      <c r="KL104" s="29"/>
      <c r="KM104" s="29"/>
      <c r="KN104" s="29"/>
      <c r="KO104" s="29"/>
      <c r="KP104" s="29"/>
      <c r="KQ104" s="29"/>
      <c r="KR104" s="29"/>
      <c r="KS104" s="29"/>
      <c r="KT104" s="29"/>
      <c r="KU104" s="29"/>
      <c r="KV104" s="29"/>
      <c r="KW104" s="29"/>
      <c r="KX104" s="29"/>
      <c r="KY104" s="29"/>
      <c r="KZ104" s="29"/>
      <c r="LA104" s="29"/>
      <c r="LB104" s="29"/>
      <c r="LC104" s="29"/>
      <c r="LD104" s="29"/>
      <c r="LE104" s="29"/>
      <c r="LF104" s="29"/>
      <c r="LG104" s="29"/>
      <c r="LH104" s="29"/>
      <c r="LI104" s="29"/>
      <c r="LJ104" s="29"/>
      <c r="LK104" s="29"/>
      <c r="LL104" s="29"/>
      <c r="LM104" s="29"/>
      <c r="LN104" s="29"/>
      <c r="LO104" s="29"/>
      <c r="LP104" s="29"/>
      <c r="LQ104" s="29"/>
      <c r="LR104" s="29"/>
      <c r="LS104" s="29"/>
      <c r="LT104" s="29"/>
      <c r="LU104" s="29"/>
      <c r="LV104" s="29"/>
      <c r="LW104" s="29"/>
      <c r="LX104" s="29"/>
      <c r="LY104" s="29"/>
      <c r="LZ104" s="29"/>
      <c r="MA104" s="29"/>
      <c r="MB104" s="29"/>
      <c r="MC104" s="29"/>
      <c r="MD104" s="29"/>
      <c r="ME104" s="29"/>
      <c r="MF104" s="29"/>
      <c r="MG104" s="29"/>
      <c r="MH104" s="29"/>
      <c r="MI104" s="29"/>
      <c r="MJ104" s="29"/>
      <c r="MK104" s="29"/>
      <c r="ML104" s="29"/>
      <c r="MM104" s="29"/>
      <c r="MN104" s="29"/>
      <c r="MO104" s="29"/>
      <c r="MP104" s="29"/>
      <c r="MQ104" s="29"/>
      <c r="MR104" s="29"/>
      <c r="MS104" s="29"/>
      <c r="MT104" s="29"/>
      <c r="MU104" s="29"/>
      <c r="MV104" s="29"/>
      <c r="MW104" s="29"/>
      <c r="MX104" s="29"/>
      <c r="MY104" s="29"/>
      <c r="MZ104" s="29"/>
      <c r="NA104" s="29"/>
      <c r="NB104" s="29"/>
      <c r="NC104" s="29"/>
      <c r="ND104" s="29"/>
      <c r="NE104" s="29"/>
      <c r="NF104" s="29"/>
      <c r="NG104" s="29"/>
      <c r="NH104" s="29"/>
      <c r="NI104" s="29"/>
      <c r="NJ104" s="29"/>
      <c r="NK104" s="29"/>
      <c r="NL104" s="29"/>
      <c r="NM104" s="29"/>
      <c r="NN104" s="29"/>
      <c r="NO104" s="29"/>
      <c r="NP104" s="29"/>
      <c r="NQ104" s="29"/>
      <c r="NR104" s="29"/>
      <c r="NS104" s="29"/>
      <c r="NT104" s="29"/>
      <c r="NU104" s="29"/>
      <c r="NV104" s="29"/>
      <c r="NW104" s="29"/>
      <c r="NX104" s="29"/>
      <c r="NY104" s="29"/>
      <c r="NZ104" s="29"/>
      <c r="OA104" s="29"/>
      <c r="OB104" s="29"/>
      <c r="OC104" s="29"/>
      <c r="OD104" s="29"/>
      <c r="OE104" s="29"/>
      <c r="OF104" s="29"/>
      <c r="OG104" s="29"/>
      <c r="OH104" s="29"/>
      <c r="OI104" s="29"/>
      <c r="OJ104" s="29"/>
      <c r="OK104" s="29"/>
      <c r="OL104" s="29"/>
      <c r="OM104" s="29"/>
      <c r="ON104" s="29"/>
      <c r="OO104" s="29"/>
      <c r="OP104" s="29"/>
      <c r="OQ104" s="29"/>
      <c r="OR104" s="29"/>
      <c r="OS104" s="29"/>
      <c r="OT104" s="29"/>
      <c r="OU104" s="29"/>
      <c r="OV104" s="29"/>
      <c r="OW104" s="29"/>
      <c r="OX104" s="29"/>
      <c r="OY104" s="29"/>
      <c r="OZ104" s="29"/>
      <c r="PA104" s="29"/>
      <c r="PB104" s="29"/>
      <c r="PC104" s="29"/>
      <c r="PD104" s="29"/>
      <c r="PE104" s="29"/>
      <c r="PF104" s="29"/>
      <c r="PG104" s="29"/>
      <c r="PH104" s="29"/>
      <c r="PI104" s="29"/>
      <c r="PJ104" s="29"/>
      <c r="PK104" s="29"/>
      <c r="PL104" s="29"/>
      <c r="PM104" s="29"/>
      <c r="PN104" s="29"/>
      <c r="PO104" s="29"/>
      <c r="PP104" s="29"/>
      <c r="PQ104" s="29"/>
      <c r="PR104" s="29"/>
      <c r="PS104" s="29"/>
      <c r="PT104" s="29"/>
      <c r="PU104" s="29"/>
      <c r="PV104" s="29"/>
      <c r="PW104" s="29"/>
      <c r="PX104" s="29"/>
      <c r="PY104" s="29"/>
      <c r="PZ104" s="29"/>
      <c r="QA104" s="29"/>
      <c r="QB104" s="29"/>
      <c r="QC104" s="29"/>
      <c r="QD104" s="29"/>
      <c r="QE104" s="29"/>
      <c r="QF104" s="29"/>
      <c r="QG104" s="29"/>
      <c r="QH104" s="29"/>
      <c r="QI104" s="29"/>
      <c r="QJ104" s="29"/>
      <c r="QK104" s="29"/>
      <c r="QL104" s="29"/>
      <c r="QM104" s="29"/>
      <c r="QN104" s="29"/>
      <c r="QO104" s="29"/>
      <c r="QP104" s="29"/>
      <c r="QQ104" s="29"/>
      <c r="QR104" s="29"/>
      <c r="QS104" s="29"/>
      <c r="QT104" s="29"/>
      <c r="QU104" s="29"/>
      <c r="QV104" s="29"/>
      <c r="QW104" s="29"/>
      <c r="QX104" s="29"/>
      <c r="QY104" s="29"/>
      <c r="QZ104" s="29"/>
      <c r="RA104" s="29"/>
      <c r="RB104" s="29"/>
      <c r="RC104" s="29"/>
      <c r="RD104" s="29"/>
      <c r="RE104" s="29"/>
      <c r="RF104" s="29"/>
      <c r="RG104" s="29"/>
      <c r="RH104" s="29"/>
      <c r="RI104" s="29"/>
      <c r="RJ104" s="29"/>
      <c r="RK104" s="29"/>
      <c r="RL104" s="29"/>
      <c r="RM104" s="29"/>
      <c r="RN104" s="29"/>
      <c r="RO104" s="29"/>
      <c r="RP104" s="29"/>
      <c r="RQ104" s="29"/>
      <c r="RR104" s="29"/>
      <c r="RS104" s="29"/>
      <c r="RT104" s="29"/>
      <c r="RU104" s="29"/>
      <c r="RV104" s="29"/>
      <c r="RW104" s="29"/>
      <c r="RX104" s="29"/>
      <c r="RY104" s="29"/>
      <c r="RZ104" s="29"/>
      <c r="SA104" s="29"/>
      <c r="SB104" s="29"/>
      <c r="SC104" s="29"/>
      <c r="SD104" s="29"/>
      <c r="SE104" s="29"/>
      <c r="SF104" s="29"/>
      <c r="SG104" s="29"/>
      <c r="SH104" s="29"/>
      <c r="SI104" s="29"/>
      <c r="SJ104" s="29"/>
      <c r="SK104" s="29"/>
      <c r="SL104" s="29"/>
      <c r="SM104" s="29"/>
      <c r="SN104" s="29"/>
      <c r="SO104" s="29"/>
      <c r="SP104" s="29"/>
      <c r="SQ104" s="29"/>
      <c r="SR104" s="29"/>
      <c r="SS104" s="29"/>
      <c r="ST104" s="29"/>
      <c r="SU104" s="29"/>
      <c r="SV104" s="29"/>
      <c r="SW104" s="29"/>
      <c r="SX104" s="29"/>
      <c r="SY104" s="29"/>
      <c r="SZ104" s="29"/>
      <c r="TA104" s="29"/>
      <c r="TB104" s="29"/>
      <c r="TC104" s="29"/>
      <c r="TD104" s="29"/>
      <c r="TE104" s="29"/>
      <c r="TF104" s="29"/>
      <c r="TG104" s="29"/>
      <c r="TH104" s="29"/>
      <c r="TI104" s="29"/>
      <c r="TJ104" s="29"/>
      <c r="TK104" s="29"/>
      <c r="TL104" s="29"/>
      <c r="TM104" s="29"/>
      <c r="TN104" s="29"/>
      <c r="TO104" s="29"/>
      <c r="TP104" s="29"/>
      <c r="TQ104" s="29"/>
      <c r="TR104" s="29"/>
      <c r="TS104" s="29"/>
      <c r="TT104" s="29"/>
      <c r="TU104" s="29"/>
      <c r="TV104" s="29"/>
      <c r="TW104" s="29"/>
      <c r="TX104" s="29"/>
      <c r="TY104" s="29"/>
      <c r="TZ104" s="29"/>
      <c r="UA104" s="29"/>
      <c r="UB104" s="29"/>
      <c r="UC104" s="29"/>
      <c r="UD104" s="29"/>
      <c r="UE104" s="29"/>
      <c r="UF104" s="29"/>
      <c r="UG104" s="29"/>
      <c r="UH104" s="29"/>
      <c r="UI104" s="29"/>
      <c r="UJ104" s="29"/>
      <c r="UK104" s="29"/>
      <c r="UL104" s="29"/>
      <c r="UM104" s="29"/>
      <c r="UN104" s="29"/>
      <c r="UO104" s="29"/>
      <c r="UP104" s="29"/>
      <c r="UQ104" s="29"/>
      <c r="UR104" s="29"/>
      <c r="US104" s="29"/>
      <c r="UT104" s="29"/>
      <c r="UU104" s="29"/>
      <c r="UV104" s="29"/>
      <c r="UW104" s="29"/>
      <c r="UX104" s="29"/>
      <c r="UY104" s="29"/>
      <c r="UZ104" s="29"/>
      <c r="VA104" s="29"/>
      <c r="VB104" s="29"/>
      <c r="VC104" s="29"/>
      <c r="VD104" s="29"/>
      <c r="VE104" s="29"/>
      <c r="VF104" s="29"/>
      <c r="VG104" s="29"/>
      <c r="VH104" s="29"/>
      <c r="VI104" s="29"/>
      <c r="VJ104" s="29"/>
      <c r="VK104" s="29"/>
      <c r="VL104" s="29"/>
      <c r="VM104" s="29"/>
      <c r="VN104" s="29"/>
      <c r="VO104" s="29"/>
      <c r="VP104" s="29"/>
      <c r="VQ104" s="29"/>
      <c r="VR104" s="29"/>
      <c r="VS104" s="29"/>
      <c r="VT104" s="29"/>
      <c r="VU104" s="29"/>
      <c r="VV104" s="29"/>
      <c r="VW104" s="29"/>
      <c r="VX104" s="29"/>
      <c r="VY104" s="29"/>
      <c r="VZ104" s="29"/>
      <c r="WA104" s="29"/>
      <c r="WB104" s="29"/>
      <c r="WC104" s="29"/>
      <c r="WD104" s="29"/>
      <c r="WE104" s="29"/>
      <c r="WF104" s="29"/>
      <c r="WG104" s="29"/>
      <c r="WH104" s="29"/>
      <c r="WI104" s="29"/>
      <c r="WJ104" s="29"/>
      <c r="WK104" s="29"/>
      <c r="WL104" s="29"/>
      <c r="WM104" s="29"/>
      <c r="WN104" s="29"/>
      <c r="WO104" s="29"/>
      <c r="WP104" s="29"/>
      <c r="WQ104" s="29"/>
      <c r="WR104" s="29"/>
      <c r="WS104" s="29"/>
      <c r="WT104" s="29"/>
      <c r="WU104" s="29"/>
      <c r="WV104" s="29"/>
      <c r="WW104" s="29"/>
      <c r="WX104" s="29"/>
      <c r="WY104" s="29"/>
      <c r="WZ104" s="29"/>
      <c r="XA104" s="29"/>
      <c r="XB104" s="29"/>
      <c r="XC104" s="29"/>
      <c r="XD104" s="29"/>
      <c r="XE104" s="29"/>
      <c r="XF104" s="29"/>
      <c r="XG104" s="29"/>
      <c r="XH104" s="29"/>
      <c r="XI104" s="29"/>
      <c r="XJ104" s="29"/>
      <c r="XK104" s="29"/>
      <c r="XL104" s="29"/>
      <c r="XM104" s="29"/>
      <c r="XN104" s="29"/>
      <c r="XO104" s="29"/>
      <c r="XP104" s="29"/>
      <c r="XQ104" s="29"/>
      <c r="XR104" s="29"/>
      <c r="XS104" s="29"/>
      <c r="XT104" s="29"/>
      <c r="XU104" s="29"/>
      <c r="XV104" s="29"/>
      <c r="XW104" s="29"/>
      <c r="XX104" s="29"/>
      <c r="XY104" s="29"/>
      <c r="XZ104" s="29"/>
      <c r="YA104" s="29"/>
      <c r="YB104" s="29"/>
      <c r="YC104" s="29"/>
      <c r="YD104" s="29"/>
      <c r="YE104" s="29"/>
      <c r="YF104" s="29"/>
      <c r="YG104" s="29"/>
      <c r="YH104" s="29"/>
      <c r="YI104" s="29"/>
      <c r="YJ104" s="29"/>
      <c r="YK104" s="29"/>
      <c r="YL104" s="29"/>
      <c r="YM104" s="29"/>
      <c r="YN104" s="29"/>
      <c r="YO104" s="29"/>
      <c r="YP104" s="29"/>
      <c r="YQ104" s="29"/>
      <c r="YR104" s="29"/>
      <c r="YS104" s="29"/>
      <c r="YT104" s="29"/>
      <c r="YU104" s="29"/>
      <c r="YV104" s="29"/>
      <c r="YW104" s="29"/>
      <c r="YX104" s="29"/>
      <c r="YY104" s="29"/>
      <c r="YZ104" s="29"/>
      <c r="ZA104" s="29"/>
      <c r="ZB104" s="29"/>
      <c r="ZC104" s="29"/>
      <c r="ZD104" s="29"/>
      <c r="ZE104" s="29"/>
      <c r="ZF104" s="29"/>
      <c r="ZG104" s="29"/>
      <c r="ZH104" s="29"/>
      <c r="ZI104" s="29"/>
      <c r="ZJ104" s="29"/>
      <c r="ZK104" s="29"/>
      <c r="ZL104" s="29"/>
      <c r="ZM104" s="29"/>
      <c r="ZN104" s="29"/>
      <c r="ZO104" s="29"/>
      <c r="ZP104" s="29"/>
      <c r="ZQ104" s="29"/>
      <c r="ZR104" s="29"/>
      <c r="ZS104" s="29"/>
      <c r="ZT104" s="29"/>
      <c r="ZU104" s="29"/>
      <c r="ZV104" s="29"/>
      <c r="ZW104" s="29"/>
      <c r="ZX104" s="29"/>
      <c r="ZY104" s="29"/>
      <c r="ZZ104" s="29"/>
      <c r="AAA104" s="29"/>
      <c r="AAB104" s="29"/>
      <c r="AAC104" s="29"/>
      <c r="AAD104" s="29"/>
      <c r="AAE104" s="29"/>
      <c r="AAF104" s="29"/>
      <c r="AAG104" s="29"/>
      <c r="AAH104" s="29"/>
      <c r="AAI104" s="29"/>
      <c r="AAJ104" s="29"/>
      <c r="AAK104" s="29"/>
      <c r="AAL104" s="29"/>
      <c r="AAM104" s="29"/>
      <c r="AAN104" s="29"/>
      <c r="AAO104" s="29"/>
      <c r="AAP104" s="29"/>
      <c r="AAQ104" s="29"/>
      <c r="AAR104" s="29"/>
      <c r="AAS104" s="29"/>
      <c r="AAT104" s="29"/>
      <c r="AAU104" s="29"/>
      <c r="AAV104" s="29"/>
      <c r="AAW104" s="29"/>
      <c r="AAX104" s="29"/>
      <c r="AAY104" s="29"/>
      <c r="AAZ104" s="29"/>
      <c r="ABA104" s="29"/>
      <c r="ABB104" s="29"/>
      <c r="ABC104" s="29"/>
      <c r="ABD104" s="29"/>
      <c r="ABE104" s="29"/>
      <c r="ABF104" s="29"/>
      <c r="ABG104" s="29"/>
      <c r="ABH104" s="29"/>
      <c r="ABI104" s="29"/>
      <c r="ABJ104" s="29"/>
      <c r="ABK104" s="29"/>
      <c r="ABL104" s="29"/>
      <c r="ABM104" s="29"/>
      <c r="ABN104" s="29"/>
      <c r="ABO104" s="29"/>
      <c r="ABP104" s="29"/>
      <c r="ABQ104" s="29"/>
      <c r="ABR104" s="29"/>
      <c r="ABS104" s="29"/>
      <c r="ABT104" s="29"/>
      <c r="ABU104" s="29"/>
      <c r="ABV104" s="29"/>
      <c r="ABW104" s="29"/>
      <c r="ABX104" s="29"/>
      <c r="ABY104" s="29"/>
      <c r="ABZ104" s="29"/>
      <c r="ACA104" s="29"/>
      <c r="ACB104" s="29"/>
      <c r="ACC104" s="29"/>
      <c r="ACD104" s="29"/>
      <c r="ACE104" s="29"/>
      <c r="ACF104" s="29"/>
      <c r="ACG104" s="29"/>
      <c r="ACH104" s="29"/>
      <c r="ACI104" s="29"/>
      <c r="ACJ104" s="29"/>
      <c r="ACK104" s="29"/>
      <c r="ACL104" s="29"/>
      <c r="ACM104" s="29"/>
      <c r="ACN104" s="29"/>
      <c r="ACO104" s="29"/>
      <c r="ACP104" s="29"/>
      <c r="ACQ104" s="29"/>
      <c r="ACR104" s="29"/>
      <c r="ACS104" s="29"/>
      <c r="ACT104" s="29"/>
      <c r="ACU104" s="29"/>
      <c r="ACV104" s="29"/>
      <c r="ACW104" s="29"/>
      <c r="ACX104" s="29"/>
      <c r="ACY104" s="29"/>
      <c r="ACZ104" s="29"/>
      <c r="ADA104" s="29"/>
      <c r="ADB104" s="29"/>
      <c r="ADC104" s="29"/>
      <c r="ADD104" s="29"/>
      <c r="ADE104" s="29"/>
      <c r="ADF104" s="29"/>
      <c r="ADG104" s="29"/>
      <c r="ADH104" s="29"/>
      <c r="ADI104" s="29"/>
      <c r="ADJ104" s="29"/>
      <c r="ADK104" s="29"/>
      <c r="ADL104" s="29"/>
      <c r="ADM104" s="29"/>
      <c r="ADN104" s="29"/>
      <c r="ADO104" s="29"/>
      <c r="ADP104" s="29"/>
      <c r="ADQ104" s="29"/>
      <c r="ADR104" s="29"/>
      <c r="ADS104" s="29"/>
      <c r="ADT104" s="29"/>
      <c r="ADU104" s="29"/>
      <c r="ADV104" s="29"/>
      <c r="ADW104" s="29"/>
      <c r="ADX104" s="29"/>
      <c r="ADY104" s="29"/>
      <c r="ADZ104" s="29"/>
      <c r="AEA104" s="29"/>
      <c r="AEB104" s="29"/>
      <c r="AEC104" s="29"/>
      <c r="AED104" s="29"/>
      <c r="AEE104" s="29"/>
      <c r="AEF104" s="29"/>
      <c r="AEG104" s="29"/>
      <c r="AEH104" s="29"/>
      <c r="AEI104" s="29"/>
      <c r="AEJ104" s="29"/>
      <c r="AEK104" s="29"/>
      <c r="AEL104" s="29"/>
      <c r="AEM104" s="29"/>
      <c r="AEN104" s="29"/>
      <c r="AEO104" s="29"/>
      <c r="AEP104" s="29"/>
      <c r="AEQ104" s="29"/>
      <c r="AER104" s="29"/>
      <c r="AES104" s="29"/>
      <c r="AET104" s="29"/>
      <c r="AEU104" s="29"/>
      <c r="AEV104" s="29"/>
      <c r="AEW104" s="29"/>
      <c r="AEX104" s="29"/>
      <c r="AEY104" s="29"/>
      <c r="AEZ104" s="29"/>
      <c r="AFA104" s="29"/>
      <c r="AFB104" s="29"/>
      <c r="AFC104" s="29"/>
      <c r="AFD104" s="29"/>
      <c r="AFE104" s="29"/>
      <c r="AFF104" s="29"/>
      <c r="AFG104" s="29"/>
      <c r="AFH104" s="29"/>
      <c r="AFI104" s="29"/>
      <c r="AFJ104" s="29"/>
      <c r="AFK104" s="29"/>
      <c r="AFL104" s="29"/>
      <c r="AFM104" s="29"/>
      <c r="AFN104" s="29"/>
      <c r="AFO104" s="29"/>
      <c r="AFP104" s="29"/>
      <c r="AFQ104" s="29"/>
      <c r="AFR104" s="29"/>
      <c r="AFS104" s="29"/>
      <c r="AFT104" s="29"/>
      <c r="AFU104" s="29"/>
      <c r="AFV104" s="29"/>
      <c r="AFW104" s="29"/>
      <c r="AFX104" s="29"/>
      <c r="AFY104" s="29"/>
      <c r="AFZ104" s="29"/>
      <c r="AGA104" s="29"/>
      <c r="AGB104" s="29"/>
      <c r="AGC104" s="29"/>
      <c r="AGD104" s="29"/>
      <c r="AGE104" s="29"/>
      <c r="AGF104" s="29"/>
      <c r="AGG104" s="29"/>
      <c r="AGH104" s="29"/>
      <c r="AGI104" s="29"/>
      <c r="AGJ104" s="29"/>
      <c r="AGK104" s="29"/>
      <c r="AGL104" s="29"/>
      <c r="AGM104" s="29"/>
      <c r="AGN104" s="29"/>
      <c r="AGO104" s="29"/>
      <c r="AGP104" s="29"/>
      <c r="AGQ104" s="29"/>
      <c r="AGR104" s="29"/>
      <c r="AGS104" s="29"/>
      <c r="AGT104" s="29"/>
      <c r="AGU104" s="29"/>
      <c r="AGV104" s="29"/>
      <c r="AGW104" s="29"/>
      <c r="AGX104" s="29"/>
      <c r="AGY104" s="29"/>
      <c r="AGZ104" s="29"/>
      <c r="AHA104" s="29"/>
      <c r="AHB104" s="29"/>
      <c r="AHC104" s="29"/>
      <c r="AHD104" s="29"/>
      <c r="AHE104" s="29"/>
      <c r="AHF104" s="29"/>
      <c r="AHG104" s="29"/>
      <c r="AHH104" s="29"/>
      <c r="AHI104" s="29"/>
      <c r="AHJ104" s="29"/>
      <c r="AHK104" s="29"/>
      <c r="AHL104" s="29"/>
      <c r="AHM104" s="29"/>
      <c r="AHN104" s="29"/>
      <c r="AHO104" s="29"/>
      <c r="AHP104" s="29"/>
      <c r="AHQ104" s="29"/>
      <c r="AHR104" s="29"/>
      <c r="AHS104" s="29"/>
      <c r="AHT104" s="29"/>
      <c r="AHU104" s="29"/>
      <c r="AHV104" s="29"/>
      <c r="AHW104" s="29"/>
      <c r="AHX104" s="29"/>
      <c r="AHY104" s="29"/>
      <c r="AHZ104" s="29"/>
      <c r="AIA104" s="29"/>
      <c r="AIB104" s="29"/>
      <c r="AIC104" s="29"/>
      <c r="AID104" s="29"/>
      <c r="AIE104" s="29"/>
      <c r="AIF104" s="29"/>
      <c r="AIG104" s="29"/>
      <c r="AIH104" s="29"/>
      <c r="AII104" s="29"/>
      <c r="AIJ104" s="29"/>
      <c r="AIK104" s="29"/>
      <c r="AIL104" s="29"/>
      <c r="AIM104" s="29"/>
      <c r="AIN104" s="29"/>
      <c r="AIO104" s="29"/>
      <c r="AIP104" s="29"/>
      <c r="AIQ104" s="29"/>
      <c r="AIR104" s="29"/>
      <c r="AIS104" s="29"/>
      <c r="AIT104" s="29"/>
      <c r="AIU104" s="29"/>
      <c r="AIV104" s="29"/>
      <c r="AIW104" s="29"/>
      <c r="AIX104" s="29"/>
      <c r="AIY104" s="29"/>
      <c r="AIZ104" s="29"/>
      <c r="AJA104" s="29"/>
      <c r="AJB104" s="29"/>
      <c r="AJC104" s="29"/>
      <c r="AJD104" s="29"/>
      <c r="AJE104" s="29"/>
      <c r="AJF104" s="29"/>
      <c r="AJG104" s="29"/>
      <c r="AJH104" s="29"/>
      <c r="AJI104" s="29"/>
      <c r="AJJ104" s="29"/>
      <c r="AJK104" s="29"/>
      <c r="AJL104" s="29"/>
      <c r="AJM104" s="29"/>
      <c r="AJN104" s="29"/>
      <c r="AJO104" s="29"/>
      <c r="AJP104" s="29"/>
      <c r="AJQ104" s="29"/>
      <c r="AJR104" s="29"/>
      <c r="AJS104" s="29"/>
      <c r="AJT104" s="29"/>
      <c r="AJU104" s="29"/>
      <c r="AJV104" s="29"/>
      <c r="AJW104" s="29"/>
      <c r="AJX104" s="29"/>
      <c r="AJY104" s="29"/>
      <c r="AJZ104" s="29"/>
      <c r="AKA104" s="29"/>
      <c r="AKB104" s="29"/>
      <c r="AKC104" s="29"/>
      <c r="AKD104" s="29"/>
      <c r="AKE104" s="29"/>
      <c r="AKF104" s="29"/>
      <c r="AKG104" s="29"/>
      <c r="AKH104" s="29"/>
      <c r="AKI104" s="29"/>
      <c r="AKJ104" s="29"/>
      <c r="AKK104" s="29"/>
      <c r="AKL104" s="29"/>
      <c r="AKM104" s="29"/>
      <c r="AKN104" s="29"/>
      <c r="AKO104" s="29"/>
      <c r="AKP104" s="29"/>
      <c r="AKQ104" s="29"/>
      <c r="AKR104" s="29"/>
      <c r="AKS104" s="29"/>
      <c r="AKT104" s="29"/>
      <c r="AKU104" s="29"/>
      <c r="AKV104" s="29"/>
      <c r="AKW104" s="29"/>
      <c r="AKX104" s="29"/>
      <c r="AKY104" s="29"/>
      <c r="AKZ104" s="29"/>
      <c r="ALA104" s="29"/>
      <c r="ALB104" s="29"/>
      <c r="ALC104" s="29"/>
      <c r="ALD104" s="29"/>
      <c r="ALE104" s="29"/>
      <c r="ALF104" s="29"/>
      <c r="ALG104" s="29"/>
      <c r="ALH104" s="29"/>
      <c r="ALI104" s="29"/>
      <c r="ALJ104" s="29"/>
      <c r="ALK104" s="29"/>
      <c r="ALL104" s="29"/>
      <c r="ALM104" s="29"/>
      <c r="ALN104" s="29"/>
      <c r="ALO104" s="29"/>
      <c r="ALP104" s="29"/>
      <c r="ALQ104" s="29"/>
      <c r="ALR104" s="29"/>
      <c r="ALS104" s="29"/>
      <c r="ALT104" s="29"/>
      <c r="ALU104" s="29"/>
      <c r="ALV104" s="29"/>
      <c r="ALW104" s="29"/>
      <c r="ALX104" s="29"/>
      <c r="ALY104" s="29"/>
      <c r="ALZ104" s="29"/>
      <c r="AMA104" s="29"/>
      <c r="AMB104" s="29"/>
      <c r="AMC104" s="29"/>
      <c r="AMD104" s="29"/>
      <c r="AME104" s="29"/>
      <c r="AMF104" s="29"/>
      <c r="AMG104" s="29"/>
      <c r="AMH104" s="29"/>
      <c r="AMI104" s="29"/>
      <c r="AMJ104" s="29"/>
      <c r="AMK104" s="29"/>
      <c r="AML104" s="29"/>
      <c r="AMM104" s="29"/>
      <c r="AMN104" s="29"/>
      <c r="AMO104" s="29"/>
      <c r="AMP104" s="29"/>
      <c r="AMQ104" s="29"/>
      <c r="AMR104" s="29"/>
      <c r="AMS104" s="29"/>
      <c r="AMT104" s="29"/>
      <c r="AMU104" s="29"/>
      <c r="AMV104" s="29"/>
      <c r="AMW104" s="29"/>
      <c r="AMX104" s="29"/>
      <c r="AMY104" s="29"/>
      <c r="AMZ104" s="29"/>
      <c r="ANA104" s="29"/>
      <c r="ANB104" s="29"/>
      <c r="ANC104" s="29"/>
      <c r="AND104" s="29"/>
      <c r="ANE104" s="29"/>
      <c r="ANF104" s="29"/>
      <c r="ANG104" s="29"/>
      <c r="ANH104" s="29"/>
      <c r="ANI104" s="29"/>
      <c r="ANJ104" s="29"/>
      <c r="ANK104" s="29"/>
      <c r="ANL104" s="29"/>
      <c r="ANM104" s="29"/>
      <c r="ANN104" s="29"/>
      <c r="ANO104" s="29"/>
      <c r="ANP104" s="29"/>
      <c r="ANQ104" s="29"/>
      <c r="ANR104" s="29"/>
      <c r="ANS104" s="29"/>
      <c r="ANT104" s="29"/>
      <c r="ANU104" s="29"/>
      <c r="ANV104" s="29"/>
      <c r="ANW104" s="29"/>
      <c r="ANX104" s="29"/>
      <c r="ANY104" s="29"/>
      <c r="ANZ104" s="29"/>
      <c r="AOA104" s="29"/>
      <c r="AOB104" s="29"/>
      <c r="AOC104" s="29"/>
      <c r="AOD104" s="29"/>
      <c r="AOE104" s="29"/>
      <c r="AOF104" s="29"/>
      <c r="AOG104" s="29"/>
      <c r="AOH104" s="29"/>
      <c r="AOI104" s="29"/>
      <c r="AOJ104" s="29"/>
      <c r="AOK104" s="29"/>
      <c r="AOL104" s="29"/>
      <c r="AOM104" s="29"/>
      <c r="AON104" s="29"/>
      <c r="AOO104" s="29"/>
      <c r="AOP104" s="29"/>
      <c r="AOQ104" s="29"/>
      <c r="AOR104" s="29"/>
      <c r="AOS104" s="29"/>
      <c r="AOT104" s="29"/>
      <c r="AOU104" s="29"/>
      <c r="AOV104" s="29"/>
      <c r="AOW104" s="29"/>
      <c r="AOX104" s="29"/>
      <c r="AOY104" s="29"/>
      <c r="AOZ104" s="29"/>
      <c r="APA104" s="29"/>
      <c r="APB104" s="29"/>
      <c r="APC104" s="29"/>
      <c r="APD104" s="29"/>
      <c r="APE104" s="29"/>
      <c r="APF104" s="29"/>
      <c r="APG104" s="29"/>
      <c r="APH104" s="29"/>
      <c r="API104" s="29"/>
      <c r="APJ104" s="29"/>
      <c r="APK104" s="29"/>
      <c r="APL104" s="29"/>
      <c r="APM104" s="29"/>
      <c r="APN104" s="29"/>
      <c r="APO104" s="29"/>
      <c r="APP104" s="29"/>
      <c r="APQ104" s="29"/>
      <c r="APR104" s="29"/>
      <c r="APS104" s="29"/>
      <c r="APT104" s="29"/>
      <c r="APU104" s="29"/>
      <c r="APV104" s="29"/>
      <c r="APW104" s="29"/>
      <c r="APX104" s="29"/>
      <c r="APY104" s="29"/>
      <c r="APZ104" s="29"/>
      <c r="AQA104" s="29"/>
      <c r="AQB104" s="29"/>
      <c r="AQC104" s="29"/>
      <c r="AQD104" s="29"/>
      <c r="AQE104" s="29"/>
      <c r="AQF104" s="29"/>
      <c r="AQG104" s="29"/>
      <c r="AQH104" s="29"/>
      <c r="AQI104" s="29"/>
      <c r="AQJ104" s="29"/>
      <c r="AQK104" s="29"/>
      <c r="AQL104" s="29"/>
      <c r="AQM104" s="29"/>
      <c r="AQN104" s="29"/>
      <c r="AQO104" s="29"/>
      <c r="AQP104" s="29"/>
      <c r="AQQ104" s="29"/>
      <c r="AQR104" s="29"/>
      <c r="AQS104" s="29"/>
      <c r="AQT104" s="29"/>
      <c r="AQU104" s="29"/>
      <c r="AQV104" s="29"/>
      <c r="AQW104" s="29"/>
      <c r="AQX104" s="29"/>
      <c r="AQY104" s="29"/>
      <c r="AQZ104" s="29"/>
      <c r="ARA104" s="29"/>
      <c r="ARB104" s="29"/>
      <c r="ARC104" s="29"/>
      <c r="ARD104" s="29"/>
      <c r="ARE104" s="29"/>
      <c r="ARF104" s="29"/>
      <c r="ARG104" s="29"/>
      <c r="ARH104" s="29"/>
      <c r="ARI104" s="29"/>
      <c r="ARJ104" s="29"/>
      <c r="ARK104" s="29"/>
      <c r="ARL104" s="29"/>
      <c r="ARM104" s="29"/>
      <c r="ARN104" s="29"/>
      <c r="ARO104" s="29"/>
      <c r="ARP104" s="29"/>
      <c r="ARQ104" s="29"/>
      <c r="ARR104" s="29"/>
      <c r="ARS104" s="29"/>
      <c r="ART104" s="29"/>
      <c r="ARU104" s="29"/>
      <c r="ARV104" s="29"/>
      <c r="ARW104" s="29"/>
      <c r="ARX104" s="29"/>
      <c r="ARY104" s="29"/>
      <c r="ARZ104" s="29"/>
      <c r="ASA104" s="29"/>
      <c r="ASB104" s="29"/>
      <c r="ASC104" s="29"/>
      <c r="ASD104" s="29"/>
      <c r="ASE104" s="29"/>
      <c r="ASF104" s="29"/>
      <c r="ASG104" s="29"/>
      <c r="ASH104" s="29"/>
      <c r="ASI104" s="29"/>
      <c r="ASJ104" s="29"/>
      <c r="ASK104" s="29"/>
      <c r="ASL104" s="29"/>
      <c r="ASM104" s="29"/>
      <c r="ASN104" s="29"/>
      <c r="ASO104" s="29"/>
      <c r="ASP104" s="29"/>
      <c r="ASQ104" s="29"/>
      <c r="ASR104" s="29"/>
      <c r="ASS104" s="29"/>
      <c r="AST104" s="29"/>
      <c r="ASU104" s="29"/>
      <c r="ASV104" s="29"/>
      <c r="ASW104" s="29"/>
      <c r="ASX104" s="29"/>
      <c r="ASY104" s="29"/>
      <c r="ASZ104" s="29"/>
      <c r="ATA104" s="29"/>
      <c r="ATB104" s="29"/>
      <c r="ATC104" s="29"/>
      <c r="ATD104" s="29"/>
      <c r="ATE104" s="29"/>
      <c r="ATF104" s="29"/>
      <c r="ATG104" s="29"/>
      <c r="ATH104" s="29"/>
      <c r="ATI104" s="29"/>
      <c r="ATJ104" s="29"/>
      <c r="ATK104" s="29"/>
      <c r="ATL104" s="29"/>
      <c r="ATM104" s="29"/>
      <c r="ATN104" s="29"/>
      <c r="ATO104" s="29"/>
      <c r="ATP104" s="29"/>
      <c r="ATQ104" s="29"/>
      <c r="ATR104" s="29"/>
      <c r="ATS104" s="29"/>
      <c r="ATT104" s="29"/>
      <c r="ATU104" s="29"/>
      <c r="ATV104" s="29"/>
      <c r="ATW104" s="29"/>
      <c r="ATX104" s="29"/>
      <c r="ATY104" s="29"/>
      <c r="ATZ104" s="29"/>
      <c r="AUA104" s="29"/>
      <c r="AUB104" s="29"/>
      <c r="AUC104" s="29"/>
      <c r="AUD104" s="29"/>
      <c r="AUE104" s="29"/>
      <c r="AUF104" s="29"/>
      <c r="AUG104" s="29"/>
      <c r="AUH104" s="29"/>
      <c r="AUI104" s="29"/>
      <c r="AUJ104" s="29"/>
      <c r="AUK104" s="29"/>
      <c r="AUL104" s="29"/>
      <c r="AUM104" s="29"/>
      <c r="AUN104" s="29"/>
      <c r="AUO104" s="29"/>
      <c r="AUP104" s="29"/>
      <c r="AUQ104" s="29"/>
      <c r="AUR104" s="29"/>
      <c r="AUS104" s="29"/>
      <c r="AUT104" s="29"/>
      <c r="AUU104" s="29"/>
      <c r="AUV104" s="29"/>
      <c r="AUW104" s="29"/>
      <c r="AUX104" s="29"/>
      <c r="AUY104" s="29"/>
      <c r="AUZ104" s="29"/>
      <c r="AVA104" s="29"/>
      <c r="AVB104" s="29"/>
      <c r="AVC104" s="29"/>
      <c r="AVD104" s="29"/>
      <c r="AVE104" s="29"/>
      <c r="AVF104" s="29"/>
      <c r="AVG104" s="29"/>
      <c r="AVH104" s="29"/>
      <c r="AVI104" s="29"/>
      <c r="AVJ104" s="29"/>
      <c r="AVK104" s="29"/>
      <c r="AVL104" s="29"/>
      <c r="AVM104" s="29"/>
      <c r="AVN104" s="29"/>
      <c r="AVO104" s="29"/>
      <c r="AVP104" s="29"/>
      <c r="AVQ104" s="29"/>
      <c r="AVR104" s="29"/>
      <c r="AVS104" s="29"/>
      <c r="AVT104" s="29"/>
      <c r="AVU104" s="29"/>
      <c r="AVV104" s="29"/>
      <c r="AVW104" s="29"/>
      <c r="AVX104" s="29"/>
      <c r="AVY104" s="29"/>
      <c r="AVZ104" s="29"/>
      <c r="AWA104" s="29"/>
      <c r="AWB104" s="29"/>
      <c r="AWC104" s="29"/>
      <c r="AWD104" s="29"/>
      <c r="AWE104" s="29"/>
      <c r="AWF104" s="29"/>
      <c r="AWG104" s="29"/>
      <c r="AWH104" s="29"/>
      <c r="AWI104" s="29"/>
      <c r="AWJ104" s="29"/>
      <c r="AWK104" s="29"/>
      <c r="AWL104" s="29"/>
      <c r="AWM104" s="29"/>
      <c r="AWN104" s="29"/>
      <c r="AWO104" s="29"/>
      <c r="AWP104" s="29"/>
      <c r="AWQ104" s="29"/>
      <c r="AWR104" s="29"/>
      <c r="AWS104" s="29"/>
      <c r="AWT104" s="29"/>
      <c r="AWU104" s="29"/>
      <c r="AWV104" s="29"/>
      <c r="AWW104" s="29"/>
      <c r="AWX104" s="29"/>
      <c r="AWY104" s="29"/>
      <c r="AWZ104" s="29"/>
      <c r="AXA104" s="29"/>
      <c r="AXB104" s="29"/>
      <c r="AXC104" s="29"/>
      <c r="AXD104" s="29"/>
      <c r="AXE104" s="29"/>
      <c r="AXF104" s="29"/>
      <c r="AXG104" s="29"/>
      <c r="AXH104" s="29"/>
      <c r="AXI104" s="29"/>
      <c r="AXJ104" s="29"/>
      <c r="AXK104" s="29"/>
      <c r="AXL104" s="29"/>
      <c r="AXM104" s="29"/>
      <c r="AXN104" s="29"/>
      <c r="AXO104" s="29"/>
      <c r="AXP104" s="29"/>
      <c r="AXQ104" s="29"/>
      <c r="AXR104" s="29"/>
      <c r="AXS104" s="29"/>
      <c r="AXT104" s="29"/>
      <c r="AXU104" s="29"/>
      <c r="AXV104" s="29"/>
      <c r="AXW104" s="29"/>
      <c r="AXX104" s="29"/>
      <c r="AXY104" s="29"/>
      <c r="AXZ104" s="29"/>
      <c r="AYA104" s="29"/>
      <c r="AYB104" s="29"/>
      <c r="AYC104" s="29"/>
      <c r="AYD104" s="29"/>
      <c r="AYE104" s="29"/>
      <c r="AYF104" s="29"/>
      <c r="AYG104" s="29"/>
      <c r="AYH104" s="29"/>
      <c r="AYI104" s="29"/>
      <c r="AYJ104" s="29"/>
      <c r="AYK104" s="29"/>
      <c r="AYL104" s="29"/>
      <c r="AYM104" s="29"/>
      <c r="AYN104" s="29"/>
      <c r="AYO104" s="29"/>
      <c r="AYP104" s="29"/>
      <c r="AYQ104" s="29"/>
      <c r="AYR104" s="29"/>
      <c r="AYS104" s="29"/>
      <c r="AYT104" s="29"/>
      <c r="AYU104" s="29"/>
      <c r="AYV104" s="29"/>
      <c r="AYW104" s="29"/>
      <c r="AYX104" s="29"/>
      <c r="AYY104" s="29"/>
      <c r="AYZ104" s="29"/>
      <c r="AZA104" s="29"/>
      <c r="AZB104" s="29"/>
      <c r="AZC104" s="29"/>
      <c r="AZD104" s="29"/>
      <c r="AZE104" s="29"/>
      <c r="AZF104" s="29"/>
      <c r="AZG104" s="29"/>
      <c r="AZH104" s="29"/>
      <c r="AZI104" s="29"/>
      <c r="AZJ104" s="29"/>
      <c r="AZK104" s="29"/>
      <c r="AZL104" s="29"/>
      <c r="AZM104" s="29"/>
      <c r="AZN104" s="29"/>
      <c r="AZO104" s="29"/>
      <c r="AZP104" s="29"/>
      <c r="AZQ104" s="29"/>
      <c r="AZR104" s="29"/>
      <c r="AZS104" s="29"/>
      <c r="AZT104" s="29"/>
      <c r="AZU104" s="29"/>
      <c r="AZV104" s="29"/>
      <c r="AZW104" s="29"/>
      <c r="AZX104" s="29"/>
      <c r="AZY104" s="29"/>
      <c r="AZZ104" s="29"/>
      <c r="BAA104" s="29"/>
      <c r="BAB104" s="29"/>
      <c r="BAC104" s="29"/>
      <c r="BAD104" s="29"/>
      <c r="BAE104" s="29"/>
      <c r="BAF104" s="29"/>
      <c r="BAG104" s="29"/>
      <c r="BAH104" s="29"/>
      <c r="BAI104" s="29"/>
      <c r="BAJ104" s="29"/>
      <c r="BAK104" s="29"/>
      <c r="BAL104" s="29"/>
      <c r="BAM104" s="29"/>
      <c r="BAN104" s="29"/>
      <c r="BAO104" s="29"/>
      <c r="BAP104" s="29"/>
      <c r="BAQ104" s="29"/>
      <c r="BAR104" s="29"/>
      <c r="BAS104" s="29"/>
      <c r="BAT104" s="29"/>
      <c r="BAU104" s="29"/>
      <c r="BAV104" s="29"/>
      <c r="BAW104" s="29"/>
      <c r="BAX104" s="29"/>
      <c r="BAY104" s="29"/>
      <c r="BAZ104" s="29"/>
      <c r="BBA104" s="29"/>
      <c r="BBB104" s="29"/>
      <c r="BBC104" s="29"/>
      <c r="BBD104" s="29"/>
      <c r="BBE104" s="29"/>
      <c r="BBF104" s="29"/>
      <c r="BBG104" s="29"/>
      <c r="BBH104" s="29"/>
      <c r="BBI104" s="29"/>
      <c r="BBJ104" s="29"/>
      <c r="BBK104" s="29"/>
      <c r="BBL104" s="29"/>
      <c r="BBM104" s="29"/>
      <c r="BBN104" s="29"/>
      <c r="BBO104" s="29"/>
      <c r="BBP104" s="29"/>
      <c r="BBQ104" s="29"/>
      <c r="BBR104" s="29"/>
      <c r="BBS104" s="29"/>
      <c r="BBT104" s="29"/>
      <c r="BBU104" s="29"/>
      <c r="BBV104" s="29"/>
      <c r="BBW104" s="29"/>
      <c r="BBX104" s="29"/>
      <c r="BBY104" s="29"/>
      <c r="BBZ104" s="29"/>
      <c r="BCA104" s="29"/>
      <c r="BCB104" s="29"/>
      <c r="BCC104" s="29"/>
      <c r="BCD104" s="29"/>
      <c r="BCE104" s="29"/>
      <c r="BCF104" s="29"/>
      <c r="BCG104" s="29"/>
      <c r="BCH104" s="29"/>
      <c r="BCI104" s="29"/>
      <c r="BCJ104" s="29"/>
      <c r="BCK104" s="29"/>
      <c r="BCL104" s="29"/>
      <c r="BCM104" s="29"/>
      <c r="BCN104" s="29"/>
      <c r="BCO104" s="29"/>
      <c r="BCP104" s="29"/>
      <c r="BCQ104" s="29"/>
      <c r="BCR104" s="29"/>
      <c r="BCS104" s="29"/>
      <c r="BCT104" s="29"/>
      <c r="BCU104" s="29"/>
      <c r="BCV104" s="29"/>
      <c r="BCW104" s="29"/>
      <c r="BCX104" s="29"/>
      <c r="BCY104" s="29"/>
      <c r="BCZ104" s="29"/>
      <c r="BDA104" s="29"/>
      <c r="BDB104" s="29"/>
      <c r="BDC104" s="29"/>
      <c r="BDD104" s="29"/>
      <c r="BDE104" s="29"/>
      <c r="BDF104" s="29"/>
      <c r="BDG104" s="29"/>
      <c r="BDH104" s="29"/>
      <c r="BDI104" s="29"/>
      <c r="BDJ104" s="29"/>
      <c r="BDK104" s="29"/>
      <c r="BDL104" s="29"/>
      <c r="BDM104" s="29"/>
      <c r="BDN104" s="29"/>
      <c r="BDO104" s="29"/>
      <c r="BDP104" s="29"/>
      <c r="BDQ104" s="29"/>
      <c r="BDR104" s="29"/>
      <c r="BDS104" s="29"/>
      <c r="BDT104" s="29"/>
      <c r="BDU104" s="29"/>
      <c r="BDV104" s="29"/>
      <c r="BDW104" s="29"/>
      <c r="BDX104" s="29"/>
      <c r="BDY104" s="29"/>
      <c r="BDZ104" s="29"/>
      <c r="BEA104" s="29"/>
      <c r="BEB104" s="29"/>
      <c r="BEC104" s="29"/>
      <c r="BED104" s="29"/>
      <c r="BEE104" s="29"/>
      <c r="BEF104" s="29"/>
      <c r="BEG104" s="29"/>
      <c r="BEH104" s="29"/>
      <c r="BEI104" s="29"/>
      <c r="BEJ104" s="29"/>
      <c r="BEK104" s="29"/>
      <c r="BEL104" s="29"/>
      <c r="BEM104" s="29"/>
      <c r="BEN104" s="29"/>
      <c r="BEO104" s="29"/>
      <c r="BEP104" s="29"/>
      <c r="BEQ104" s="29"/>
      <c r="BER104" s="29"/>
      <c r="BES104" s="29"/>
      <c r="BET104" s="29"/>
      <c r="BEU104" s="29"/>
      <c r="BEV104" s="29"/>
      <c r="BEW104" s="29"/>
      <c r="BEX104" s="29"/>
      <c r="BEY104" s="29"/>
      <c r="BEZ104" s="29"/>
      <c r="BFA104" s="29"/>
      <c r="BFB104" s="29"/>
      <c r="BFC104" s="29"/>
      <c r="BFD104" s="29"/>
      <c r="BFE104" s="29"/>
      <c r="BFF104" s="29"/>
      <c r="BFG104" s="29"/>
      <c r="BFH104" s="29"/>
      <c r="BFI104" s="29"/>
      <c r="BFJ104" s="29"/>
      <c r="BFK104" s="29"/>
      <c r="BFL104" s="29"/>
      <c r="BFM104" s="29"/>
      <c r="BFN104" s="29"/>
      <c r="BFO104" s="29"/>
      <c r="BFP104" s="29"/>
      <c r="BFQ104" s="29"/>
      <c r="BFR104" s="29"/>
      <c r="BFS104" s="29"/>
      <c r="BFT104" s="29"/>
      <c r="BFU104" s="29"/>
      <c r="BFV104" s="29"/>
      <c r="BFW104" s="29"/>
      <c r="BFX104" s="29"/>
      <c r="BFY104" s="29"/>
      <c r="BFZ104" s="29"/>
      <c r="BGA104" s="29"/>
      <c r="BGB104" s="29"/>
      <c r="BGC104" s="29"/>
      <c r="BGD104" s="29"/>
      <c r="BGE104" s="29"/>
      <c r="BGF104" s="29"/>
      <c r="BGG104" s="29"/>
      <c r="BGH104" s="29"/>
      <c r="BGI104" s="29"/>
      <c r="BGJ104" s="29"/>
      <c r="BGK104" s="29"/>
      <c r="BGL104" s="29"/>
      <c r="BGM104" s="29"/>
      <c r="BGN104" s="29"/>
      <c r="BGO104" s="29"/>
      <c r="BGP104" s="29"/>
      <c r="BGQ104" s="29"/>
      <c r="BGR104" s="29"/>
      <c r="BGS104" s="29"/>
      <c r="BGT104" s="29"/>
      <c r="BGU104" s="29"/>
      <c r="BGV104" s="29"/>
      <c r="BGW104" s="29"/>
      <c r="BGX104" s="29"/>
      <c r="BGY104" s="29"/>
      <c r="BGZ104" s="29"/>
      <c r="BHA104" s="29"/>
      <c r="BHB104" s="29"/>
      <c r="BHC104" s="29"/>
      <c r="BHD104" s="29"/>
      <c r="BHE104" s="29"/>
      <c r="BHF104" s="29"/>
      <c r="BHG104" s="29"/>
      <c r="BHH104" s="29"/>
      <c r="BHI104" s="29"/>
      <c r="BHJ104" s="29"/>
      <c r="BHK104" s="29"/>
      <c r="BHL104" s="29"/>
      <c r="BHM104" s="29"/>
      <c r="BHN104" s="29"/>
      <c r="BHO104" s="29"/>
      <c r="BHP104" s="29"/>
      <c r="BHQ104" s="29"/>
      <c r="BHR104" s="29"/>
      <c r="BHS104" s="29"/>
      <c r="BHT104" s="29"/>
      <c r="BHU104" s="29"/>
      <c r="BHV104" s="29"/>
      <c r="BHW104" s="29"/>
      <c r="BHX104" s="29"/>
      <c r="BHY104" s="29"/>
      <c r="BHZ104" s="29"/>
      <c r="BIA104" s="29"/>
      <c r="BIB104" s="29"/>
      <c r="BIC104" s="29"/>
      <c r="BID104" s="29"/>
      <c r="BIE104" s="29"/>
      <c r="BIF104" s="29"/>
      <c r="BIG104" s="29"/>
      <c r="BIH104" s="29"/>
      <c r="BII104" s="29"/>
      <c r="BIJ104" s="29"/>
      <c r="BIK104" s="29"/>
      <c r="BIL104" s="29"/>
      <c r="BIM104" s="29"/>
      <c r="BIN104" s="29"/>
      <c r="BIO104" s="29"/>
      <c r="BIP104" s="29"/>
      <c r="BIQ104" s="29"/>
      <c r="BIR104" s="29"/>
      <c r="BIS104" s="29"/>
      <c r="BIT104" s="29"/>
      <c r="BIU104" s="29"/>
      <c r="BIV104" s="29"/>
      <c r="BIW104" s="29"/>
      <c r="BIX104" s="29"/>
      <c r="BIY104" s="29"/>
      <c r="BIZ104" s="29"/>
      <c r="BJA104" s="29"/>
      <c r="BJB104" s="29"/>
      <c r="BJC104" s="29"/>
      <c r="BJD104" s="29"/>
      <c r="BJE104" s="29"/>
      <c r="BJF104" s="29"/>
      <c r="BJG104" s="29"/>
      <c r="BJH104" s="29"/>
      <c r="BJI104" s="29"/>
      <c r="BJJ104" s="29"/>
      <c r="BJK104" s="29"/>
      <c r="BJL104" s="29"/>
      <c r="BJM104" s="29"/>
      <c r="BJN104" s="29"/>
      <c r="BJO104" s="29"/>
      <c r="BJP104" s="29"/>
      <c r="BJQ104" s="29"/>
      <c r="BJR104" s="29"/>
      <c r="BJS104" s="29"/>
      <c r="BJT104" s="29"/>
      <c r="BJU104" s="29"/>
      <c r="BJV104" s="29"/>
      <c r="BJW104" s="29"/>
      <c r="BJX104" s="29"/>
      <c r="BJY104" s="29"/>
      <c r="BJZ104" s="29"/>
      <c r="BKA104" s="29"/>
      <c r="BKB104" s="29"/>
      <c r="BKC104" s="29"/>
      <c r="BKD104" s="29"/>
      <c r="BKE104" s="29"/>
      <c r="BKF104" s="29"/>
      <c r="BKG104" s="29"/>
      <c r="BKH104" s="29"/>
      <c r="BKI104" s="29"/>
      <c r="BKJ104" s="29"/>
      <c r="BKK104" s="29"/>
      <c r="BKL104" s="29"/>
      <c r="BKM104" s="29"/>
      <c r="BKN104" s="29"/>
      <c r="BKO104" s="29"/>
      <c r="BKP104" s="29"/>
      <c r="BKQ104" s="29"/>
      <c r="BKR104" s="29"/>
      <c r="BKS104" s="29"/>
      <c r="BKT104" s="29"/>
      <c r="BKU104" s="29"/>
      <c r="BKV104" s="29"/>
      <c r="BKW104" s="29"/>
      <c r="BKX104" s="29"/>
      <c r="BKY104" s="29"/>
      <c r="BKZ104" s="29"/>
      <c r="BLA104" s="29"/>
      <c r="BLB104" s="29"/>
      <c r="BLC104" s="29"/>
      <c r="BLD104" s="29"/>
      <c r="BLE104" s="29"/>
      <c r="BLF104" s="29"/>
      <c r="BLG104" s="29"/>
      <c r="BLH104" s="29"/>
      <c r="BLI104" s="29"/>
      <c r="BLJ104" s="29"/>
      <c r="BLK104" s="29"/>
      <c r="BLL104" s="29"/>
      <c r="BLM104" s="29"/>
      <c r="BLN104" s="29"/>
      <c r="BLO104" s="29"/>
      <c r="BLP104" s="29"/>
      <c r="BLQ104" s="29"/>
      <c r="BLR104" s="29"/>
      <c r="BLS104" s="29"/>
      <c r="BLT104" s="29"/>
      <c r="BLU104" s="29"/>
      <c r="BLV104" s="29"/>
      <c r="BLW104" s="29"/>
      <c r="BLX104" s="29"/>
      <c r="BLY104" s="29"/>
      <c r="BLZ104" s="29"/>
      <c r="BMA104" s="29"/>
      <c r="BMB104" s="29"/>
      <c r="BMC104" s="29"/>
      <c r="BMD104" s="29"/>
      <c r="BME104" s="29"/>
      <c r="BMF104" s="29"/>
      <c r="BMG104" s="29"/>
      <c r="BMH104" s="29"/>
      <c r="BMI104" s="29"/>
      <c r="BMJ104" s="29"/>
      <c r="BMK104" s="29"/>
      <c r="BML104" s="29"/>
      <c r="BMM104" s="29"/>
      <c r="BMN104" s="29"/>
      <c r="BMO104" s="29"/>
      <c r="BMP104" s="29"/>
      <c r="BMQ104" s="29"/>
      <c r="BMR104" s="29"/>
      <c r="BMS104" s="29"/>
      <c r="BMT104" s="29"/>
      <c r="BMU104" s="29"/>
      <c r="BMV104" s="29"/>
      <c r="BMW104" s="29"/>
      <c r="BMX104" s="29"/>
      <c r="BMY104" s="29"/>
      <c r="BMZ104" s="29"/>
      <c r="BNA104" s="29"/>
      <c r="BNB104" s="29"/>
      <c r="BNC104" s="29"/>
      <c r="BND104" s="29"/>
      <c r="BNE104" s="29"/>
      <c r="BNF104" s="29"/>
      <c r="BNG104" s="29"/>
      <c r="BNH104" s="29"/>
      <c r="BNI104" s="29"/>
      <c r="BNJ104" s="29"/>
      <c r="BNK104" s="29"/>
      <c r="BNL104" s="29"/>
      <c r="BNM104" s="29"/>
      <c r="BNN104" s="29"/>
      <c r="BNO104" s="29"/>
      <c r="BNP104" s="29"/>
      <c r="BNQ104" s="29"/>
      <c r="BNR104" s="29"/>
      <c r="BNS104" s="29"/>
      <c r="BNT104" s="29"/>
      <c r="BNU104" s="29"/>
      <c r="BNV104" s="29"/>
      <c r="BNW104" s="29"/>
      <c r="BNX104" s="29"/>
      <c r="BNY104" s="29"/>
      <c r="BNZ104" s="29"/>
      <c r="BOA104" s="29"/>
      <c r="BOB104" s="29"/>
      <c r="BOC104" s="29"/>
      <c r="BOD104" s="29"/>
      <c r="BOE104" s="29"/>
      <c r="BOF104" s="29"/>
      <c r="BOG104" s="29"/>
      <c r="BOH104" s="29"/>
      <c r="BOI104" s="29"/>
      <c r="BOJ104" s="29"/>
      <c r="BOK104" s="29"/>
      <c r="BOL104" s="29"/>
      <c r="BOM104" s="29"/>
      <c r="BON104" s="29"/>
      <c r="BOO104" s="29"/>
      <c r="BOP104" s="29"/>
      <c r="BOQ104" s="29"/>
      <c r="BOR104" s="29"/>
      <c r="BOS104" s="29"/>
      <c r="BOT104" s="29"/>
      <c r="BOU104" s="29"/>
      <c r="BOV104" s="29"/>
      <c r="BOW104" s="29"/>
      <c r="BOX104" s="29"/>
      <c r="BOY104" s="29"/>
      <c r="BOZ104" s="29"/>
      <c r="BPA104" s="29"/>
      <c r="BPB104" s="29"/>
      <c r="BPC104" s="29"/>
      <c r="BPD104" s="29"/>
      <c r="BPE104" s="29"/>
      <c r="BPF104" s="29"/>
      <c r="BPG104" s="29"/>
      <c r="BPH104" s="29"/>
      <c r="BPI104" s="29"/>
      <c r="BPJ104" s="29"/>
      <c r="BPK104" s="29"/>
      <c r="BPL104" s="29"/>
      <c r="BPM104" s="29"/>
      <c r="BPN104" s="29"/>
      <c r="BPO104" s="29"/>
      <c r="BPP104" s="29"/>
      <c r="BPQ104" s="29"/>
      <c r="BPR104" s="29"/>
      <c r="BPS104" s="29"/>
      <c r="BPT104" s="29"/>
      <c r="BPU104" s="29"/>
      <c r="BPV104" s="29"/>
      <c r="BPW104" s="29"/>
      <c r="BPX104" s="29"/>
      <c r="BPY104" s="29"/>
      <c r="BPZ104" s="29"/>
      <c r="BQA104" s="29"/>
      <c r="BQB104" s="29"/>
      <c r="BQC104" s="29"/>
      <c r="BQD104" s="29"/>
      <c r="BQE104" s="29"/>
      <c r="BQF104" s="29"/>
      <c r="BQG104" s="29"/>
      <c r="BQH104" s="29"/>
      <c r="BQI104" s="29"/>
      <c r="BQJ104" s="29"/>
      <c r="BQK104" s="29"/>
      <c r="BQL104" s="29"/>
      <c r="BQM104" s="29"/>
      <c r="BQN104" s="29"/>
      <c r="BQO104" s="29"/>
      <c r="BQP104" s="29"/>
      <c r="BQQ104" s="29"/>
      <c r="BQR104" s="29"/>
      <c r="BQS104" s="29"/>
      <c r="BQT104" s="29"/>
      <c r="BQU104" s="29"/>
      <c r="BQV104" s="29"/>
      <c r="BQW104" s="29"/>
      <c r="BQX104" s="29"/>
      <c r="BQY104" s="29"/>
      <c r="BQZ104" s="29"/>
      <c r="BRA104" s="29"/>
      <c r="BRB104" s="29"/>
      <c r="BRC104" s="29"/>
      <c r="BRD104" s="29"/>
      <c r="BRE104" s="29"/>
      <c r="BRF104" s="29"/>
      <c r="BRG104" s="29"/>
      <c r="BRH104" s="29"/>
      <c r="BRI104" s="29"/>
      <c r="BRJ104" s="29"/>
      <c r="BRK104" s="29"/>
      <c r="BRL104" s="29"/>
      <c r="BRM104" s="29"/>
      <c r="BRN104" s="29"/>
      <c r="BRO104" s="29"/>
      <c r="BRP104" s="29"/>
      <c r="BRQ104" s="29"/>
      <c r="BRR104" s="29"/>
      <c r="BRS104" s="29"/>
      <c r="BRT104" s="29"/>
      <c r="BRU104" s="29"/>
      <c r="BRV104" s="29"/>
      <c r="BRW104" s="29"/>
      <c r="BRX104" s="29"/>
      <c r="BRY104" s="29"/>
      <c r="BRZ104" s="29"/>
      <c r="BSA104" s="29"/>
      <c r="BSB104" s="29"/>
      <c r="BSC104" s="29"/>
      <c r="BSD104" s="29"/>
      <c r="BSE104" s="29"/>
      <c r="BSF104" s="29"/>
      <c r="BSG104" s="29"/>
      <c r="BSH104" s="29"/>
      <c r="BSI104" s="29"/>
      <c r="BSJ104" s="29"/>
      <c r="BSK104" s="29"/>
      <c r="BSL104" s="29"/>
      <c r="BSM104" s="29"/>
      <c r="BSN104" s="29"/>
      <c r="BSO104" s="29"/>
      <c r="BSP104" s="29"/>
      <c r="BSQ104" s="29"/>
      <c r="BSR104" s="29"/>
      <c r="BSS104" s="29"/>
      <c r="BST104" s="29"/>
      <c r="BSU104" s="29"/>
      <c r="BSV104" s="29"/>
      <c r="BSW104" s="29"/>
      <c r="BSX104" s="29"/>
      <c r="BSY104" s="29"/>
      <c r="BSZ104" s="29"/>
      <c r="BTA104" s="29"/>
      <c r="BTB104" s="29"/>
      <c r="BTC104" s="29"/>
      <c r="BTD104" s="29"/>
      <c r="BTE104" s="29"/>
      <c r="BTF104" s="29"/>
      <c r="BTG104" s="29"/>
      <c r="BTH104" s="29"/>
      <c r="BTI104" s="29"/>
      <c r="BTJ104" s="29"/>
      <c r="BTK104" s="29"/>
      <c r="BTL104" s="29"/>
      <c r="BTM104" s="29"/>
      <c r="BTN104" s="29"/>
      <c r="BTO104" s="29"/>
      <c r="BTP104" s="29"/>
      <c r="BTQ104" s="29"/>
      <c r="BTR104" s="29"/>
      <c r="BTS104" s="29"/>
      <c r="BTT104" s="29"/>
      <c r="BTU104" s="29"/>
      <c r="BTV104" s="29"/>
      <c r="BTW104" s="29"/>
      <c r="BTX104" s="29"/>
      <c r="BTY104" s="29"/>
      <c r="BTZ104" s="29"/>
      <c r="BUA104" s="29"/>
      <c r="BUB104" s="29"/>
      <c r="BUC104" s="29"/>
      <c r="BUD104" s="29"/>
      <c r="BUE104" s="29"/>
      <c r="BUF104" s="29"/>
      <c r="BUG104" s="29"/>
      <c r="BUH104" s="29"/>
      <c r="BUI104" s="29"/>
      <c r="BUJ104" s="29"/>
      <c r="BUK104" s="29"/>
      <c r="BUL104" s="29"/>
      <c r="BUM104" s="29"/>
      <c r="BUN104" s="29"/>
      <c r="BUO104" s="29"/>
      <c r="BUP104" s="29"/>
      <c r="BUQ104" s="29"/>
      <c r="BUR104" s="29"/>
      <c r="BUS104" s="29"/>
      <c r="BUT104" s="29"/>
      <c r="BUU104" s="29"/>
      <c r="BUV104" s="29"/>
      <c r="BUW104" s="29"/>
      <c r="BUX104" s="29"/>
      <c r="BUY104" s="29"/>
      <c r="BUZ104" s="29"/>
      <c r="BVA104" s="29"/>
      <c r="BVB104" s="29"/>
      <c r="BVC104" s="29"/>
      <c r="BVD104" s="29"/>
      <c r="BVE104" s="29"/>
      <c r="BVF104" s="29"/>
      <c r="BVG104" s="29"/>
      <c r="BVH104" s="29"/>
      <c r="BVI104" s="29"/>
      <c r="BVJ104" s="29"/>
      <c r="BVK104" s="29"/>
      <c r="BVL104" s="29"/>
      <c r="BVM104" s="29"/>
      <c r="BVN104" s="29"/>
      <c r="BVO104" s="29"/>
      <c r="BVP104" s="29"/>
      <c r="BVQ104" s="29"/>
      <c r="BVR104" s="29"/>
      <c r="BVS104" s="29"/>
      <c r="BVT104" s="29"/>
      <c r="BVU104" s="29"/>
      <c r="BVV104" s="29"/>
      <c r="BVW104" s="29"/>
      <c r="BVX104" s="29"/>
      <c r="BVY104" s="29"/>
      <c r="BVZ104" s="29"/>
      <c r="BWA104" s="29"/>
      <c r="BWB104" s="29"/>
      <c r="BWC104" s="29"/>
      <c r="BWD104" s="29"/>
      <c r="BWE104" s="29"/>
      <c r="BWF104" s="29"/>
      <c r="BWG104" s="29"/>
      <c r="BWH104" s="29"/>
      <c r="BWI104" s="29"/>
      <c r="BWJ104" s="29"/>
      <c r="BWK104" s="29"/>
      <c r="BWL104" s="29"/>
      <c r="BWM104" s="29"/>
      <c r="BWN104" s="29"/>
      <c r="BWO104" s="29"/>
      <c r="BWP104" s="29"/>
      <c r="BWQ104" s="29"/>
      <c r="BWR104" s="29"/>
      <c r="BWS104" s="29"/>
      <c r="BWT104" s="29"/>
      <c r="BWU104" s="29"/>
      <c r="BWV104" s="29"/>
      <c r="BWW104" s="29"/>
      <c r="BWX104" s="29"/>
      <c r="BWY104" s="29"/>
      <c r="BWZ104" s="29"/>
      <c r="BXA104" s="29"/>
      <c r="BXB104" s="29"/>
      <c r="BXC104" s="29"/>
      <c r="BXD104" s="29"/>
      <c r="BXE104" s="29"/>
      <c r="BXF104" s="29"/>
      <c r="BXG104" s="29"/>
      <c r="BXH104" s="29"/>
      <c r="BXI104" s="29"/>
      <c r="BXJ104" s="29"/>
      <c r="BXK104" s="29"/>
      <c r="BXL104" s="29"/>
      <c r="BXM104" s="29"/>
      <c r="BXN104" s="29"/>
      <c r="BXO104" s="29"/>
      <c r="BXP104" s="29"/>
      <c r="BXQ104" s="29"/>
      <c r="BXR104" s="29"/>
      <c r="BXS104" s="29"/>
      <c r="BXT104" s="29"/>
      <c r="BXU104" s="29"/>
      <c r="BXV104" s="29"/>
      <c r="BXW104" s="29"/>
      <c r="BXX104" s="29"/>
      <c r="BXY104" s="29"/>
      <c r="BXZ104" s="29"/>
      <c r="BYA104" s="29"/>
      <c r="BYB104" s="29"/>
      <c r="BYC104" s="29"/>
      <c r="BYD104" s="29"/>
      <c r="BYE104" s="29"/>
      <c r="BYF104" s="29"/>
      <c r="BYG104" s="29"/>
      <c r="BYH104" s="29"/>
      <c r="BYI104" s="29"/>
      <c r="BYJ104" s="29"/>
      <c r="BYK104" s="29"/>
      <c r="BYL104" s="29"/>
      <c r="BYM104" s="29"/>
      <c r="BYN104" s="29"/>
      <c r="BYO104" s="29"/>
      <c r="BYP104" s="29"/>
      <c r="BYQ104" s="29"/>
      <c r="BYR104" s="29"/>
      <c r="BYS104" s="29"/>
      <c r="BYT104" s="29"/>
      <c r="BYU104" s="29"/>
      <c r="BYV104" s="29"/>
      <c r="BYW104" s="29"/>
      <c r="BYX104" s="29"/>
      <c r="BYY104" s="29"/>
      <c r="BYZ104" s="29"/>
      <c r="BZA104" s="29"/>
      <c r="BZB104" s="29"/>
      <c r="BZC104" s="29"/>
      <c r="BZD104" s="29"/>
      <c r="BZE104" s="29"/>
      <c r="BZF104" s="29"/>
      <c r="BZG104" s="29"/>
      <c r="BZH104" s="29"/>
      <c r="BZI104" s="29"/>
      <c r="BZJ104" s="29"/>
      <c r="BZK104" s="29"/>
      <c r="BZL104" s="29"/>
      <c r="BZM104" s="29"/>
      <c r="BZN104" s="29"/>
      <c r="BZO104" s="29"/>
      <c r="BZP104" s="29"/>
      <c r="BZQ104" s="29"/>
      <c r="BZR104" s="29"/>
      <c r="BZS104" s="29"/>
      <c r="BZT104" s="29"/>
      <c r="BZU104" s="29"/>
      <c r="BZV104" s="29"/>
      <c r="BZW104" s="29"/>
      <c r="BZX104" s="29"/>
      <c r="BZY104" s="29"/>
      <c r="BZZ104" s="29"/>
      <c r="CAA104" s="29"/>
      <c r="CAB104" s="29"/>
      <c r="CAC104" s="29"/>
      <c r="CAD104" s="29"/>
      <c r="CAE104" s="29"/>
      <c r="CAF104" s="29"/>
      <c r="CAG104" s="29"/>
      <c r="CAH104" s="29"/>
      <c r="CAI104" s="29"/>
      <c r="CAJ104" s="29"/>
      <c r="CAK104" s="29"/>
      <c r="CAL104" s="29"/>
      <c r="CAM104" s="29"/>
      <c r="CAN104" s="29"/>
      <c r="CAO104" s="29"/>
      <c r="CAP104" s="29"/>
      <c r="CAQ104" s="29"/>
      <c r="CAR104" s="29"/>
      <c r="CAS104" s="29"/>
      <c r="CAT104" s="29"/>
      <c r="CAU104" s="29"/>
      <c r="CAV104" s="29"/>
      <c r="CAW104" s="29"/>
      <c r="CAX104" s="29"/>
      <c r="CAY104" s="29"/>
      <c r="CAZ104" s="29"/>
      <c r="CBA104" s="29"/>
      <c r="CBB104" s="29"/>
      <c r="CBC104" s="29"/>
      <c r="CBD104" s="29"/>
      <c r="CBE104" s="29"/>
      <c r="CBF104" s="29"/>
      <c r="CBG104" s="29"/>
      <c r="CBH104" s="29"/>
      <c r="CBI104" s="29"/>
      <c r="CBJ104" s="29"/>
      <c r="CBK104" s="29"/>
      <c r="CBL104" s="29"/>
      <c r="CBM104" s="29"/>
      <c r="CBN104" s="29"/>
      <c r="CBO104" s="29"/>
      <c r="CBP104" s="29"/>
      <c r="CBQ104" s="29"/>
      <c r="CBR104" s="29"/>
      <c r="CBS104" s="29"/>
      <c r="CBT104" s="29"/>
      <c r="CBU104" s="29"/>
      <c r="CBV104" s="29"/>
      <c r="CBW104" s="29"/>
      <c r="CBX104" s="29"/>
      <c r="CBY104" s="29"/>
      <c r="CBZ104" s="29"/>
      <c r="CCA104" s="29"/>
      <c r="CCB104" s="29"/>
      <c r="CCC104" s="29"/>
      <c r="CCD104" s="29"/>
      <c r="CCE104" s="29"/>
      <c r="CCF104" s="29"/>
      <c r="CCG104" s="29"/>
      <c r="CCH104" s="29"/>
      <c r="CCI104" s="29"/>
      <c r="CCJ104" s="29"/>
      <c r="CCK104" s="29"/>
      <c r="CCL104" s="29"/>
      <c r="CCM104" s="29"/>
      <c r="CCN104" s="29"/>
      <c r="CCO104" s="29"/>
      <c r="CCP104" s="29"/>
      <c r="CCQ104" s="29"/>
      <c r="CCR104" s="29"/>
      <c r="CCS104" s="29"/>
      <c r="CCT104" s="29"/>
      <c r="CCU104" s="29"/>
      <c r="CCV104" s="29"/>
      <c r="CCW104" s="29"/>
      <c r="CCX104" s="29"/>
      <c r="CCY104" s="29"/>
      <c r="CCZ104" s="29"/>
      <c r="CDA104" s="29"/>
      <c r="CDB104" s="29"/>
      <c r="CDC104" s="29"/>
      <c r="CDD104" s="29"/>
      <c r="CDE104" s="29"/>
      <c r="CDF104" s="29"/>
      <c r="CDG104" s="29"/>
      <c r="CDH104" s="29"/>
      <c r="CDI104" s="29"/>
      <c r="CDJ104" s="29"/>
      <c r="CDK104" s="29"/>
      <c r="CDL104" s="29"/>
      <c r="CDM104" s="29"/>
      <c r="CDN104" s="29"/>
      <c r="CDO104" s="29"/>
      <c r="CDP104" s="29"/>
      <c r="CDQ104" s="29"/>
      <c r="CDR104" s="29"/>
      <c r="CDS104" s="29"/>
      <c r="CDT104" s="29"/>
      <c r="CDU104" s="29"/>
      <c r="CDV104" s="29"/>
      <c r="CDW104" s="29"/>
      <c r="CDX104" s="29"/>
      <c r="CDY104" s="29"/>
      <c r="CDZ104" s="29"/>
      <c r="CEA104" s="29"/>
      <c r="CEB104" s="29"/>
      <c r="CEC104" s="29"/>
      <c r="CED104" s="29"/>
      <c r="CEE104" s="29"/>
      <c r="CEF104" s="29"/>
      <c r="CEG104" s="29"/>
      <c r="CEH104" s="29"/>
      <c r="CEI104" s="29"/>
      <c r="CEJ104" s="29"/>
      <c r="CEK104" s="29"/>
      <c r="CEL104" s="29"/>
      <c r="CEM104" s="29"/>
      <c r="CEN104" s="29"/>
      <c r="CEO104" s="29"/>
      <c r="CEP104" s="29"/>
      <c r="CEQ104" s="29"/>
      <c r="CER104" s="29"/>
      <c r="CES104" s="29"/>
      <c r="CET104" s="29"/>
      <c r="CEU104" s="29"/>
      <c r="CEV104" s="29"/>
      <c r="CEW104" s="29"/>
      <c r="CEX104" s="29"/>
      <c r="CEY104" s="29"/>
      <c r="CEZ104" s="29"/>
      <c r="CFA104" s="29"/>
      <c r="CFB104" s="29"/>
      <c r="CFC104" s="29"/>
      <c r="CFD104" s="29"/>
      <c r="CFE104" s="29"/>
      <c r="CFF104" s="29"/>
      <c r="CFG104" s="29"/>
      <c r="CFH104" s="29"/>
      <c r="CFI104" s="29"/>
      <c r="CFJ104" s="29"/>
      <c r="CFK104" s="29"/>
      <c r="CFL104" s="29"/>
      <c r="CFM104" s="29"/>
      <c r="CFN104" s="29"/>
      <c r="CFO104" s="29"/>
      <c r="CFP104" s="29"/>
      <c r="CFQ104" s="29"/>
      <c r="CFR104" s="29"/>
      <c r="CFS104" s="29"/>
      <c r="CFT104" s="29"/>
      <c r="CFU104" s="29"/>
      <c r="CFV104" s="29"/>
      <c r="CFW104" s="29"/>
      <c r="CFX104" s="29"/>
      <c r="CFY104" s="29"/>
      <c r="CFZ104" s="29"/>
      <c r="CGA104" s="29"/>
      <c r="CGB104" s="29"/>
      <c r="CGC104" s="29"/>
      <c r="CGD104" s="29"/>
      <c r="CGE104" s="29"/>
      <c r="CGF104" s="29"/>
      <c r="CGG104" s="29"/>
      <c r="CGH104" s="29"/>
      <c r="CGI104" s="29"/>
      <c r="CGJ104" s="29"/>
      <c r="CGK104" s="29"/>
      <c r="CGL104" s="29"/>
      <c r="CGM104" s="29"/>
      <c r="CGN104" s="29"/>
      <c r="CGO104" s="29"/>
      <c r="CGP104" s="29"/>
      <c r="CGQ104" s="29"/>
      <c r="CGR104" s="29"/>
      <c r="CGS104" s="29"/>
      <c r="CGT104" s="29"/>
      <c r="CGU104" s="29"/>
      <c r="CGV104" s="29"/>
      <c r="CGW104" s="29"/>
      <c r="CGX104" s="29"/>
      <c r="CGY104" s="29"/>
      <c r="CGZ104" s="29"/>
      <c r="CHA104" s="29"/>
      <c r="CHB104" s="29"/>
      <c r="CHC104" s="29"/>
      <c r="CHD104" s="29"/>
      <c r="CHE104" s="29"/>
      <c r="CHF104" s="29"/>
      <c r="CHG104" s="29"/>
      <c r="CHH104" s="29"/>
      <c r="CHI104" s="29"/>
      <c r="CHJ104" s="29"/>
      <c r="CHK104" s="29"/>
      <c r="CHL104" s="29"/>
      <c r="CHM104" s="29"/>
      <c r="CHN104" s="29"/>
      <c r="CHO104" s="29"/>
      <c r="CHP104" s="29"/>
      <c r="CHQ104" s="29"/>
      <c r="CHR104" s="29"/>
      <c r="CHS104" s="29"/>
      <c r="CHT104" s="29"/>
      <c r="CHU104" s="29"/>
      <c r="CHV104" s="29"/>
      <c r="CHW104" s="29"/>
      <c r="CHX104" s="29"/>
      <c r="CHY104" s="29"/>
      <c r="CHZ104" s="29"/>
      <c r="CIA104" s="29"/>
      <c r="CIB104" s="29"/>
      <c r="CIC104" s="29"/>
      <c r="CID104" s="29"/>
      <c r="CIE104" s="29"/>
      <c r="CIF104" s="29"/>
      <c r="CIG104" s="29"/>
      <c r="CIH104" s="29"/>
      <c r="CII104" s="29"/>
      <c r="CIJ104" s="29"/>
      <c r="CIK104" s="29"/>
      <c r="CIL104" s="29"/>
      <c r="CIM104" s="29"/>
      <c r="CIN104" s="29"/>
      <c r="CIO104" s="29"/>
      <c r="CIP104" s="29"/>
      <c r="CIQ104" s="29"/>
      <c r="CIR104" s="29"/>
      <c r="CIS104" s="29"/>
      <c r="CIT104" s="29"/>
      <c r="CIU104" s="29"/>
      <c r="CIV104" s="29"/>
      <c r="CIW104" s="29"/>
      <c r="CIX104" s="29"/>
      <c r="CIY104" s="29"/>
      <c r="CIZ104" s="29"/>
      <c r="CJA104" s="29"/>
      <c r="CJB104" s="29"/>
      <c r="CJC104" s="29"/>
      <c r="CJD104" s="29"/>
      <c r="CJE104" s="29"/>
      <c r="CJF104" s="29"/>
      <c r="CJG104" s="29"/>
      <c r="CJH104" s="29"/>
      <c r="CJI104" s="29"/>
      <c r="CJJ104" s="29"/>
      <c r="CJK104" s="29"/>
      <c r="CJL104" s="29"/>
      <c r="CJM104" s="29"/>
      <c r="CJN104" s="29"/>
      <c r="CJO104" s="29"/>
      <c r="CJP104" s="29"/>
      <c r="CJQ104" s="29"/>
      <c r="CJR104" s="29"/>
      <c r="CJS104" s="29"/>
      <c r="CJT104" s="29"/>
      <c r="CJU104" s="29"/>
      <c r="CJV104" s="29"/>
      <c r="CJW104" s="29"/>
      <c r="CJX104" s="29"/>
      <c r="CJY104" s="29"/>
      <c r="CJZ104" s="29"/>
      <c r="CKA104" s="29"/>
      <c r="CKB104" s="29"/>
      <c r="CKC104" s="29"/>
      <c r="CKD104" s="29"/>
      <c r="CKE104" s="29"/>
      <c r="CKF104" s="29"/>
      <c r="CKG104" s="29"/>
      <c r="CKH104" s="29"/>
      <c r="CKI104" s="29"/>
      <c r="CKJ104" s="29"/>
      <c r="CKK104" s="29"/>
      <c r="CKL104" s="29"/>
      <c r="CKM104" s="29"/>
      <c r="CKN104" s="29"/>
      <c r="CKO104" s="29"/>
      <c r="CKP104" s="29"/>
      <c r="CKQ104" s="29"/>
      <c r="CKR104" s="29"/>
      <c r="CKS104" s="29"/>
      <c r="CKT104" s="29"/>
      <c r="CKU104" s="29"/>
      <c r="CKV104" s="29"/>
      <c r="CKW104" s="29"/>
      <c r="CKX104" s="29"/>
      <c r="CKY104" s="29"/>
      <c r="CKZ104" s="29"/>
      <c r="CLA104" s="29"/>
      <c r="CLB104" s="29"/>
      <c r="CLC104" s="29"/>
      <c r="CLD104" s="29"/>
      <c r="CLE104" s="29"/>
      <c r="CLF104" s="29"/>
      <c r="CLG104" s="29"/>
      <c r="CLH104" s="29"/>
      <c r="CLI104" s="29"/>
      <c r="CLJ104" s="29"/>
      <c r="CLK104" s="29"/>
      <c r="CLL104" s="29"/>
      <c r="CLM104" s="29"/>
      <c r="CLN104" s="29"/>
      <c r="CLO104" s="29"/>
      <c r="CLP104" s="29"/>
      <c r="CLQ104" s="29"/>
      <c r="CLR104" s="29"/>
      <c r="CLS104" s="29"/>
      <c r="CLT104" s="29"/>
      <c r="CLU104" s="29"/>
      <c r="CLV104" s="29"/>
      <c r="CLW104" s="29"/>
      <c r="CLX104" s="29"/>
      <c r="CLY104" s="29"/>
      <c r="CLZ104" s="29"/>
      <c r="CMA104" s="29"/>
      <c r="CMB104" s="29"/>
      <c r="CMC104" s="29"/>
      <c r="CMD104" s="29"/>
      <c r="CME104" s="29"/>
      <c r="CMF104" s="29"/>
      <c r="CMG104" s="29"/>
      <c r="CMH104" s="29"/>
      <c r="CMI104" s="29"/>
      <c r="CMJ104" s="29"/>
      <c r="CMK104" s="29"/>
      <c r="CML104" s="29"/>
      <c r="CMM104" s="29"/>
      <c r="CMN104" s="29"/>
      <c r="CMO104" s="29"/>
      <c r="CMP104" s="29"/>
      <c r="CMQ104" s="29"/>
      <c r="CMR104" s="29"/>
      <c r="CMS104" s="29"/>
      <c r="CMT104" s="29"/>
      <c r="CMU104" s="29"/>
      <c r="CMV104" s="29"/>
      <c r="CMW104" s="29"/>
      <c r="CMX104" s="29"/>
      <c r="CMY104" s="29"/>
      <c r="CMZ104" s="29"/>
      <c r="CNA104" s="29"/>
      <c r="CNB104" s="29"/>
      <c r="CNC104" s="29"/>
      <c r="CND104" s="29"/>
      <c r="CNE104" s="29"/>
      <c r="CNF104" s="29"/>
      <c r="CNG104" s="29"/>
      <c r="CNH104" s="29"/>
      <c r="CNI104" s="29"/>
      <c r="CNJ104" s="29"/>
      <c r="CNK104" s="29"/>
      <c r="CNL104" s="29"/>
      <c r="CNM104" s="29"/>
      <c r="CNN104" s="29"/>
      <c r="CNO104" s="29"/>
      <c r="CNP104" s="29"/>
      <c r="CNQ104" s="29"/>
      <c r="CNR104" s="29"/>
      <c r="CNS104" s="29"/>
      <c r="CNT104" s="29"/>
      <c r="CNU104" s="29"/>
      <c r="CNV104" s="29"/>
      <c r="CNW104" s="29"/>
      <c r="CNX104" s="29"/>
      <c r="CNY104" s="29"/>
      <c r="CNZ104" s="29"/>
      <c r="COA104" s="29"/>
      <c r="COB104" s="29"/>
      <c r="COC104" s="29"/>
      <c r="COD104" s="29"/>
      <c r="COE104" s="29"/>
      <c r="COF104" s="29"/>
      <c r="COG104" s="29"/>
      <c r="COH104" s="29"/>
      <c r="COI104" s="29"/>
      <c r="COJ104" s="29"/>
      <c r="COK104" s="29"/>
      <c r="COL104" s="29"/>
      <c r="COM104" s="29"/>
      <c r="CON104" s="29"/>
      <c r="COO104" s="29"/>
      <c r="COP104" s="29"/>
      <c r="COQ104" s="29"/>
      <c r="COR104" s="29"/>
      <c r="COS104" s="29"/>
      <c r="COT104" s="29"/>
      <c r="COU104" s="29"/>
      <c r="COV104" s="29"/>
      <c r="COW104" s="29"/>
      <c r="COX104" s="29"/>
      <c r="COY104" s="29"/>
      <c r="COZ104" s="29"/>
      <c r="CPA104" s="29"/>
      <c r="CPB104" s="29"/>
      <c r="CPC104" s="29"/>
      <c r="CPD104" s="29"/>
      <c r="CPE104" s="29"/>
      <c r="CPF104" s="29"/>
      <c r="CPG104" s="29"/>
      <c r="CPH104" s="29"/>
      <c r="CPI104" s="29"/>
      <c r="CPJ104" s="29"/>
      <c r="CPK104" s="29"/>
      <c r="CPL104" s="29"/>
      <c r="CPM104" s="29"/>
      <c r="CPN104" s="29"/>
      <c r="CPO104" s="29"/>
      <c r="CPP104" s="29"/>
      <c r="CPQ104" s="29"/>
      <c r="CPR104" s="29"/>
      <c r="CPS104" s="29"/>
      <c r="CPT104" s="29"/>
      <c r="CPU104" s="29"/>
      <c r="CPV104" s="29"/>
      <c r="CPW104" s="29"/>
      <c r="CPX104" s="29"/>
      <c r="CPY104" s="29"/>
      <c r="CPZ104" s="29"/>
      <c r="CQA104" s="29"/>
      <c r="CQB104" s="29"/>
      <c r="CQC104" s="29"/>
      <c r="CQD104" s="29"/>
      <c r="CQE104" s="29"/>
      <c r="CQF104" s="29"/>
      <c r="CQG104" s="29"/>
      <c r="CQH104" s="29"/>
      <c r="CQI104" s="29"/>
      <c r="CQJ104" s="29"/>
      <c r="CQK104" s="29"/>
      <c r="CQL104" s="29"/>
      <c r="CQM104" s="29"/>
      <c r="CQN104" s="29"/>
      <c r="CQO104" s="29"/>
      <c r="CQP104" s="29"/>
      <c r="CQQ104" s="29"/>
      <c r="CQR104" s="29"/>
      <c r="CQS104" s="29"/>
      <c r="CQT104" s="29"/>
      <c r="CQU104" s="29"/>
      <c r="CQV104" s="29"/>
      <c r="CQW104" s="29"/>
      <c r="CQX104" s="29"/>
      <c r="CQY104" s="29"/>
      <c r="CQZ104" s="29"/>
      <c r="CRA104" s="29"/>
      <c r="CRB104" s="29"/>
      <c r="CRC104" s="29"/>
      <c r="CRD104" s="29"/>
      <c r="CRE104" s="29"/>
      <c r="CRF104" s="29"/>
      <c r="CRG104" s="29"/>
      <c r="CRH104" s="29"/>
      <c r="CRI104" s="29"/>
      <c r="CRJ104" s="29"/>
      <c r="CRK104" s="29"/>
      <c r="CRL104" s="29"/>
      <c r="CRM104" s="29"/>
      <c r="CRN104" s="29"/>
      <c r="CRO104" s="29"/>
      <c r="CRP104" s="29"/>
      <c r="CRQ104" s="29"/>
      <c r="CRR104" s="29"/>
      <c r="CRS104" s="29"/>
      <c r="CRT104" s="29"/>
      <c r="CRU104" s="29"/>
      <c r="CRV104" s="29"/>
      <c r="CRW104" s="29"/>
      <c r="CRX104" s="29"/>
      <c r="CRY104" s="29"/>
      <c r="CRZ104" s="29"/>
      <c r="CSA104" s="29"/>
      <c r="CSB104" s="29"/>
      <c r="CSC104" s="29"/>
      <c r="CSD104" s="29"/>
      <c r="CSE104" s="29"/>
      <c r="CSF104" s="29"/>
      <c r="CSG104" s="29"/>
      <c r="CSH104" s="29"/>
      <c r="CSI104" s="29"/>
      <c r="CSJ104" s="29"/>
      <c r="CSK104" s="29"/>
      <c r="CSL104" s="29"/>
      <c r="CSM104" s="29"/>
      <c r="CSN104" s="29"/>
      <c r="CSO104" s="29"/>
      <c r="CSP104" s="29"/>
      <c r="CSQ104" s="29"/>
      <c r="CSR104" s="29"/>
      <c r="CSS104" s="29"/>
      <c r="CST104" s="29"/>
      <c r="CSU104" s="29"/>
      <c r="CSV104" s="29"/>
      <c r="CSW104" s="29"/>
      <c r="CSX104" s="29"/>
      <c r="CSY104" s="29"/>
      <c r="CSZ104" s="29"/>
      <c r="CTA104" s="29"/>
      <c r="CTB104" s="29"/>
      <c r="CTC104" s="29"/>
      <c r="CTD104" s="29"/>
      <c r="CTE104" s="29"/>
      <c r="CTF104" s="29"/>
      <c r="CTG104" s="29"/>
      <c r="CTH104" s="29"/>
      <c r="CTI104" s="29"/>
      <c r="CTJ104" s="29"/>
      <c r="CTK104" s="29"/>
      <c r="CTL104" s="29"/>
      <c r="CTM104" s="29"/>
      <c r="CTN104" s="29"/>
      <c r="CTO104" s="29"/>
      <c r="CTP104" s="29"/>
      <c r="CTQ104" s="29"/>
      <c r="CTR104" s="29"/>
      <c r="CTS104" s="29"/>
      <c r="CTT104" s="29"/>
      <c r="CTU104" s="29"/>
      <c r="CTV104" s="29"/>
      <c r="CTW104" s="29"/>
      <c r="CTX104" s="29"/>
      <c r="CTY104" s="29"/>
      <c r="CTZ104" s="29"/>
      <c r="CUA104" s="29"/>
      <c r="CUB104" s="29"/>
      <c r="CUC104" s="29"/>
      <c r="CUD104" s="29"/>
      <c r="CUE104" s="29"/>
      <c r="CUF104" s="29"/>
      <c r="CUG104" s="29"/>
      <c r="CUH104" s="29"/>
      <c r="CUI104" s="29"/>
      <c r="CUJ104" s="29"/>
      <c r="CUK104" s="29"/>
      <c r="CUL104" s="29"/>
      <c r="CUM104" s="29"/>
      <c r="CUN104" s="29"/>
      <c r="CUO104" s="29"/>
      <c r="CUP104" s="29"/>
      <c r="CUQ104" s="29"/>
      <c r="CUR104" s="29"/>
      <c r="CUS104" s="29"/>
      <c r="CUT104" s="29"/>
      <c r="CUU104" s="29"/>
      <c r="CUV104" s="29"/>
      <c r="CUW104" s="29"/>
      <c r="CUX104" s="29"/>
      <c r="CUY104" s="29"/>
      <c r="CUZ104" s="29"/>
      <c r="CVA104" s="29"/>
      <c r="CVB104" s="29"/>
      <c r="CVC104" s="29"/>
      <c r="CVD104" s="29"/>
      <c r="CVE104" s="29"/>
      <c r="CVF104" s="29"/>
      <c r="CVG104" s="29"/>
      <c r="CVH104" s="29"/>
      <c r="CVI104" s="29"/>
      <c r="CVJ104" s="29"/>
      <c r="CVK104" s="29"/>
      <c r="CVL104" s="29"/>
      <c r="CVM104" s="29"/>
      <c r="CVN104" s="29"/>
      <c r="CVO104" s="29"/>
      <c r="CVP104" s="29"/>
      <c r="CVQ104" s="29"/>
      <c r="CVR104" s="29"/>
      <c r="CVS104" s="29"/>
      <c r="CVT104" s="29"/>
      <c r="CVU104" s="29"/>
      <c r="CVV104" s="29"/>
      <c r="CVW104" s="29"/>
      <c r="CVX104" s="29"/>
      <c r="CVY104" s="29"/>
      <c r="CVZ104" s="29"/>
      <c r="CWA104" s="29"/>
      <c r="CWB104" s="29"/>
      <c r="CWC104" s="29"/>
      <c r="CWD104" s="29"/>
      <c r="CWE104" s="29"/>
      <c r="CWF104" s="29"/>
      <c r="CWG104" s="29"/>
      <c r="CWH104" s="29"/>
      <c r="CWI104" s="29"/>
      <c r="CWJ104" s="29"/>
      <c r="CWK104" s="29"/>
      <c r="CWL104" s="29"/>
      <c r="CWM104" s="29"/>
      <c r="CWN104" s="29"/>
      <c r="CWO104" s="29"/>
      <c r="CWP104" s="29"/>
      <c r="CWQ104" s="29"/>
      <c r="CWR104" s="29"/>
      <c r="CWS104" s="29"/>
      <c r="CWT104" s="29"/>
      <c r="CWU104" s="29"/>
      <c r="CWV104" s="29"/>
      <c r="CWW104" s="29"/>
      <c r="CWX104" s="29"/>
      <c r="CWY104" s="29"/>
      <c r="CWZ104" s="29"/>
      <c r="CXA104" s="29"/>
      <c r="CXB104" s="29"/>
      <c r="CXC104" s="29"/>
      <c r="CXD104" s="29"/>
      <c r="CXE104" s="29"/>
      <c r="CXF104" s="29"/>
      <c r="CXG104" s="29"/>
      <c r="CXH104" s="29"/>
      <c r="CXI104" s="29"/>
      <c r="CXJ104" s="29"/>
      <c r="CXK104" s="29"/>
      <c r="CXL104" s="29"/>
      <c r="CXM104" s="29"/>
      <c r="CXN104" s="29"/>
      <c r="CXO104" s="29"/>
      <c r="CXP104" s="29"/>
      <c r="CXQ104" s="29"/>
      <c r="CXR104" s="29"/>
      <c r="CXS104" s="29"/>
      <c r="CXT104" s="29"/>
      <c r="CXU104" s="29"/>
      <c r="CXV104" s="29"/>
      <c r="CXW104" s="29"/>
      <c r="CXX104" s="29"/>
      <c r="CXY104" s="29"/>
      <c r="CXZ104" s="29"/>
      <c r="CYA104" s="29"/>
      <c r="CYB104" s="29"/>
      <c r="CYC104" s="29"/>
      <c r="CYD104" s="29"/>
      <c r="CYE104" s="29"/>
      <c r="CYF104" s="29"/>
      <c r="CYG104" s="29"/>
      <c r="CYH104" s="29"/>
      <c r="CYI104" s="29"/>
      <c r="CYJ104" s="29"/>
      <c r="CYK104" s="29"/>
      <c r="CYL104" s="29"/>
      <c r="CYM104" s="29"/>
      <c r="CYN104" s="29"/>
      <c r="CYO104" s="29"/>
      <c r="CYP104" s="29"/>
      <c r="CYQ104" s="29"/>
      <c r="CYR104" s="29"/>
      <c r="CYS104" s="29"/>
      <c r="CYT104" s="29"/>
      <c r="CYU104" s="29"/>
      <c r="CYV104" s="29"/>
      <c r="CYW104" s="29"/>
      <c r="CYX104" s="29"/>
      <c r="CYY104" s="29"/>
      <c r="CYZ104" s="29"/>
      <c r="CZA104" s="29"/>
      <c r="CZB104" s="29"/>
      <c r="CZC104" s="29"/>
      <c r="CZD104" s="29"/>
      <c r="CZE104" s="29"/>
      <c r="CZF104" s="29"/>
      <c r="CZG104" s="29"/>
      <c r="CZH104" s="29"/>
      <c r="CZI104" s="29"/>
      <c r="CZJ104" s="29"/>
      <c r="CZK104" s="29"/>
      <c r="CZL104" s="29"/>
      <c r="CZM104" s="29"/>
      <c r="CZN104" s="29"/>
      <c r="CZO104" s="29"/>
      <c r="CZP104" s="29"/>
      <c r="CZQ104" s="29"/>
      <c r="CZR104" s="29"/>
      <c r="CZS104" s="29"/>
      <c r="CZT104" s="29"/>
      <c r="CZU104" s="29"/>
      <c r="CZV104" s="29"/>
      <c r="CZW104" s="29"/>
      <c r="CZX104" s="29"/>
      <c r="CZY104" s="29"/>
      <c r="CZZ104" s="29"/>
      <c r="DAA104" s="29"/>
      <c r="DAB104" s="29"/>
      <c r="DAC104" s="29"/>
      <c r="DAD104" s="29"/>
      <c r="DAE104" s="29"/>
      <c r="DAF104" s="29"/>
      <c r="DAG104" s="29"/>
      <c r="DAH104" s="29"/>
      <c r="DAI104" s="29"/>
      <c r="DAJ104" s="29"/>
      <c r="DAK104" s="29"/>
      <c r="DAL104" s="29"/>
      <c r="DAM104" s="29"/>
      <c r="DAN104" s="29"/>
      <c r="DAO104" s="29"/>
      <c r="DAP104" s="29"/>
      <c r="DAQ104" s="29"/>
      <c r="DAR104" s="29"/>
      <c r="DAS104" s="29"/>
      <c r="DAT104" s="29"/>
      <c r="DAU104" s="29"/>
      <c r="DAV104" s="29"/>
      <c r="DAW104" s="29"/>
      <c r="DAX104" s="29"/>
      <c r="DAY104" s="29"/>
      <c r="DAZ104" s="29"/>
      <c r="DBA104" s="29"/>
      <c r="DBB104" s="29"/>
      <c r="DBC104" s="29"/>
      <c r="DBD104" s="29"/>
      <c r="DBE104" s="29"/>
      <c r="DBF104" s="29"/>
      <c r="DBG104" s="29"/>
      <c r="DBH104" s="29"/>
      <c r="DBI104" s="29"/>
      <c r="DBJ104" s="29"/>
      <c r="DBK104" s="29"/>
      <c r="DBL104" s="29"/>
      <c r="DBM104" s="29"/>
      <c r="DBN104" s="29"/>
      <c r="DBO104" s="29"/>
      <c r="DBP104" s="29"/>
      <c r="DBQ104" s="29"/>
      <c r="DBR104" s="29"/>
      <c r="DBS104" s="29"/>
      <c r="DBT104" s="29"/>
      <c r="DBU104" s="29"/>
      <c r="DBV104" s="29"/>
      <c r="DBW104" s="29"/>
      <c r="DBX104" s="29"/>
      <c r="DBY104" s="29"/>
      <c r="DBZ104" s="29"/>
      <c r="DCA104" s="29"/>
      <c r="DCB104" s="29"/>
      <c r="DCC104" s="29"/>
      <c r="DCD104" s="29"/>
      <c r="DCE104" s="29"/>
      <c r="DCF104" s="29"/>
      <c r="DCG104" s="29"/>
      <c r="DCH104" s="29"/>
      <c r="DCI104" s="29"/>
      <c r="DCJ104" s="29"/>
      <c r="DCK104" s="29"/>
      <c r="DCL104" s="29"/>
      <c r="DCM104" s="29"/>
      <c r="DCN104" s="29"/>
      <c r="DCO104" s="29"/>
      <c r="DCP104" s="29"/>
      <c r="DCQ104" s="29"/>
      <c r="DCR104" s="29"/>
      <c r="DCS104" s="29"/>
      <c r="DCT104" s="29"/>
      <c r="DCU104" s="29"/>
      <c r="DCV104" s="29"/>
      <c r="DCW104" s="29"/>
      <c r="DCX104" s="29"/>
      <c r="DCY104" s="29"/>
      <c r="DCZ104" s="29"/>
      <c r="DDA104" s="29"/>
      <c r="DDB104" s="29"/>
      <c r="DDC104" s="29"/>
      <c r="DDD104" s="29"/>
      <c r="DDE104" s="29"/>
      <c r="DDF104" s="29"/>
      <c r="DDG104" s="29"/>
      <c r="DDH104" s="29"/>
      <c r="DDI104" s="29"/>
      <c r="DDJ104" s="29"/>
      <c r="DDK104" s="29"/>
      <c r="DDL104" s="29"/>
      <c r="DDM104" s="29"/>
      <c r="DDN104" s="29"/>
      <c r="DDO104" s="29"/>
      <c r="DDP104" s="29"/>
      <c r="DDQ104" s="29"/>
      <c r="DDR104" s="29"/>
      <c r="DDS104" s="29"/>
      <c r="DDT104" s="29"/>
      <c r="DDU104" s="29"/>
      <c r="DDV104" s="29"/>
      <c r="DDW104" s="29"/>
      <c r="DDX104" s="29"/>
      <c r="DDY104" s="29"/>
      <c r="DDZ104" s="29"/>
      <c r="DEA104" s="29"/>
      <c r="DEB104" s="29"/>
      <c r="DEC104" s="29"/>
      <c r="DED104" s="29"/>
      <c r="DEE104" s="29"/>
      <c r="DEF104" s="29"/>
      <c r="DEG104" s="29"/>
      <c r="DEH104" s="29"/>
      <c r="DEI104" s="29"/>
      <c r="DEJ104" s="29"/>
      <c r="DEK104" s="29"/>
      <c r="DEL104" s="29"/>
      <c r="DEM104" s="29"/>
      <c r="DEN104" s="29"/>
      <c r="DEO104" s="29"/>
      <c r="DEP104" s="29"/>
      <c r="DEQ104" s="29"/>
      <c r="DER104" s="29"/>
      <c r="DES104" s="29"/>
      <c r="DET104" s="29"/>
      <c r="DEU104" s="29"/>
      <c r="DEV104" s="29"/>
      <c r="DEW104" s="29"/>
      <c r="DEX104" s="29"/>
      <c r="DEY104" s="29"/>
      <c r="DEZ104" s="29"/>
      <c r="DFA104" s="29"/>
      <c r="DFB104" s="29"/>
      <c r="DFC104" s="29"/>
      <c r="DFD104" s="29"/>
      <c r="DFE104" s="29"/>
      <c r="DFF104" s="29"/>
      <c r="DFG104" s="29"/>
      <c r="DFH104" s="29"/>
      <c r="DFI104" s="29"/>
      <c r="DFJ104" s="29"/>
      <c r="DFK104" s="29"/>
      <c r="DFL104" s="29"/>
      <c r="DFM104" s="29"/>
      <c r="DFN104" s="29"/>
      <c r="DFO104" s="29"/>
      <c r="DFP104" s="29"/>
      <c r="DFQ104" s="29"/>
      <c r="DFR104" s="29"/>
      <c r="DFS104" s="29"/>
      <c r="DFT104" s="29"/>
      <c r="DFU104" s="29"/>
      <c r="DFV104" s="29"/>
      <c r="DFW104" s="29"/>
      <c r="DFX104" s="29"/>
      <c r="DFY104" s="29"/>
      <c r="DFZ104" s="29"/>
      <c r="DGA104" s="29"/>
      <c r="DGB104" s="29"/>
      <c r="DGC104" s="29"/>
      <c r="DGD104" s="29"/>
      <c r="DGE104" s="29"/>
      <c r="DGF104" s="29"/>
      <c r="DGG104" s="29"/>
      <c r="DGH104" s="29"/>
      <c r="DGI104" s="29"/>
      <c r="DGJ104" s="29"/>
      <c r="DGK104" s="29"/>
      <c r="DGL104" s="29"/>
      <c r="DGM104" s="29"/>
      <c r="DGN104" s="29"/>
      <c r="DGO104" s="29"/>
      <c r="DGP104" s="29"/>
      <c r="DGQ104" s="29"/>
      <c r="DGR104" s="29"/>
      <c r="DGS104" s="29"/>
      <c r="DGT104" s="29"/>
      <c r="DGU104" s="29"/>
      <c r="DGV104" s="29"/>
      <c r="DGW104" s="29"/>
      <c r="DGX104" s="29"/>
      <c r="DGY104" s="29"/>
      <c r="DGZ104" s="29"/>
      <c r="DHA104" s="29"/>
      <c r="DHB104" s="29"/>
      <c r="DHC104" s="29"/>
      <c r="DHD104" s="29"/>
      <c r="DHE104" s="29"/>
      <c r="DHF104" s="29"/>
      <c r="DHG104" s="29"/>
      <c r="DHH104" s="29"/>
      <c r="DHI104" s="29"/>
      <c r="DHJ104" s="29"/>
      <c r="DHK104" s="29"/>
      <c r="DHL104" s="29"/>
      <c r="DHM104" s="29"/>
      <c r="DHN104" s="29"/>
      <c r="DHO104" s="29"/>
      <c r="DHP104" s="29"/>
      <c r="DHQ104" s="29"/>
      <c r="DHR104" s="29"/>
      <c r="DHS104" s="29"/>
      <c r="DHT104" s="29"/>
      <c r="DHU104" s="29"/>
      <c r="DHV104" s="29"/>
      <c r="DHW104" s="29"/>
      <c r="DHX104" s="29"/>
      <c r="DHY104" s="29"/>
      <c r="DHZ104" s="29"/>
      <c r="DIA104" s="29"/>
      <c r="DIB104" s="29"/>
      <c r="DIC104" s="29"/>
      <c r="DID104" s="29"/>
      <c r="DIE104" s="29"/>
      <c r="DIF104" s="29"/>
      <c r="DIG104" s="29"/>
      <c r="DIH104" s="29"/>
      <c r="DII104" s="29"/>
      <c r="DIJ104" s="29"/>
      <c r="DIK104" s="29"/>
      <c r="DIL104" s="29"/>
      <c r="DIM104" s="29"/>
      <c r="DIN104" s="29"/>
      <c r="DIO104" s="29"/>
      <c r="DIP104" s="29"/>
      <c r="DIQ104" s="29"/>
      <c r="DIR104" s="29"/>
      <c r="DIS104" s="29"/>
      <c r="DIT104" s="29"/>
      <c r="DIU104" s="29"/>
      <c r="DIV104" s="29"/>
      <c r="DIW104" s="29"/>
      <c r="DIX104" s="29"/>
      <c r="DIY104" s="29"/>
      <c r="DIZ104" s="29"/>
      <c r="DJA104" s="29"/>
      <c r="DJB104" s="29"/>
      <c r="DJC104" s="29"/>
      <c r="DJD104" s="29"/>
      <c r="DJE104" s="29"/>
      <c r="DJF104" s="29"/>
      <c r="DJG104" s="29"/>
      <c r="DJH104" s="29"/>
      <c r="DJI104" s="29"/>
      <c r="DJJ104" s="29"/>
      <c r="DJK104" s="29"/>
      <c r="DJL104" s="29"/>
      <c r="DJM104" s="29"/>
      <c r="DJN104" s="29"/>
      <c r="DJO104" s="29"/>
      <c r="DJP104" s="29"/>
      <c r="DJQ104" s="29"/>
      <c r="DJR104" s="29"/>
      <c r="DJS104" s="29"/>
      <c r="DJT104" s="29"/>
      <c r="DJU104" s="29"/>
      <c r="DJV104" s="29"/>
      <c r="DJW104" s="29"/>
      <c r="DJX104" s="29"/>
      <c r="DJY104" s="29"/>
      <c r="DJZ104" s="29"/>
      <c r="DKA104" s="29"/>
      <c r="DKB104" s="29"/>
      <c r="DKC104" s="29"/>
      <c r="DKD104" s="29"/>
      <c r="DKE104" s="29"/>
      <c r="DKF104" s="29"/>
      <c r="DKG104" s="29"/>
      <c r="DKH104" s="29"/>
      <c r="DKI104" s="29"/>
      <c r="DKJ104" s="29"/>
      <c r="DKK104" s="29"/>
      <c r="DKL104" s="29"/>
      <c r="DKM104" s="29"/>
      <c r="DKN104" s="29"/>
      <c r="DKO104" s="29"/>
      <c r="DKP104" s="29"/>
      <c r="DKQ104" s="29"/>
      <c r="DKR104" s="29"/>
      <c r="DKS104" s="29"/>
      <c r="DKT104" s="29"/>
      <c r="DKU104" s="29"/>
      <c r="DKV104" s="29"/>
      <c r="DKW104" s="29"/>
      <c r="DKX104" s="29"/>
      <c r="DKY104" s="29"/>
      <c r="DKZ104" s="29"/>
      <c r="DLA104" s="29"/>
      <c r="DLB104" s="29"/>
      <c r="DLC104" s="29"/>
      <c r="DLD104" s="29"/>
      <c r="DLE104" s="29"/>
      <c r="DLF104" s="29"/>
      <c r="DLG104" s="29"/>
      <c r="DLH104" s="29"/>
      <c r="DLI104" s="29"/>
      <c r="DLJ104" s="29"/>
      <c r="DLK104" s="29"/>
      <c r="DLL104" s="29"/>
      <c r="DLM104" s="29"/>
      <c r="DLN104" s="29"/>
      <c r="DLO104" s="29"/>
      <c r="DLP104" s="29"/>
      <c r="DLQ104" s="29"/>
      <c r="DLR104" s="29"/>
      <c r="DLS104" s="29"/>
      <c r="DLT104" s="29"/>
      <c r="DLU104" s="29"/>
      <c r="DLV104" s="29"/>
      <c r="DLW104" s="29"/>
      <c r="DLX104" s="29"/>
      <c r="DLY104" s="29"/>
      <c r="DLZ104" s="29"/>
      <c r="DMA104" s="29"/>
      <c r="DMB104" s="29"/>
      <c r="DMC104" s="29"/>
      <c r="DMD104" s="29"/>
      <c r="DME104" s="29"/>
      <c r="DMF104" s="29"/>
      <c r="DMG104" s="29"/>
      <c r="DMH104" s="29"/>
      <c r="DMI104" s="29"/>
      <c r="DMJ104" s="29"/>
      <c r="DMK104" s="29"/>
      <c r="DML104" s="29"/>
      <c r="DMM104" s="29"/>
      <c r="DMN104" s="29"/>
      <c r="DMO104" s="29"/>
      <c r="DMP104" s="29"/>
      <c r="DMQ104" s="29"/>
      <c r="DMR104" s="29"/>
      <c r="DMS104" s="29"/>
      <c r="DMT104" s="29"/>
      <c r="DMU104" s="29"/>
      <c r="DMV104" s="29"/>
      <c r="DMW104" s="29"/>
      <c r="DMX104" s="29"/>
      <c r="DMY104" s="29"/>
      <c r="DMZ104" s="29"/>
      <c r="DNA104" s="29"/>
      <c r="DNB104" s="29"/>
      <c r="DNC104" s="29"/>
      <c r="DND104" s="29"/>
      <c r="DNE104" s="29"/>
      <c r="DNF104" s="29"/>
      <c r="DNG104" s="29"/>
      <c r="DNH104" s="29"/>
      <c r="DNI104" s="29"/>
      <c r="DNJ104" s="29"/>
      <c r="DNK104" s="29"/>
      <c r="DNL104" s="29"/>
      <c r="DNM104" s="29"/>
      <c r="DNN104" s="29"/>
      <c r="DNO104" s="29"/>
      <c r="DNP104" s="29"/>
      <c r="DNQ104" s="29"/>
      <c r="DNR104" s="29"/>
      <c r="DNS104" s="29"/>
      <c r="DNT104" s="29"/>
      <c r="DNU104" s="29"/>
      <c r="DNV104" s="29"/>
      <c r="DNW104" s="29"/>
      <c r="DNX104" s="29"/>
      <c r="DNY104" s="29"/>
      <c r="DNZ104" s="29"/>
      <c r="DOA104" s="29"/>
      <c r="DOB104" s="29"/>
      <c r="DOC104" s="29"/>
      <c r="DOD104" s="29"/>
      <c r="DOE104" s="29"/>
      <c r="DOF104" s="29"/>
      <c r="DOG104" s="29"/>
      <c r="DOH104" s="29"/>
      <c r="DOI104" s="29"/>
      <c r="DOJ104" s="29"/>
      <c r="DOK104" s="29"/>
      <c r="DOL104" s="29"/>
      <c r="DOM104" s="29"/>
      <c r="DON104" s="29"/>
      <c r="DOO104" s="29"/>
      <c r="DOP104" s="29"/>
      <c r="DOQ104" s="29"/>
      <c r="DOR104" s="29"/>
      <c r="DOS104" s="29"/>
      <c r="DOT104" s="29"/>
      <c r="DOU104" s="29"/>
      <c r="DOV104" s="29"/>
      <c r="DOW104" s="29"/>
      <c r="DOX104" s="29"/>
      <c r="DOY104" s="29"/>
      <c r="DOZ104" s="29"/>
      <c r="DPA104" s="29"/>
      <c r="DPB104" s="29"/>
      <c r="DPC104" s="29"/>
      <c r="DPD104" s="29"/>
      <c r="DPE104" s="29"/>
      <c r="DPF104" s="29"/>
      <c r="DPG104" s="29"/>
      <c r="DPH104" s="29"/>
      <c r="DPI104" s="29"/>
      <c r="DPJ104" s="29"/>
      <c r="DPK104" s="29"/>
      <c r="DPL104" s="29"/>
      <c r="DPM104" s="29"/>
      <c r="DPN104" s="29"/>
      <c r="DPO104" s="29"/>
      <c r="DPP104" s="29"/>
      <c r="DPQ104" s="29"/>
      <c r="DPR104" s="29"/>
      <c r="DPS104" s="29"/>
      <c r="DPT104" s="29"/>
      <c r="DPU104" s="29"/>
      <c r="DPV104" s="29"/>
      <c r="DPW104" s="29"/>
      <c r="DPX104" s="29"/>
      <c r="DPY104" s="29"/>
      <c r="DPZ104" s="29"/>
      <c r="DQA104" s="29"/>
      <c r="DQB104" s="29"/>
      <c r="DQC104" s="29"/>
      <c r="DQD104" s="29"/>
      <c r="DQE104" s="29"/>
      <c r="DQF104" s="29"/>
      <c r="DQG104" s="29"/>
      <c r="DQH104" s="29"/>
      <c r="DQI104" s="29"/>
      <c r="DQJ104" s="29"/>
      <c r="DQK104" s="29"/>
      <c r="DQL104" s="29"/>
      <c r="DQM104" s="29"/>
      <c r="DQN104" s="29"/>
      <c r="DQO104" s="29"/>
      <c r="DQP104" s="29"/>
      <c r="DQQ104" s="29"/>
      <c r="DQR104" s="29"/>
      <c r="DQS104" s="29"/>
      <c r="DQT104" s="29"/>
      <c r="DQU104" s="29"/>
      <c r="DQV104" s="29"/>
      <c r="DQW104" s="29"/>
      <c r="DQX104" s="29"/>
      <c r="DQY104" s="29"/>
      <c r="DQZ104" s="29"/>
      <c r="DRA104" s="29"/>
      <c r="DRB104" s="29"/>
      <c r="DRC104" s="29"/>
      <c r="DRD104" s="29"/>
      <c r="DRE104" s="29"/>
      <c r="DRF104" s="29"/>
      <c r="DRG104" s="29"/>
      <c r="DRH104" s="29"/>
      <c r="DRI104" s="29"/>
      <c r="DRJ104" s="29"/>
      <c r="DRK104" s="29"/>
      <c r="DRL104" s="29"/>
      <c r="DRM104" s="29"/>
      <c r="DRN104" s="29"/>
      <c r="DRO104" s="29"/>
      <c r="DRP104" s="29"/>
      <c r="DRQ104" s="29"/>
      <c r="DRR104" s="29"/>
      <c r="DRS104" s="29"/>
      <c r="DRT104" s="29"/>
      <c r="DRU104" s="29"/>
      <c r="DRV104" s="29"/>
      <c r="DRW104" s="29"/>
      <c r="DRX104" s="29"/>
      <c r="DRY104" s="29"/>
      <c r="DRZ104" s="29"/>
      <c r="DSA104" s="29"/>
      <c r="DSB104" s="29"/>
      <c r="DSC104" s="29"/>
      <c r="DSD104" s="29"/>
      <c r="DSE104" s="29"/>
      <c r="DSF104" s="29"/>
      <c r="DSG104" s="29"/>
      <c r="DSH104" s="29"/>
      <c r="DSI104" s="29"/>
      <c r="DSJ104" s="29"/>
      <c r="DSK104" s="29"/>
      <c r="DSL104" s="29"/>
      <c r="DSM104" s="29"/>
      <c r="DSN104" s="29"/>
      <c r="DSO104" s="29"/>
      <c r="DSP104" s="29"/>
      <c r="DSQ104" s="29"/>
      <c r="DSR104" s="29"/>
      <c r="DSS104" s="29"/>
      <c r="DST104" s="29"/>
      <c r="DSU104" s="29"/>
      <c r="DSV104" s="29"/>
      <c r="DSW104" s="29"/>
      <c r="DSX104" s="29"/>
      <c r="DSY104" s="29"/>
      <c r="DSZ104" s="29"/>
      <c r="DTA104" s="29"/>
      <c r="DTB104" s="29"/>
      <c r="DTC104" s="29"/>
      <c r="DTD104" s="29"/>
      <c r="DTE104" s="29"/>
      <c r="DTF104" s="29"/>
      <c r="DTG104" s="29"/>
      <c r="DTH104" s="29"/>
      <c r="DTI104" s="29"/>
      <c r="DTJ104" s="29"/>
      <c r="DTK104" s="29"/>
      <c r="DTL104" s="29"/>
      <c r="DTM104" s="29"/>
      <c r="DTN104" s="29"/>
      <c r="DTO104" s="29"/>
      <c r="DTP104" s="29"/>
      <c r="DTQ104" s="29"/>
      <c r="DTR104" s="29"/>
      <c r="DTS104" s="29"/>
      <c r="DTT104" s="29"/>
      <c r="DTU104" s="29"/>
      <c r="DTV104" s="29"/>
      <c r="DTW104" s="29"/>
      <c r="DTX104" s="29"/>
      <c r="DTY104" s="29"/>
      <c r="DTZ104" s="29"/>
      <c r="DUA104" s="29"/>
      <c r="DUB104" s="29"/>
      <c r="DUC104" s="29"/>
      <c r="DUD104" s="29"/>
      <c r="DUE104" s="29"/>
      <c r="DUF104" s="29"/>
      <c r="DUG104" s="29"/>
      <c r="DUH104" s="29"/>
      <c r="DUI104" s="29"/>
      <c r="DUJ104" s="29"/>
      <c r="DUK104" s="29"/>
      <c r="DUL104" s="29"/>
      <c r="DUM104" s="29"/>
      <c r="DUN104" s="29"/>
      <c r="DUO104" s="29"/>
      <c r="DUP104" s="29"/>
      <c r="DUQ104" s="29"/>
      <c r="DUR104" s="29"/>
      <c r="DUS104" s="29"/>
      <c r="DUT104" s="29"/>
      <c r="DUU104" s="29"/>
      <c r="DUV104" s="29"/>
      <c r="DUW104" s="29"/>
      <c r="DUX104" s="29"/>
      <c r="DUY104" s="29"/>
      <c r="DUZ104" s="29"/>
      <c r="DVA104" s="29"/>
      <c r="DVB104" s="29"/>
      <c r="DVC104" s="29"/>
      <c r="DVD104" s="29"/>
      <c r="DVE104" s="29"/>
      <c r="DVF104" s="29"/>
      <c r="DVG104" s="29"/>
      <c r="DVH104" s="29"/>
      <c r="DVI104" s="29"/>
      <c r="DVJ104" s="29"/>
      <c r="DVK104" s="29"/>
      <c r="DVL104" s="29"/>
      <c r="DVM104" s="29"/>
      <c r="DVN104" s="29"/>
      <c r="DVO104" s="29"/>
      <c r="DVP104" s="29"/>
      <c r="DVQ104" s="29"/>
      <c r="DVR104" s="29"/>
      <c r="DVS104" s="29"/>
      <c r="DVT104" s="29"/>
      <c r="DVU104" s="29"/>
      <c r="DVV104" s="29"/>
      <c r="DVW104" s="29"/>
      <c r="DVX104" s="29"/>
      <c r="DVY104" s="29"/>
      <c r="DVZ104" s="29"/>
      <c r="DWA104" s="29"/>
      <c r="DWB104" s="29"/>
      <c r="DWC104" s="29"/>
      <c r="DWD104" s="29"/>
      <c r="DWE104" s="29"/>
      <c r="DWF104" s="29"/>
      <c r="DWG104" s="29"/>
      <c r="DWH104" s="29"/>
      <c r="DWI104" s="29"/>
      <c r="DWJ104" s="29"/>
      <c r="DWK104" s="29"/>
      <c r="DWL104" s="29"/>
      <c r="DWM104" s="29"/>
      <c r="DWN104" s="29"/>
      <c r="DWO104" s="29"/>
      <c r="DWP104" s="29"/>
      <c r="DWQ104" s="29"/>
      <c r="DWR104" s="29"/>
      <c r="DWS104" s="29"/>
      <c r="DWT104" s="29"/>
      <c r="DWU104" s="29"/>
      <c r="DWV104" s="29"/>
      <c r="DWW104" s="29"/>
      <c r="DWX104" s="29"/>
      <c r="DWY104" s="29"/>
      <c r="DWZ104" s="29"/>
      <c r="DXA104" s="29"/>
      <c r="DXB104" s="29"/>
      <c r="DXC104" s="29"/>
      <c r="DXD104" s="29"/>
      <c r="DXE104" s="29"/>
      <c r="DXF104" s="29"/>
      <c r="DXG104" s="29"/>
      <c r="DXH104" s="29"/>
      <c r="DXI104" s="29"/>
      <c r="DXJ104" s="29"/>
      <c r="DXK104" s="29"/>
      <c r="DXL104" s="29"/>
      <c r="DXM104" s="29"/>
      <c r="DXN104" s="29"/>
      <c r="DXO104" s="29"/>
      <c r="DXP104" s="29"/>
      <c r="DXQ104" s="29"/>
      <c r="DXR104" s="29"/>
      <c r="DXS104" s="29"/>
      <c r="DXT104" s="29"/>
      <c r="DXU104" s="29"/>
      <c r="DXV104" s="29"/>
      <c r="DXW104" s="29"/>
      <c r="DXX104" s="29"/>
      <c r="DXY104" s="29"/>
      <c r="DXZ104" s="29"/>
      <c r="DYA104" s="29"/>
      <c r="DYB104" s="29"/>
      <c r="DYC104" s="29"/>
      <c r="DYD104" s="29"/>
      <c r="DYE104" s="29"/>
      <c r="DYF104" s="29"/>
      <c r="DYG104" s="29"/>
      <c r="DYH104" s="29"/>
      <c r="DYI104" s="29"/>
      <c r="DYJ104" s="29"/>
      <c r="DYK104" s="29"/>
      <c r="DYL104" s="29"/>
      <c r="DYM104" s="29"/>
      <c r="DYN104" s="29"/>
      <c r="DYO104" s="29"/>
      <c r="DYP104" s="29"/>
      <c r="DYQ104" s="29"/>
      <c r="DYR104" s="29"/>
      <c r="DYS104" s="29"/>
      <c r="DYT104" s="29"/>
      <c r="DYU104" s="29"/>
      <c r="DYV104" s="29"/>
      <c r="DYW104" s="29"/>
      <c r="DYX104" s="29"/>
      <c r="DYY104" s="29"/>
      <c r="DYZ104" s="29"/>
      <c r="DZA104" s="29"/>
      <c r="DZB104" s="29"/>
      <c r="DZC104" s="29"/>
      <c r="DZD104" s="29"/>
      <c r="DZE104" s="29"/>
      <c r="DZF104" s="29"/>
      <c r="DZG104" s="29"/>
      <c r="DZH104" s="29"/>
      <c r="DZI104" s="29"/>
      <c r="DZJ104" s="29"/>
      <c r="DZK104" s="29"/>
      <c r="DZL104" s="29"/>
      <c r="DZM104" s="29"/>
      <c r="DZN104" s="29"/>
      <c r="DZO104" s="29"/>
      <c r="DZP104" s="29"/>
      <c r="DZQ104" s="29"/>
      <c r="DZR104" s="29"/>
      <c r="DZS104" s="29"/>
      <c r="DZT104" s="29"/>
      <c r="DZU104" s="29"/>
      <c r="DZV104" s="29"/>
      <c r="DZW104" s="29"/>
      <c r="DZX104" s="29"/>
      <c r="DZY104" s="29"/>
      <c r="DZZ104" s="29"/>
      <c r="EAA104" s="29"/>
      <c r="EAB104" s="29"/>
      <c r="EAC104" s="29"/>
      <c r="EAD104" s="29"/>
      <c r="EAE104" s="29"/>
      <c r="EAF104" s="29"/>
      <c r="EAG104" s="29"/>
      <c r="EAH104" s="29"/>
      <c r="EAI104" s="29"/>
      <c r="EAJ104" s="29"/>
      <c r="EAK104" s="29"/>
      <c r="EAL104" s="29"/>
      <c r="EAM104" s="29"/>
      <c r="EAN104" s="29"/>
      <c r="EAO104" s="29"/>
      <c r="EAP104" s="29"/>
      <c r="EAQ104" s="29"/>
      <c r="EAR104" s="29"/>
      <c r="EAS104" s="29"/>
      <c r="EAT104" s="29"/>
      <c r="EAU104" s="29"/>
      <c r="EAV104" s="29"/>
      <c r="EAW104" s="29"/>
      <c r="EAX104" s="29"/>
      <c r="EAY104" s="29"/>
      <c r="EAZ104" s="29"/>
      <c r="EBA104" s="29"/>
      <c r="EBB104" s="29"/>
      <c r="EBC104" s="29"/>
      <c r="EBD104" s="29"/>
      <c r="EBE104" s="29"/>
      <c r="EBF104" s="29"/>
      <c r="EBG104" s="29"/>
      <c r="EBH104" s="29"/>
      <c r="EBI104" s="29"/>
      <c r="EBJ104" s="29"/>
      <c r="EBK104" s="29"/>
      <c r="EBL104" s="29"/>
      <c r="EBM104" s="29"/>
      <c r="EBN104" s="29"/>
      <c r="EBO104" s="29"/>
      <c r="EBP104" s="29"/>
      <c r="EBQ104" s="29"/>
      <c r="EBR104" s="29"/>
      <c r="EBS104" s="29"/>
      <c r="EBT104" s="29"/>
      <c r="EBU104" s="29"/>
      <c r="EBV104" s="29"/>
      <c r="EBW104" s="29"/>
      <c r="EBX104" s="29"/>
      <c r="EBY104" s="29"/>
      <c r="EBZ104" s="29"/>
      <c r="ECA104" s="29"/>
      <c r="ECB104" s="29"/>
      <c r="ECC104" s="29"/>
      <c r="ECD104" s="29"/>
      <c r="ECE104" s="29"/>
      <c r="ECF104" s="29"/>
      <c r="ECG104" s="29"/>
      <c r="ECH104" s="29"/>
      <c r="ECI104" s="29"/>
      <c r="ECJ104" s="29"/>
      <c r="ECK104" s="29"/>
      <c r="ECL104" s="29"/>
      <c r="ECM104" s="29"/>
      <c r="ECN104" s="29"/>
      <c r="ECO104" s="29"/>
      <c r="ECP104" s="29"/>
      <c r="ECQ104" s="29"/>
      <c r="ECR104" s="29"/>
      <c r="ECS104" s="29"/>
      <c r="ECT104" s="29"/>
      <c r="ECU104" s="29"/>
      <c r="ECV104" s="29"/>
      <c r="ECW104" s="29"/>
      <c r="ECX104" s="29"/>
      <c r="ECY104" s="29"/>
      <c r="ECZ104" s="29"/>
      <c r="EDA104" s="29"/>
      <c r="EDB104" s="29"/>
      <c r="EDC104" s="29"/>
      <c r="EDD104" s="29"/>
      <c r="EDE104" s="29"/>
      <c r="EDF104" s="29"/>
      <c r="EDG104" s="29"/>
      <c r="EDH104" s="29"/>
      <c r="EDI104" s="29"/>
      <c r="EDJ104" s="29"/>
      <c r="EDK104" s="29"/>
      <c r="EDL104" s="29"/>
      <c r="EDM104" s="29"/>
      <c r="EDN104" s="29"/>
      <c r="EDO104" s="29"/>
      <c r="EDP104" s="29"/>
      <c r="EDQ104" s="29"/>
      <c r="EDR104" s="29"/>
      <c r="EDS104" s="29"/>
      <c r="EDT104" s="29"/>
      <c r="EDU104" s="29"/>
      <c r="EDV104" s="29"/>
      <c r="EDW104" s="29"/>
      <c r="EDX104" s="29"/>
      <c r="EDY104" s="29"/>
      <c r="EDZ104" s="29"/>
      <c r="EEA104" s="29"/>
      <c r="EEB104" s="29"/>
      <c r="EEC104" s="29"/>
      <c r="EED104" s="29"/>
      <c r="EEE104" s="29"/>
      <c r="EEF104" s="29"/>
      <c r="EEG104" s="29"/>
      <c r="EEH104" s="29"/>
      <c r="EEI104" s="29"/>
      <c r="EEJ104" s="29"/>
      <c r="EEK104" s="29"/>
      <c r="EEL104" s="29"/>
      <c r="EEM104" s="29"/>
      <c r="EEN104" s="29"/>
      <c r="EEO104" s="29"/>
      <c r="EEP104" s="29"/>
      <c r="EEQ104" s="29"/>
      <c r="EER104" s="29"/>
      <c r="EES104" s="29"/>
      <c r="EET104" s="29"/>
      <c r="EEU104" s="29"/>
      <c r="EEV104" s="29"/>
      <c r="EEW104" s="29"/>
      <c r="EEX104" s="29"/>
      <c r="EEY104" s="29"/>
      <c r="EEZ104" s="29"/>
      <c r="EFA104" s="29"/>
      <c r="EFB104" s="29"/>
      <c r="EFC104" s="29"/>
      <c r="EFD104" s="29"/>
      <c r="EFE104" s="29"/>
      <c r="EFF104" s="29"/>
      <c r="EFG104" s="29"/>
      <c r="EFH104" s="29"/>
      <c r="EFI104" s="29"/>
      <c r="EFJ104" s="29"/>
      <c r="EFK104" s="29"/>
      <c r="EFL104" s="29"/>
      <c r="EFM104" s="29"/>
      <c r="EFN104" s="29"/>
      <c r="EFO104" s="29"/>
      <c r="EFP104" s="29"/>
      <c r="EFQ104" s="29"/>
      <c r="EFR104" s="29"/>
      <c r="EFS104" s="29"/>
      <c r="EFT104" s="29"/>
      <c r="EFU104" s="29"/>
      <c r="EFV104" s="29"/>
      <c r="EFW104" s="29"/>
      <c r="EFX104" s="29"/>
      <c r="EFY104" s="29"/>
      <c r="EFZ104" s="29"/>
      <c r="EGA104" s="29"/>
      <c r="EGB104" s="29"/>
      <c r="EGC104" s="29"/>
      <c r="EGD104" s="29"/>
      <c r="EGE104" s="29"/>
      <c r="EGF104" s="29"/>
      <c r="EGG104" s="29"/>
      <c r="EGH104" s="29"/>
      <c r="EGI104" s="29"/>
      <c r="EGJ104" s="29"/>
      <c r="EGK104" s="29"/>
      <c r="EGL104" s="29"/>
      <c r="EGM104" s="29"/>
      <c r="EGN104" s="29"/>
      <c r="EGO104" s="29"/>
      <c r="EGP104" s="29"/>
      <c r="EGQ104" s="29"/>
      <c r="EGR104" s="29"/>
      <c r="EGS104" s="29"/>
      <c r="EGT104" s="29"/>
      <c r="EGU104" s="29"/>
      <c r="EGV104" s="29"/>
      <c r="EGW104" s="29"/>
      <c r="EGX104" s="29"/>
      <c r="EGY104" s="29"/>
      <c r="EGZ104" s="29"/>
      <c r="EHA104" s="29"/>
      <c r="EHB104" s="29"/>
      <c r="EHC104" s="29"/>
      <c r="EHD104" s="29"/>
      <c r="EHE104" s="29"/>
      <c r="EHF104" s="29"/>
      <c r="EHG104" s="29"/>
      <c r="EHH104" s="29"/>
      <c r="EHI104" s="29"/>
      <c r="EHJ104" s="29"/>
      <c r="EHK104" s="29"/>
      <c r="EHL104" s="29"/>
      <c r="EHM104" s="29"/>
      <c r="EHN104" s="29"/>
      <c r="EHO104" s="29"/>
      <c r="EHP104" s="29"/>
      <c r="EHQ104" s="29"/>
      <c r="EHR104" s="29"/>
      <c r="EHS104" s="29"/>
      <c r="EHT104" s="29"/>
      <c r="EHU104" s="29"/>
      <c r="EHV104" s="29"/>
      <c r="EHW104" s="29"/>
      <c r="EHX104" s="29"/>
      <c r="EHY104" s="29"/>
      <c r="EHZ104" s="29"/>
      <c r="EIA104" s="29"/>
      <c r="EIB104" s="29"/>
      <c r="EIC104" s="29"/>
      <c r="EID104" s="29"/>
      <c r="EIE104" s="29"/>
      <c r="EIF104" s="29"/>
      <c r="EIG104" s="29"/>
      <c r="EIH104" s="29"/>
      <c r="EII104" s="29"/>
      <c r="EIJ104" s="29"/>
      <c r="EIK104" s="29"/>
      <c r="EIL104" s="29"/>
      <c r="EIM104" s="29"/>
      <c r="EIN104" s="29"/>
      <c r="EIO104" s="29"/>
      <c r="EIP104" s="29"/>
      <c r="EIQ104" s="29"/>
      <c r="EIR104" s="29"/>
      <c r="EIS104" s="29"/>
      <c r="EIT104" s="29"/>
      <c r="EIU104" s="29"/>
      <c r="EIV104" s="29"/>
      <c r="EIW104" s="29"/>
      <c r="EIX104" s="29"/>
      <c r="EIY104" s="29"/>
      <c r="EIZ104" s="29"/>
      <c r="EJA104" s="29"/>
      <c r="EJB104" s="29"/>
      <c r="EJC104" s="29"/>
      <c r="EJD104" s="29"/>
      <c r="EJE104" s="29"/>
      <c r="EJF104" s="29"/>
      <c r="EJG104" s="29"/>
      <c r="EJH104" s="29"/>
      <c r="EJI104" s="29"/>
      <c r="EJJ104" s="29"/>
      <c r="EJK104" s="29"/>
      <c r="EJL104" s="29"/>
      <c r="EJM104" s="29"/>
      <c r="EJN104" s="29"/>
      <c r="EJO104" s="29"/>
      <c r="EJP104" s="29"/>
      <c r="EJQ104" s="29"/>
      <c r="EJR104" s="29"/>
      <c r="EJS104" s="29"/>
      <c r="EJT104" s="29"/>
      <c r="EJU104" s="29"/>
      <c r="EJV104" s="29"/>
      <c r="EJW104" s="29"/>
      <c r="EJX104" s="29"/>
      <c r="EJY104" s="29"/>
      <c r="EJZ104" s="29"/>
      <c r="EKA104" s="29"/>
      <c r="EKB104" s="29"/>
      <c r="EKC104" s="29"/>
      <c r="EKD104" s="29"/>
      <c r="EKE104" s="29"/>
      <c r="EKF104" s="29"/>
      <c r="EKG104" s="29"/>
      <c r="EKH104" s="29"/>
      <c r="EKI104" s="29"/>
      <c r="EKJ104" s="29"/>
      <c r="EKK104" s="29"/>
      <c r="EKL104" s="29"/>
      <c r="EKM104" s="29"/>
      <c r="EKN104" s="29"/>
      <c r="EKO104" s="29"/>
      <c r="EKP104" s="29"/>
      <c r="EKQ104" s="29"/>
      <c r="EKR104" s="29"/>
      <c r="EKS104" s="29"/>
      <c r="EKT104" s="29"/>
      <c r="EKU104" s="29"/>
      <c r="EKV104" s="29"/>
      <c r="EKW104" s="29"/>
      <c r="EKX104" s="29"/>
      <c r="EKY104" s="29"/>
      <c r="EKZ104" s="29"/>
      <c r="ELA104" s="29"/>
      <c r="ELB104" s="29"/>
      <c r="ELC104" s="29"/>
      <c r="ELD104" s="29"/>
      <c r="ELE104" s="29"/>
      <c r="ELF104" s="29"/>
      <c r="ELG104" s="29"/>
      <c r="ELH104" s="29"/>
      <c r="ELI104" s="29"/>
      <c r="ELJ104" s="29"/>
      <c r="ELK104" s="29"/>
      <c r="ELL104" s="29"/>
      <c r="ELM104" s="29"/>
      <c r="ELN104" s="29"/>
      <c r="ELO104" s="29"/>
      <c r="ELP104" s="29"/>
      <c r="ELQ104" s="29"/>
      <c r="ELR104" s="29"/>
      <c r="ELS104" s="29"/>
      <c r="ELT104" s="29"/>
      <c r="ELU104" s="29"/>
      <c r="ELV104" s="29"/>
      <c r="ELW104" s="29"/>
      <c r="ELX104" s="29"/>
      <c r="ELY104" s="29"/>
      <c r="ELZ104" s="29"/>
      <c r="EMA104" s="29"/>
      <c r="EMB104" s="29"/>
      <c r="EMC104" s="29"/>
      <c r="EMD104" s="29"/>
      <c r="EME104" s="29"/>
      <c r="EMF104" s="29"/>
      <c r="EMG104" s="29"/>
      <c r="EMH104" s="29"/>
      <c r="EMI104" s="29"/>
      <c r="EMJ104" s="29"/>
      <c r="EMK104" s="29"/>
      <c r="EML104" s="29"/>
      <c r="EMM104" s="29"/>
      <c r="EMN104" s="29"/>
      <c r="EMO104" s="29"/>
      <c r="EMP104" s="29"/>
      <c r="EMQ104" s="29"/>
      <c r="EMR104" s="29"/>
      <c r="EMS104" s="29"/>
      <c r="EMT104" s="29"/>
      <c r="EMU104" s="29"/>
      <c r="EMV104" s="29"/>
      <c r="EMW104" s="29"/>
      <c r="EMX104" s="29"/>
      <c r="EMY104" s="29"/>
      <c r="EMZ104" s="29"/>
      <c r="ENA104" s="29"/>
      <c r="ENB104" s="29"/>
      <c r="ENC104" s="29"/>
      <c r="END104" s="29"/>
      <c r="ENE104" s="29"/>
      <c r="ENF104" s="29"/>
      <c r="ENG104" s="29"/>
      <c r="ENH104" s="29"/>
      <c r="ENI104" s="29"/>
      <c r="ENJ104" s="29"/>
      <c r="ENK104" s="29"/>
      <c r="ENL104" s="29"/>
      <c r="ENM104" s="29"/>
      <c r="ENN104" s="29"/>
      <c r="ENO104" s="29"/>
      <c r="ENP104" s="29"/>
      <c r="ENQ104" s="29"/>
      <c r="ENR104" s="29"/>
      <c r="ENS104" s="29"/>
      <c r="ENT104" s="29"/>
      <c r="ENU104" s="29"/>
      <c r="ENV104" s="29"/>
      <c r="ENW104" s="29"/>
      <c r="ENX104" s="29"/>
      <c r="ENY104" s="29"/>
      <c r="ENZ104" s="29"/>
      <c r="EOA104" s="29"/>
      <c r="EOB104" s="29"/>
      <c r="EOC104" s="29"/>
      <c r="EOD104" s="29"/>
      <c r="EOE104" s="29"/>
      <c r="EOF104" s="29"/>
      <c r="EOG104" s="29"/>
      <c r="EOH104" s="29"/>
      <c r="EOI104" s="29"/>
      <c r="EOJ104" s="29"/>
      <c r="EOK104" s="29"/>
      <c r="EOL104" s="29"/>
      <c r="EOM104" s="29"/>
      <c r="EON104" s="29"/>
      <c r="EOO104" s="29"/>
      <c r="EOP104" s="29"/>
      <c r="EOQ104" s="29"/>
      <c r="EOR104" s="29"/>
      <c r="EOS104" s="29"/>
      <c r="EOT104" s="29"/>
      <c r="EOU104" s="29"/>
      <c r="EOV104" s="29"/>
      <c r="EOW104" s="29"/>
      <c r="EOX104" s="29"/>
      <c r="EOY104" s="29"/>
      <c r="EOZ104" s="29"/>
      <c r="EPA104" s="29"/>
      <c r="EPB104" s="29"/>
      <c r="EPC104" s="29"/>
      <c r="EPD104" s="29"/>
      <c r="EPE104" s="29"/>
      <c r="EPF104" s="29"/>
      <c r="EPG104" s="29"/>
      <c r="EPH104" s="29"/>
      <c r="EPI104" s="29"/>
      <c r="EPJ104" s="29"/>
      <c r="EPK104" s="29"/>
      <c r="EPL104" s="29"/>
      <c r="EPM104" s="29"/>
      <c r="EPN104" s="29"/>
      <c r="EPO104" s="29"/>
      <c r="EPP104" s="29"/>
      <c r="EPQ104" s="29"/>
      <c r="EPR104" s="29"/>
      <c r="EPS104" s="29"/>
      <c r="EPT104" s="29"/>
      <c r="EPU104" s="29"/>
      <c r="EPV104" s="29"/>
      <c r="EPW104" s="29"/>
      <c r="EPX104" s="29"/>
      <c r="EPY104" s="29"/>
      <c r="EPZ104" s="29"/>
      <c r="EQA104" s="29"/>
      <c r="EQB104" s="29"/>
      <c r="EQC104" s="29"/>
      <c r="EQD104" s="29"/>
      <c r="EQE104" s="29"/>
      <c r="EQF104" s="29"/>
      <c r="EQG104" s="29"/>
      <c r="EQH104" s="29"/>
      <c r="EQI104" s="29"/>
      <c r="EQJ104" s="29"/>
      <c r="EQK104" s="29"/>
      <c r="EQL104" s="29"/>
      <c r="EQM104" s="29"/>
      <c r="EQN104" s="29"/>
      <c r="EQO104" s="29"/>
      <c r="EQP104" s="29"/>
      <c r="EQQ104" s="29"/>
      <c r="EQR104" s="29"/>
      <c r="EQS104" s="29"/>
      <c r="EQT104" s="29"/>
      <c r="EQU104" s="29"/>
      <c r="EQV104" s="29"/>
      <c r="EQW104" s="29"/>
      <c r="EQX104" s="29"/>
      <c r="EQY104" s="29"/>
      <c r="EQZ104" s="29"/>
      <c r="ERA104" s="29"/>
      <c r="ERB104" s="29"/>
      <c r="ERC104" s="29"/>
      <c r="ERD104" s="29"/>
      <c r="ERE104" s="29"/>
      <c r="ERF104" s="29"/>
      <c r="ERG104" s="29"/>
      <c r="ERH104" s="29"/>
      <c r="ERI104" s="29"/>
      <c r="ERJ104" s="29"/>
      <c r="ERK104" s="29"/>
      <c r="ERL104" s="29"/>
      <c r="ERM104" s="29"/>
      <c r="ERN104" s="29"/>
      <c r="ERO104" s="29"/>
      <c r="ERP104" s="29"/>
      <c r="ERQ104" s="29"/>
      <c r="ERR104" s="29"/>
      <c r="ERS104" s="29"/>
      <c r="ERT104" s="29"/>
      <c r="ERU104" s="29"/>
      <c r="ERV104" s="29"/>
      <c r="ERW104" s="29"/>
      <c r="ERX104" s="29"/>
      <c r="ERY104" s="29"/>
      <c r="ERZ104" s="29"/>
      <c r="ESA104" s="29"/>
      <c r="ESB104" s="29"/>
      <c r="ESC104" s="29"/>
      <c r="ESD104" s="29"/>
      <c r="ESE104" s="29"/>
      <c r="ESF104" s="29"/>
      <c r="ESG104" s="29"/>
      <c r="ESH104" s="29"/>
      <c r="ESI104" s="29"/>
      <c r="ESJ104" s="29"/>
      <c r="ESK104" s="29"/>
      <c r="ESL104" s="29"/>
      <c r="ESM104" s="29"/>
      <c r="ESN104" s="29"/>
      <c r="ESO104" s="29"/>
      <c r="ESP104" s="29"/>
      <c r="ESQ104" s="29"/>
      <c r="ESR104" s="29"/>
      <c r="ESS104" s="29"/>
      <c r="EST104" s="29"/>
      <c r="ESU104" s="29"/>
      <c r="ESV104" s="29"/>
      <c r="ESW104" s="29"/>
      <c r="ESX104" s="29"/>
      <c r="ESY104" s="29"/>
      <c r="ESZ104" s="29"/>
      <c r="ETA104" s="29"/>
      <c r="ETB104" s="29"/>
      <c r="ETC104" s="29"/>
      <c r="ETD104" s="29"/>
      <c r="ETE104" s="29"/>
      <c r="ETF104" s="29"/>
      <c r="ETG104" s="29"/>
      <c r="ETH104" s="29"/>
      <c r="ETI104" s="29"/>
      <c r="ETJ104" s="29"/>
      <c r="ETK104" s="29"/>
      <c r="ETL104" s="29"/>
      <c r="ETM104" s="29"/>
      <c r="ETN104" s="29"/>
      <c r="ETO104" s="29"/>
      <c r="ETP104" s="29"/>
      <c r="ETQ104" s="29"/>
      <c r="ETR104" s="29"/>
      <c r="ETS104" s="29"/>
      <c r="ETT104" s="29"/>
      <c r="ETU104" s="29"/>
      <c r="ETV104" s="29"/>
      <c r="ETW104" s="29"/>
      <c r="ETX104" s="29"/>
      <c r="ETY104" s="29"/>
      <c r="ETZ104" s="29"/>
      <c r="EUA104" s="29"/>
      <c r="EUB104" s="29"/>
      <c r="EUC104" s="29"/>
      <c r="EUD104" s="29"/>
      <c r="EUE104" s="29"/>
      <c r="EUF104" s="29"/>
      <c r="EUG104" s="29"/>
      <c r="EUH104" s="29"/>
      <c r="EUI104" s="29"/>
      <c r="EUJ104" s="29"/>
      <c r="EUK104" s="29"/>
      <c r="EUL104" s="29"/>
      <c r="EUM104" s="29"/>
      <c r="EUN104" s="29"/>
      <c r="EUO104" s="29"/>
      <c r="EUP104" s="29"/>
      <c r="EUQ104" s="29"/>
      <c r="EUR104" s="29"/>
      <c r="EUS104" s="29"/>
      <c r="EUT104" s="29"/>
      <c r="EUU104" s="29"/>
      <c r="EUV104" s="29"/>
      <c r="EUW104" s="29"/>
      <c r="EUX104" s="29"/>
      <c r="EUY104" s="29"/>
      <c r="EUZ104" s="29"/>
      <c r="EVA104" s="29"/>
      <c r="EVB104" s="29"/>
      <c r="EVC104" s="29"/>
      <c r="EVD104" s="29"/>
      <c r="EVE104" s="29"/>
      <c r="EVF104" s="29"/>
      <c r="EVG104" s="29"/>
      <c r="EVH104" s="29"/>
      <c r="EVI104" s="29"/>
      <c r="EVJ104" s="29"/>
      <c r="EVK104" s="29"/>
      <c r="EVL104" s="29"/>
      <c r="EVM104" s="29"/>
      <c r="EVN104" s="29"/>
      <c r="EVO104" s="29"/>
      <c r="EVP104" s="29"/>
      <c r="EVQ104" s="29"/>
      <c r="EVR104" s="29"/>
      <c r="EVS104" s="29"/>
      <c r="EVT104" s="29"/>
      <c r="EVU104" s="29"/>
      <c r="EVV104" s="29"/>
      <c r="EVW104" s="29"/>
      <c r="EVX104" s="29"/>
      <c r="EVY104" s="29"/>
      <c r="EVZ104" s="29"/>
      <c r="EWA104" s="29"/>
      <c r="EWB104" s="29"/>
      <c r="EWC104" s="29"/>
      <c r="EWD104" s="29"/>
      <c r="EWE104" s="29"/>
      <c r="EWF104" s="29"/>
      <c r="EWG104" s="29"/>
      <c r="EWH104" s="29"/>
      <c r="EWI104" s="29"/>
      <c r="EWJ104" s="29"/>
      <c r="EWK104" s="29"/>
      <c r="EWL104" s="29"/>
      <c r="EWM104" s="29"/>
      <c r="EWN104" s="29"/>
      <c r="EWO104" s="29"/>
      <c r="EWP104" s="29"/>
      <c r="EWQ104" s="29"/>
      <c r="EWR104" s="29"/>
      <c r="EWS104" s="29"/>
      <c r="EWT104" s="29"/>
      <c r="EWU104" s="29"/>
      <c r="EWV104" s="29"/>
      <c r="EWW104" s="29"/>
      <c r="EWX104" s="29"/>
      <c r="EWY104" s="29"/>
      <c r="EWZ104" s="29"/>
      <c r="EXA104" s="29"/>
      <c r="EXB104" s="29"/>
      <c r="EXC104" s="29"/>
      <c r="EXD104" s="29"/>
      <c r="EXE104" s="29"/>
      <c r="EXF104" s="29"/>
      <c r="EXG104" s="29"/>
      <c r="EXH104" s="29"/>
      <c r="EXI104" s="29"/>
      <c r="EXJ104" s="29"/>
      <c r="EXK104" s="29"/>
      <c r="EXL104" s="29"/>
      <c r="EXM104" s="29"/>
      <c r="EXN104" s="29"/>
      <c r="EXO104" s="29"/>
      <c r="EXP104" s="29"/>
      <c r="EXQ104" s="29"/>
      <c r="EXR104" s="29"/>
      <c r="EXS104" s="29"/>
      <c r="EXT104" s="29"/>
      <c r="EXU104" s="29"/>
      <c r="EXV104" s="29"/>
      <c r="EXW104" s="29"/>
      <c r="EXX104" s="29"/>
      <c r="EXY104" s="29"/>
      <c r="EXZ104" s="29"/>
      <c r="EYA104" s="29"/>
      <c r="EYB104" s="29"/>
      <c r="EYC104" s="29"/>
      <c r="EYD104" s="29"/>
      <c r="EYE104" s="29"/>
      <c r="EYF104" s="29"/>
      <c r="EYG104" s="29"/>
      <c r="EYH104" s="29"/>
      <c r="EYI104" s="29"/>
      <c r="EYJ104" s="29"/>
      <c r="EYK104" s="29"/>
      <c r="EYL104" s="29"/>
      <c r="EYM104" s="29"/>
      <c r="EYN104" s="29"/>
      <c r="EYO104" s="29"/>
      <c r="EYP104" s="29"/>
      <c r="EYQ104" s="29"/>
      <c r="EYR104" s="29"/>
      <c r="EYS104" s="29"/>
      <c r="EYT104" s="29"/>
      <c r="EYU104" s="29"/>
      <c r="EYV104" s="29"/>
      <c r="EYW104" s="29"/>
      <c r="EYX104" s="29"/>
      <c r="EYY104" s="29"/>
      <c r="EYZ104" s="29"/>
      <c r="EZA104" s="29"/>
      <c r="EZB104" s="29"/>
      <c r="EZC104" s="29"/>
      <c r="EZD104" s="29"/>
      <c r="EZE104" s="29"/>
      <c r="EZF104" s="29"/>
      <c r="EZG104" s="29"/>
      <c r="EZH104" s="29"/>
      <c r="EZI104" s="29"/>
      <c r="EZJ104" s="29"/>
      <c r="EZK104" s="29"/>
      <c r="EZL104" s="29"/>
      <c r="EZM104" s="29"/>
      <c r="EZN104" s="29"/>
      <c r="EZO104" s="29"/>
      <c r="EZP104" s="29"/>
      <c r="EZQ104" s="29"/>
      <c r="EZR104" s="29"/>
      <c r="EZS104" s="29"/>
      <c r="EZT104" s="29"/>
      <c r="EZU104" s="29"/>
      <c r="EZV104" s="29"/>
      <c r="EZW104" s="29"/>
      <c r="EZX104" s="29"/>
      <c r="EZY104" s="29"/>
      <c r="EZZ104" s="29"/>
      <c r="FAA104" s="29"/>
      <c r="FAB104" s="29"/>
      <c r="FAC104" s="29"/>
      <c r="FAD104" s="29"/>
      <c r="FAE104" s="29"/>
      <c r="FAF104" s="29"/>
      <c r="FAG104" s="29"/>
      <c r="FAH104" s="29"/>
      <c r="FAI104" s="29"/>
      <c r="FAJ104" s="29"/>
      <c r="FAK104" s="29"/>
      <c r="FAL104" s="29"/>
      <c r="FAM104" s="29"/>
      <c r="FAN104" s="29"/>
      <c r="FAO104" s="29"/>
      <c r="FAP104" s="29"/>
      <c r="FAQ104" s="29"/>
      <c r="FAR104" s="29"/>
      <c r="FAS104" s="29"/>
      <c r="FAT104" s="29"/>
      <c r="FAU104" s="29"/>
      <c r="FAV104" s="29"/>
      <c r="FAW104" s="29"/>
      <c r="FAX104" s="29"/>
      <c r="FAY104" s="29"/>
      <c r="FAZ104" s="29"/>
      <c r="FBA104" s="29"/>
      <c r="FBB104" s="29"/>
      <c r="FBC104" s="29"/>
      <c r="FBD104" s="29"/>
      <c r="FBE104" s="29"/>
      <c r="FBF104" s="29"/>
      <c r="FBG104" s="29"/>
      <c r="FBH104" s="29"/>
      <c r="FBI104" s="29"/>
      <c r="FBJ104" s="29"/>
      <c r="FBK104" s="29"/>
      <c r="FBL104" s="29"/>
      <c r="FBM104" s="29"/>
      <c r="FBN104" s="29"/>
      <c r="FBO104" s="29"/>
      <c r="FBP104" s="29"/>
      <c r="FBQ104" s="29"/>
      <c r="FBR104" s="29"/>
      <c r="FBS104" s="29"/>
      <c r="FBT104" s="29"/>
      <c r="FBU104" s="29"/>
      <c r="FBV104" s="29"/>
      <c r="FBW104" s="29"/>
      <c r="FBX104" s="29"/>
      <c r="FBY104" s="29"/>
      <c r="FBZ104" s="29"/>
      <c r="FCA104" s="29"/>
      <c r="FCB104" s="29"/>
      <c r="FCC104" s="29"/>
      <c r="FCD104" s="29"/>
      <c r="FCE104" s="29"/>
      <c r="FCF104" s="29"/>
      <c r="FCG104" s="29"/>
      <c r="FCH104" s="29"/>
      <c r="FCI104" s="29"/>
      <c r="FCJ104" s="29"/>
      <c r="FCK104" s="29"/>
      <c r="FCL104" s="29"/>
      <c r="FCM104" s="29"/>
      <c r="FCN104" s="29"/>
      <c r="FCO104" s="29"/>
      <c r="FCP104" s="29"/>
      <c r="FCQ104" s="29"/>
      <c r="FCR104" s="29"/>
      <c r="FCS104" s="29"/>
      <c r="FCT104" s="29"/>
      <c r="FCU104" s="29"/>
      <c r="FCV104" s="29"/>
      <c r="FCW104" s="29"/>
      <c r="FCX104" s="29"/>
      <c r="FCY104" s="29"/>
      <c r="FCZ104" s="29"/>
      <c r="FDA104" s="29"/>
      <c r="FDB104" s="29"/>
      <c r="FDC104" s="29"/>
      <c r="FDD104" s="29"/>
      <c r="FDE104" s="29"/>
      <c r="FDF104" s="29"/>
      <c r="FDG104" s="29"/>
      <c r="FDH104" s="29"/>
      <c r="FDI104" s="29"/>
      <c r="FDJ104" s="29"/>
      <c r="FDK104" s="29"/>
      <c r="FDL104" s="29"/>
      <c r="FDM104" s="29"/>
      <c r="FDN104" s="29"/>
      <c r="FDO104" s="29"/>
      <c r="FDP104" s="29"/>
      <c r="FDQ104" s="29"/>
      <c r="FDR104" s="29"/>
      <c r="FDS104" s="29"/>
      <c r="FDT104" s="29"/>
      <c r="FDU104" s="29"/>
      <c r="FDV104" s="29"/>
      <c r="FDW104" s="29"/>
      <c r="FDX104" s="29"/>
      <c r="FDY104" s="29"/>
      <c r="FDZ104" s="29"/>
      <c r="FEA104" s="29"/>
      <c r="FEB104" s="29"/>
      <c r="FEC104" s="29"/>
      <c r="FED104" s="29"/>
      <c r="FEE104" s="29"/>
      <c r="FEF104" s="29"/>
      <c r="FEG104" s="29"/>
      <c r="FEH104" s="29"/>
      <c r="FEI104" s="29"/>
      <c r="FEJ104" s="29"/>
      <c r="FEK104" s="29"/>
      <c r="FEL104" s="29"/>
      <c r="FEM104" s="29"/>
      <c r="FEN104" s="29"/>
      <c r="FEO104" s="29"/>
      <c r="FEP104" s="29"/>
      <c r="FEQ104" s="29"/>
      <c r="FER104" s="29"/>
      <c r="FES104" s="29"/>
      <c r="FET104" s="29"/>
      <c r="FEU104" s="29"/>
      <c r="FEV104" s="29"/>
      <c r="FEW104" s="29"/>
      <c r="FEX104" s="29"/>
      <c r="FEY104" s="29"/>
      <c r="FEZ104" s="29"/>
      <c r="FFA104" s="29"/>
      <c r="FFB104" s="29"/>
      <c r="FFC104" s="29"/>
      <c r="FFD104" s="29"/>
      <c r="FFE104" s="29"/>
      <c r="FFF104" s="29"/>
      <c r="FFG104" s="29"/>
      <c r="FFH104" s="29"/>
      <c r="FFI104" s="29"/>
      <c r="FFJ104" s="29"/>
      <c r="FFK104" s="29"/>
      <c r="FFL104" s="29"/>
      <c r="FFM104" s="29"/>
      <c r="FFN104" s="29"/>
      <c r="FFO104" s="29"/>
      <c r="FFP104" s="29"/>
      <c r="FFQ104" s="29"/>
      <c r="FFR104" s="29"/>
      <c r="FFS104" s="29"/>
      <c r="FFT104" s="29"/>
      <c r="FFU104" s="29"/>
      <c r="FFV104" s="29"/>
      <c r="FFW104" s="29"/>
      <c r="FFX104" s="29"/>
      <c r="FFY104" s="29"/>
      <c r="FFZ104" s="29"/>
      <c r="FGA104" s="29"/>
      <c r="FGB104" s="29"/>
      <c r="FGC104" s="29"/>
      <c r="FGD104" s="29"/>
      <c r="FGE104" s="29"/>
      <c r="FGF104" s="29"/>
      <c r="FGG104" s="29"/>
      <c r="FGH104" s="29"/>
      <c r="FGI104" s="29"/>
      <c r="FGJ104" s="29"/>
      <c r="FGK104" s="29"/>
      <c r="FGL104" s="29"/>
      <c r="FGM104" s="29"/>
      <c r="FGN104" s="29"/>
      <c r="FGO104" s="29"/>
      <c r="FGP104" s="29"/>
      <c r="FGQ104" s="29"/>
      <c r="FGR104" s="29"/>
      <c r="FGS104" s="29"/>
      <c r="FGT104" s="29"/>
      <c r="FGU104" s="29"/>
      <c r="FGV104" s="29"/>
      <c r="FGW104" s="29"/>
      <c r="FGX104" s="29"/>
      <c r="FGY104" s="29"/>
      <c r="FGZ104" s="29"/>
      <c r="FHA104" s="29"/>
      <c r="FHB104" s="29"/>
      <c r="FHC104" s="29"/>
      <c r="FHD104" s="29"/>
      <c r="FHE104" s="29"/>
      <c r="FHF104" s="29"/>
      <c r="FHG104" s="29"/>
      <c r="FHH104" s="29"/>
      <c r="FHI104" s="29"/>
      <c r="FHJ104" s="29"/>
      <c r="FHK104" s="29"/>
      <c r="FHL104" s="29"/>
      <c r="FHM104" s="29"/>
      <c r="FHN104" s="29"/>
      <c r="FHO104" s="29"/>
      <c r="FHP104" s="29"/>
      <c r="FHQ104" s="29"/>
      <c r="FHR104" s="29"/>
      <c r="FHS104" s="29"/>
      <c r="FHT104" s="29"/>
      <c r="FHU104" s="29"/>
      <c r="FHV104" s="29"/>
      <c r="FHW104" s="29"/>
      <c r="FHX104" s="29"/>
      <c r="FHY104" s="29"/>
      <c r="FHZ104" s="29"/>
      <c r="FIA104" s="29"/>
      <c r="FIB104" s="29"/>
      <c r="FIC104" s="29"/>
      <c r="FID104" s="29"/>
      <c r="FIE104" s="29"/>
      <c r="FIF104" s="29"/>
      <c r="FIG104" s="29"/>
      <c r="FIH104" s="29"/>
      <c r="FII104" s="29"/>
      <c r="FIJ104" s="29"/>
      <c r="FIK104" s="29"/>
      <c r="FIL104" s="29"/>
      <c r="FIM104" s="29"/>
      <c r="FIN104" s="29"/>
      <c r="FIO104" s="29"/>
      <c r="FIP104" s="29"/>
      <c r="FIQ104" s="29"/>
      <c r="FIR104" s="29"/>
      <c r="FIS104" s="29"/>
      <c r="FIT104" s="29"/>
      <c r="FIU104" s="29"/>
      <c r="FIV104" s="29"/>
      <c r="FIW104" s="29"/>
      <c r="FIX104" s="29"/>
      <c r="FIY104" s="29"/>
      <c r="FIZ104" s="29"/>
      <c r="FJA104" s="29"/>
      <c r="FJB104" s="29"/>
      <c r="FJC104" s="29"/>
      <c r="FJD104" s="29"/>
      <c r="FJE104" s="29"/>
      <c r="FJF104" s="29"/>
      <c r="FJG104" s="29"/>
      <c r="FJH104" s="29"/>
      <c r="FJI104" s="29"/>
      <c r="FJJ104" s="29"/>
      <c r="FJK104" s="29"/>
      <c r="FJL104" s="29"/>
      <c r="FJM104" s="29"/>
      <c r="FJN104" s="29"/>
      <c r="FJO104" s="29"/>
      <c r="FJP104" s="29"/>
      <c r="FJQ104" s="29"/>
      <c r="FJR104" s="29"/>
      <c r="FJS104" s="29"/>
      <c r="FJT104" s="29"/>
      <c r="FJU104" s="29"/>
      <c r="FJV104" s="29"/>
      <c r="FJW104" s="29"/>
      <c r="FJX104" s="29"/>
      <c r="FJY104" s="29"/>
      <c r="FJZ104" s="29"/>
      <c r="FKA104" s="29"/>
      <c r="FKB104" s="29"/>
      <c r="FKC104" s="29"/>
      <c r="FKD104" s="29"/>
      <c r="FKE104" s="29"/>
      <c r="FKF104" s="29"/>
      <c r="FKG104" s="29"/>
      <c r="FKH104" s="29"/>
      <c r="FKI104" s="29"/>
      <c r="FKJ104" s="29"/>
      <c r="FKK104" s="29"/>
      <c r="FKL104" s="29"/>
      <c r="FKM104" s="29"/>
      <c r="FKN104" s="29"/>
      <c r="FKO104" s="29"/>
      <c r="FKP104" s="29"/>
      <c r="FKQ104" s="29"/>
      <c r="FKR104" s="29"/>
      <c r="FKS104" s="29"/>
      <c r="FKT104" s="29"/>
      <c r="FKU104" s="29"/>
      <c r="FKV104" s="29"/>
      <c r="FKW104" s="29"/>
      <c r="FKX104" s="29"/>
      <c r="FKY104" s="29"/>
      <c r="FKZ104" s="29"/>
      <c r="FLA104" s="29"/>
      <c r="FLB104" s="29"/>
      <c r="FLC104" s="29"/>
      <c r="FLD104" s="29"/>
      <c r="FLE104" s="29"/>
      <c r="FLF104" s="29"/>
      <c r="FLG104" s="29"/>
      <c r="FLH104" s="29"/>
      <c r="FLI104" s="29"/>
      <c r="FLJ104" s="29"/>
      <c r="FLK104" s="29"/>
      <c r="FLL104" s="29"/>
      <c r="FLM104" s="29"/>
      <c r="FLN104" s="29"/>
      <c r="FLO104" s="29"/>
      <c r="FLP104" s="29"/>
      <c r="FLQ104" s="29"/>
      <c r="FLR104" s="29"/>
      <c r="FLS104" s="29"/>
      <c r="FLT104" s="29"/>
      <c r="FLU104" s="29"/>
      <c r="FLV104" s="29"/>
      <c r="FLW104" s="29"/>
      <c r="FLX104" s="29"/>
      <c r="FLY104" s="29"/>
      <c r="FLZ104" s="29"/>
      <c r="FMA104" s="29"/>
      <c r="FMB104" s="29"/>
      <c r="FMC104" s="29"/>
      <c r="FMD104" s="29"/>
      <c r="FME104" s="29"/>
      <c r="FMF104" s="29"/>
      <c r="FMG104" s="29"/>
      <c r="FMH104" s="29"/>
      <c r="FMI104" s="29"/>
      <c r="FMJ104" s="29"/>
      <c r="FMK104" s="29"/>
      <c r="FML104" s="29"/>
      <c r="FMM104" s="29"/>
      <c r="FMN104" s="29"/>
      <c r="FMO104" s="29"/>
      <c r="FMP104" s="29"/>
      <c r="FMQ104" s="29"/>
      <c r="FMR104" s="29"/>
      <c r="FMS104" s="29"/>
      <c r="FMT104" s="29"/>
      <c r="FMU104" s="29"/>
      <c r="FMV104" s="29"/>
      <c r="FMW104" s="29"/>
      <c r="FMX104" s="29"/>
      <c r="FMY104" s="29"/>
      <c r="FMZ104" s="29"/>
      <c r="FNA104" s="29"/>
      <c r="FNB104" s="29"/>
      <c r="FNC104" s="29"/>
      <c r="FND104" s="29"/>
      <c r="FNE104" s="29"/>
      <c r="FNF104" s="29"/>
      <c r="FNG104" s="29"/>
    </row>
    <row r="105" spans="1:4431 13124:16382" x14ac:dyDescent="0.3">
      <c r="A105" s="124"/>
      <c r="B105" s="52"/>
      <c r="C105" s="47"/>
      <c r="D105" s="48"/>
      <c r="E105" s="47"/>
      <c r="F105" s="49"/>
      <c r="G105" s="43"/>
      <c r="H105" s="44"/>
      <c r="I105" s="53">
        <f>IF(G105="",H105,H105*G105)</f>
        <v>0</v>
      </c>
      <c r="J105" s="53">
        <f ca="1">IF(I105&lt;0,"",IF(OFFSET(I105,1,0)&lt;0,OFFSET(I105,1,0)+I105,I105))</f>
        <v>0</v>
      </c>
      <c r="K105" s="233">
        <f t="shared" ref="K105:K107" ca="1" si="91">J105</f>
        <v>0</v>
      </c>
      <c r="L105" s="233">
        <f ca="1">IF(K105="","",K105*$I$165)</f>
        <v>0</v>
      </c>
      <c r="M105" s="233">
        <f ca="1">IFERROR(IF(($I$164*$I$165)&gt;$I$167,((L105/($I$164*$I$165))*$I$167),L105),"")</f>
        <v>0</v>
      </c>
      <c r="N105" s="236"/>
      <c r="O105" s="233">
        <f ca="1">IF(M105="","",M105-N105)</f>
        <v>0</v>
      </c>
      <c r="P105" s="237"/>
      <c r="Q105" s="233">
        <f t="shared" ref="Q105:Q107" ca="1" si="92">IF(O105="","",O105*P105)</f>
        <v>0</v>
      </c>
      <c r="R105" s="234">
        <f t="shared" ref="R105:R107" ca="1" si="93">IF(Q105="","",O105-Q105)</f>
        <v>0</v>
      </c>
      <c r="S105" s="26"/>
      <c r="T105" s="26"/>
      <c r="U105" s="26"/>
      <c r="V105" s="26"/>
      <c r="FNH105" s="16"/>
      <c r="FNI105" s="16"/>
      <c r="FNJ105" s="16"/>
      <c r="FNK105" s="16"/>
      <c r="SJT105" s="26"/>
      <c r="SJU105" s="26"/>
      <c r="SJV105" s="26"/>
      <c r="SJW105" s="26"/>
      <c r="SJX105" s="26"/>
      <c r="SJY105" s="26"/>
      <c r="SJZ105" s="26"/>
      <c r="SKA105" s="26"/>
      <c r="SKB105" s="26"/>
      <c r="SKC105" s="26"/>
      <c r="SKD105" s="26"/>
      <c r="SKE105" s="26"/>
      <c r="SKF105" s="26"/>
      <c r="SKG105" s="26"/>
      <c r="SKH105" s="26"/>
      <c r="SKI105" s="26"/>
      <c r="SKJ105" s="26"/>
      <c r="SKK105" s="26"/>
      <c r="SKL105" s="26"/>
      <c r="SKM105" s="26"/>
      <c r="SKN105" s="26"/>
      <c r="SKO105" s="26"/>
      <c r="SKP105" s="26"/>
      <c r="SKQ105" s="26"/>
      <c r="SKR105" s="26"/>
      <c r="SKS105" s="26"/>
      <c r="SKT105" s="26"/>
      <c r="SKU105" s="26"/>
      <c r="SKV105" s="26"/>
      <c r="SKW105" s="26"/>
      <c r="SKX105" s="26"/>
      <c r="SKY105" s="26"/>
      <c r="SKZ105" s="26"/>
      <c r="SLA105" s="26"/>
      <c r="SLB105" s="26"/>
      <c r="SLC105" s="26"/>
      <c r="SLD105" s="26"/>
      <c r="SLE105" s="26"/>
      <c r="SLF105" s="26"/>
      <c r="SLG105" s="26"/>
      <c r="SLH105" s="26"/>
      <c r="SLI105" s="26"/>
      <c r="SLJ105" s="26"/>
      <c r="SLK105" s="26"/>
      <c r="SLL105" s="26"/>
      <c r="SLM105" s="26"/>
      <c r="SLN105" s="26"/>
      <c r="SLO105" s="26"/>
      <c r="SLP105" s="26"/>
      <c r="SLQ105" s="26"/>
      <c r="SLR105" s="26"/>
      <c r="SLS105" s="26"/>
      <c r="SLT105" s="26"/>
      <c r="SLU105" s="26"/>
      <c r="SLV105" s="26"/>
      <c r="SLW105" s="26"/>
      <c r="SLX105" s="26"/>
      <c r="SLY105" s="26"/>
      <c r="SLZ105" s="26"/>
      <c r="SMA105" s="26"/>
      <c r="SMB105" s="26"/>
      <c r="SMC105" s="26"/>
      <c r="SMD105" s="26"/>
      <c r="SME105" s="26"/>
      <c r="SMF105" s="26"/>
      <c r="SMG105" s="26"/>
      <c r="SMH105" s="26"/>
      <c r="SMI105" s="26"/>
      <c r="SMJ105" s="26"/>
      <c r="SMK105" s="26"/>
      <c r="SML105" s="26"/>
      <c r="SMM105" s="26"/>
      <c r="SMN105" s="26"/>
      <c r="SMO105" s="26"/>
      <c r="SMP105" s="26"/>
      <c r="SMQ105" s="26"/>
      <c r="SMR105" s="26"/>
      <c r="SMS105" s="26"/>
      <c r="SMT105" s="26"/>
      <c r="SMU105" s="26"/>
      <c r="SMV105" s="26"/>
      <c r="SMW105" s="26"/>
      <c r="SMX105" s="26"/>
      <c r="SMY105" s="26"/>
      <c r="SMZ105" s="26"/>
      <c r="SNA105" s="26"/>
      <c r="SNB105" s="26"/>
      <c r="SNC105" s="26"/>
      <c r="SND105" s="26"/>
      <c r="SNE105" s="26"/>
      <c r="SNF105" s="26"/>
      <c r="SNG105" s="26"/>
      <c r="SNH105" s="26"/>
      <c r="SNI105" s="26"/>
      <c r="SNJ105" s="26"/>
      <c r="SNK105" s="26"/>
      <c r="SNL105" s="26"/>
      <c r="SNM105" s="26"/>
      <c r="SNN105" s="26"/>
      <c r="SNO105" s="26"/>
      <c r="SNP105" s="26"/>
      <c r="SNQ105" s="26"/>
      <c r="SNR105" s="26"/>
      <c r="SNS105" s="26"/>
      <c r="SNT105" s="26"/>
      <c r="SNU105" s="26"/>
      <c r="SNV105" s="26"/>
      <c r="SNW105" s="26"/>
      <c r="SNX105" s="26"/>
      <c r="SNY105" s="26"/>
      <c r="SNZ105" s="26"/>
      <c r="SOA105" s="26"/>
      <c r="SOB105" s="26"/>
      <c r="SOC105" s="26"/>
      <c r="SOD105" s="26"/>
      <c r="SOE105" s="26"/>
      <c r="SOF105" s="26"/>
      <c r="SOG105" s="26"/>
      <c r="SOH105" s="26"/>
      <c r="SOI105" s="26"/>
      <c r="SOJ105" s="26"/>
      <c r="SOK105" s="26"/>
      <c r="SOL105" s="26"/>
      <c r="SOM105" s="26"/>
      <c r="SON105" s="26"/>
      <c r="SOO105" s="26"/>
      <c r="SOP105" s="26"/>
      <c r="SOQ105" s="26"/>
      <c r="SOR105" s="26"/>
      <c r="SOS105" s="26"/>
      <c r="SOT105" s="26"/>
      <c r="SOU105" s="26"/>
      <c r="SOV105" s="26"/>
      <c r="SOW105" s="26"/>
      <c r="SOX105" s="26"/>
      <c r="SOY105" s="26"/>
      <c r="SOZ105" s="26"/>
      <c r="SPA105" s="26"/>
      <c r="SPB105" s="26"/>
      <c r="SPC105" s="26"/>
      <c r="SPD105" s="26"/>
      <c r="SPE105" s="26"/>
      <c r="SPF105" s="26"/>
      <c r="SPG105" s="26"/>
      <c r="SPH105" s="26"/>
      <c r="SPI105" s="26"/>
      <c r="SPJ105" s="26"/>
      <c r="SPK105" s="26"/>
      <c r="SPL105" s="26"/>
      <c r="SPM105" s="26"/>
      <c r="SPN105" s="26"/>
      <c r="SPO105" s="26"/>
      <c r="SPP105" s="26"/>
      <c r="SPQ105" s="26"/>
      <c r="SPR105" s="26"/>
      <c r="SPS105" s="26"/>
      <c r="SPT105" s="26"/>
      <c r="SPU105" s="26"/>
      <c r="SPV105" s="26"/>
      <c r="SPW105" s="26"/>
      <c r="SPX105" s="26"/>
      <c r="SPY105" s="26"/>
      <c r="SPZ105" s="26"/>
      <c r="SQA105" s="26"/>
      <c r="SQB105" s="26"/>
      <c r="SQC105" s="26"/>
      <c r="SQD105" s="26"/>
      <c r="SQE105" s="26"/>
      <c r="SQF105" s="26"/>
      <c r="SQG105" s="26"/>
      <c r="SQH105" s="26"/>
      <c r="SQI105" s="26"/>
      <c r="SQJ105" s="26"/>
      <c r="SQK105" s="26"/>
      <c r="SQL105" s="26"/>
      <c r="SQM105" s="26"/>
      <c r="SQN105" s="26"/>
      <c r="SQO105" s="26"/>
      <c r="SQP105" s="26"/>
      <c r="SQQ105" s="26"/>
      <c r="SQR105" s="26"/>
      <c r="SQS105" s="26"/>
      <c r="SQT105" s="26"/>
      <c r="SQU105" s="26"/>
      <c r="SQV105" s="26"/>
      <c r="SQW105" s="26"/>
      <c r="SQX105" s="26"/>
      <c r="SQY105" s="26"/>
      <c r="SQZ105" s="26"/>
      <c r="SRA105" s="26"/>
      <c r="SRB105" s="26"/>
      <c r="SRC105" s="26"/>
      <c r="SRD105" s="26"/>
      <c r="SRE105" s="26"/>
      <c r="SRF105" s="26"/>
      <c r="SRG105" s="26"/>
      <c r="SRH105" s="26"/>
      <c r="SRI105" s="26"/>
      <c r="SRJ105" s="26"/>
      <c r="SRK105" s="26"/>
      <c r="SRL105" s="26"/>
      <c r="SRM105" s="26"/>
      <c r="SRN105" s="26"/>
      <c r="SRO105" s="26"/>
      <c r="SRP105" s="26"/>
      <c r="SRQ105" s="26"/>
      <c r="SRR105" s="26"/>
      <c r="SRS105" s="26"/>
      <c r="SRT105" s="26"/>
      <c r="SRU105" s="26"/>
      <c r="SRV105" s="26"/>
      <c r="SRW105" s="26"/>
      <c r="SRX105" s="26"/>
      <c r="SRY105" s="26"/>
      <c r="SRZ105" s="26"/>
      <c r="SSA105" s="26"/>
      <c r="SSB105" s="26"/>
      <c r="SSC105" s="26"/>
      <c r="SSD105" s="26"/>
      <c r="SSE105" s="26"/>
      <c r="SSF105" s="26"/>
      <c r="SSG105" s="26"/>
      <c r="SSH105" s="26"/>
      <c r="SSI105" s="26"/>
      <c r="SSJ105" s="26"/>
      <c r="SSK105" s="26"/>
      <c r="SSL105" s="26"/>
      <c r="SSM105" s="26"/>
      <c r="SSN105" s="26"/>
      <c r="SSO105" s="26"/>
      <c r="SSP105" s="26"/>
      <c r="SSQ105" s="26"/>
      <c r="SSR105" s="26"/>
      <c r="SSS105" s="26"/>
      <c r="SST105" s="26"/>
      <c r="SSU105" s="26"/>
      <c r="SSV105" s="26"/>
      <c r="SSW105" s="26"/>
      <c r="SSX105" s="26"/>
      <c r="SSY105" s="26"/>
      <c r="SSZ105" s="26"/>
      <c r="STA105" s="26"/>
      <c r="STB105" s="26"/>
      <c r="STC105" s="26"/>
      <c r="STD105" s="26"/>
      <c r="STE105" s="26"/>
      <c r="STF105" s="26"/>
      <c r="STG105" s="26"/>
      <c r="STH105" s="26"/>
      <c r="STI105" s="26"/>
      <c r="STJ105" s="26"/>
      <c r="STK105" s="26"/>
      <c r="STL105" s="26"/>
      <c r="STM105" s="26"/>
      <c r="STN105" s="26"/>
      <c r="STO105" s="26"/>
      <c r="STP105" s="26"/>
      <c r="STQ105" s="26"/>
      <c r="STR105" s="26"/>
      <c r="STS105" s="26"/>
      <c r="STT105" s="26"/>
      <c r="STU105" s="26"/>
      <c r="STV105" s="26"/>
      <c r="STW105" s="26"/>
      <c r="STX105" s="26"/>
      <c r="STY105" s="26"/>
      <c r="STZ105" s="26"/>
      <c r="SUA105" s="26"/>
      <c r="SUB105" s="26"/>
      <c r="SUC105" s="26"/>
      <c r="SUD105" s="26"/>
      <c r="SUE105" s="26"/>
      <c r="SUF105" s="26"/>
      <c r="SUG105" s="26"/>
      <c r="SUH105" s="26"/>
      <c r="SUI105" s="26"/>
      <c r="SUJ105" s="26"/>
      <c r="SUK105" s="26"/>
      <c r="SUL105" s="26"/>
      <c r="SUM105" s="26"/>
      <c r="SUN105" s="26"/>
      <c r="SUO105" s="26"/>
      <c r="SUP105" s="26"/>
      <c r="SUQ105" s="26"/>
      <c r="SUR105" s="26"/>
      <c r="SUS105" s="26"/>
      <c r="SUT105" s="26"/>
      <c r="SUU105" s="26"/>
      <c r="SUV105" s="26"/>
      <c r="SUW105" s="26"/>
      <c r="SUX105" s="26"/>
      <c r="SUY105" s="26"/>
      <c r="SUZ105" s="26"/>
      <c r="SVA105" s="26"/>
      <c r="SVB105" s="26"/>
      <c r="SVC105" s="26"/>
      <c r="SVD105" s="26"/>
      <c r="SVE105" s="26"/>
      <c r="SVF105" s="26"/>
      <c r="SVG105" s="26"/>
      <c r="SVH105" s="26"/>
      <c r="SVI105" s="26"/>
      <c r="SVJ105" s="26"/>
      <c r="SVK105" s="26"/>
      <c r="SVL105" s="26"/>
      <c r="SVM105" s="26"/>
      <c r="SVN105" s="26"/>
      <c r="SVO105" s="26"/>
      <c r="SVP105" s="26"/>
      <c r="SVQ105" s="26"/>
      <c r="SVR105" s="26"/>
      <c r="SVS105" s="26"/>
      <c r="SVT105" s="26"/>
      <c r="SVU105" s="26"/>
      <c r="SVV105" s="26"/>
      <c r="SVW105" s="26"/>
      <c r="SVX105" s="26"/>
      <c r="SVY105" s="26"/>
      <c r="SVZ105" s="26"/>
      <c r="SWA105" s="26"/>
      <c r="SWB105" s="26"/>
      <c r="SWC105" s="26"/>
      <c r="SWD105" s="26"/>
      <c r="SWE105" s="26"/>
      <c r="SWF105" s="26"/>
      <c r="SWG105" s="26"/>
      <c r="SWH105" s="26"/>
      <c r="SWI105" s="26"/>
      <c r="SWJ105" s="26"/>
      <c r="SWK105" s="26"/>
      <c r="SWL105" s="26"/>
      <c r="SWM105" s="26"/>
      <c r="SWN105" s="26"/>
      <c r="SWO105" s="26"/>
      <c r="SWP105" s="26"/>
      <c r="SWQ105" s="26"/>
      <c r="SWR105" s="26"/>
      <c r="SWS105" s="26"/>
      <c r="SWT105" s="26"/>
      <c r="SWU105" s="26"/>
      <c r="SWV105" s="26"/>
      <c r="SWW105" s="26"/>
      <c r="SWX105" s="26"/>
      <c r="SWY105" s="26"/>
      <c r="SWZ105" s="26"/>
      <c r="SXA105" s="26"/>
      <c r="SXB105" s="26"/>
      <c r="SXC105" s="26"/>
      <c r="SXD105" s="26"/>
      <c r="SXE105" s="26"/>
      <c r="SXF105" s="26"/>
      <c r="SXG105" s="26"/>
      <c r="SXH105" s="26"/>
      <c r="SXI105" s="26"/>
      <c r="SXJ105" s="26"/>
      <c r="SXK105" s="26"/>
      <c r="SXL105" s="26"/>
      <c r="SXM105" s="26"/>
      <c r="SXN105" s="26"/>
      <c r="SXO105" s="26"/>
      <c r="SXP105" s="26"/>
      <c r="SXQ105" s="26"/>
      <c r="SXR105" s="26"/>
      <c r="SXS105" s="26"/>
      <c r="SXT105" s="26"/>
      <c r="SXU105" s="26"/>
      <c r="SXV105" s="26"/>
      <c r="SXW105" s="26"/>
      <c r="SXX105" s="26"/>
      <c r="SXY105" s="26"/>
      <c r="SXZ105" s="26"/>
      <c r="SYA105" s="26"/>
      <c r="SYB105" s="26"/>
      <c r="SYC105" s="26"/>
      <c r="SYD105" s="26"/>
      <c r="SYE105" s="26"/>
      <c r="SYF105" s="26"/>
      <c r="SYG105" s="26"/>
      <c r="SYH105" s="26"/>
      <c r="SYI105" s="26"/>
      <c r="SYJ105" s="26"/>
      <c r="SYK105" s="26"/>
      <c r="SYL105" s="26"/>
      <c r="SYM105" s="26"/>
      <c r="SYN105" s="26"/>
      <c r="SYO105" s="26"/>
      <c r="SYP105" s="26"/>
      <c r="SYQ105" s="26"/>
      <c r="SYR105" s="26"/>
      <c r="SYS105" s="26"/>
      <c r="SYT105" s="26"/>
      <c r="SYU105" s="26"/>
      <c r="SYV105" s="26"/>
      <c r="SYW105" s="26"/>
      <c r="SYX105" s="26"/>
      <c r="SYY105" s="26"/>
      <c r="SYZ105" s="26"/>
      <c r="SZA105" s="26"/>
      <c r="SZB105" s="26"/>
      <c r="SZC105" s="26"/>
      <c r="SZD105" s="26"/>
      <c r="SZE105" s="26"/>
      <c r="SZF105" s="26"/>
      <c r="SZG105" s="26"/>
      <c r="SZH105" s="26"/>
      <c r="SZI105" s="26"/>
      <c r="SZJ105" s="26"/>
      <c r="SZK105" s="26"/>
      <c r="SZL105" s="26"/>
      <c r="SZM105" s="26"/>
      <c r="SZN105" s="26"/>
      <c r="SZO105" s="26"/>
      <c r="SZP105" s="26"/>
      <c r="SZQ105" s="26"/>
      <c r="SZR105" s="26"/>
      <c r="SZS105" s="26"/>
      <c r="SZT105" s="26"/>
      <c r="SZU105" s="26"/>
      <c r="SZV105" s="26"/>
      <c r="SZW105" s="26"/>
      <c r="SZX105" s="26"/>
      <c r="SZY105" s="26"/>
      <c r="SZZ105" s="26"/>
      <c r="TAA105" s="26"/>
      <c r="TAB105" s="26"/>
      <c r="TAC105" s="26"/>
      <c r="TAD105" s="26"/>
      <c r="TAE105" s="26"/>
      <c r="TAF105" s="26"/>
      <c r="TAG105" s="26"/>
      <c r="TAH105" s="26"/>
      <c r="TAI105" s="26"/>
      <c r="TAJ105" s="26"/>
      <c r="TAK105" s="26"/>
      <c r="TAL105" s="26"/>
      <c r="TAM105" s="26"/>
      <c r="TAN105" s="26"/>
      <c r="TAO105" s="26"/>
      <c r="TAP105" s="26"/>
      <c r="TAQ105" s="26"/>
      <c r="TAR105" s="26"/>
      <c r="TAS105" s="26"/>
      <c r="TAT105" s="26"/>
      <c r="TAU105" s="26"/>
      <c r="TAV105" s="26"/>
      <c r="TAW105" s="26"/>
      <c r="TAX105" s="26"/>
      <c r="TAY105" s="26"/>
      <c r="TAZ105" s="26"/>
      <c r="TBA105" s="26"/>
      <c r="TBB105" s="26"/>
      <c r="TBC105" s="26"/>
      <c r="TBD105" s="26"/>
      <c r="TBE105" s="26"/>
      <c r="TBF105" s="26"/>
      <c r="TBG105" s="26"/>
      <c r="TBH105" s="26"/>
      <c r="TBI105" s="26"/>
      <c r="TBJ105" s="26"/>
      <c r="TBK105" s="26"/>
      <c r="TBL105" s="26"/>
      <c r="TBM105" s="26"/>
      <c r="TBN105" s="26"/>
      <c r="TBO105" s="26"/>
      <c r="TBP105" s="26"/>
      <c r="TBQ105" s="26"/>
      <c r="TBR105" s="26"/>
      <c r="TBS105" s="26"/>
      <c r="TBT105" s="26"/>
      <c r="TBU105" s="26"/>
      <c r="TBV105" s="26"/>
      <c r="TBW105" s="26"/>
      <c r="TBX105" s="26"/>
      <c r="TBY105" s="26"/>
      <c r="TBZ105" s="26"/>
      <c r="TCA105" s="26"/>
      <c r="TCB105" s="26"/>
      <c r="TCC105" s="26"/>
      <c r="TCD105" s="26"/>
      <c r="TCE105" s="26"/>
      <c r="TCF105" s="26"/>
      <c r="TCG105" s="26"/>
      <c r="TCH105" s="26"/>
      <c r="TCI105" s="26"/>
      <c r="TCJ105" s="26"/>
      <c r="TCK105" s="26"/>
      <c r="TCL105" s="26"/>
      <c r="TCM105" s="26"/>
      <c r="TCN105" s="26"/>
      <c r="TCO105" s="26"/>
      <c r="TCP105" s="26"/>
      <c r="TCQ105" s="26"/>
      <c r="TCR105" s="26"/>
      <c r="TCS105" s="26"/>
      <c r="TCT105" s="26"/>
      <c r="TCU105" s="26"/>
      <c r="TCV105" s="26"/>
      <c r="TCW105" s="26"/>
      <c r="TCX105" s="26"/>
      <c r="TCY105" s="26"/>
      <c r="TCZ105" s="26"/>
      <c r="TDA105" s="26"/>
      <c r="TDB105" s="26"/>
      <c r="TDC105" s="26"/>
      <c r="TDD105" s="26"/>
      <c r="TDE105" s="26"/>
      <c r="TDF105" s="26"/>
      <c r="TDG105" s="26"/>
      <c r="TDH105" s="26"/>
      <c r="TDI105" s="26"/>
      <c r="TDJ105" s="26"/>
      <c r="TDK105" s="26"/>
      <c r="TDL105" s="26"/>
      <c r="TDM105" s="26"/>
      <c r="TDN105" s="26"/>
      <c r="TDO105" s="26"/>
      <c r="TDP105" s="26"/>
      <c r="TDQ105" s="26"/>
      <c r="TDR105" s="26"/>
      <c r="TDS105" s="26"/>
      <c r="TDT105" s="26"/>
      <c r="TDU105" s="26"/>
      <c r="TDV105" s="26"/>
      <c r="TDW105" s="26"/>
      <c r="TDX105" s="26"/>
      <c r="TDY105" s="26"/>
      <c r="TDZ105" s="26"/>
      <c r="TEA105" s="26"/>
      <c r="TEB105" s="26"/>
      <c r="TEC105" s="26"/>
      <c r="TED105" s="26"/>
      <c r="TEE105" s="26"/>
      <c r="TEF105" s="26"/>
      <c r="TEG105" s="26"/>
      <c r="TEH105" s="26"/>
      <c r="TEI105" s="26"/>
      <c r="TEJ105" s="26"/>
      <c r="TEK105" s="26"/>
      <c r="TEL105" s="26"/>
      <c r="TEM105" s="26"/>
      <c r="TEN105" s="26"/>
      <c r="TEO105" s="26"/>
      <c r="TEP105" s="26"/>
      <c r="TEQ105" s="26"/>
      <c r="TER105" s="26"/>
      <c r="TES105" s="26"/>
      <c r="TET105" s="26"/>
      <c r="TEU105" s="26"/>
      <c r="TEV105" s="26"/>
      <c r="TEW105" s="26"/>
      <c r="TEX105" s="26"/>
      <c r="TEY105" s="26"/>
      <c r="TEZ105" s="26"/>
      <c r="TFA105" s="26"/>
      <c r="TFB105" s="26"/>
      <c r="TFC105" s="26"/>
      <c r="TFD105" s="26"/>
      <c r="TFE105" s="26"/>
      <c r="TFF105" s="26"/>
      <c r="TFG105" s="26"/>
      <c r="TFH105" s="26"/>
      <c r="TFI105" s="26"/>
      <c r="TFJ105" s="26"/>
      <c r="TFK105" s="26"/>
      <c r="TFL105" s="26"/>
      <c r="TFM105" s="26"/>
      <c r="TFN105" s="26"/>
      <c r="TFO105" s="26"/>
      <c r="TFP105" s="26"/>
      <c r="TFQ105" s="26"/>
      <c r="TFR105" s="26"/>
      <c r="TFS105" s="26"/>
      <c r="TFT105" s="26"/>
      <c r="TFU105" s="26"/>
      <c r="TFV105" s="26"/>
      <c r="TFW105" s="26"/>
      <c r="TFX105" s="26"/>
      <c r="TFY105" s="26"/>
      <c r="TFZ105" s="26"/>
      <c r="TGA105" s="26"/>
      <c r="TGB105" s="26"/>
      <c r="TGC105" s="26"/>
      <c r="TGD105" s="26"/>
      <c r="TGE105" s="26"/>
      <c r="TGF105" s="26"/>
      <c r="TGG105" s="26"/>
      <c r="TGH105" s="26"/>
      <c r="TGI105" s="26"/>
      <c r="TGJ105" s="26"/>
      <c r="TGK105" s="26"/>
      <c r="TGL105" s="26"/>
      <c r="TGM105" s="26"/>
      <c r="TGN105" s="26"/>
      <c r="TGO105" s="26"/>
      <c r="TGP105" s="26"/>
      <c r="TGQ105" s="26"/>
      <c r="TGR105" s="26"/>
      <c r="TGS105" s="26"/>
      <c r="TGT105" s="26"/>
      <c r="TGU105" s="26"/>
      <c r="TGV105" s="26"/>
      <c r="TGW105" s="26"/>
      <c r="TGX105" s="26"/>
      <c r="TGY105" s="26"/>
      <c r="TGZ105" s="26"/>
      <c r="THA105" s="26"/>
      <c r="THB105" s="26"/>
      <c r="THC105" s="26"/>
      <c r="THD105" s="26"/>
      <c r="THE105" s="26"/>
      <c r="THF105" s="26"/>
      <c r="THG105" s="26"/>
      <c r="THH105" s="26"/>
      <c r="THI105" s="26"/>
      <c r="THJ105" s="26"/>
      <c r="THK105" s="26"/>
      <c r="THL105" s="26"/>
      <c r="THM105" s="26"/>
      <c r="THN105" s="26"/>
      <c r="THO105" s="26"/>
      <c r="THP105" s="26"/>
      <c r="THQ105" s="26"/>
      <c r="THR105" s="26"/>
      <c r="THS105" s="26"/>
      <c r="THT105" s="26"/>
      <c r="THU105" s="26"/>
      <c r="THV105" s="26"/>
      <c r="THW105" s="26"/>
      <c r="THX105" s="26"/>
      <c r="THY105" s="26"/>
      <c r="THZ105" s="26"/>
      <c r="TIA105" s="26"/>
      <c r="TIB105" s="26"/>
      <c r="TIC105" s="26"/>
      <c r="TID105" s="26"/>
      <c r="TIE105" s="26"/>
      <c r="TIF105" s="26"/>
      <c r="TIG105" s="26"/>
      <c r="TIH105" s="26"/>
      <c r="TII105" s="26"/>
      <c r="TIJ105" s="26"/>
      <c r="TIK105" s="26"/>
      <c r="TIL105" s="26"/>
      <c r="TIM105" s="26"/>
      <c r="TIN105" s="26"/>
      <c r="TIO105" s="26"/>
      <c r="TIP105" s="26"/>
      <c r="TIQ105" s="26"/>
      <c r="TIR105" s="26"/>
      <c r="TIS105" s="26"/>
      <c r="TIT105" s="26"/>
      <c r="TIU105" s="26"/>
      <c r="TIV105" s="26"/>
      <c r="TIW105" s="26"/>
      <c r="TIX105" s="26"/>
      <c r="TIY105" s="26"/>
      <c r="TIZ105" s="26"/>
      <c r="TJA105" s="26"/>
      <c r="TJB105" s="26"/>
      <c r="TJC105" s="26"/>
      <c r="TJD105" s="26"/>
      <c r="TJE105" s="26"/>
      <c r="TJF105" s="26"/>
      <c r="TJG105" s="26"/>
      <c r="TJH105" s="26"/>
      <c r="TJI105" s="26"/>
      <c r="TJJ105" s="26"/>
      <c r="TJK105" s="26"/>
      <c r="TJL105" s="26"/>
      <c r="TJM105" s="26"/>
      <c r="TJN105" s="26"/>
      <c r="TJO105" s="26"/>
      <c r="TJP105" s="26"/>
      <c r="TJQ105" s="26"/>
      <c r="TJR105" s="26"/>
      <c r="TJS105" s="26"/>
      <c r="TJT105" s="26"/>
      <c r="TJU105" s="26"/>
      <c r="TJV105" s="26"/>
      <c r="TJW105" s="26"/>
      <c r="TJX105" s="26"/>
      <c r="TJY105" s="26"/>
      <c r="TJZ105" s="26"/>
      <c r="TKA105" s="26"/>
      <c r="TKB105" s="26"/>
      <c r="TKC105" s="26"/>
      <c r="TKD105" s="26"/>
      <c r="TKE105" s="26"/>
      <c r="TKF105" s="26"/>
      <c r="TKG105" s="26"/>
      <c r="TKH105" s="26"/>
      <c r="TKI105" s="26"/>
      <c r="TKJ105" s="26"/>
      <c r="TKK105" s="26"/>
      <c r="TKL105" s="26"/>
      <c r="TKM105" s="26"/>
      <c r="TKN105" s="26"/>
      <c r="TKO105" s="26"/>
      <c r="TKP105" s="26"/>
      <c r="TKQ105" s="26"/>
      <c r="TKR105" s="26"/>
      <c r="TKS105" s="26"/>
      <c r="TKT105" s="26"/>
      <c r="TKU105" s="26"/>
      <c r="TKV105" s="26"/>
      <c r="TKW105" s="26"/>
      <c r="TKX105" s="26"/>
      <c r="TKY105" s="26"/>
      <c r="TKZ105" s="26"/>
      <c r="TLA105" s="26"/>
      <c r="TLB105" s="26"/>
      <c r="TLC105" s="26"/>
      <c r="TLD105" s="26"/>
      <c r="TLE105" s="26"/>
      <c r="TLF105" s="26"/>
      <c r="TLG105" s="26"/>
      <c r="TLH105" s="26"/>
      <c r="TLI105" s="26"/>
      <c r="TLJ105" s="26"/>
      <c r="TLK105" s="26"/>
      <c r="TLL105" s="26"/>
      <c r="TLM105" s="26"/>
      <c r="TLN105" s="26"/>
      <c r="TLO105" s="26"/>
      <c r="TLP105" s="26"/>
      <c r="TLQ105" s="26"/>
      <c r="TLR105" s="26"/>
      <c r="TLS105" s="26"/>
      <c r="TLT105" s="26"/>
      <c r="TLU105" s="26"/>
      <c r="TLV105" s="26"/>
      <c r="TLW105" s="26"/>
      <c r="TLX105" s="26"/>
      <c r="TLY105" s="26"/>
      <c r="TLZ105" s="26"/>
      <c r="TMA105" s="26"/>
      <c r="TMB105" s="26"/>
      <c r="TMC105" s="26"/>
      <c r="TMD105" s="26"/>
      <c r="TME105" s="26"/>
      <c r="TMF105" s="26"/>
      <c r="TMG105" s="26"/>
      <c r="TMH105" s="26"/>
      <c r="TMI105" s="26"/>
      <c r="TMJ105" s="26"/>
      <c r="TMK105" s="26"/>
      <c r="TML105" s="26"/>
      <c r="TMM105" s="26"/>
      <c r="TMN105" s="26"/>
      <c r="TMO105" s="26"/>
      <c r="TMP105" s="26"/>
      <c r="TMQ105" s="26"/>
      <c r="TMR105" s="26"/>
      <c r="TMS105" s="26"/>
      <c r="TMT105" s="26"/>
      <c r="TMU105" s="26"/>
      <c r="TMV105" s="26"/>
      <c r="TMW105" s="26"/>
      <c r="TMX105" s="26"/>
      <c r="TMY105" s="26"/>
      <c r="TMZ105" s="26"/>
      <c r="TNA105" s="26"/>
      <c r="TNB105" s="26"/>
      <c r="TNC105" s="26"/>
      <c r="TND105" s="26"/>
      <c r="TNE105" s="26"/>
      <c r="TNF105" s="26"/>
      <c r="TNG105" s="26"/>
      <c r="TNH105" s="26"/>
      <c r="TNI105" s="26"/>
      <c r="TNJ105" s="26"/>
      <c r="TNK105" s="26"/>
      <c r="TNL105" s="26"/>
      <c r="TNM105" s="26"/>
      <c r="TNN105" s="26"/>
      <c r="TNO105" s="26"/>
      <c r="TNP105" s="26"/>
      <c r="TNQ105" s="26"/>
      <c r="TNR105" s="26"/>
      <c r="TNS105" s="26"/>
      <c r="TNT105" s="26"/>
      <c r="TNU105" s="26"/>
      <c r="TNV105" s="26"/>
      <c r="TNW105" s="26"/>
      <c r="TNX105" s="26"/>
      <c r="TNY105" s="26"/>
      <c r="TNZ105" s="26"/>
      <c r="TOA105" s="26"/>
      <c r="TOB105" s="26"/>
      <c r="TOC105" s="26"/>
      <c r="TOD105" s="26"/>
      <c r="TOE105" s="26"/>
      <c r="TOF105" s="26"/>
      <c r="TOG105" s="26"/>
      <c r="TOH105" s="26"/>
      <c r="TOI105" s="26"/>
      <c r="TOJ105" s="26"/>
      <c r="TOK105" s="26"/>
      <c r="TOL105" s="26"/>
      <c r="TOM105" s="26"/>
      <c r="TON105" s="26"/>
      <c r="TOO105" s="26"/>
      <c r="TOP105" s="26"/>
      <c r="TOQ105" s="26"/>
      <c r="TOR105" s="26"/>
      <c r="TOS105" s="26"/>
      <c r="TOT105" s="26"/>
      <c r="TOU105" s="26"/>
      <c r="TOV105" s="26"/>
      <c r="TOW105" s="26"/>
      <c r="TOX105" s="26"/>
      <c r="TOY105" s="26"/>
      <c r="TOZ105" s="26"/>
      <c r="TPA105" s="26"/>
      <c r="TPB105" s="26"/>
      <c r="TPC105" s="26"/>
      <c r="TPD105" s="26"/>
      <c r="TPE105" s="26"/>
      <c r="TPF105" s="26"/>
      <c r="TPG105" s="26"/>
      <c r="TPH105" s="26"/>
      <c r="TPI105" s="26"/>
      <c r="TPJ105" s="26"/>
      <c r="TPK105" s="26"/>
      <c r="TPL105" s="26"/>
      <c r="TPM105" s="26"/>
      <c r="TPN105" s="26"/>
      <c r="TPO105" s="26"/>
      <c r="TPP105" s="26"/>
      <c r="TPQ105" s="26"/>
      <c r="TPR105" s="26"/>
      <c r="TPS105" s="26"/>
      <c r="TPT105" s="26"/>
      <c r="TPU105" s="26"/>
      <c r="TPV105" s="26"/>
      <c r="TPW105" s="26"/>
      <c r="TPX105" s="26"/>
      <c r="TPY105" s="26"/>
      <c r="TPZ105" s="26"/>
      <c r="TQA105" s="26"/>
      <c r="TQB105" s="26"/>
      <c r="TQC105" s="26"/>
      <c r="TQD105" s="26"/>
      <c r="TQE105" s="26"/>
      <c r="TQF105" s="26"/>
      <c r="TQG105" s="26"/>
      <c r="TQH105" s="26"/>
      <c r="TQI105" s="26"/>
      <c r="TQJ105" s="26"/>
      <c r="TQK105" s="26"/>
      <c r="TQL105" s="26"/>
      <c r="TQM105" s="26"/>
      <c r="TQN105" s="26"/>
      <c r="TQO105" s="26"/>
      <c r="TQP105" s="26"/>
      <c r="TQQ105" s="26"/>
      <c r="TQR105" s="26"/>
      <c r="TQS105" s="26"/>
      <c r="TQT105" s="26"/>
      <c r="TQU105" s="26"/>
      <c r="TQV105" s="26"/>
      <c r="TQW105" s="26"/>
      <c r="TQX105" s="26"/>
      <c r="TQY105" s="26"/>
      <c r="TQZ105" s="26"/>
      <c r="TRA105" s="26"/>
      <c r="TRB105" s="26"/>
      <c r="TRC105" s="26"/>
      <c r="TRD105" s="26"/>
      <c r="TRE105" s="26"/>
      <c r="TRF105" s="26"/>
      <c r="TRG105" s="26"/>
      <c r="TRH105" s="26"/>
      <c r="TRI105" s="26"/>
      <c r="TRJ105" s="26"/>
      <c r="TRK105" s="26"/>
      <c r="TRL105" s="26"/>
      <c r="TRM105" s="26"/>
      <c r="TRN105" s="26"/>
      <c r="TRO105" s="26"/>
      <c r="TRP105" s="26"/>
      <c r="TRQ105" s="26"/>
      <c r="TRR105" s="26"/>
      <c r="TRS105" s="26"/>
      <c r="TRT105" s="26"/>
      <c r="TRU105" s="26"/>
      <c r="TRV105" s="26"/>
      <c r="TRW105" s="26"/>
      <c r="TRX105" s="26"/>
      <c r="TRY105" s="26"/>
      <c r="TRZ105" s="26"/>
      <c r="TSA105" s="26"/>
      <c r="TSB105" s="26"/>
      <c r="TSC105" s="26"/>
      <c r="TSD105" s="26"/>
      <c r="TSE105" s="26"/>
      <c r="TSF105" s="26"/>
      <c r="TSG105" s="26"/>
      <c r="TSH105" s="26"/>
      <c r="TSI105" s="26"/>
      <c r="TSJ105" s="26"/>
      <c r="TSK105" s="26"/>
      <c r="TSL105" s="26"/>
      <c r="TSM105" s="26"/>
      <c r="TSN105" s="26"/>
      <c r="TSO105" s="26"/>
      <c r="TSP105" s="26"/>
      <c r="TSQ105" s="26"/>
      <c r="TSR105" s="26"/>
      <c r="TSS105" s="26"/>
      <c r="TST105" s="26"/>
      <c r="TSU105" s="26"/>
      <c r="TSV105" s="26"/>
      <c r="TSW105" s="26"/>
      <c r="TSX105" s="26"/>
      <c r="TSY105" s="26"/>
      <c r="TSZ105" s="26"/>
      <c r="TTA105" s="26"/>
      <c r="TTB105" s="26"/>
      <c r="TTC105" s="26"/>
      <c r="TTD105" s="26"/>
      <c r="TTE105" s="26"/>
      <c r="TTF105" s="26"/>
      <c r="TTG105" s="26"/>
      <c r="TTH105" s="26"/>
      <c r="TTI105" s="26"/>
      <c r="TTJ105" s="26"/>
      <c r="TTK105" s="26"/>
      <c r="TTL105" s="26"/>
      <c r="TTM105" s="26"/>
      <c r="TTN105" s="26"/>
      <c r="TTO105" s="26"/>
      <c r="TTP105" s="26"/>
      <c r="TTQ105" s="26"/>
      <c r="TTR105" s="26"/>
      <c r="TTS105" s="26"/>
      <c r="TTT105" s="26"/>
      <c r="TTU105" s="26"/>
      <c r="TTV105" s="26"/>
      <c r="TTW105" s="26"/>
      <c r="TTX105" s="26"/>
      <c r="TTY105" s="26"/>
      <c r="TTZ105" s="26"/>
      <c r="TUA105" s="26"/>
      <c r="TUB105" s="26"/>
      <c r="TUC105" s="26"/>
      <c r="TUD105" s="26"/>
      <c r="TUE105" s="26"/>
      <c r="TUF105" s="26"/>
      <c r="TUG105" s="26"/>
      <c r="TUH105" s="26"/>
      <c r="TUI105" s="26"/>
      <c r="TUJ105" s="26"/>
      <c r="TUK105" s="26"/>
      <c r="TUL105" s="26"/>
      <c r="TUM105" s="26"/>
      <c r="TUN105" s="26"/>
      <c r="TUO105" s="26"/>
      <c r="TUP105" s="26"/>
      <c r="TUQ105" s="26"/>
      <c r="TUR105" s="26"/>
      <c r="TUS105" s="26"/>
      <c r="TUT105" s="26"/>
      <c r="TUU105" s="26"/>
      <c r="TUV105" s="26"/>
      <c r="TUW105" s="26"/>
      <c r="TUX105" s="26"/>
      <c r="TUY105" s="26"/>
      <c r="TUZ105" s="26"/>
      <c r="TVA105" s="26"/>
      <c r="TVB105" s="26"/>
      <c r="TVC105" s="26"/>
      <c r="TVD105" s="26"/>
      <c r="TVE105" s="26"/>
      <c r="TVF105" s="26"/>
      <c r="TVG105" s="26"/>
      <c r="TVH105" s="26"/>
      <c r="TVI105" s="26"/>
      <c r="TVJ105" s="26"/>
      <c r="TVK105" s="26"/>
      <c r="TVL105" s="26"/>
      <c r="TVM105" s="26"/>
      <c r="TVN105" s="26"/>
      <c r="TVO105" s="26"/>
      <c r="TVP105" s="26"/>
      <c r="TVQ105" s="26"/>
      <c r="TVR105" s="26"/>
      <c r="TVS105" s="26"/>
      <c r="TVT105" s="26"/>
      <c r="TVU105" s="26"/>
      <c r="TVV105" s="26"/>
      <c r="TVW105" s="26"/>
      <c r="TVX105" s="26"/>
      <c r="TVY105" s="26"/>
      <c r="TVZ105" s="26"/>
      <c r="TWA105" s="26"/>
      <c r="TWB105" s="26"/>
      <c r="TWC105" s="26"/>
      <c r="TWD105" s="26"/>
      <c r="TWE105" s="26"/>
      <c r="TWF105" s="26"/>
      <c r="TWG105" s="26"/>
      <c r="TWH105" s="26"/>
      <c r="TWI105" s="26"/>
      <c r="TWJ105" s="26"/>
      <c r="TWK105" s="26"/>
      <c r="TWL105" s="26"/>
      <c r="TWM105" s="26"/>
      <c r="TWN105" s="26"/>
      <c r="TWO105" s="26"/>
      <c r="TWP105" s="26"/>
      <c r="TWQ105" s="26"/>
      <c r="TWR105" s="26"/>
      <c r="TWS105" s="26"/>
      <c r="TWT105" s="26"/>
      <c r="TWU105" s="26"/>
      <c r="TWV105" s="26"/>
      <c r="TWW105" s="26"/>
      <c r="TWX105" s="26"/>
      <c r="TWY105" s="26"/>
      <c r="TWZ105" s="26"/>
      <c r="TXA105" s="26"/>
      <c r="TXB105" s="26"/>
      <c r="TXC105" s="26"/>
      <c r="TXD105" s="26"/>
      <c r="TXE105" s="26"/>
      <c r="TXF105" s="26"/>
      <c r="TXG105" s="26"/>
      <c r="TXH105" s="26"/>
      <c r="TXI105" s="26"/>
      <c r="TXJ105" s="26"/>
      <c r="TXK105" s="26"/>
      <c r="TXL105" s="26"/>
      <c r="TXM105" s="26"/>
      <c r="TXN105" s="26"/>
      <c r="TXO105" s="26"/>
      <c r="TXP105" s="26"/>
      <c r="TXQ105" s="26"/>
      <c r="TXR105" s="26"/>
      <c r="TXS105" s="26"/>
      <c r="TXT105" s="26"/>
      <c r="TXU105" s="26"/>
      <c r="TXV105" s="26"/>
      <c r="TXW105" s="26"/>
      <c r="TXX105" s="26"/>
      <c r="TXY105" s="26"/>
      <c r="TXZ105" s="26"/>
      <c r="TYA105" s="26"/>
      <c r="TYB105" s="26"/>
      <c r="TYC105" s="26"/>
      <c r="TYD105" s="26"/>
      <c r="TYE105" s="26"/>
      <c r="TYF105" s="26"/>
      <c r="TYG105" s="26"/>
      <c r="TYH105" s="26"/>
      <c r="TYI105" s="26"/>
      <c r="TYJ105" s="26"/>
      <c r="TYK105" s="26"/>
      <c r="TYL105" s="26"/>
      <c r="TYM105" s="26"/>
      <c r="TYN105" s="26"/>
      <c r="TYO105" s="26"/>
      <c r="TYP105" s="26"/>
      <c r="TYQ105" s="26"/>
      <c r="TYR105" s="26"/>
      <c r="TYS105" s="26"/>
      <c r="TYT105" s="26"/>
      <c r="TYU105" s="26"/>
      <c r="TYV105" s="26"/>
      <c r="TYW105" s="26"/>
      <c r="TYX105" s="26"/>
      <c r="TYY105" s="26"/>
      <c r="TYZ105" s="26"/>
      <c r="TZA105" s="26"/>
      <c r="TZB105" s="26"/>
      <c r="TZC105" s="26"/>
      <c r="TZD105" s="26"/>
      <c r="TZE105" s="26"/>
      <c r="TZF105" s="26"/>
      <c r="TZG105" s="26"/>
      <c r="TZH105" s="26"/>
      <c r="TZI105" s="26"/>
      <c r="TZJ105" s="26"/>
      <c r="TZK105" s="26"/>
      <c r="TZL105" s="26"/>
      <c r="TZM105" s="26"/>
      <c r="TZN105" s="26"/>
      <c r="TZO105" s="26"/>
      <c r="TZP105" s="26"/>
      <c r="TZQ105" s="26"/>
      <c r="TZR105" s="26"/>
      <c r="TZS105" s="26"/>
      <c r="TZT105" s="26"/>
      <c r="TZU105" s="26"/>
      <c r="TZV105" s="26"/>
      <c r="TZW105" s="26"/>
      <c r="TZX105" s="26"/>
      <c r="TZY105" s="26"/>
      <c r="TZZ105" s="26"/>
      <c r="UAA105" s="26"/>
      <c r="UAB105" s="26"/>
      <c r="UAC105" s="26"/>
      <c r="UAD105" s="26"/>
      <c r="UAE105" s="26"/>
      <c r="UAF105" s="26"/>
      <c r="UAG105" s="26"/>
      <c r="UAH105" s="26"/>
      <c r="UAI105" s="26"/>
      <c r="UAJ105" s="26"/>
      <c r="UAK105" s="26"/>
      <c r="UAL105" s="26"/>
      <c r="UAM105" s="26"/>
      <c r="UAN105" s="26"/>
      <c r="UAO105" s="26"/>
      <c r="UAP105" s="26"/>
      <c r="UAQ105" s="26"/>
      <c r="UAR105" s="26"/>
      <c r="UAS105" s="26"/>
      <c r="UAT105" s="26"/>
      <c r="UAU105" s="26"/>
      <c r="UAV105" s="26"/>
      <c r="UAW105" s="26"/>
      <c r="UAX105" s="26"/>
      <c r="UAY105" s="26"/>
      <c r="UAZ105" s="26"/>
      <c r="UBA105" s="26"/>
      <c r="UBB105" s="26"/>
      <c r="UBC105" s="26"/>
      <c r="UBD105" s="26"/>
      <c r="UBE105" s="26"/>
      <c r="UBF105" s="26"/>
      <c r="UBG105" s="26"/>
      <c r="UBH105" s="26"/>
      <c r="UBI105" s="26"/>
      <c r="UBJ105" s="26"/>
      <c r="UBK105" s="26"/>
      <c r="UBL105" s="26"/>
      <c r="UBM105" s="26"/>
      <c r="UBN105" s="26"/>
      <c r="UBO105" s="26"/>
      <c r="UBP105" s="26"/>
      <c r="UBQ105" s="26"/>
      <c r="UBR105" s="26"/>
      <c r="UBS105" s="26"/>
      <c r="UBT105" s="26"/>
      <c r="UBU105" s="26"/>
      <c r="UBV105" s="26"/>
      <c r="UBW105" s="26"/>
      <c r="UBX105" s="26"/>
      <c r="UBY105" s="26"/>
      <c r="UBZ105" s="26"/>
      <c r="UCA105" s="26"/>
      <c r="UCB105" s="26"/>
      <c r="UCC105" s="26"/>
      <c r="UCD105" s="26"/>
      <c r="UCE105" s="26"/>
      <c r="UCF105" s="26"/>
      <c r="UCG105" s="26"/>
      <c r="UCH105" s="26"/>
      <c r="UCI105" s="26"/>
      <c r="UCJ105" s="26"/>
      <c r="UCK105" s="26"/>
      <c r="UCL105" s="26"/>
      <c r="UCM105" s="26"/>
      <c r="UCN105" s="26"/>
      <c r="UCO105" s="26"/>
      <c r="UCP105" s="26"/>
      <c r="UCQ105" s="26"/>
      <c r="UCR105" s="26"/>
      <c r="UCS105" s="26"/>
      <c r="UCT105" s="26"/>
      <c r="UCU105" s="26"/>
      <c r="UCV105" s="26"/>
      <c r="UCW105" s="26"/>
      <c r="UCX105" s="26"/>
      <c r="UCY105" s="26"/>
      <c r="UCZ105" s="26"/>
      <c r="UDA105" s="26"/>
      <c r="UDB105" s="26"/>
      <c r="UDC105" s="26"/>
      <c r="UDD105" s="26"/>
      <c r="UDE105" s="26"/>
      <c r="UDF105" s="26"/>
      <c r="UDG105" s="26"/>
      <c r="UDH105" s="26"/>
      <c r="UDI105" s="26"/>
      <c r="UDJ105" s="26"/>
      <c r="UDK105" s="26"/>
      <c r="UDL105" s="26"/>
      <c r="UDM105" s="26"/>
      <c r="UDN105" s="26"/>
      <c r="UDO105" s="26"/>
      <c r="UDP105" s="26"/>
      <c r="UDQ105" s="26"/>
      <c r="UDR105" s="26"/>
      <c r="UDS105" s="26"/>
      <c r="UDT105" s="26"/>
      <c r="UDU105" s="26"/>
      <c r="UDV105" s="26"/>
      <c r="UDW105" s="26"/>
      <c r="UDX105" s="26"/>
      <c r="UDY105" s="26"/>
      <c r="UDZ105" s="26"/>
      <c r="UEA105" s="26"/>
      <c r="UEB105" s="26"/>
      <c r="UEC105" s="26"/>
      <c r="UED105" s="26"/>
      <c r="UEE105" s="26"/>
      <c r="UEF105" s="26"/>
      <c r="UEG105" s="26"/>
      <c r="UEH105" s="26"/>
      <c r="UEI105" s="26"/>
      <c r="UEJ105" s="26"/>
      <c r="UEK105" s="26"/>
      <c r="UEL105" s="26"/>
      <c r="UEM105" s="26"/>
      <c r="UEN105" s="26"/>
      <c r="UEO105" s="26"/>
      <c r="UEP105" s="26"/>
      <c r="UEQ105" s="26"/>
      <c r="UER105" s="26"/>
      <c r="UES105" s="26"/>
      <c r="UET105" s="26"/>
      <c r="UEU105" s="26"/>
      <c r="UEV105" s="26"/>
      <c r="UEW105" s="26"/>
      <c r="UEX105" s="26"/>
      <c r="UEY105" s="26"/>
      <c r="UEZ105" s="26"/>
      <c r="UFA105" s="26"/>
      <c r="UFB105" s="26"/>
      <c r="UFC105" s="26"/>
      <c r="UFD105" s="26"/>
      <c r="UFE105" s="26"/>
      <c r="UFF105" s="26"/>
      <c r="UFG105" s="26"/>
      <c r="UFH105" s="26"/>
      <c r="UFI105" s="26"/>
      <c r="UFJ105" s="26"/>
      <c r="UFK105" s="26"/>
      <c r="UFL105" s="26"/>
      <c r="UFM105" s="26"/>
      <c r="UFN105" s="26"/>
      <c r="UFO105" s="26"/>
      <c r="UFP105" s="26"/>
      <c r="UFQ105" s="26"/>
      <c r="UFR105" s="26"/>
      <c r="UFS105" s="26"/>
      <c r="UFT105" s="26"/>
      <c r="UFU105" s="26"/>
      <c r="UFV105" s="26"/>
      <c r="UFW105" s="26"/>
      <c r="UFX105" s="26"/>
      <c r="UFY105" s="26"/>
      <c r="UFZ105" s="26"/>
      <c r="UGA105" s="26"/>
      <c r="UGB105" s="26"/>
      <c r="UGC105" s="26"/>
      <c r="UGD105" s="26"/>
      <c r="UGE105" s="26"/>
      <c r="UGF105" s="26"/>
      <c r="UGG105" s="26"/>
      <c r="UGH105" s="26"/>
      <c r="UGI105" s="26"/>
      <c r="UGJ105" s="26"/>
      <c r="UGK105" s="26"/>
      <c r="UGL105" s="26"/>
      <c r="UGM105" s="26"/>
      <c r="UGN105" s="26"/>
      <c r="UGO105" s="26"/>
      <c r="UGP105" s="26"/>
      <c r="UGQ105" s="26"/>
      <c r="UGR105" s="26"/>
      <c r="UGS105" s="26"/>
      <c r="UGT105" s="26"/>
      <c r="UGU105" s="26"/>
      <c r="UGV105" s="26"/>
      <c r="UGW105" s="26"/>
      <c r="UGX105" s="26"/>
      <c r="UGY105" s="26"/>
      <c r="UGZ105" s="26"/>
      <c r="UHA105" s="26"/>
      <c r="UHB105" s="26"/>
      <c r="UHC105" s="26"/>
      <c r="UHD105" s="26"/>
      <c r="UHE105" s="26"/>
      <c r="UHF105" s="26"/>
      <c r="UHG105" s="26"/>
      <c r="UHH105" s="26"/>
      <c r="UHI105" s="26"/>
      <c r="UHJ105" s="26"/>
      <c r="UHK105" s="26"/>
      <c r="UHL105" s="26"/>
      <c r="UHM105" s="26"/>
      <c r="UHN105" s="26"/>
      <c r="UHO105" s="26"/>
      <c r="UHP105" s="26"/>
      <c r="UHQ105" s="26"/>
      <c r="UHR105" s="26"/>
      <c r="UHS105" s="26"/>
      <c r="UHT105" s="26"/>
      <c r="UHU105" s="26"/>
      <c r="UHV105" s="26"/>
      <c r="UHW105" s="26"/>
      <c r="UHX105" s="26"/>
      <c r="UHY105" s="26"/>
      <c r="UHZ105" s="26"/>
      <c r="UIA105" s="26"/>
      <c r="UIB105" s="26"/>
      <c r="UIC105" s="26"/>
      <c r="UID105" s="26"/>
      <c r="UIE105" s="26"/>
      <c r="UIF105" s="26"/>
      <c r="UIG105" s="26"/>
      <c r="UIH105" s="26"/>
      <c r="UII105" s="26"/>
      <c r="UIJ105" s="26"/>
      <c r="UIK105" s="26"/>
      <c r="UIL105" s="26"/>
      <c r="UIM105" s="26"/>
      <c r="UIN105" s="26"/>
      <c r="UIO105" s="26"/>
      <c r="UIP105" s="26"/>
      <c r="UIQ105" s="26"/>
      <c r="UIR105" s="26"/>
      <c r="UIS105" s="26"/>
      <c r="UIT105" s="26"/>
      <c r="UIU105" s="26"/>
      <c r="UIV105" s="26"/>
      <c r="UIW105" s="26"/>
      <c r="UIX105" s="26"/>
      <c r="UIY105" s="26"/>
      <c r="UIZ105" s="26"/>
      <c r="UJA105" s="26"/>
      <c r="UJB105" s="26"/>
      <c r="UJC105" s="26"/>
      <c r="UJD105" s="26"/>
      <c r="UJE105" s="26"/>
      <c r="UJF105" s="26"/>
      <c r="UJG105" s="26"/>
      <c r="UJH105" s="26"/>
      <c r="UJI105" s="26"/>
      <c r="UJJ105" s="26"/>
      <c r="UJK105" s="26"/>
      <c r="UJL105" s="26"/>
      <c r="UJM105" s="26"/>
      <c r="UJN105" s="26"/>
      <c r="UJO105" s="26"/>
      <c r="UJP105" s="26"/>
      <c r="UJQ105" s="26"/>
      <c r="UJR105" s="26"/>
      <c r="UJS105" s="26"/>
      <c r="UJT105" s="26"/>
      <c r="UJU105" s="26"/>
      <c r="UJV105" s="26"/>
      <c r="UJW105" s="26"/>
      <c r="UJX105" s="26"/>
      <c r="UJY105" s="26"/>
      <c r="UJZ105" s="26"/>
      <c r="UKA105" s="26"/>
      <c r="UKB105" s="26"/>
      <c r="UKC105" s="26"/>
      <c r="UKD105" s="26"/>
      <c r="UKE105" s="26"/>
      <c r="UKF105" s="26"/>
      <c r="UKG105" s="26"/>
      <c r="UKH105" s="26"/>
      <c r="UKI105" s="26"/>
      <c r="UKJ105" s="26"/>
      <c r="UKK105" s="26"/>
      <c r="UKL105" s="26"/>
      <c r="UKM105" s="26"/>
      <c r="UKN105" s="26"/>
      <c r="UKO105" s="26"/>
      <c r="UKP105" s="26"/>
      <c r="UKQ105" s="26"/>
      <c r="UKR105" s="26"/>
      <c r="UKS105" s="26"/>
      <c r="UKT105" s="26"/>
      <c r="UKU105" s="26"/>
      <c r="UKV105" s="26"/>
      <c r="UKW105" s="26"/>
      <c r="UKX105" s="26"/>
      <c r="UKY105" s="26"/>
      <c r="UKZ105" s="26"/>
      <c r="ULA105" s="26"/>
      <c r="ULB105" s="26"/>
      <c r="ULC105" s="26"/>
      <c r="ULD105" s="26"/>
      <c r="ULE105" s="26"/>
      <c r="ULF105" s="26"/>
      <c r="ULG105" s="26"/>
      <c r="ULH105" s="26"/>
      <c r="ULI105" s="26"/>
      <c r="ULJ105" s="26"/>
      <c r="ULK105" s="26"/>
      <c r="ULL105" s="26"/>
      <c r="ULM105" s="26"/>
      <c r="ULN105" s="26"/>
      <c r="ULO105" s="26"/>
      <c r="ULP105" s="26"/>
      <c r="ULQ105" s="26"/>
      <c r="ULR105" s="26"/>
      <c r="ULS105" s="26"/>
      <c r="ULT105" s="26"/>
      <c r="ULU105" s="26"/>
      <c r="ULV105" s="26"/>
      <c r="ULW105" s="26"/>
      <c r="ULX105" s="26"/>
      <c r="ULY105" s="26"/>
      <c r="ULZ105" s="26"/>
      <c r="UMA105" s="26"/>
      <c r="UMB105" s="26"/>
      <c r="UMC105" s="26"/>
      <c r="UMD105" s="26"/>
      <c r="UME105" s="26"/>
      <c r="UMF105" s="26"/>
      <c r="UMG105" s="26"/>
      <c r="UMH105" s="26"/>
      <c r="UMI105" s="26"/>
      <c r="UMJ105" s="26"/>
      <c r="UMK105" s="26"/>
      <c r="UML105" s="26"/>
      <c r="UMM105" s="26"/>
      <c r="UMN105" s="26"/>
      <c r="UMO105" s="26"/>
      <c r="UMP105" s="26"/>
      <c r="UMQ105" s="26"/>
      <c r="UMR105" s="26"/>
      <c r="UMS105" s="26"/>
      <c r="UMT105" s="26"/>
      <c r="UMU105" s="26"/>
      <c r="UMV105" s="26"/>
      <c r="UMW105" s="26"/>
      <c r="UMX105" s="26"/>
      <c r="UMY105" s="26"/>
      <c r="UMZ105" s="26"/>
      <c r="UNA105" s="26"/>
      <c r="UNB105" s="26"/>
      <c r="UNC105" s="26"/>
      <c r="UND105" s="26"/>
      <c r="UNE105" s="26"/>
      <c r="UNF105" s="26"/>
      <c r="UNG105" s="26"/>
      <c r="UNH105" s="26"/>
      <c r="UNI105" s="26"/>
      <c r="UNJ105" s="26"/>
      <c r="UNK105" s="26"/>
      <c r="UNL105" s="26"/>
      <c r="UNM105" s="26"/>
      <c r="UNN105" s="26"/>
      <c r="UNO105" s="26"/>
      <c r="UNP105" s="26"/>
      <c r="UNQ105" s="26"/>
      <c r="UNR105" s="26"/>
      <c r="UNS105" s="26"/>
      <c r="UNT105" s="26"/>
      <c r="UNU105" s="26"/>
      <c r="UNV105" s="26"/>
      <c r="UNW105" s="26"/>
      <c r="UNX105" s="26"/>
      <c r="UNY105" s="26"/>
      <c r="UNZ105" s="26"/>
      <c r="UOA105" s="26"/>
      <c r="UOB105" s="26"/>
      <c r="UOC105" s="26"/>
      <c r="UOD105" s="26"/>
      <c r="UOE105" s="26"/>
      <c r="UOF105" s="26"/>
      <c r="UOG105" s="26"/>
      <c r="UOH105" s="26"/>
      <c r="UOI105" s="26"/>
      <c r="UOJ105" s="26"/>
      <c r="UOK105" s="26"/>
      <c r="UOL105" s="26"/>
      <c r="UOM105" s="26"/>
      <c r="UON105" s="26"/>
      <c r="UOO105" s="26"/>
      <c r="UOP105" s="26"/>
      <c r="UOQ105" s="26"/>
      <c r="UOR105" s="26"/>
      <c r="UOS105" s="26"/>
      <c r="UOT105" s="26"/>
      <c r="UOU105" s="26"/>
      <c r="UOV105" s="26"/>
      <c r="UOW105" s="26"/>
      <c r="UOX105" s="26"/>
      <c r="UOY105" s="26"/>
      <c r="UOZ105" s="26"/>
      <c r="UPA105" s="26"/>
      <c r="UPB105" s="26"/>
      <c r="UPC105" s="26"/>
      <c r="UPD105" s="26"/>
      <c r="UPE105" s="26"/>
      <c r="UPF105" s="26"/>
      <c r="UPG105" s="26"/>
      <c r="UPH105" s="26"/>
      <c r="UPI105" s="26"/>
      <c r="UPJ105" s="26"/>
      <c r="UPK105" s="26"/>
      <c r="UPL105" s="26"/>
      <c r="UPM105" s="26"/>
      <c r="UPN105" s="26"/>
      <c r="UPO105" s="26"/>
      <c r="UPP105" s="26"/>
      <c r="UPQ105" s="26"/>
      <c r="UPR105" s="26"/>
      <c r="UPS105" s="26"/>
      <c r="UPT105" s="26"/>
      <c r="UPU105" s="26"/>
      <c r="UPV105" s="26"/>
      <c r="UPW105" s="26"/>
      <c r="UPX105" s="26"/>
      <c r="UPY105" s="26"/>
      <c r="UPZ105" s="26"/>
      <c r="UQA105" s="26"/>
      <c r="UQB105" s="26"/>
      <c r="UQC105" s="26"/>
      <c r="UQD105" s="26"/>
      <c r="UQE105" s="26"/>
      <c r="UQF105" s="26"/>
      <c r="UQG105" s="26"/>
      <c r="UQH105" s="26"/>
      <c r="UQI105" s="26"/>
      <c r="UQJ105" s="26"/>
      <c r="UQK105" s="26"/>
      <c r="UQL105" s="26"/>
      <c r="UQM105" s="26"/>
      <c r="UQN105" s="26"/>
      <c r="UQO105" s="26"/>
      <c r="UQP105" s="26"/>
      <c r="UQQ105" s="26"/>
      <c r="UQR105" s="26"/>
      <c r="UQS105" s="26"/>
      <c r="UQT105" s="26"/>
      <c r="UQU105" s="26"/>
      <c r="UQV105" s="26"/>
      <c r="UQW105" s="26"/>
      <c r="UQX105" s="26"/>
      <c r="UQY105" s="26"/>
      <c r="UQZ105" s="26"/>
      <c r="URA105" s="26"/>
      <c r="URB105" s="26"/>
      <c r="URC105" s="26"/>
      <c r="URD105" s="26"/>
      <c r="URE105" s="26"/>
      <c r="URF105" s="26"/>
      <c r="URG105" s="26"/>
      <c r="URH105" s="26"/>
      <c r="URI105" s="26"/>
      <c r="URJ105" s="26"/>
      <c r="URK105" s="26"/>
      <c r="URL105" s="26"/>
      <c r="URM105" s="26"/>
      <c r="URN105" s="26"/>
      <c r="URO105" s="26"/>
      <c r="URP105" s="26"/>
      <c r="URQ105" s="26"/>
      <c r="URR105" s="26"/>
      <c r="URS105" s="26"/>
      <c r="URT105" s="26"/>
      <c r="URU105" s="26"/>
      <c r="URV105" s="26"/>
      <c r="URW105" s="26"/>
      <c r="URX105" s="26"/>
      <c r="URY105" s="26"/>
      <c r="URZ105" s="26"/>
      <c r="USA105" s="26"/>
      <c r="USB105" s="26"/>
      <c r="USC105" s="26"/>
      <c r="USD105" s="26"/>
      <c r="USE105" s="26"/>
      <c r="USF105" s="26"/>
      <c r="USG105" s="26"/>
      <c r="USH105" s="26"/>
      <c r="USI105" s="26"/>
      <c r="USJ105" s="26"/>
      <c r="USK105" s="26"/>
      <c r="USL105" s="26"/>
      <c r="USM105" s="26"/>
      <c r="USN105" s="26"/>
      <c r="USO105" s="26"/>
      <c r="USP105" s="26"/>
      <c r="USQ105" s="26"/>
      <c r="USR105" s="26"/>
      <c r="USS105" s="26"/>
      <c r="UST105" s="26"/>
      <c r="USU105" s="26"/>
      <c r="USV105" s="26"/>
      <c r="USW105" s="26"/>
      <c r="USX105" s="26"/>
      <c r="USY105" s="26"/>
      <c r="USZ105" s="26"/>
      <c r="UTA105" s="26"/>
      <c r="UTB105" s="26"/>
      <c r="UTC105" s="26"/>
      <c r="UTD105" s="26"/>
      <c r="UTE105" s="26"/>
      <c r="UTF105" s="26"/>
      <c r="UTG105" s="26"/>
      <c r="UTH105" s="26"/>
      <c r="UTI105" s="26"/>
      <c r="UTJ105" s="26"/>
      <c r="UTK105" s="26"/>
      <c r="UTL105" s="26"/>
      <c r="UTM105" s="26"/>
      <c r="UTN105" s="26"/>
      <c r="UTO105" s="26"/>
      <c r="UTP105" s="26"/>
      <c r="UTQ105" s="26"/>
      <c r="UTR105" s="26"/>
      <c r="UTS105" s="26"/>
      <c r="UTT105" s="26"/>
      <c r="UTU105" s="26"/>
      <c r="UTV105" s="26"/>
      <c r="UTW105" s="26"/>
      <c r="UTX105" s="26"/>
      <c r="UTY105" s="26"/>
      <c r="UTZ105" s="26"/>
      <c r="UUA105" s="26"/>
      <c r="UUB105" s="26"/>
      <c r="UUC105" s="26"/>
      <c r="UUD105" s="26"/>
      <c r="UUE105" s="26"/>
      <c r="UUF105" s="26"/>
      <c r="UUG105" s="26"/>
      <c r="UUH105" s="26"/>
      <c r="UUI105" s="26"/>
      <c r="UUJ105" s="26"/>
      <c r="UUK105" s="26"/>
      <c r="UUL105" s="26"/>
      <c r="UUM105" s="26"/>
      <c r="UUN105" s="26"/>
      <c r="UUO105" s="26"/>
      <c r="UUP105" s="26"/>
      <c r="UUQ105" s="26"/>
      <c r="UUR105" s="26"/>
      <c r="UUS105" s="26"/>
      <c r="UUT105" s="26"/>
      <c r="UUU105" s="26"/>
      <c r="UUV105" s="26"/>
      <c r="UUW105" s="26"/>
      <c r="UUX105" s="26"/>
      <c r="UUY105" s="26"/>
      <c r="UUZ105" s="26"/>
      <c r="UVA105" s="26"/>
      <c r="UVB105" s="26"/>
      <c r="UVC105" s="26"/>
      <c r="UVD105" s="26"/>
      <c r="UVE105" s="26"/>
      <c r="UVF105" s="26"/>
      <c r="UVG105" s="26"/>
      <c r="UVH105" s="26"/>
      <c r="UVI105" s="26"/>
      <c r="UVJ105" s="26"/>
      <c r="UVK105" s="26"/>
      <c r="UVL105" s="26"/>
      <c r="UVM105" s="26"/>
      <c r="UVN105" s="26"/>
      <c r="UVO105" s="26"/>
      <c r="UVP105" s="26"/>
      <c r="UVQ105" s="26"/>
      <c r="UVR105" s="26"/>
      <c r="UVS105" s="26"/>
      <c r="UVT105" s="26"/>
      <c r="UVU105" s="26"/>
      <c r="UVV105" s="26"/>
      <c r="UVW105" s="26"/>
      <c r="UVX105" s="26"/>
      <c r="UVY105" s="26"/>
      <c r="UVZ105" s="26"/>
      <c r="UWA105" s="26"/>
      <c r="UWB105" s="26"/>
      <c r="UWC105" s="26"/>
      <c r="UWD105" s="26"/>
      <c r="UWE105" s="26"/>
      <c r="UWF105" s="26"/>
      <c r="UWG105" s="26"/>
      <c r="UWH105" s="26"/>
      <c r="UWI105" s="26"/>
      <c r="UWJ105" s="26"/>
      <c r="UWK105" s="26"/>
      <c r="UWL105" s="26"/>
      <c r="UWM105" s="26"/>
      <c r="UWN105" s="26"/>
      <c r="UWO105" s="26"/>
      <c r="UWP105" s="26"/>
      <c r="UWQ105" s="26"/>
      <c r="UWR105" s="26"/>
      <c r="UWS105" s="26"/>
      <c r="UWT105" s="26"/>
      <c r="UWU105" s="26"/>
      <c r="UWV105" s="26"/>
      <c r="UWW105" s="26"/>
      <c r="UWX105" s="26"/>
      <c r="UWY105" s="26"/>
      <c r="UWZ105" s="26"/>
      <c r="UXA105" s="26"/>
      <c r="UXB105" s="26"/>
      <c r="UXC105" s="26"/>
      <c r="UXD105" s="26"/>
      <c r="UXE105" s="26"/>
      <c r="UXF105" s="26"/>
      <c r="UXG105" s="26"/>
      <c r="UXH105" s="26"/>
      <c r="UXI105" s="26"/>
      <c r="UXJ105" s="26"/>
      <c r="UXK105" s="26"/>
      <c r="UXL105" s="26"/>
      <c r="UXM105" s="26"/>
      <c r="UXN105" s="26"/>
      <c r="UXO105" s="26"/>
      <c r="UXP105" s="26"/>
      <c r="UXQ105" s="26"/>
      <c r="UXR105" s="26"/>
      <c r="UXS105" s="26"/>
      <c r="UXT105" s="26"/>
      <c r="UXU105" s="26"/>
      <c r="UXV105" s="26"/>
      <c r="UXW105" s="26"/>
      <c r="UXX105" s="26"/>
      <c r="UXY105" s="26"/>
      <c r="UXZ105" s="26"/>
      <c r="UYA105" s="26"/>
      <c r="UYB105" s="26"/>
      <c r="UYC105" s="26"/>
      <c r="UYD105" s="26"/>
      <c r="UYE105" s="26"/>
      <c r="UYF105" s="26"/>
      <c r="UYG105" s="26"/>
      <c r="UYH105" s="26"/>
      <c r="UYI105" s="26"/>
      <c r="UYJ105" s="26"/>
      <c r="UYK105" s="26"/>
      <c r="UYL105" s="26"/>
      <c r="UYM105" s="26"/>
      <c r="UYN105" s="26"/>
      <c r="UYO105" s="26"/>
      <c r="UYP105" s="26"/>
      <c r="UYQ105" s="26"/>
      <c r="UYR105" s="26"/>
      <c r="UYS105" s="26"/>
      <c r="UYT105" s="26"/>
      <c r="UYU105" s="26"/>
      <c r="UYV105" s="26"/>
      <c r="UYW105" s="26"/>
      <c r="UYX105" s="26"/>
      <c r="UYY105" s="26"/>
      <c r="UYZ105" s="26"/>
      <c r="UZA105" s="26"/>
      <c r="UZB105" s="26"/>
      <c r="UZC105" s="26"/>
      <c r="UZD105" s="26"/>
      <c r="UZE105" s="26"/>
      <c r="UZF105" s="26"/>
      <c r="UZG105" s="26"/>
      <c r="UZH105" s="26"/>
      <c r="UZI105" s="26"/>
      <c r="UZJ105" s="26"/>
      <c r="UZK105" s="26"/>
      <c r="UZL105" s="26"/>
      <c r="UZM105" s="26"/>
      <c r="UZN105" s="26"/>
      <c r="UZO105" s="26"/>
      <c r="UZP105" s="26"/>
      <c r="UZQ105" s="26"/>
      <c r="UZR105" s="26"/>
      <c r="UZS105" s="26"/>
      <c r="UZT105" s="26"/>
      <c r="UZU105" s="26"/>
      <c r="UZV105" s="26"/>
      <c r="UZW105" s="26"/>
      <c r="UZX105" s="26"/>
      <c r="UZY105" s="26"/>
      <c r="UZZ105" s="26"/>
      <c r="VAA105" s="26"/>
      <c r="VAB105" s="26"/>
      <c r="VAC105" s="26"/>
      <c r="VAD105" s="26"/>
      <c r="VAE105" s="26"/>
      <c r="VAF105" s="26"/>
      <c r="VAG105" s="26"/>
      <c r="VAH105" s="26"/>
      <c r="VAI105" s="26"/>
      <c r="VAJ105" s="26"/>
      <c r="VAK105" s="26"/>
      <c r="VAL105" s="26"/>
      <c r="VAM105" s="26"/>
      <c r="VAN105" s="26"/>
      <c r="VAO105" s="26"/>
      <c r="VAP105" s="26"/>
      <c r="VAQ105" s="26"/>
      <c r="VAR105" s="26"/>
      <c r="VAS105" s="26"/>
      <c r="VAT105" s="26"/>
      <c r="VAU105" s="26"/>
      <c r="VAV105" s="26"/>
      <c r="VAW105" s="26"/>
      <c r="VAX105" s="26"/>
      <c r="VAY105" s="26"/>
      <c r="VAZ105" s="26"/>
      <c r="VBA105" s="26"/>
      <c r="VBB105" s="26"/>
      <c r="VBC105" s="26"/>
      <c r="VBD105" s="26"/>
      <c r="VBE105" s="26"/>
      <c r="VBF105" s="26"/>
      <c r="VBG105" s="26"/>
      <c r="VBH105" s="26"/>
      <c r="VBI105" s="26"/>
      <c r="VBJ105" s="26"/>
      <c r="VBK105" s="26"/>
      <c r="VBL105" s="26"/>
      <c r="VBM105" s="26"/>
      <c r="VBN105" s="26"/>
      <c r="VBO105" s="26"/>
      <c r="VBP105" s="26"/>
      <c r="VBQ105" s="26"/>
      <c r="VBR105" s="26"/>
      <c r="VBS105" s="26"/>
      <c r="VBT105" s="26"/>
      <c r="VBU105" s="26"/>
      <c r="VBV105" s="26"/>
      <c r="VBW105" s="26"/>
      <c r="VBX105" s="26"/>
      <c r="VBY105" s="26"/>
      <c r="VBZ105" s="26"/>
      <c r="VCA105" s="26"/>
      <c r="VCB105" s="26"/>
      <c r="VCC105" s="26"/>
      <c r="VCD105" s="26"/>
      <c r="VCE105" s="26"/>
      <c r="VCF105" s="26"/>
      <c r="VCG105" s="26"/>
      <c r="VCH105" s="26"/>
      <c r="VCI105" s="26"/>
      <c r="VCJ105" s="26"/>
      <c r="VCK105" s="26"/>
      <c r="VCL105" s="26"/>
      <c r="VCM105" s="26"/>
      <c r="VCN105" s="26"/>
      <c r="VCO105" s="26"/>
      <c r="VCP105" s="26"/>
      <c r="VCQ105" s="26"/>
      <c r="VCR105" s="26"/>
      <c r="VCS105" s="26"/>
      <c r="VCT105" s="26"/>
      <c r="VCU105" s="26"/>
      <c r="VCV105" s="26"/>
      <c r="VCW105" s="26"/>
      <c r="VCX105" s="26"/>
      <c r="VCY105" s="26"/>
      <c r="VCZ105" s="26"/>
      <c r="VDA105" s="26"/>
      <c r="VDB105" s="26"/>
      <c r="VDC105" s="26"/>
      <c r="VDD105" s="26"/>
      <c r="VDE105" s="26"/>
      <c r="VDF105" s="26"/>
      <c r="VDG105" s="26"/>
      <c r="VDH105" s="26"/>
      <c r="VDI105" s="26"/>
      <c r="VDJ105" s="26"/>
      <c r="VDK105" s="26"/>
      <c r="VDL105" s="26"/>
      <c r="VDM105" s="26"/>
      <c r="VDN105" s="26"/>
      <c r="VDO105" s="26"/>
      <c r="VDP105" s="26"/>
      <c r="VDQ105" s="26"/>
      <c r="VDR105" s="26"/>
      <c r="VDS105" s="26"/>
      <c r="VDT105" s="26"/>
      <c r="VDU105" s="26"/>
      <c r="VDV105" s="26"/>
      <c r="VDW105" s="26"/>
      <c r="VDX105" s="26"/>
      <c r="VDY105" s="26"/>
      <c r="VDZ105" s="26"/>
      <c r="VEA105" s="26"/>
      <c r="VEB105" s="26"/>
      <c r="VEC105" s="26"/>
      <c r="VED105" s="26"/>
      <c r="VEE105" s="26"/>
      <c r="VEF105" s="26"/>
      <c r="VEG105" s="26"/>
      <c r="VEH105" s="26"/>
      <c r="VEI105" s="26"/>
      <c r="VEJ105" s="26"/>
      <c r="VEK105" s="26"/>
      <c r="VEL105" s="26"/>
      <c r="VEM105" s="26"/>
      <c r="VEN105" s="26"/>
      <c r="VEO105" s="26"/>
      <c r="VEP105" s="26"/>
      <c r="VEQ105" s="26"/>
      <c r="VER105" s="26"/>
      <c r="VES105" s="26"/>
      <c r="VET105" s="26"/>
      <c r="VEU105" s="26"/>
      <c r="VEV105" s="26"/>
      <c r="VEW105" s="26"/>
      <c r="VEX105" s="26"/>
      <c r="VEY105" s="26"/>
      <c r="VEZ105" s="26"/>
      <c r="VFA105" s="26"/>
      <c r="VFB105" s="26"/>
      <c r="VFC105" s="26"/>
      <c r="VFD105" s="26"/>
      <c r="VFE105" s="26"/>
      <c r="VFF105" s="26"/>
      <c r="VFG105" s="26"/>
      <c r="VFH105" s="26"/>
      <c r="VFI105" s="26"/>
      <c r="VFJ105" s="26"/>
      <c r="VFK105" s="26"/>
      <c r="VFL105" s="26"/>
      <c r="VFM105" s="26"/>
      <c r="VFN105" s="26"/>
      <c r="VFO105" s="26"/>
      <c r="VFP105" s="26"/>
      <c r="VFQ105" s="26"/>
      <c r="VFR105" s="26"/>
      <c r="VFS105" s="26"/>
      <c r="VFT105" s="26"/>
      <c r="VFU105" s="26"/>
      <c r="VFV105" s="26"/>
      <c r="VFW105" s="26"/>
      <c r="VFX105" s="26"/>
      <c r="VFY105" s="26"/>
      <c r="VFZ105" s="26"/>
      <c r="VGA105" s="26"/>
      <c r="VGB105" s="26"/>
      <c r="VGC105" s="26"/>
      <c r="VGD105" s="26"/>
      <c r="VGE105" s="26"/>
      <c r="VGF105" s="26"/>
      <c r="VGG105" s="26"/>
      <c r="VGH105" s="26"/>
      <c r="VGI105" s="26"/>
      <c r="VGJ105" s="26"/>
      <c r="VGK105" s="26"/>
      <c r="VGL105" s="26"/>
      <c r="VGM105" s="26"/>
      <c r="VGN105" s="26"/>
      <c r="VGO105" s="26"/>
      <c r="VGP105" s="26"/>
      <c r="VGQ105" s="26"/>
      <c r="VGR105" s="26"/>
      <c r="VGS105" s="26"/>
      <c r="VGT105" s="26"/>
      <c r="VGU105" s="26"/>
      <c r="VGV105" s="26"/>
      <c r="VGW105" s="26"/>
      <c r="VGX105" s="26"/>
      <c r="VGY105" s="26"/>
      <c r="VGZ105" s="26"/>
      <c r="VHA105" s="26"/>
      <c r="VHB105" s="26"/>
      <c r="VHC105" s="26"/>
      <c r="VHD105" s="26"/>
      <c r="VHE105" s="26"/>
      <c r="VHF105" s="26"/>
      <c r="VHG105" s="26"/>
      <c r="VHH105" s="26"/>
      <c r="VHI105" s="26"/>
      <c r="VHJ105" s="26"/>
      <c r="VHK105" s="26"/>
      <c r="VHL105" s="26"/>
      <c r="VHM105" s="26"/>
      <c r="VHN105" s="26"/>
      <c r="VHO105" s="26"/>
      <c r="VHP105" s="26"/>
      <c r="VHQ105" s="26"/>
      <c r="VHR105" s="26"/>
      <c r="VHS105" s="26"/>
      <c r="VHT105" s="26"/>
      <c r="VHU105" s="26"/>
      <c r="VHV105" s="26"/>
      <c r="VHW105" s="26"/>
      <c r="VHX105" s="26"/>
      <c r="VHY105" s="26"/>
      <c r="VHZ105" s="26"/>
      <c r="VIA105" s="26"/>
      <c r="VIB105" s="26"/>
      <c r="VIC105" s="26"/>
      <c r="VID105" s="26"/>
      <c r="VIE105" s="26"/>
      <c r="VIF105" s="26"/>
      <c r="VIG105" s="26"/>
      <c r="VIH105" s="26"/>
      <c r="VII105" s="26"/>
      <c r="VIJ105" s="26"/>
      <c r="VIK105" s="26"/>
      <c r="VIL105" s="26"/>
      <c r="VIM105" s="26"/>
      <c r="VIN105" s="26"/>
      <c r="VIO105" s="26"/>
      <c r="VIP105" s="26"/>
      <c r="VIQ105" s="26"/>
      <c r="VIR105" s="26"/>
      <c r="VIS105" s="26"/>
      <c r="VIT105" s="26"/>
      <c r="VIU105" s="26"/>
      <c r="VIV105" s="26"/>
      <c r="VIW105" s="26"/>
      <c r="VIX105" s="26"/>
      <c r="VIY105" s="26"/>
      <c r="VIZ105" s="26"/>
      <c r="VJA105" s="26"/>
      <c r="VJB105" s="26"/>
      <c r="VJC105" s="26"/>
      <c r="VJD105" s="26"/>
      <c r="VJE105" s="26"/>
      <c r="VJF105" s="26"/>
      <c r="VJG105" s="26"/>
      <c r="VJH105" s="26"/>
      <c r="VJI105" s="26"/>
      <c r="VJJ105" s="26"/>
      <c r="VJK105" s="26"/>
      <c r="VJL105" s="26"/>
      <c r="VJM105" s="26"/>
      <c r="VJN105" s="26"/>
      <c r="VJO105" s="26"/>
      <c r="VJP105" s="26"/>
      <c r="VJQ105" s="26"/>
      <c r="VJR105" s="26"/>
      <c r="VJS105" s="26"/>
      <c r="VJT105" s="26"/>
      <c r="VJU105" s="26"/>
      <c r="VJV105" s="26"/>
      <c r="VJW105" s="26"/>
      <c r="VJX105" s="26"/>
      <c r="VJY105" s="26"/>
      <c r="VJZ105" s="26"/>
      <c r="VKA105" s="26"/>
      <c r="VKB105" s="26"/>
      <c r="VKC105" s="26"/>
      <c r="VKD105" s="26"/>
      <c r="VKE105" s="26"/>
      <c r="VKF105" s="26"/>
      <c r="VKG105" s="26"/>
      <c r="VKH105" s="26"/>
      <c r="VKI105" s="26"/>
      <c r="VKJ105" s="26"/>
      <c r="VKK105" s="26"/>
      <c r="VKL105" s="26"/>
      <c r="VKM105" s="26"/>
      <c r="VKN105" s="26"/>
      <c r="VKO105" s="26"/>
      <c r="VKP105" s="26"/>
      <c r="VKQ105" s="26"/>
      <c r="VKR105" s="26"/>
      <c r="VKS105" s="26"/>
      <c r="VKT105" s="26"/>
      <c r="VKU105" s="26"/>
      <c r="VKV105" s="26"/>
      <c r="VKW105" s="26"/>
      <c r="VKX105" s="26"/>
      <c r="VKY105" s="26"/>
      <c r="VKZ105" s="26"/>
      <c r="VLA105" s="26"/>
      <c r="VLB105" s="26"/>
      <c r="VLC105" s="26"/>
      <c r="VLD105" s="26"/>
      <c r="VLE105" s="26"/>
      <c r="VLF105" s="26"/>
      <c r="VLG105" s="26"/>
      <c r="VLH105" s="26"/>
      <c r="VLI105" s="26"/>
      <c r="VLJ105" s="26"/>
      <c r="VLK105" s="26"/>
      <c r="VLL105" s="26"/>
      <c r="VLM105" s="26"/>
      <c r="VLN105" s="26"/>
      <c r="VLO105" s="26"/>
      <c r="VLP105" s="26"/>
      <c r="VLQ105" s="26"/>
      <c r="VLR105" s="26"/>
      <c r="VLS105" s="26"/>
      <c r="VLT105" s="26"/>
      <c r="VLU105" s="26"/>
      <c r="VLV105" s="26"/>
      <c r="VLW105" s="26"/>
      <c r="VLX105" s="26"/>
      <c r="VLY105" s="26"/>
      <c r="VLZ105" s="26"/>
      <c r="VMA105" s="26"/>
      <c r="VMB105" s="26"/>
      <c r="VMC105" s="26"/>
      <c r="VMD105" s="26"/>
      <c r="VME105" s="26"/>
      <c r="VMF105" s="26"/>
      <c r="VMG105" s="26"/>
      <c r="VMH105" s="26"/>
      <c r="VMI105" s="26"/>
      <c r="VMJ105" s="26"/>
      <c r="VMK105" s="26"/>
      <c r="VML105" s="26"/>
      <c r="VMM105" s="26"/>
      <c r="VMN105" s="26"/>
      <c r="VMO105" s="26"/>
      <c r="VMP105" s="26"/>
      <c r="VMQ105" s="26"/>
      <c r="VMR105" s="26"/>
      <c r="VMS105" s="26"/>
      <c r="VMT105" s="26"/>
      <c r="VMU105" s="26"/>
      <c r="VMV105" s="26"/>
      <c r="VMW105" s="26"/>
      <c r="VMX105" s="26"/>
      <c r="VMY105" s="26"/>
      <c r="VMZ105" s="26"/>
      <c r="VNA105" s="26"/>
      <c r="VNB105" s="26"/>
      <c r="VNC105" s="26"/>
      <c r="VND105" s="26"/>
      <c r="VNE105" s="26"/>
      <c r="VNF105" s="26"/>
      <c r="VNG105" s="26"/>
      <c r="VNH105" s="26"/>
      <c r="VNI105" s="26"/>
      <c r="VNJ105" s="26"/>
      <c r="VNK105" s="26"/>
      <c r="VNL105" s="26"/>
      <c r="VNM105" s="26"/>
      <c r="VNN105" s="26"/>
      <c r="VNO105" s="26"/>
      <c r="VNP105" s="26"/>
      <c r="VNQ105" s="26"/>
      <c r="VNR105" s="26"/>
      <c r="VNS105" s="26"/>
      <c r="VNT105" s="26"/>
      <c r="VNU105" s="26"/>
      <c r="VNV105" s="26"/>
      <c r="VNW105" s="26"/>
      <c r="VNX105" s="26"/>
      <c r="VNY105" s="26"/>
      <c r="VNZ105" s="26"/>
      <c r="VOA105" s="26"/>
      <c r="VOB105" s="26"/>
      <c r="VOC105" s="26"/>
      <c r="VOD105" s="26"/>
      <c r="VOE105" s="26"/>
      <c r="VOF105" s="26"/>
      <c r="VOG105" s="26"/>
      <c r="VOH105" s="26"/>
      <c r="VOI105" s="26"/>
      <c r="VOJ105" s="26"/>
      <c r="VOK105" s="26"/>
      <c r="VOL105" s="26"/>
      <c r="VOM105" s="26"/>
      <c r="VON105" s="26"/>
      <c r="VOO105" s="26"/>
      <c r="VOP105" s="26"/>
      <c r="VOQ105" s="26"/>
      <c r="VOR105" s="26"/>
      <c r="VOS105" s="26"/>
      <c r="VOT105" s="26"/>
      <c r="VOU105" s="26"/>
      <c r="VOV105" s="26"/>
      <c r="VOW105" s="26"/>
      <c r="VOX105" s="26"/>
      <c r="VOY105" s="26"/>
      <c r="VOZ105" s="26"/>
      <c r="VPA105" s="26"/>
      <c r="VPB105" s="26"/>
      <c r="VPC105" s="26"/>
      <c r="VPD105" s="26"/>
      <c r="VPE105" s="26"/>
      <c r="VPF105" s="26"/>
      <c r="VPG105" s="26"/>
      <c r="VPH105" s="26"/>
      <c r="VPI105" s="26"/>
      <c r="VPJ105" s="26"/>
      <c r="VPK105" s="26"/>
      <c r="VPL105" s="26"/>
      <c r="VPM105" s="26"/>
      <c r="VPN105" s="26"/>
      <c r="VPO105" s="26"/>
      <c r="VPP105" s="26"/>
      <c r="VPQ105" s="26"/>
      <c r="VPR105" s="26"/>
      <c r="VPS105" s="26"/>
      <c r="VPT105" s="26"/>
      <c r="VPU105" s="26"/>
      <c r="VPV105" s="26"/>
      <c r="VPW105" s="26"/>
      <c r="VPX105" s="26"/>
      <c r="VPY105" s="26"/>
      <c r="VPZ105" s="26"/>
      <c r="VQA105" s="26"/>
      <c r="VQB105" s="26"/>
      <c r="VQC105" s="26"/>
      <c r="VQD105" s="26"/>
      <c r="VQE105" s="26"/>
      <c r="VQF105" s="26"/>
      <c r="VQG105" s="26"/>
      <c r="VQH105" s="26"/>
      <c r="VQI105" s="26"/>
      <c r="VQJ105" s="26"/>
      <c r="VQK105" s="26"/>
      <c r="VQL105" s="26"/>
      <c r="VQM105" s="26"/>
      <c r="VQN105" s="26"/>
      <c r="VQO105" s="26"/>
      <c r="VQP105" s="26"/>
      <c r="VQQ105" s="26"/>
      <c r="VQR105" s="26"/>
      <c r="VQS105" s="26"/>
      <c r="VQT105" s="26"/>
      <c r="VQU105" s="26"/>
      <c r="VQV105" s="26"/>
      <c r="VQW105" s="26"/>
      <c r="VQX105" s="26"/>
      <c r="VQY105" s="26"/>
      <c r="VQZ105" s="26"/>
      <c r="VRA105" s="26"/>
      <c r="VRB105" s="26"/>
      <c r="VRC105" s="26"/>
      <c r="VRD105" s="26"/>
      <c r="VRE105" s="26"/>
      <c r="VRF105" s="26"/>
      <c r="VRG105" s="26"/>
      <c r="VRH105" s="26"/>
      <c r="VRI105" s="26"/>
      <c r="VRJ105" s="26"/>
      <c r="VRK105" s="26"/>
      <c r="VRL105" s="26"/>
      <c r="VRM105" s="26"/>
      <c r="VRN105" s="26"/>
      <c r="VRO105" s="26"/>
      <c r="VRP105" s="26"/>
      <c r="VRQ105" s="26"/>
      <c r="VRR105" s="26"/>
      <c r="VRS105" s="26"/>
      <c r="VRT105" s="26"/>
      <c r="VRU105" s="26"/>
      <c r="VRV105" s="26"/>
      <c r="VRW105" s="26"/>
      <c r="VRX105" s="26"/>
      <c r="VRY105" s="26"/>
      <c r="VRZ105" s="26"/>
      <c r="VSA105" s="26"/>
      <c r="VSB105" s="26"/>
      <c r="VSC105" s="26"/>
      <c r="VSD105" s="26"/>
      <c r="VSE105" s="26"/>
      <c r="VSF105" s="26"/>
      <c r="VSG105" s="26"/>
      <c r="VSH105" s="26"/>
      <c r="VSI105" s="26"/>
      <c r="VSJ105" s="26"/>
      <c r="VSK105" s="26"/>
      <c r="VSL105" s="26"/>
      <c r="VSM105" s="26"/>
      <c r="VSN105" s="26"/>
      <c r="VSO105" s="26"/>
      <c r="VSP105" s="26"/>
      <c r="VSQ105" s="26"/>
      <c r="VSR105" s="26"/>
      <c r="VSS105" s="26"/>
      <c r="VST105" s="26"/>
      <c r="VSU105" s="26"/>
      <c r="VSV105" s="26"/>
      <c r="VSW105" s="26"/>
      <c r="VSX105" s="26"/>
      <c r="VSY105" s="26"/>
      <c r="VSZ105" s="26"/>
      <c r="VTA105" s="26"/>
      <c r="VTB105" s="26"/>
      <c r="VTC105" s="26"/>
      <c r="VTD105" s="26"/>
      <c r="VTE105" s="26"/>
      <c r="VTF105" s="26"/>
      <c r="VTG105" s="26"/>
      <c r="VTH105" s="26"/>
      <c r="VTI105" s="26"/>
      <c r="VTJ105" s="26"/>
      <c r="VTK105" s="26"/>
      <c r="VTL105" s="26"/>
      <c r="VTM105" s="26"/>
      <c r="VTN105" s="26"/>
      <c r="VTO105" s="26"/>
      <c r="VTP105" s="26"/>
      <c r="VTQ105" s="26"/>
      <c r="VTR105" s="26"/>
      <c r="VTS105" s="26"/>
      <c r="VTT105" s="26"/>
      <c r="VTU105" s="26"/>
      <c r="VTV105" s="26"/>
      <c r="VTW105" s="26"/>
      <c r="VTX105" s="26"/>
      <c r="VTY105" s="26"/>
      <c r="VTZ105" s="26"/>
      <c r="VUA105" s="26"/>
      <c r="VUB105" s="26"/>
      <c r="VUC105" s="26"/>
      <c r="VUD105" s="26"/>
      <c r="VUE105" s="26"/>
      <c r="VUF105" s="26"/>
      <c r="VUG105" s="26"/>
      <c r="VUH105" s="26"/>
      <c r="VUI105" s="26"/>
      <c r="VUJ105" s="26"/>
      <c r="VUK105" s="26"/>
      <c r="VUL105" s="26"/>
      <c r="VUM105" s="26"/>
      <c r="VUN105" s="26"/>
      <c r="VUO105" s="26"/>
      <c r="VUP105" s="26"/>
      <c r="VUQ105" s="26"/>
      <c r="VUR105" s="26"/>
      <c r="VUS105" s="26"/>
      <c r="VUT105" s="26"/>
      <c r="VUU105" s="26"/>
      <c r="VUV105" s="26"/>
      <c r="VUW105" s="26"/>
      <c r="VUX105" s="26"/>
      <c r="VUY105" s="26"/>
      <c r="VUZ105" s="26"/>
      <c r="VVA105" s="26"/>
      <c r="VVB105" s="26"/>
      <c r="VVC105" s="26"/>
      <c r="VVD105" s="26"/>
      <c r="VVE105" s="26"/>
      <c r="VVF105" s="26"/>
      <c r="VVG105" s="26"/>
      <c r="VVH105" s="26"/>
      <c r="VVI105" s="26"/>
      <c r="VVJ105" s="26"/>
      <c r="VVK105" s="26"/>
      <c r="VVL105" s="26"/>
      <c r="VVM105" s="26"/>
      <c r="VVN105" s="26"/>
      <c r="VVO105" s="26"/>
      <c r="VVP105" s="26"/>
      <c r="VVQ105" s="26"/>
      <c r="VVR105" s="26"/>
      <c r="VVS105" s="26"/>
      <c r="VVT105" s="26"/>
      <c r="VVU105" s="26"/>
      <c r="VVV105" s="26"/>
      <c r="VVW105" s="26"/>
      <c r="VVX105" s="26"/>
      <c r="VVY105" s="26"/>
      <c r="VVZ105" s="26"/>
      <c r="VWA105" s="26"/>
      <c r="VWB105" s="26"/>
      <c r="VWC105" s="26"/>
      <c r="VWD105" s="26"/>
      <c r="VWE105" s="26"/>
      <c r="VWF105" s="26"/>
      <c r="VWG105" s="26"/>
      <c r="VWH105" s="26"/>
      <c r="VWI105" s="26"/>
      <c r="VWJ105" s="26"/>
      <c r="VWK105" s="26"/>
      <c r="VWL105" s="26"/>
      <c r="VWM105" s="26"/>
      <c r="VWN105" s="26"/>
      <c r="VWO105" s="26"/>
      <c r="VWP105" s="26"/>
      <c r="VWQ105" s="26"/>
      <c r="VWR105" s="26"/>
      <c r="VWS105" s="26"/>
      <c r="VWT105" s="26"/>
      <c r="VWU105" s="26"/>
      <c r="VWV105" s="26"/>
      <c r="VWW105" s="26"/>
      <c r="VWX105" s="26"/>
      <c r="VWY105" s="26"/>
      <c r="VWZ105" s="26"/>
      <c r="VXA105" s="26"/>
      <c r="VXB105" s="26"/>
      <c r="VXC105" s="26"/>
      <c r="VXD105" s="26"/>
      <c r="VXE105" s="26"/>
      <c r="VXF105" s="26"/>
      <c r="VXG105" s="26"/>
      <c r="VXH105" s="26"/>
      <c r="VXI105" s="26"/>
      <c r="VXJ105" s="26"/>
      <c r="VXK105" s="26"/>
      <c r="VXL105" s="26"/>
      <c r="VXM105" s="26"/>
      <c r="VXN105" s="26"/>
      <c r="VXO105" s="26"/>
      <c r="VXP105" s="26"/>
      <c r="VXQ105" s="26"/>
      <c r="VXR105" s="26"/>
      <c r="VXS105" s="26"/>
      <c r="VXT105" s="26"/>
      <c r="VXU105" s="26"/>
      <c r="VXV105" s="26"/>
      <c r="VXW105" s="26"/>
      <c r="VXX105" s="26"/>
      <c r="VXY105" s="26"/>
      <c r="VXZ105" s="26"/>
      <c r="VYA105" s="26"/>
      <c r="VYB105" s="26"/>
      <c r="VYC105" s="26"/>
      <c r="VYD105" s="26"/>
      <c r="VYE105" s="26"/>
      <c r="VYF105" s="26"/>
      <c r="VYG105" s="26"/>
      <c r="VYH105" s="26"/>
      <c r="VYI105" s="26"/>
      <c r="VYJ105" s="26"/>
      <c r="VYK105" s="26"/>
      <c r="VYL105" s="26"/>
      <c r="VYM105" s="26"/>
      <c r="VYN105" s="26"/>
      <c r="VYO105" s="26"/>
      <c r="VYP105" s="26"/>
      <c r="VYQ105" s="26"/>
      <c r="VYR105" s="26"/>
      <c r="VYS105" s="26"/>
      <c r="VYT105" s="26"/>
      <c r="VYU105" s="26"/>
      <c r="VYV105" s="26"/>
      <c r="VYW105" s="26"/>
      <c r="VYX105" s="26"/>
      <c r="VYY105" s="26"/>
      <c r="VYZ105" s="26"/>
      <c r="VZA105" s="26"/>
      <c r="VZB105" s="26"/>
      <c r="VZC105" s="26"/>
      <c r="VZD105" s="26"/>
      <c r="VZE105" s="26"/>
      <c r="VZF105" s="26"/>
      <c r="VZG105" s="26"/>
      <c r="VZH105" s="26"/>
      <c r="VZI105" s="26"/>
      <c r="VZJ105" s="26"/>
      <c r="VZK105" s="26"/>
      <c r="VZL105" s="26"/>
      <c r="VZM105" s="26"/>
      <c r="VZN105" s="26"/>
      <c r="VZO105" s="26"/>
      <c r="VZP105" s="26"/>
      <c r="VZQ105" s="26"/>
      <c r="VZR105" s="26"/>
      <c r="VZS105" s="26"/>
      <c r="VZT105" s="26"/>
      <c r="VZU105" s="26"/>
      <c r="VZV105" s="26"/>
      <c r="VZW105" s="26"/>
      <c r="VZX105" s="26"/>
      <c r="VZY105" s="26"/>
      <c r="VZZ105" s="26"/>
      <c r="WAA105" s="26"/>
      <c r="WAB105" s="26"/>
      <c r="WAC105" s="26"/>
      <c r="WAD105" s="26"/>
      <c r="WAE105" s="26"/>
      <c r="WAF105" s="26"/>
      <c r="WAG105" s="26"/>
      <c r="WAH105" s="26"/>
      <c r="WAI105" s="26"/>
      <c r="WAJ105" s="26"/>
      <c r="WAK105" s="26"/>
      <c r="WAL105" s="26"/>
      <c r="WAM105" s="26"/>
      <c r="WAN105" s="26"/>
      <c r="WAO105" s="26"/>
      <c r="WAP105" s="26"/>
      <c r="WAQ105" s="26"/>
      <c r="WAR105" s="26"/>
      <c r="WAS105" s="26"/>
      <c r="WAT105" s="26"/>
      <c r="WAU105" s="26"/>
      <c r="WAV105" s="26"/>
      <c r="WAW105" s="26"/>
      <c r="WAX105" s="26"/>
      <c r="WAY105" s="26"/>
      <c r="WAZ105" s="26"/>
      <c r="WBA105" s="26"/>
      <c r="WBB105" s="26"/>
      <c r="WBC105" s="26"/>
      <c r="WBD105" s="26"/>
      <c r="WBE105" s="26"/>
      <c r="WBF105" s="26"/>
      <c r="WBG105" s="26"/>
      <c r="WBH105" s="26"/>
      <c r="WBI105" s="26"/>
      <c r="WBJ105" s="26"/>
      <c r="WBK105" s="26"/>
      <c r="WBL105" s="26"/>
      <c r="WBM105" s="26"/>
      <c r="WBN105" s="26"/>
      <c r="WBO105" s="26"/>
      <c r="WBP105" s="26"/>
      <c r="WBQ105" s="26"/>
      <c r="WBR105" s="26"/>
      <c r="WBS105" s="26"/>
      <c r="WBT105" s="26"/>
      <c r="WBU105" s="26"/>
      <c r="WBV105" s="26"/>
      <c r="WBW105" s="26"/>
      <c r="WBX105" s="26"/>
      <c r="WBY105" s="26"/>
      <c r="WBZ105" s="26"/>
      <c r="WCA105" s="26"/>
      <c r="WCB105" s="26"/>
      <c r="WCC105" s="26"/>
      <c r="WCD105" s="26"/>
      <c r="WCE105" s="26"/>
      <c r="WCF105" s="26"/>
      <c r="WCG105" s="26"/>
      <c r="WCH105" s="26"/>
      <c r="WCI105" s="26"/>
      <c r="WCJ105" s="26"/>
      <c r="WCK105" s="26"/>
      <c r="WCL105" s="26"/>
      <c r="WCM105" s="26"/>
      <c r="WCN105" s="26"/>
      <c r="WCO105" s="26"/>
      <c r="WCP105" s="26"/>
      <c r="WCQ105" s="26"/>
      <c r="WCR105" s="26"/>
      <c r="WCS105" s="26"/>
      <c r="WCT105" s="26"/>
      <c r="WCU105" s="26"/>
      <c r="WCV105" s="26"/>
      <c r="WCW105" s="26"/>
      <c r="WCX105" s="26"/>
      <c r="WCY105" s="26"/>
      <c r="WCZ105" s="26"/>
      <c r="WDA105" s="26"/>
      <c r="WDB105" s="26"/>
      <c r="WDC105" s="26"/>
      <c r="WDD105" s="26"/>
      <c r="WDE105" s="26"/>
      <c r="WDF105" s="26"/>
      <c r="WDG105" s="26"/>
      <c r="WDH105" s="26"/>
      <c r="WDI105" s="26"/>
      <c r="WDJ105" s="26"/>
      <c r="WDK105" s="26"/>
      <c r="WDL105" s="26"/>
      <c r="WDM105" s="26"/>
      <c r="WDN105" s="26"/>
      <c r="WDO105" s="26"/>
      <c r="WDP105" s="26"/>
      <c r="WDQ105" s="26"/>
      <c r="WDR105" s="26"/>
      <c r="WDS105" s="26"/>
      <c r="WDT105" s="26"/>
      <c r="WDU105" s="26"/>
      <c r="WDV105" s="26"/>
      <c r="WDW105" s="26"/>
      <c r="WDX105" s="26"/>
      <c r="WDY105" s="26"/>
      <c r="WDZ105" s="26"/>
      <c r="WEA105" s="26"/>
      <c r="WEB105" s="26"/>
      <c r="WEC105" s="26"/>
      <c r="WED105" s="26"/>
      <c r="WEE105" s="26"/>
      <c r="WEF105" s="26"/>
      <c r="WEG105" s="26"/>
      <c r="WEH105" s="26"/>
      <c r="WEI105" s="26"/>
      <c r="WEJ105" s="26"/>
      <c r="WEK105" s="26"/>
      <c r="WEL105" s="26"/>
      <c r="WEM105" s="26"/>
      <c r="WEN105" s="26"/>
      <c r="WEO105" s="26"/>
      <c r="WEP105" s="26"/>
      <c r="WEQ105" s="26"/>
      <c r="WER105" s="26"/>
      <c r="WES105" s="26"/>
      <c r="WET105" s="26"/>
      <c r="WEU105" s="26"/>
      <c r="WEV105" s="26"/>
      <c r="WEW105" s="26"/>
      <c r="WEX105" s="26"/>
      <c r="WEY105" s="26"/>
      <c r="WEZ105" s="26"/>
      <c r="WFA105" s="26"/>
      <c r="WFB105" s="26"/>
      <c r="WFC105" s="26"/>
      <c r="WFD105" s="26"/>
      <c r="WFE105" s="26"/>
      <c r="WFF105" s="26"/>
      <c r="WFG105" s="26"/>
      <c r="WFH105" s="26"/>
      <c r="WFI105" s="26"/>
      <c r="WFJ105" s="26"/>
      <c r="WFK105" s="26"/>
      <c r="WFL105" s="26"/>
      <c r="WFM105" s="26"/>
      <c r="WFN105" s="26"/>
      <c r="WFO105" s="26"/>
      <c r="WFP105" s="26"/>
      <c r="WFQ105" s="26"/>
      <c r="WFR105" s="26"/>
      <c r="WFS105" s="26"/>
      <c r="WFT105" s="26"/>
      <c r="WFU105" s="26"/>
      <c r="WFV105" s="26"/>
      <c r="WFW105" s="26"/>
      <c r="WFX105" s="26"/>
      <c r="WFY105" s="26"/>
      <c r="WFZ105" s="26"/>
      <c r="WGA105" s="26"/>
      <c r="WGB105" s="26"/>
      <c r="WGC105" s="26"/>
      <c r="WGD105" s="26"/>
      <c r="WGE105" s="26"/>
      <c r="WGF105" s="26"/>
      <c r="WGG105" s="26"/>
      <c r="WGH105" s="26"/>
      <c r="WGI105" s="26"/>
      <c r="WGJ105" s="26"/>
      <c r="WGK105" s="26"/>
      <c r="WGL105" s="26"/>
      <c r="WGM105" s="26"/>
      <c r="WGN105" s="26"/>
      <c r="WGO105" s="26"/>
      <c r="WGP105" s="26"/>
      <c r="WGQ105" s="26"/>
      <c r="WGR105" s="26"/>
      <c r="WGS105" s="26"/>
      <c r="WGT105" s="26"/>
      <c r="WGU105" s="26"/>
      <c r="WGV105" s="26"/>
      <c r="WGW105" s="26"/>
      <c r="WGX105" s="26"/>
      <c r="WGY105" s="26"/>
      <c r="WGZ105" s="26"/>
      <c r="WHA105" s="26"/>
      <c r="WHB105" s="26"/>
      <c r="WHC105" s="26"/>
      <c r="WHD105" s="26"/>
      <c r="WHE105" s="26"/>
      <c r="WHF105" s="26"/>
      <c r="WHG105" s="26"/>
      <c r="WHH105" s="26"/>
      <c r="WHI105" s="26"/>
      <c r="WHJ105" s="26"/>
      <c r="WHK105" s="26"/>
      <c r="WHL105" s="26"/>
      <c r="WHM105" s="26"/>
      <c r="WHN105" s="26"/>
      <c r="WHO105" s="26"/>
      <c r="WHP105" s="26"/>
      <c r="WHQ105" s="26"/>
      <c r="WHR105" s="26"/>
      <c r="WHS105" s="26"/>
      <c r="WHT105" s="26"/>
      <c r="WHU105" s="26"/>
      <c r="WHV105" s="26"/>
      <c r="WHW105" s="26"/>
      <c r="WHX105" s="26"/>
      <c r="WHY105" s="26"/>
      <c r="WHZ105" s="26"/>
      <c r="WIA105" s="26"/>
      <c r="WIB105" s="26"/>
      <c r="WIC105" s="26"/>
      <c r="WID105" s="26"/>
      <c r="WIE105" s="26"/>
      <c r="WIF105" s="26"/>
      <c r="WIG105" s="26"/>
      <c r="WIH105" s="26"/>
      <c r="WII105" s="26"/>
      <c r="WIJ105" s="26"/>
      <c r="WIK105" s="26"/>
      <c r="WIL105" s="26"/>
      <c r="WIM105" s="26"/>
      <c r="WIN105" s="26"/>
      <c r="WIO105" s="26"/>
      <c r="WIP105" s="26"/>
      <c r="WIQ105" s="26"/>
      <c r="WIR105" s="26"/>
      <c r="WIS105" s="26"/>
      <c r="WIT105" s="26"/>
      <c r="WIU105" s="26"/>
      <c r="WIV105" s="26"/>
      <c r="WIW105" s="26"/>
      <c r="WIX105" s="26"/>
      <c r="WIY105" s="26"/>
      <c r="WIZ105" s="26"/>
      <c r="WJA105" s="26"/>
      <c r="WJB105" s="26"/>
      <c r="WJC105" s="26"/>
      <c r="WJD105" s="26"/>
      <c r="WJE105" s="26"/>
      <c r="WJF105" s="26"/>
      <c r="WJG105" s="26"/>
      <c r="WJH105" s="26"/>
      <c r="WJI105" s="26"/>
      <c r="WJJ105" s="26"/>
      <c r="WJK105" s="26"/>
      <c r="WJL105" s="26"/>
      <c r="WJM105" s="26"/>
      <c r="WJN105" s="26"/>
      <c r="WJO105" s="26"/>
      <c r="WJP105" s="26"/>
      <c r="WJQ105" s="26"/>
      <c r="WJR105" s="26"/>
      <c r="WJS105" s="26"/>
      <c r="WJT105" s="26"/>
      <c r="WJU105" s="26"/>
      <c r="WJV105" s="26"/>
      <c r="WJW105" s="26"/>
      <c r="WJX105" s="26"/>
      <c r="WJY105" s="26"/>
      <c r="WJZ105" s="26"/>
      <c r="WKA105" s="26"/>
      <c r="WKB105" s="26"/>
      <c r="WKC105" s="26"/>
      <c r="WKD105" s="26"/>
      <c r="WKE105" s="26"/>
      <c r="WKF105" s="26"/>
      <c r="WKG105" s="26"/>
      <c r="WKH105" s="26"/>
      <c r="WKI105" s="26"/>
      <c r="WKJ105" s="26"/>
      <c r="WKK105" s="26"/>
      <c r="WKL105" s="26"/>
      <c r="WKM105" s="26"/>
      <c r="WKN105" s="26"/>
      <c r="WKO105" s="26"/>
      <c r="WKP105" s="26"/>
      <c r="WKQ105" s="26"/>
      <c r="WKR105" s="26"/>
      <c r="WKS105" s="26"/>
      <c r="WKT105" s="26"/>
      <c r="WKU105" s="26"/>
      <c r="WKV105" s="26"/>
      <c r="WKW105" s="26"/>
      <c r="WKX105" s="26"/>
      <c r="WKY105" s="26"/>
      <c r="WKZ105" s="26"/>
      <c r="WLA105" s="26"/>
      <c r="WLB105" s="26"/>
      <c r="WLC105" s="26"/>
      <c r="WLD105" s="26"/>
      <c r="WLE105" s="26"/>
      <c r="WLF105" s="26"/>
      <c r="WLG105" s="26"/>
      <c r="WLH105" s="26"/>
      <c r="WLI105" s="26"/>
      <c r="WLJ105" s="26"/>
      <c r="WLK105" s="26"/>
      <c r="WLL105" s="26"/>
      <c r="WLM105" s="26"/>
      <c r="WLN105" s="26"/>
      <c r="WLO105" s="26"/>
      <c r="WLP105" s="26"/>
      <c r="WLQ105" s="26"/>
      <c r="WLR105" s="26"/>
      <c r="WLS105" s="26"/>
      <c r="WLT105" s="26"/>
      <c r="WLU105" s="26"/>
      <c r="WLV105" s="26"/>
      <c r="WLW105" s="26"/>
      <c r="WLX105" s="26"/>
      <c r="WLY105" s="26"/>
      <c r="WLZ105" s="26"/>
      <c r="WMA105" s="26"/>
      <c r="WMB105" s="26"/>
      <c r="WMC105" s="26"/>
      <c r="WMD105" s="26"/>
      <c r="WME105" s="26"/>
      <c r="WMF105" s="26"/>
      <c r="WMG105" s="26"/>
      <c r="WMH105" s="26"/>
      <c r="WMI105" s="26"/>
      <c r="WMJ105" s="26"/>
      <c r="WMK105" s="26"/>
      <c r="WML105" s="26"/>
      <c r="WMM105" s="26"/>
      <c r="WMN105" s="26"/>
      <c r="WMO105" s="26"/>
      <c r="WMP105" s="26"/>
      <c r="WMQ105" s="26"/>
      <c r="WMR105" s="26"/>
      <c r="WMS105" s="26"/>
      <c r="WMT105" s="26"/>
      <c r="WMU105" s="26"/>
      <c r="WMV105" s="26"/>
      <c r="WMW105" s="26"/>
      <c r="WMX105" s="26"/>
      <c r="WMY105" s="26"/>
      <c r="WMZ105" s="26"/>
      <c r="WNA105" s="26"/>
      <c r="WNB105" s="26"/>
      <c r="WNC105" s="26"/>
      <c r="WND105" s="26"/>
      <c r="WNE105" s="26"/>
      <c r="WNF105" s="26"/>
      <c r="WNG105" s="26"/>
      <c r="WNH105" s="26"/>
      <c r="WNI105" s="26"/>
      <c r="WNJ105" s="26"/>
      <c r="WNK105" s="26"/>
      <c r="WNL105" s="26"/>
      <c r="WNM105" s="26"/>
      <c r="WNN105" s="26"/>
      <c r="WNO105" s="26"/>
      <c r="WNP105" s="26"/>
      <c r="WNQ105" s="26"/>
      <c r="WNR105" s="26"/>
      <c r="WNS105" s="26"/>
      <c r="WNT105" s="26"/>
      <c r="WNU105" s="26"/>
      <c r="WNV105" s="26"/>
      <c r="WNW105" s="26"/>
      <c r="WNX105" s="26"/>
      <c r="WNY105" s="26"/>
      <c r="WNZ105" s="26"/>
      <c r="WOA105" s="26"/>
      <c r="WOB105" s="26"/>
      <c r="WOC105" s="26"/>
      <c r="WOD105" s="26"/>
      <c r="WOE105" s="26"/>
      <c r="WOF105" s="26"/>
      <c r="WOG105" s="26"/>
      <c r="WOH105" s="26"/>
      <c r="WOI105" s="26"/>
      <c r="WOJ105" s="26"/>
      <c r="WOK105" s="26"/>
      <c r="WOL105" s="26"/>
      <c r="WOM105" s="26"/>
      <c r="WON105" s="26"/>
      <c r="WOO105" s="26"/>
      <c r="WOP105" s="26"/>
      <c r="WOQ105" s="26"/>
      <c r="WOR105" s="26"/>
      <c r="WOS105" s="26"/>
      <c r="WOT105" s="26"/>
      <c r="WOU105" s="26"/>
      <c r="WOV105" s="26"/>
      <c r="WOW105" s="26"/>
      <c r="WOX105" s="26"/>
      <c r="WOY105" s="26"/>
      <c r="WOZ105" s="26"/>
      <c r="WPA105" s="26"/>
      <c r="WPB105" s="26"/>
      <c r="WPC105" s="26"/>
      <c r="WPD105" s="26"/>
      <c r="WPE105" s="26"/>
      <c r="WPF105" s="26"/>
      <c r="WPG105" s="26"/>
      <c r="WPH105" s="26"/>
      <c r="WPI105" s="26"/>
      <c r="WPJ105" s="26"/>
      <c r="WPK105" s="26"/>
      <c r="WPL105" s="26"/>
      <c r="WPM105" s="26"/>
      <c r="WPN105" s="26"/>
      <c r="WPO105" s="26"/>
      <c r="WPP105" s="26"/>
      <c r="WPQ105" s="26"/>
      <c r="WPR105" s="26"/>
      <c r="WPS105" s="26"/>
      <c r="WPT105" s="26"/>
      <c r="WPU105" s="26"/>
      <c r="WPV105" s="26"/>
      <c r="WPW105" s="26"/>
      <c r="WPX105" s="26"/>
      <c r="WPY105" s="26"/>
      <c r="WPZ105" s="26"/>
      <c r="WQA105" s="26"/>
      <c r="WQB105" s="26"/>
      <c r="WQC105" s="26"/>
      <c r="WQD105" s="26"/>
      <c r="WQE105" s="26"/>
      <c r="WQF105" s="26"/>
      <c r="WQG105" s="26"/>
      <c r="WQH105" s="26"/>
      <c r="WQI105" s="26"/>
      <c r="WQJ105" s="26"/>
      <c r="WQK105" s="26"/>
      <c r="WQL105" s="26"/>
      <c r="WQM105" s="26"/>
      <c r="WQN105" s="26"/>
      <c r="WQO105" s="26"/>
      <c r="WQP105" s="26"/>
      <c r="WQQ105" s="26"/>
      <c r="WQR105" s="26"/>
      <c r="WQS105" s="26"/>
      <c r="WQT105" s="26"/>
      <c r="WQU105" s="26"/>
      <c r="WQV105" s="26"/>
      <c r="WQW105" s="26"/>
      <c r="WQX105" s="26"/>
      <c r="WQY105" s="26"/>
      <c r="WQZ105" s="26"/>
      <c r="WRA105" s="26"/>
      <c r="WRB105" s="26"/>
      <c r="WRC105" s="26"/>
      <c r="WRD105" s="26"/>
      <c r="WRE105" s="26"/>
      <c r="WRF105" s="26"/>
      <c r="WRG105" s="26"/>
      <c r="WRH105" s="26"/>
      <c r="WRI105" s="26"/>
      <c r="WRJ105" s="26"/>
      <c r="WRK105" s="26"/>
      <c r="WRL105" s="26"/>
      <c r="WRM105" s="26"/>
      <c r="WRN105" s="26"/>
      <c r="WRO105" s="26"/>
      <c r="WRP105" s="26"/>
      <c r="WRQ105" s="26"/>
      <c r="WRR105" s="26"/>
      <c r="WRS105" s="26"/>
      <c r="WRT105" s="26"/>
      <c r="WRU105" s="26"/>
      <c r="WRV105" s="26"/>
      <c r="WRW105" s="26"/>
      <c r="WRX105" s="26"/>
      <c r="WRY105" s="26"/>
      <c r="WRZ105" s="26"/>
      <c r="WSA105" s="26"/>
      <c r="WSB105" s="26"/>
      <c r="WSC105" s="26"/>
      <c r="WSD105" s="26"/>
      <c r="WSE105" s="26"/>
      <c r="WSF105" s="26"/>
      <c r="WSG105" s="26"/>
      <c r="WSH105" s="26"/>
      <c r="WSI105" s="26"/>
      <c r="WSJ105" s="26"/>
      <c r="WSK105" s="26"/>
      <c r="WSL105" s="26"/>
      <c r="WSM105" s="26"/>
      <c r="WSN105" s="26"/>
      <c r="WSO105" s="26"/>
      <c r="WSP105" s="26"/>
      <c r="WSQ105" s="26"/>
      <c r="WSR105" s="26"/>
      <c r="WSS105" s="26"/>
      <c r="WST105" s="26"/>
      <c r="WSU105" s="26"/>
      <c r="WSV105" s="26"/>
      <c r="WSW105" s="26"/>
      <c r="WSX105" s="26"/>
      <c r="WSY105" s="26"/>
      <c r="WSZ105" s="26"/>
      <c r="WTA105" s="26"/>
      <c r="WTB105" s="26"/>
      <c r="WTC105" s="26"/>
      <c r="WTD105" s="26"/>
      <c r="WTE105" s="26"/>
      <c r="WTF105" s="26"/>
      <c r="WTG105" s="26"/>
      <c r="WTH105" s="26"/>
      <c r="WTI105" s="26"/>
      <c r="WTJ105" s="26"/>
      <c r="WTK105" s="26"/>
      <c r="WTL105" s="26"/>
      <c r="WTM105" s="26"/>
      <c r="WTN105" s="26"/>
      <c r="WTO105" s="26"/>
      <c r="WTP105" s="26"/>
      <c r="WTQ105" s="26"/>
      <c r="WTR105" s="26"/>
      <c r="WTS105" s="26"/>
      <c r="WTT105" s="26"/>
      <c r="WTU105" s="26"/>
      <c r="WTV105" s="26"/>
      <c r="WTW105" s="26"/>
      <c r="WTX105" s="26"/>
      <c r="WTY105" s="26"/>
      <c r="WTZ105" s="26"/>
      <c r="WUA105" s="26"/>
      <c r="WUB105" s="26"/>
      <c r="WUC105" s="26"/>
      <c r="WUD105" s="26"/>
      <c r="WUE105" s="26"/>
      <c r="WUF105" s="26"/>
      <c r="WUG105" s="26"/>
      <c r="WUH105" s="26"/>
      <c r="WUI105" s="26"/>
      <c r="WUJ105" s="26"/>
      <c r="WUK105" s="26"/>
      <c r="WUL105" s="26"/>
      <c r="WUM105" s="26"/>
      <c r="WUN105" s="26"/>
      <c r="WUO105" s="26"/>
      <c r="WUP105" s="26"/>
      <c r="WUQ105" s="26"/>
      <c r="WUR105" s="26"/>
      <c r="WUS105" s="26"/>
      <c r="WUT105" s="26"/>
      <c r="WUU105" s="26"/>
      <c r="WUV105" s="26"/>
      <c r="WUW105" s="26"/>
      <c r="WUX105" s="26"/>
      <c r="WUY105" s="26"/>
      <c r="WUZ105" s="26"/>
      <c r="WVA105" s="26"/>
      <c r="WVB105" s="26"/>
      <c r="WVC105" s="26"/>
      <c r="WVD105" s="26"/>
      <c r="WVE105" s="26"/>
      <c r="WVF105" s="26"/>
      <c r="WVG105" s="26"/>
      <c r="WVH105" s="26"/>
      <c r="WVI105" s="26"/>
      <c r="WVJ105" s="26"/>
      <c r="WVK105" s="26"/>
      <c r="WVL105" s="26"/>
      <c r="WVM105" s="26"/>
      <c r="WVN105" s="26"/>
      <c r="WVO105" s="26"/>
      <c r="WVP105" s="26"/>
      <c r="WVQ105" s="26"/>
      <c r="WVR105" s="26"/>
      <c r="WVS105" s="26"/>
      <c r="WVT105" s="26"/>
      <c r="WVU105" s="26"/>
      <c r="WVV105" s="26"/>
      <c r="WVW105" s="26"/>
      <c r="WVX105" s="26"/>
      <c r="WVY105" s="26"/>
      <c r="WVZ105" s="26"/>
      <c r="WWA105" s="26"/>
      <c r="WWB105" s="26"/>
      <c r="WWC105" s="26"/>
      <c r="WWD105" s="26"/>
      <c r="WWE105" s="26"/>
      <c r="WWF105" s="26"/>
      <c r="WWG105" s="26"/>
      <c r="WWH105" s="26"/>
      <c r="WWI105" s="26"/>
      <c r="WWJ105" s="26"/>
      <c r="WWK105" s="26"/>
      <c r="WWL105" s="26"/>
      <c r="WWM105" s="26"/>
      <c r="WWN105" s="26"/>
      <c r="WWO105" s="26"/>
      <c r="WWP105" s="26"/>
      <c r="WWQ105" s="26"/>
      <c r="WWR105" s="26"/>
      <c r="WWS105" s="26"/>
      <c r="WWT105" s="26"/>
      <c r="WWU105" s="26"/>
      <c r="WWV105" s="26"/>
      <c r="WWW105" s="26"/>
      <c r="WWX105" s="26"/>
      <c r="WWY105" s="26"/>
      <c r="WWZ105" s="26"/>
      <c r="WXA105" s="26"/>
      <c r="WXB105" s="26"/>
      <c r="WXC105" s="26"/>
      <c r="WXD105" s="26"/>
      <c r="WXE105" s="26"/>
      <c r="WXF105" s="26"/>
      <c r="WXG105" s="26"/>
      <c r="WXH105" s="26"/>
      <c r="WXI105" s="26"/>
      <c r="WXJ105" s="26"/>
      <c r="WXK105" s="26"/>
      <c r="WXL105" s="26"/>
      <c r="WXM105" s="26"/>
      <c r="WXN105" s="26"/>
      <c r="WXO105" s="26"/>
      <c r="WXP105" s="26"/>
      <c r="WXQ105" s="26"/>
      <c r="WXR105" s="26"/>
      <c r="WXS105" s="26"/>
      <c r="WXT105" s="26"/>
      <c r="WXU105" s="26"/>
      <c r="WXV105" s="26"/>
      <c r="WXW105" s="26"/>
      <c r="WXX105" s="26"/>
      <c r="WXY105" s="26"/>
      <c r="WXZ105" s="26"/>
      <c r="WYA105" s="26"/>
      <c r="WYB105" s="26"/>
      <c r="WYC105" s="26"/>
      <c r="WYD105" s="26"/>
      <c r="WYE105" s="26"/>
      <c r="WYF105" s="26"/>
      <c r="WYG105" s="26"/>
      <c r="WYH105" s="26"/>
      <c r="WYI105" s="26"/>
      <c r="WYJ105" s="26"/>
      <c r="WYK105" s="26"/>
      <c r="WYL105" s="26"/>
      <c r="WYM105" s="26"/>
      <c r="WYN105" s="26"/>
      <c r="WYO105" s="26"/>
      <c r="WYP105" s="26"/>
      <c r="WYQ105" s="26"/>
      <c r="WYR105" s="26"/>
      <c r="WYS105" s="26"/>
      <c r="WYT105" s="26"/>
      <c r="WYU105" s="26"/>
      <c r="WYV105" s="26"/>
      <c r="WYW105" s="26"/>
      <c r="WYX105" s="26"/>
      <c r="WYY105" s="26"/>
      <c r="WYZ105" s="26"/>
      <c r="WZA105" s="26"/>
      <c r="WZB105" s="26"/>
      <c r="WZC105" s="26"/>
      <c r="WZD105" s="26"/>
      <c r="WZE105" s="26"/>
      <c r="WZF105" s="26"/>
      <c r="WZG105" s="26"/>
      <c r="WZH105" s="26"/>
      <c r="WZI105" s="26"/>
      <c r="WZJ105" s="26"/>
      <c r="WZK105" s="26"/>
      <c r="WZL105" s="26"/>
      <c r="WZM105" s="26"/>
      <c r="WZN105" s="26"/>
      <c r="WZO105" s="26"/>
      <c r="WZP105" s="26"/>
      <c r="WZQ105" s="26"/>
      <c r="WZR105" s="26"/>
      <c r="WZS105" s="26"/>
      <c r="WZT105" s="26"/>
      <c r="WZU105" s="26"/>
      <c r="WZV105" s="26"/>
      <c r="WZW105" s="26"/>
      <c r="WZX105" s="26"/>
      <c r="WZY105" s="26"/>
      <c r="WZZ105" s="26"/>
      <c r="XAA105" s="26"/>
      <c r="XAB105" s="26"/>
      <c r="XAC105" s="26"/>
      <c r="XAD105" s="26"/>
      <c r="XAE105" s="26"/>
      <c r="XAF105" s="26"/>
      <c r="XAG105" s="26"/>
      <c r="XAH105" s="26"/>
      <c r="XAI105" s="26"/>
      <c r="XAJ105" s="26"/>
      <c r="XAK105" s="26"/>
      <c r="XAL105" s="26"/>
      <c r="XAM105" s="26"/>
      <c r="XAN105" s="26"/>
      <c r="XAO105" s="26"/>
      <c r="XAP105" s="26"/>
      <c r="XAQ105" s="26"/>
      <c r="XAR105" s="26"/>
      <c r="XAS105" s="26"/>
      <c r="XAT105" s="26"/>
      <c r="XAU105" s="26"/>
      <c r="XAV105" s="26"/>
      <c r="XAW105" s="26"/>
      <c r="XAX105" s="26"/>
      <c r="XAY105" s="26"/>
      <c r="XAZ105" s="26"/>
      <c r="XBA105" s="26"/>
      <c r="XBB105" s="26"/>
      <c r="XBC105" s="26"/>
      <c r="XBD105" s="26"/>
      <c r="XBE105" s="26"/>
      <c r="XBF105" s="26"/>
      <c r="XBG105" s="26"/>
      <c r="XBH105" s="26"/>
      <c r="XBI105" s="26"/>
      <c r="XBJ105" s="26"/>
      <c r="XBK105" s="26"/>
      <c r="XBL105" s="26"/>
      <c r="XBM105" s="26"/>
      <c r="XBN105" s="26"/>
      <c r="XBO105" s="26"/>
      <c r="XBP105" s="26"/>
      <c r="XBQ105" s="26"/>
      <c r="XBR105" s="26"/>
      <c r="XBS105" s="26"/>
      <c r="XBT105" s="26"/>
      <c r="XBU105" s="26"/>
      <c r="XBV105" s="26"/>
      <c r="XBW105" s="26"/>
      <c r="XBX105" s="26"/>
      <c r="XBY105" s="26"/>
      <c r="XBZ105" s="26"/>
      <c r="XCA105" s="26"/>
      <c r="XCB105" s="26"/>
      <c r="XCC105" s="26"/>
      <c r="XCD105" s="26"/>
      <c r="XCE105" s="26"/>
      <c r="XCF105" s="26"/>
      <c r="XCG105" s="26"/>
      <c r="XCH105" s="26"/>
      <c r="XCI105" s="26"/>
      <c r="XCJ105" s="26"/>
      <c r="XCK105" s="26"/>
      <c r="XCL105" s="26"/>
      <c r="XCM105" s="26"/>
      <c r="XCN105" s="26"/>
      <c r="XCO105" s="26"/>
      <c r="XCP105" s="26"/>
      <c r="XCQ105" s="26"/>
      <c r="XCR105" s="26"/>
      <c r="XCS105" s="26"/>
      <c r="XCT105" s="26"/>
      <c r="XCU105" s="26"/>
      <c r="XCV105" s="26"/>
      <c r="XCW105" s="26"/>
      <c r="XCX105" s="26"/>
      <c r="XCY105" s="26"/>
      <c r="XCZ105" s="26"/>
      <c r="XDA105" s="26"/>
      <c r="XDB105" s="26"/>
      <c r="XDC105" s="26"/>
      <c r="XDD105" s="26"/>
      <c r="XDE105" s="26"/>
      <c r="XDF105" s="26"/>
      <c r="XDG105" s="26"/>
      <c r="XDH105" s="26"/>
      <c r="XDI105" s="26"/>
      <c r="XDJ105" s="26"/>
      <c r="XDK105" s="26"/>
      <c r="XDL105" s="26"/>
      <c r="XDM105" s="26"/>
      <c r="XDN105" s="26"/>
      <c r="XDO105" s="26"/>
      <c r="XDP105" s="26"/>
      <c r="XDQ105" s="26"/>
      <c r="XDR105" s="26"/>
      <c r="XDS105" s="26"/>
      <c r="XDT105" s="26"/>
      <c r="XDU105" s="26"/>
      <c r="XDV105" s="26"/>
      <c r="XDW105" s="26"/>
      <c r="XDX105" s="26"/>
      <c r="XDY105" s="26"/>
      <c r="XDZ105" s="26"/>
      <c r="XEA105" s="26"/>
      <c r="XEB105" s="26"/>
      <c r="XEC105" s="26"/>
      <c r="XED105" s="26"/>
      <c r="XEE105" s="26"/>
      <c r="XEF105" s="26"/>
      <c r="XEG105" s="26"/>
      <c r="XEH105" s="26"/>
      <c r="XEI105" s="26"/>
      <c r="XEJ105" s="26"/>
      <c r="XEK105" s="26"/>
      <c r="XEL105" s="26"/>
      <c r="XEM105" s="26"/>
      <c r="XEN105" s="26"/>
      <c r="XEO105" s="26"/>
      <c r="XEP105" s="26"/>
      <c r="XEQ105" s="26"/>
      <c r="XER105" s="26"/>
      <c r="XES105" s="26"/>
      <c r="XET105" s="26"/>
      <c r="XEU105" s="26"/>
      <c r="XEV105" s="26"/>
      <c r="XEW105" s="26"/>
      <c r="XEX105" s="26"/>
      <c r="XEY105" s="26"/>
      <c r="XEZ105" s="26"/>
      <c r="XFA105" s="26"/>
      <c r="XFB105" s="26"/>
    </row>
    <row r="106" spans="1:4431 13124:16382" x14ac:dyDescent="0.3">
      <c r="A106" s="124"/>
      <c r="B106" s="52"/>
      <c r="C106" s="47"/>
      <c r="D106" s="48"/>
      <c r="E106" s="47"/>
      <c r="F106" s="49"/>
      <c r="G106" s="43"/>
      <c r="H106" s="44"/>
      <c r="I106" s="53">
        <f>IF(G106="",H106,H106*G106)</f>
        <v>0</v>
      </c>
      <c r="J106" s="53">
        <f ca="1">IF(I106&lt;0,"",IF(OFFSET(I106,1,0)&lt;0,OFFSET(I106,1,0)+I106,I106))</f>
        <v>0</v>
      </c>
      <c r="K106" s="233">
        <f t="shared" ca="1" si="91"/>
        <v>0</v>
      </c>
      <c r="L106" s="233">
        <f ca="1">IF(K106="","",K106*$I$165)</f>
        <v>0</v>
      </c>
      <c r="M106" s="233">
        <f ca="1">IFERROR(IF(($I$164*$I$165)&gt;$I$167,((L106/($I$164*$I$165))*$I$167),L106),"")</f>
        <v>0</v>
      </c>
      <c r="N106" s="236"/>
      <c r="O106" s="233">
        <f ca="1">IF(M106="","",M106-N106)</f>
        <v>0</v>
      </c>
      <c r="P106" s="237"/>
      <c r="Q106" s="233">
        <f t="shared" ca="1" si="92"/>
        <v>0</v>
      </c>
      <c r="R106" s="234">
        <f t="shared" ca="1" si="93"/>
        <v>0</v>
      </c>
      <c r="S106" s="26"/>
      <c r="T106" s="26"/>
      <c r="U106" s="26"/>
      <c r="V106" s="26"/>
      <c r="FNH106" s="16"/>
      <c r="FNI106" s="16"/>
      <c r="FNJ106" s="16"/>
      <c r="FNK106" s="16"/>
      <c r="SJT106" s="26"/>
      <c r="SJU106" s="26"/>
      <c r="SJV106" s="26"/>
      <c r="SJW106" s="26"/>
      <c r="SJX106" s="26"/>
      <c r="SJY106" s="26"/>
      <c r="SJZ106" s="26"/>
      <c r="SKA106" s="26"/>
      <c r="SKB106" s="26"/>
      <c r="SKC106" s="26"/>
      <c r="SKD106" s="26"/>
      <c r="SKE106" s="26"/>
      <c r="SKF106" s="26"/>
      <c r="SKG106" s="26"/>
      <c r="SKH106" s="26"/>
      <c r="SKI106" s="26"/>
      <c r="SKJ106" s="26"/>
      <c r="SKK106" s="26"/>
      <c r="SKL106" s="26"/>
      <c r="SKM106" s="26"/>
      <c r="SKN106" s="26"/>
      <c r="SKO106" s="26"/>
      <c r="SKP106" s="26"/>
      <c r="SKQ106" s="26"/>
      <c r="SKR106" s="26"/>
      <c r="SKS106" s="26"/>
      <c r="SKT106" s="26"/>
      <c r="SKU106" s="26"/>
      <c r="SKV106" s="26"/>
      <c r="SKW106" s="26"/>
      <c r="SKX106" s="26"/>
      <c r="SKY106" s="26"/>
      <c r="SKZ106" s="26"/>
      <c r="SLA106" s="26"/>
      <c r="SLB106" s="26"/>
      <c r="SLC106" s="26"/>
      <c r="SLD106" s="26"/>
      <c r="SLE106" s="26"/>
      <c r="SLF106" s="26"/>
      <c r="SLG106" s="26"/>
      <c r="SLH106" s="26"/>
      <c r="SLI106" s="26"/>
      <c r="SLJ106" s="26"/>
      <c r="SLK106" s="26"/>
      <c r="SLL106" s="26"/>
      <c r="SLM106" s="26"/>
      <c r="SLN106" s="26"/>
      <c r="SLO106" s="26"/>
      <c r="SLP106" s="26"/>
      <c r="SLQ106" s="26"/>
      <c r="SLR106" s="26"/>
      <c r="SLS106" s="26"/>
      <c r="SLT106" s="26"/>
      <c r="SLU106" s="26"/>
      <c r="SLV106" s="26"/>
      <c r="SLW106" s="26"/>
      <c r="SLX106" s="26"/>
      <c r="SLY106" s="26"/>
      <c r="SLZ106" s="26"/>
      <c r="SMA106" s="26"/>
      <c r="SMB106" s="26"/>
      <c r="SMC106" s="26"/>
      <c r="SMD106" s="26"/>
      <c r="SME106" s="26"/>
      <c r="SMF106" s="26"/>
      <c r="SMG106" s="26"/>
      <c r="SMH106" s="26"/>
      <c r="SMI106" s="26"/>
      <c r="SMJ106" s="26"/>
      <c r="SMK106" s="26"/>
      <c r="SML106" s="26"/>
      <c r="SMM106" s="26"/>
      <c r="SMN106" s="26"/>
      <c r="SMO106" s="26"/>
      <c r="SMP106" s="26"/>
      <c r="SMQ106" s="26"/>
      <c r="SMR106" s="26"/>
      <c r="SMS106" s="26"/>
      <c r="SMT106" s="26"/>
      <c r="SMU106" s="26"/>
      <c r="SMV106" s="26"/>
      <c r="SMW106" s="26"/>
      <c r="SMX106" s="26"/>
      <c r="SMY106" s="26"/>
      <c r="SMZ106" s="26"/>
      <c r="SNA106" s="26"/>
      <c r="SNB106" s="26"/>
      <c r="SNC106" s="26"/>
      <c r="SND106" s="26"/>
      <c r="SNE106" s="26"/>
      <c r="SNF106" s="26"/>
      <c r="SNG106" s="26"/>
      <c r="SNH106" s="26"/>
      <c r="SNI106" s="26"/>
      <c r="SNJ106" s="26"/>
      <c r="SNK106" s="26"/>
      <c r="SNL106" s="26"/>
      <c r="SNM106" s="26"/>
      <c r="SNN106" s="26"/>
      <c r="SNO106" s="26"/>
      <c r="SNP106" s="26"/>
      <c r="SNQ106" s="26"/>
      <c r="SNR106" s="26"/>
      <c r="SNS106" s="26"/>
      <c r="SNT106" s="26"/>
      <c r="SNU106" s="26"/>
      <c r="SNV106" s="26"/>
      <c r="SNW106" s="26"/>
      <c r="SNX106" s="26"/>
      <c r="SNY106" s="26"/>
      <c r="SNZ106" s="26"/>
      <c r="SOA106" s="26"/>
      <c r="SOB106" s="26"/>
      <c r="SOC106" s="26"/>
      <c r="SOD106" s="26"/>
      <c r="SOE106" s="26"/>
      <c r="SOF106" s="26"/>
      <c r="SOG106" s="26"/>
      <c r="SOH106" s="26"/>
      <c r="SOI106" s="26"/>
      <c r="SOJ106" s="26"/>
      <c r="SOK106" s="26"/>
      <c r="SOL106" s="26"/>
      <c r="SOM106" s="26"/>
      <c r="SON106" s="26"/>
      <c r="SOO106" s="26"/>
      <c r="SOP106" s="26"/>
      <c r="SOQ106" s="26"/>
      <c r="SOR106" s="26"/>
      <c r="SOS106" s="26"/>
      <c r="SOT106" s="26"/>
      <c r="SOU106" s="26"/>
      <c r="SOV106" s="26"/>
      <c r="SOW106" s="26"/>
      <c r="SOX106" s="26"/>
      <c r="SOY106" s="26"/>
      <c r="SOZ106" s="26"/>
      <c r="SPA106" s="26"/>
      <c r="SPB106" s="26"/>
      <c r="SPC106" s="26"/>
      <c r="SPD106" s="26"/>
      <c r="SPE106" s="26"/>
      <c r="SPF106" s="26"/>
      <c r="SPG106" s="26"/>
      <c r="SPH106" s="26"/>
      <c r="SPI106" s="26"/>
      <c r="SPJ106" s="26"/>
      <c r="SPK106" s="26"/>
      <c r="SPL106" s="26"/>
      <c r="SPM106" s="26"/>
      <c r="SPN106" s="26"/>
      <c r="SPO106" s="26"/>
      <c r="SPP106" s="26"/>
      <c r="SPQ106" s="26"/>
      <c r="SPR106" s="26"/>
      <c r="SPS106" s="26"/>
      <c r="SPT106" s="26"/>
      <c r="SPU106" s="26"/>
      <c r="SPV106" s="26"/>
      <c r="SPW106" s="26"/>
      <c r="SPX106" s="26"/>
      <c r="SPY106" s="26"/>
      <c r="SPZ106" s="26"/>
      <c r="SQA106" s="26"/>
      <c r="SQB106" s="26"/>
      <c r="SQC106" s="26"/>
      <c r="SQD106" s="26"/>
      <c r="SQE106" s="26"/>
      <c r="SQF106" s="26"/>
      <c r="SQG106" s="26"/>
      <c r="SQH106" s="26"/>
      <c r="SQI106" s="26"/>
      <c r="SQJ106" s="26"/>
      <c r="SQK106" s="26"/>
      <c r="SQL106" s="26"/>
      <c r="SQM106" s="26"/>
      <c r="SQN106" s="26"/>
      <c r="SQO106" s="26"/>
      <c r="SQP106" s="26"/>
      <c r="SQQ106" s="26"/>
      <c r="SQR106" s="26"/>
      <c r="SQS106" s="26"/>
      <c r="SQT106" s="26"/>
      <c r="SQU106" s="26"/>
      <c r="SQV106" s="26"/>
      <c r="SQW106" s="26"/>
      <c r="SQX106" s="26"/>
      <c r="SQY106" s="26"/>
      <c r="SQZ106" s="26"/>
      <c r="SRA106" s="26"/>
      <c r="SRB106" s="26"/>
      <c r="SRC106" s="26"/>
      <c r="SRD106" s="26"/>
      <c r="SRE106" s="26"/>
      <c r="SRF106" s="26"/>
      <c r="SRG106" s="26"/>
      <c r="SRH106" s="26"/>
      <c r="SRI106" s="26"/>
      <c r="SRJ106" s="26"/>
      <c r="SRK106" s="26"/>
      <c r="SRL106" s="26"/>
      <c r="SRM106" s="26"/>
      <c r="SRN106" s="26"/>
      <c r="SRO106" s="26"/>
      <c r="SRP106" s="26"/>
      <c r="SRQ106" s="26"/>
      <c r="SRR106" s="26"/>
      <c r="SRS106" s="26"/>
      <c r="SRT106" s="26"/>
      <c r="SRU106" s="26"/>
      <c r="SRV106" s="26"/>
      <c r="SRW106" s="26"/>
      <c r="SRX106" s="26"/>
      <c r="SRY106" s="26"/>
      <c r="SRZ106" s="26"/>
      <c r="SSA106" s="26"/>
      <c r="SSB106" s="26"/>
      <c r="SSC106" s="26"/>
      <c r="SSD106" s="26"/>
      <c r="SSE106" s="26"/>
      <c r="SSF106" s="26"/>
      <c r="SSG106" s="26"/>
      <c r="SSH106" s="26"/>
      <c r="SSI106" s="26"/>
      <c r="SSJ106" s="26"/>
      <c r="SSK106" s="26"/>
      <c r="SSL106" s="26"/>
      <c r="SSM106" s="26"/>
      <c r="SSN106" s="26"/>
      <c r="SSO106" s="26"/>
      <c r="SSP106" s="26"/>
      <c r="SSQ106" s="26"/>
      <c r="SSR106" s="26"/>
      <c r="SSS106" s="26"/>
      <c r="SST106" s="26"/>
      <c r="SSU106" s="26"/>
      <c r="SSV106" s="26"/>
      <c r="SSW106" s="26"/>
      <c r="SSX106" s="26"/>
      <c r="SSY106" s="26"/>
      <c r="SSZ106" s="26"/>
      <c r="STA106" s="26"/>
      <c r="STB106" s="26"/>
      <c r="STC106" s="26"/>
      <c r="STD106" s="26"/>
      <c r="STE106" s="26"/>
      <c r="STF106" s="26"/>
      <c r="STG106" s="26"/>
      <c r="STH106" s="26"/>
      <c r="STI106" s="26"/>
      <c r="STJ106" s="26"/>
      <c r="STK106" s="26"/>
      <c r="STL106" s="26"/>
      <c r="STM106" s="26"/>
      <c r="STN106" s="26"/>
      <c r="STO106" s="26"/>
      <c r="STP106" s="26"/>
      <c r="STQ106" s="26"/>
      <c r="STR106" s="26"/>
      <c r="STS106" s="26"/>
      <c r="STT106" s="26"/>
      <c r="STU106" s="26"/>
      <c r="STV106" s="26"/>
      <c r="STW106" s="26"/>
      <c r="STX106" s="26"/>
      <c r="STY106" s="26"/>
      <c r="STZ106" s="26"/>
      <c r="SUA106" s="26"/>
      <c r="SUB106" s="26"/>
      <c r="SUC106" s="26"/>
      <c r="SUD106" s="26"/>
      <c r="SUE106" s="26"/>
      <c r="SUF106" s="26"/>
      <c r="SUG106" s="26"/>
      <c r="SUH106" s="26"/>
      <c r="SUI106" s="26"/>
      <c r="SUJ106" s="26"/>
      <c r="SUK106" s="26"/>
      <c r="SUL106" s="26"/>
      <c r="SUM106" s="26"/>
      <c r="SUN106" s="26"/>
      <c r="SUO106" s="26"/>
      <c r="SUP106" s="26"/>
      <c r="SUQ106" s="26"/>
      <c r="SUR106" s="26"/>
      <c r="SUS106" s="26"/>
      <c r="SUT106" s="26"/>
      <c r="SUU106" s="26"/>
      <c r="SUV106" s="26"/>
      <c r="SUW106" s="26"/>
      <c r="SUX106" s="26"/>
      <c r="SUY106" s="26"/>
      <c r="SUZ106" s="26"/>
      <c r="SVA106" s="26"/>
      <c r="SVB106" s="26"/>
      <c r="SVC106" s="26"/>
      <c r="SVD106" s="26"/>
      <c r="SVE106" s="26"/>
      <c r="SVF106" s="26"/>
      <c r="SVG106" s="26"/>
      <c r="SVH106" s="26"/>
      <c r="SVI106" s="26"/>
      <c r="SVJ106" s="26"/>
      <c r="SVK106" s="26"/>
      <c r="SVL106" s="26"/>
      <c r="SVM106" s="26"/>
      <c r="SVN106" s="26"/>
      <c r="SVO106" s="26"/>
      <c r="SVP106" s="26"/>
      <c r="SVQ106" s="26"/>
      <c r="SVR106" s="26"/>
      <c r="SVS106" s="26"/>
      <c r="SVT106" s="26"/>
      <c r="SVU106" s="26"/>
      <c r="SVV106" s="26"/>
      <c r="SVW106" s="26"/>
      <c r="SVX106" s="26"/>
      <c r="SVY106" s="26"/>
      <c r="SVZ106" s="26"/>
      <c r="SWA106" s="26"/>
      <c r="SWB106" s="26"/>
      <c r="SWC106" s="26"/>
      <c r="SWD106" s="26"/>
      <c r="SWE106" s="26"/>
      <c r="SWF106" s="26"/>
      <c r="SWG106" s="26"/>
      <c r="SWH106" s="26"/>
      <c r="SWI106" s="26"/>
      <c r="SWJ106" s="26"/>
      <c r="SWK106" s="26"/>
      <c r="SWL106" s="26"/>
      <c r="SWM106" s="26"/>
      <c r="SWN106" s="26"/>
      <c r="SWO106" s="26"/>
      <c r="SWP106" s="26"/>
      <c r="SWQ106" s="26"/>
      <c r="SWR106" s="26"/>
      <c r="SWS106" s="26"/>
      <c r="SWT106" s="26"/>
      <c r="SWU106" s="26"/>
      <c r="SWV106" s="26"/>
      <c r="SWW106" s="26"/>
      <c r="SWX106" s="26"/>
      <c r="SWY106" s="26"/>
      <c r="SWZ106" s="26"/>
      <c r="SXA106" s="26"/>
      <c r="SXB106" s="26"/>
      <c r="SXC106" s="26"/>
      <c r="SXD106" s="26"/>
      <c r="SXE106" s="26"/>
      <c r="SXF106" s="26"/>
      <c r="SXG106" s="26"/>
      <c r="SXH106" s="26"/>
      <c r="SXI106" s="26"/>
      <c r="SXJ106" s="26"/>
      <c r="SXK106" s="26"/>
      <c r="SXL106" s="26"/>
      <c r="SXM106" s="26"/>
      <c r="SXN106" s="26"/>
      <c r="SXO106" s="26"/>
      <c r="SXP106" s="26"/>
      <c r="SXQ106" s="26"/>
      <c r="SXR106" s="26"/>
      <c r="SXS106" s="26"/>
      <c r="SXT106" s="26"/>
      <c r="SXU106" s="26"/>
      <c r="SXV106" s="26"/>
      <c r="SXW106" s="26"/>
      <c r="SXX106" s="26"/>
      <c r="SXY106" s="26"/>
      <c r="SXZ106" s="26"/>
      <c r="SYA106" s="26"/>
      <c r="SYB106" s="26"/>
      <c r="SYC106" s="26"/>
      <c r="SYD106" s="26"/>
      <c r="SYE106" s="26"/>
      <c r="SYF106" s="26"/>
      <c r="SYG106" s="26"/>
      <c r="SYH106" s="26"/>
      <c r="SYI106" s="26"/>
      <c r="SYJ106" s="26"/>
      <c r="SYK106" s="26"/>
      <c r="SYL106" s="26"/>
      <c r="SYM106" s="26"/>
      <c r="SYN106" s="26"/>
      <c r="SYO106" s="26"/>
      <c r="SYP106" s="26"/>
      <c r="SYQ106" s="26"/>
      <c r="SYR106" s="26"/>
      <c r="SYS106" s="26"/>
      <c r="SYT106" s="26"/>
      <c r="SYU106" s="26"/>
      <c r="SYV106" s="26"/>
      <c r="SYW106" s="26"/>
      <c r="SYX106" s="26"/>
      <c r="SYY106" s="26"/>
      <c r="SYZ106" s="26"/>
      <c r="SZA106" s="26"/>
      <c r="SZB106" s="26"/>
      <c r="SZC106" s="26"/>
      <c r="SZD106" s="26"/>
      <c r="SZE106" s="26"/>
      <c r="SZF106" s="26"/>
      <c r="SZG106" s="26"/>
      <c r="SZH106" s="26"/>
      <c r="SZI106" s="26"/>
      <c r="SZJ106" s="26"/>
      <c r="SZK106" s="26"/>
      <c r="SZL106" s="26"/>
      <c r="SZM106" s="26"/>
      <c r="SZN106" s="26"/>
      <c r="SZO106" s="26"/>
      <c r="SZP106" s="26"/>
      <c r="SZQ106" s="26"/>
      <c r="SZR106" s="26"/>
      <c r="SZS106" s="26"/>
      <c r="SZT106" s="26"/>
      <c r="SZU106" s="26"/>
      <c r="SZV106" s="26"/>
      <c r="SZW106" s="26"/>
      <c r="SZX106" s="26"/>
      <c r="SZY106" s="26"/>
      <c r="SZZ106" s="26"/>
      <c r="TAA106" s="26"/>
      <c r="TAB106" s="26"/>
      <c r="TAC106" s="26"/>
      <c r="TAD106" s="26"/>
      <c r="TAE106" s="26"/>
      <c r="TAF106" s="26"/>
      <c r="TAG106" s="26"/>
      <c r="TAH106" s="26"/>
      <c r="TAI106" s="26"/>
      <c r="TAJ106" s="26"/>
      <c r="TAK106" s="26"/>
      <c r="TAL106" s="26"/>
      <c r="TAM106" s="26"/>
      <c r="TAN106" s="26"/>
      <c r="TAO106" s="26"/>
      <c r="TAP106" s="26"/>
      <c r="TAQ106" s="26"/>
      <c r="TAR106" s="26"/>
      <c r="TAS106" s="26"/>
      <c r="TAT106" s="26"/>
      <c r="TAU106" s="26"/>
      <c r="TAV106" s="26"/>
      <c r="TAW106" s="26"/>
      <c r="TAX106" s="26"/>
      <c r="TAY106" s="26"/>
      <c r="TAZ106" s="26"/>
      <c r="TBA106" s="26"/>
      <c r="TBB106" s="26"/>
      <c r="TBC106" s="26"/>
      <c r="TBD106" s="26"/>
      <c r="TBE106" s="26"/>
      <c r="TBF106" s="26"/>
      <c r="TBG106" s="26"/>
      <c r="TBH106" s="26"/>
      <c r="TBI106" s="26"/>
      <c r="TBJ106" s="26"/>
      <c r="TBK106" s="26"/>
      <c r="TBL106" s="26"/>
      <c r="TBM106" s="26"/>
      <c r="TBN106" s="26"/>
      <c r="TBO106" s="26"/>
      <c r="TBP106" s="26"/>
      <c r="TBQ106" s="26"/>
      <c r="TBR106" s="26"/>
      <c r="TBS106" s="26"/>
      <c r="TBT106" s="26"/>
      <c r="TBU106" s="26"/>
      <c r="TBV106" s="26"/>
      <c r="TBW106" s="26"/>
      <c r="TBX106" s="26"/>
      <c r="TBY106" s="26"/>
      <c r="TBZ106" s="26"/>
      <c r="TCA106" s="26"/>
      <c r="TCB106" s="26"/>
      <c r="TCC106" s="26"/>
      <c r="TCD106" s="26"/>
      <c r="TCE106" s="26"/>
      <c r="TCF106" s="26"/>
      <c r="TCG106" s="26"/>
      <c r="TCH106" s="26"/>
      <c r="TCI106" s="26"/>
      <c r="TCJ106" s="26"/>
      <c r="TCK106" s="26"/>
      <c r="TCL106" s="26"/>
      <c r="TCM106" s="26"/>
      <c r="TCN106" s="26"/>
      <c r="TCO106" s="26"/>
      <c r="TCP106" s="26"/>
      <c r="TCQ106" s="26"/>
      <c r="TCR106" s="26"/>
      <c r="TCS106" s="26"/>
      <c r="TCT106" s="26"/>
      <c r="TCU106" s="26"/>
      <c r="TCV106" s="26"/>
      <c r="TCW106" s="26"/>
      <c r="TCX106" s="26"/>
      <c r="TCY106" s="26"/>
      <c r="TCZ106" s="26"/>
      <c r="TDA106" s="26"/>
      <c r="TDB106" s="26"/>
      <c r="TDC106" s="26"/>
      <c r="TDD106" s="26"/>
      <c r="TDE106" s="26"/>
      <c r="TDF106" s="26"/>
      <c r="TDG106" s="26"/>
      <c r="TDH106" s="26"/>
      <c r="TDI106" s="26"/>
      <c r="TDJ106" s="26"/>
      <c r="TDK106" s="26"/>
      <c r="TDL106" s="26"/>
      <c r="TDM106" s="26"/>
      <c r="TDN106" s="26"/>
      <c r="TDO106" s="26"/>
      <c r="TDP106" s="26"/>
      <c r="TDQ106" s="26"/>
      <c r="TDR106" s="26"/>
      <c r="TDS106" s="26"/>
      <c r="TDT106" s="26"/>
      <c r="TDU106" s="26"/>
      <c r="TDV106" s="26"/>
      <c r="TDW106" s="26"/>
      <c r="TDX106" s="26"/>
      <c r="TDY106" s="26"/>
      <c r="TDZ106" s="26"/>
      <c r="TEA106" s="26"/>
      <c r="TEB106" s="26"/>
      <c r="TEC106" s="26"/>
      <c r="TED106" s="26"/>
      <c r="TEE106" s="26"/>
      <c r="TEF106" s="26"/>
      <c r="TEG106" s="26"/>
      <c r="TEH106" s="26"/>
      <c r="TEI106" s="26"/>
      <c r="TEJ106" s="26"/>
      <c r="TEK106" s="26"/>
      <c r="TEL106" s="26"/>
      <c r="TEM106" s="26"/>
      <c r="TEN106" s="26"/>
      <c r="TEO106" s="26"/>
      <c r="TEP106" s="26"/>
      <c r="TEQ106" s="26"/>
      <c r="TER106" s="26"/>
      <c r="TES106" s="26"/>
      <c r="TET106" s="26"/>
      <c r="TEU106" s="26"/>
      <c r="TEV106" s="26"/>
      <c r="TEW106" s="26"/>
      <c r="TEX106" s="26"/>
      <c r="TEY106" s="26"/>
      <c r="TEZ106" s="26"/>
      <c r="TFA106" s="26"/>
      <c r="TFB106" s="26"/>
      <c r="TFC106" s="26"/>
      <c r="TFD106" s="26"/>
      <c r="TFE106" s="26"/>
      <c r="TFF106" s="26"/>
      <c r="TFG106" s="26"/>
      <c r="TFH106" s="26"/>
      <c r="TFI106" s="26"/>
      <c r="TFJ106" s="26"/>
      <c r="TFK106" s="26"/>
      <c r="TFL106" s="26"/>
      <c r="TFM106" s="26"/>
      <c r="TFN106" s="26"/>
      <c r="TFO106" s="26"/>
      <c r="TFP106" s="26"/>
      <c r="TFQ106" s="26"/>
      <c r="TFR106" s="26"/>
      <c r="TFS106" s="26"/>
      <c r="TFT106" s="26"/>
      <c r="TFU106" s="26"/>
      <c r="TFV106" s="26"/>
      <c r="TFW106" s="26"/>
      <c r="TFX106" s="26"/>
      <c r="TFY106" s="26"/>
      <c r="TFZ106" s="26"/>
      <c r="TGA106" s="26"/>
      <c r="TGB106" s="26"/>
      <c r="TGC106" s="26"/>
      <c r="TGD106" s="26"/>
      <c r="TGE106" s="26"/>
      <c r="TGF106" s="26"/>
      <c r="TGG106" s="26"/>
      <c r="TGH106" s="26"/>
      <c r="TGI106" s="26"/>
      <c r="TGJ106" s="26"/>
      <c r="TGK106" s="26"/>
      <c r="TGL106" s="26"/>
      <c r="TGM106" s="26"/>
      <c r="TGN106" s="26"/>
      <c r="TGO106" s="26"/>
      <c r="TGP106" s="26"/>
      <c r="TGQ106" s="26"/>
      <c r="TGR106" s="26"/>
      <c r="TGS106" s="26"/>
      <c r="TGT106" s="26"/>
      <c r="TGU106" s="26"/>
      <c r="TGV106" s="26"/>
      <c r="TGW106" s="26"/>
      <c r="TGX106" s="26"/>
      <c r="TGY106" s="26"/>
      <c r="TGZ106" s="26"/>
      <c r="THA106" s="26"/>
      <c r="THB106" s="26"/>
      <c r="THC106" s="26"/>
      <c r="THD106" s="26"/>
      <c r="THE106" s="26"/>
      <c r="THF106" s="26"/>
      <c r="THG106" s="26"/>
      <c r="THH106" s="26"/>
      <c r="THI106" s="26"/>
      <c r="THJ106" s="26"/>
      <c r="THK106" s="26"/>
      <c r="THL106" s="26"/>
      <c r="THM106" s="26"/>
      <c r="THN106" s="26"/>
      <c r="THO106" s="26"/>
      <c r="THP106" s="26"/>
      <c r="THQ106" s="26"/>
      <c r="THR106" s="26"/>
      <c r="THS106" s="26"/>
      <c r="THT106" s="26"/>
      <c r="THU106" s="26"/>
      <c r="THV106" s="26"/>
      <c r="THW106" s="26"/>
      <c r="THX106" s="26"/>
      <c r="THY106" s="26"/>
      <c r="THZ106" s="26"/>
      <c r="TIA106" s="26"/>
      <c r="TIB106" s="26"/>
      <c r="TIC106" s="26"/>
      <c r="TID106" s="26"/>
      <c r="TIE106" s="26"/>
      <c r="TIF106" s="26"/>
      <c r="TIG106" s="26"/>
      <c r="TIH106" s="26"/>
      <c r="TII106" s="26"/>
      <c r="TIJ106" s="26"/>
      <c r="TIK106" s="26"/>
      <c r="TIL106" s="26"/>
      <c r="TIM106" s="26"/>
      <c r="TIN106" s="26"/>
      <c r="TIO106" s="26"/>
      <c r="TIP106" s="26"/>
      <c r="TIQ106" s="26"/>
      <c r="TIR106" s="26"/>
      <c r="TIS106" s="26"/>
      <c r="TIT106" s="26"/>
      <c r="TIU106" s="26"/>
      <c r="TIV106" s="26"/>
      <c r="TIW106" s="26"/>
      <c r="TIX106" s="26"/>
      <c r="TIY106" s="26"/>
      <c r="TIZ106" s="26"/>
      <c r="TJA106" s="26"/>
      <c r="TJB106" s="26"/>
      <c r="TJC106" s="26"/>
      <c r="TJD106" s="26"/>
      <c r="TJE106" s="26"/>
      <c r="TJF106" s="26"/>
      <c r="TJG106" s="26"/>
      <c r="TJH106" s="26"/>
      <c r="TJI106" s="26"/>
      <c r="TJJ106" s="26"/>
      <c r="TJK106" s="26"/>
      <c r="TJL106" s="26"/>
      <c r="TJM106" s="26"/>
      <c r="TJN106" s="26"/>
      <c r="TJO106" s="26"/>
      <c r="TJP106" s="26"/>
      <c r="TJQ106" s="26"/>
      <c r="TJR106" s="26"/>
      <c r="TJS106" s="26"/>
      <c r="TJT106" s="26"/>
      <c r="TJU106" s="26"/>
      <c r="TJV106" s="26"/>
      <c r="TJW106" s="26"/>
      <c r="TJX106" s="26"/>
      <c r="TJY106" s="26"/>
      <c r="TJZ106" s="26"/>
      <c r="TKA106" s="26"/>
      <c r="TKB106" s="26"/>
      <c r="TKC106" s="26"/>
      <c r="TKD106" s="26"/>
      <c r="TKE106" s="26"/>
      <c r="TKF106" s="26"/>
      <c r="TKG106" s="26"/>
      <c r="TKH106" s="26"/>
      <c r="TKI106" s="26"/>
      <c r="TKJ106" s="26"/>
      <c r="TKK106" s="26"/>
      <c r="TKL106" s="26"/>
      <c r="TKM106" s="26"/>
      <c r="TKN106" s="26"/>
      <c r="TKO106" s="26"/>
      <c r="TKP106" s="26"/>
      <c r="TKQ106" s="26"/>
      <c r="TKR106" s="26"/>
      <c r="TKS106" s="26"/>
      <c r="TKT106" s="26"/>
      <c r="TKU106" s="26"/>
      <c r="TKV106" s="26"/>
      <c r="TKW106" s="26"/>
      <c r="TKX106" s="26"/>
      <c r="TKY106" s="26"/>
      <c r="TKZ106" s="26"/>
      <c r="TLA106" s="26"/>
      <c r="TLB106" s="26"/>
      <c r="TLC106" s="26"/>
      <c r="TLD106" s="26"/>
      <c r="TLE106" s="26"/>
      <c r="TLF106" s="26"/>
      <c r="TLG106" s="26"/>
      <c r="TLH106" s="26"/>
      <c r="TLI106" s="26"/>
      <c r="TLJ106" s="26"/>
      <c r="TLK106" s="26"/>
      <c r="TLL106" s="26"/>
      <c r="TLM106" s="26"/>
      <c r="TLN106" s="26"/>
      <c r="TLO106" s="26"/>
      <c r="TLP106" s="26"/>
      <c r="TLQ106" s="26"/>
      <c r="TLR106" s="26"/>
      <c r="TLS106" s="26"/>
      <c r="TLT106" s="26"/>
      <c r="TLU106" s="26"/>
      <c r="TLV106" s="26"/>
      <c r="TLW106" s="26"/>
      <c r="TLX106" s="26"/>
      <c r="TLY106" s="26"/>
      <c r="TLZ106" s="26"/>
      <c r="TMA106" s="26"/>
      <c r="TMB106" s="26"/>
      <c r="TMC106" s="26"/>
      <c r="TMD106" s="26"/>
      <c r="TME106" s="26"/>
      <c r="TMF106" s="26"/>
      <c r="TMG106" s="26"/>
      <c r="TMH106" s="26"/>
      <c r="TMI106" s="26"/>
      <c r="TMJ106" s="26"/>
      <c r="TMK106" s="26"/>
      <c r="TML106" s="26"/>
      <c r="TMM106" s="26"/>
      <c r="TMN106" s="26"/>
      <c r="TMO106" s="26"/>
      <c r="TMP106" s="26"/>
      <c r="TMQ106" s="26"/>
      <c r="TMR106" s="26"/>
      <c r="TMS106" s="26"/>
      <c r="TMT106" s="26"/>
      <c r="TMU106" s="26"/>
      <c r="TMV106" s="26"/>
      <c r="TMW106" s="26"/>
      <c r="TMX106" s="26"/>
      <c r="TMY106" s="26"/>
      <c r="TMZ106" s="26"/>
      <c r="TNA106" s="26"/>
      <c r="TNB106" s="26"/>
      <c r="TNC106" s="26"/>
      <c r="TND106" s="26"/>
      <c r="TNE106" s="26"/>
      <c r="TNF106" s="26"/>
      <c r="TNG106" s="26"/>
      <c r="TNH106" s="26"/>
      <c r="TNI106" s="26"/>
      <c r="TNJ106" s="26"/>
      <c r="TNK106" s="26"/>
      <c r="TNL106" s="26"/>
      <c r="TNM106" s="26"/>
      <c r="TNN106" s="26"/>
      <c r="TNO106" s="26"/>
      <c r="TNP106" s="26"/>
      <c r="TNQ106" s="26"/>
      <c r="TNR106" s="26"/>
      <c r="TNS106" s="26"/>
      <c r="TNT106" s="26"/>
      <c r="TNU106" s="26"/>
      <c r="TNV106" s="26"/>
      <c r="TNW106" s="26"/>
      <c r="TNX106" s="26"/>
      <c r="TNY106" s="26"/>
      <c r="TNZ106" s="26"/>
      <c r="TOA106" s="26"/>
      <c r="TOB106" s="26"/>
      <c r="TOC106" s="26"/>
      <c r="TOD106" s="26"/>
      <c r="TOE106" s="26"/>
      <c r="TOF106" s="26"/>
      <c r="TOG106" s="26"/>
      <c r="TOH106" s="26"/>
      <c r="TOI106" s="26"/>
      <c r="TOJ106" s="26"/>
      <c r="TOK106" s="26"/>
      <c r="TOL106" s="26"/>
      <c r="TOM106" s="26"/>
      <c r="TON106" s="26"/>
      <c r="TOO106" s="26"/>
      <c r="TOP106" s="26"/>
      <c r="TOQ106" s="26"/>
      <c r="TOR106" s="26"/>
      <c r="TOS106" s="26"/>
      <c r="TOT106" s="26"/>
      <c r="TOU106" s="26"/>
      <c r="TOV106" s="26"/>
      <c r="TOW106" s="26"/>
      <c r="TOX106" s="26"/>
      <c r="TOY106" s="26"/>
      <c r="TOZ106" s="26"/>
      <c r="TPA106" s="26"/>
      <c r="TPB106" s="26"/>
      <c r="TPC106" s="26"/>
      <c r="TPD106" s="26"/>
      <c r="TPE106" s="26"/>
      <c r="TPF106" s="26"/>
      <c r="TPG106" s="26"/>
      <c r="TPH106" s="26"/>
      <c r="TPI106" s="26"/>
      <c r="TPJ106" s="26"/>
      <c r="TPK106" s="26"/>
      <c r="TPL106" s="26"/>
      <c r="TPM106" s="26"/>
      <c r="TPN106" s="26"/>
      <c r="TPO106" s="26"/>
      <c r="TPP106" s="26"/>
      <c r="TPQ106" s="26"/>
      <c r="TPR106" s="26"/>
      <c r="TPS106" s="26"/>
      <c r="TPT106" s="26"/>
      <c r="TPU106" s="26"/>
      <c r="TPV106" s="26"/>
      <c r="TPW106" s="26"/>
      <c r="TPX106" s="26"/>
      <c r="TPY106" s="26"/>
      <c r="TPZ106" s="26"/>
      <c r="TQA106" s="26"/>
      <c r="TQB106" s="26"/>
      <c r="TQC106" s="26"/>
      <c r="TQD106" s="26"/>
      <c r="TQE106" s="26"/>
      <c r="TQF106" s="26"/>
      <c r="TQG106" s="26"/>
      <c r="TQH106" s="26"/>
      <c r="TQI106" s="26"/>
      <c r="TQJ106" s="26"/>
      <c r="TQK106" s="26"/>
      <c r="TQL106" s="26"/>
      <c r="TQM106" s="26"/>
      <c r="TQN106" s="26"/>
      <c r="TQO106" s="26"/>
      <c r="TQP106" s="26"/>
      <c r="TQQ106" s="26"/>
      <c r="TQR106" s="26"/>
      <c r="TQS106" s="26"/>
      <c r="TQT106" s="26"/>
      <c r="TQU106" s="26"/>
      <c r="TQV106" s="26"/>
      <c r="TQW106" s="26"/>
      <c r="TQX106" s="26"/>
      <c r="TQY106" s="26"/>
      <c r="TQZ106" s="26"/>
      <c r="TRA106" s="26"/>
      <c r="TRB106" s="26"/>
      <c r="TRC106" s="26"/>
      <c r="TRD106" s="26"/>
      <c r="TRE106" s="26"/>
      <c r="TRF106" s="26"/>
      <c r="TRG106" s="26"/>
      <c r="TRH106" s="26"/>
      <c r="TRI106" s="26"/>
      <c r="TRJ106" s="26"/>
      <c r="TRK106" s="26"/>
      <c r="TRL106" s="26"/>
      <c r="TRM106" s="26"/>
      <c r="TRN106" s="26"/>
      <c r="TRO106" s="26"/>
      <c r="TRP106" s="26"/>
      <c r="TRQ106" s="26"/>
      <c r="TRR106" s="26"/>
      <c r="TRS106" s="26"/>
      <c r="TRT106" s="26"/>
      <c r="TRU106" s="26"/>
      <c r="TRV106" s="26"/>
      <c r="TRW106" s="26"/>
      <c r="TRX106" s="26"/>
      <c r="TRY106" s="26"/>
      <c r="TRZ106" s="26"/>
      <c r="TSA106" s="26"/>
      <c r="TSB106" s="26"/>
      <c r="TSC106" s="26"/>
      <c r="TSD106" s="26"/>
      <c r="TSE106" s="26"/>
      <c r="TSF106" s="26"/>
      <c r="TSG106" s="26"/>
      <c r="TSH106" s="26"/>
      <c r="TSI106" s="26"/>
      <c r="TSJ106" s="26"/>
      <c r="TSK106" s="26"/>
      <c r="TSL106" s="26"/>
      <c r="TSM106" s="26"/>
      <c r="TSN106" s="26"/>
      <c r="TSO106" s="26"/>
      <c r="TSP106" s="26"/>
      <c r="TSQ106" s="26"/>
      <c r="TSR106" s="26"/>
      <c r="TSS106" s="26"/>
      <c r="TST106" s="26"/>
      <c r="TSU106" s="26"/>
      <c r="TSV106" s="26"/>
      <c r="TSW106" s="26"/>
      <c r="TSX106" s="26"/>
      <c r="TSY106" s="26"/>
      <c r="TSZ106" s="26"/>
      <c r="TTA106" s="26"/>
      <c r="TTB106" s="26"/>
      <c r="TTC106" s="26"/>
      <c r="TTD106" s="26"/>
      <c r="TTE106" s="26"/>
      <c r="TTF106" s="26"/>
      <c r="TTG106" s="26"/>
      <c r="TTH106" s="26"/>
      <c r="TTI106" s="26"/>
      <c r="TTJ106" s="26"/>
      <c r="TTK106" s="26"/>
      <c r="TTL106" s="26"/>
      <c r="TTM106" s="26"/>
      <c r="TTN106" s="26"/>
      <c r="TTO106" s="26"/>
      <c r="TTP106" s="26"/>
      <c r="TTQ106" s="26"/>
      <c r="TTR106" s="26"/>
      <c r="TTS106" s="26"/>
      <c r="TTT106" s="26"/>
      <c r="TTU106" s="26"/>
      <c r="TTV106" s="26"/>
      <c r="TTW106" s="26"/>
      <c r="TTX106" s="26"/>
      <c r="TTY106" s="26"/>
      <c r="TTZ106" s="26"/>
      <c r="TUA106" s="26"/>
      <c r="TUB106" s="26"/>
      <c r="TUC106" s="26"/>
      <c r="TUD106" s="26"/>
      <c r="TUE106" s="26"/>
      <c r="TUF106" s="26"/>
      <c r="TUG106" s="26"/>
      <c r="TUH106" s="26"/>
      <c r="TUI106" s="26"/>
      <c r="TUJ106" s="26"/>
      <c r="TUK106" s="26"/>
      <c r="TUL106" s="26"/>
      <c r="TUM106" s="26"/>
      <c r="TUN106" s="26"/>
      <c r="TUO106" s="26"/>
      <c r="TUP106" s="26"/>
      <c r="TUQ106" s="26"/>
      <c r="TUR106" s="26"/>
      <c r="TUS106" s="26"/>
      <c r="TUT106" s="26"/>
      <c r="TUU106" s="26"/>
      <c r="TUV106" s="26"/>
      <c r="TUW106" s="26"/>
      <c r="TUX106" s="26"/>
      <c r="TUY106" s="26"/>
      <c r="TUZ106" s="26"/>
      <c r="TVA106" s="26"/>
      <c r="TVB106" s="26"/>
      <c r="TVC106" s="26"/>
      <c r="TVD106" s="26"/>
      <c r="TVE106" s="26"/>
      <c r="TVF106" s="26"/>
      <c r="TVG106" s="26"/>
      <c r="TVH106" s="26"/>
      <c r="TVI106" s="26"/>
      <c r="TVJ106" s="26"/>
      <c r="TVK106" s="26"/>
      <c r="TVL106" s="26"/>
      <c r="TVM106" s="26"/>
      <c r="TVN106" s="26"/>
      <c r="TVO106" s="26"/>
      <c r="TVP106" s="26"/>
      <c r="TVQ106" s="26"/>
      <c r="TVR106" s="26"/>
      <c r="TVS106" s="26"/>
      <c r="TVT106" s="26"/>
      <c r="TVU106" s="26"/>
      <c r="TVV106" s="26"/>
      <c r="TVW106" s="26"/>
      <c r="TVX106" s="26"/>
      <c r="TVY106" s="26"/>
      <c r="TVZ106" s="26"/>
      <c r="TWA106" s="26"/>
      <c r="TWB106" s="26"/>
      <c r="TWC106" s="26"/>
      <c r="TWD106" s="26"/>
      <c r="TWE106" s="26"/>
      <c r="TWF106" s="26"/>
      <c r="TWG106" s="26"/>
      <c r="TWH106" s="26"/>
      <c r="TWI106" s="26"/>
      <c r="TWJ106" s="26"/>
      <c r="TWK106" s="26"/>
      <c r="TWL106" s="26"/>
      <c r="TWM106" s="26"/>
      <c r="TWN106" s="26"/>
      <c r="TWO106" s="26"/>
      <c r="TWP106" s="26"/>
      <c r="TWQ106" s="26"/>
      <c r="TWR106" s="26"/>
      <c r="TWS106" s="26"/>
      <c r="TWT106" s="26"/>
      <c r="TWU106" s="26"/>
      <c r="TWV106" s="26"/>
      <c r="TWW106" s="26"/>
      <c r="TWX106" s="26"/>
      <c r="TWY106" s="26"/>
      <c r="TWZ106" s="26"/>
      <c r="TXA106" s="26"/>
      <c r="TXB106" s="26"/>
      <c r="TXC106" s="26"/>
      <c r="TXD106" s="26"/>
      <c r="TXE106" s="26"/>
      <c r="TXF106" s="26"/>
      <c r="TXG106" s="26"/>
      <c r="TXH106" s="26"/>
      <c r="TXI106" s="26"/>
      <c r="TXJ106" s="26"/>
      <c r="TXK106" s="26"/>
      <c r="TXL106" s="26"/>
      <c r="TXM106" s="26"/>
      <c r="TXN106" s="26"/>
      <c r="TXO106" s="26"/>
      <c r="TXP106" s="26"/>
      <c r="TXQ106" s="26"/>
      <c r="TXR106" s="26"/>
      <c r="TXS106" s="26"/>
      <c r="TXT106" s="26"/>
      <c r="TXU106" s="26"/>
      <c r="TXV106" s="26"/>
      <c r="TXW106" s="26"/>
      <c r="TXX106" s="26"/>
      <c r="TXY106" s="26"/>
      <c r="TXZ106" s="26"/>
      <c r="TYA106" s="26"/>
      <c r="TYB106" s="26"/>
      <c r="TYC106" s="26"/>
      <c r="TYD106" s="26"/>
      <c r="TYE106" s="26"/>
      <c r="TYF106" s="26"/>
      <c r="TYG106" s="26"/>
      <c r="TYH106" s="26"/>
      <c r="TYI106" s="26"/>
      <c r="TYJ106" s="26"/>
      <c r="TYK106" s="26"/>
      <c r="TYL106" s="26"/>
      <c r="TYM106" s="26"/>
      <c r="TYN106" s="26"/>
      <c r="TYO106" s="26"/>
      <c r="TYP106" s="26"/>
      <c r="TYQ106" s="26"/>
      <c r="TYR106" s="26"/>
      <c r="TYS106" s="26"/>
      <c r="TYT106" s="26"/>
      <c r="TYU106" s="26"/>
      <c r="TYV106" s="26"/>
      <c r="TYW106" s="26"/>
      <c r="TYX106" s="26"/>
      <c r="TYY106" s="26"/>
      <c r="TYZ106" s="26"/>
      <c r="TZA106" s="26"/>
      <c r="TZB106" s="26"/>
      <c r="TZC106" s="26"/>
      <c r="TZD106" s="26"/>
      <c r="TZE106" s="26"/>
      <c r="TZF106" s="26"/>
      <c r="TZG106" s="26"/>
      <c r="TZH106" s="26"/>
      <c r="TZI106" s="26"/>
      <c r="TZJ106" s="26"/>
      <c r="TZK106" s="26"/>
      <c r="TZL106" s="26"/>
      <c r="TZM106" s="26"/>
      <c r="TZN106" s="26"/>
      <c r="TZO106" s="26"/>
      <c r="TZP106" s="26"/>
      <c r="TZQ106" s="26"/>
      <c r="TZR106" s="26"/>
      <c r="TZS106" s="26"/>
      <c r="TZT106" s="26"/>
      <c r="TZU106" s="26"/>
      <c r="TZV106" s="26"/>
      <c r="TZW106" s="26"/>
      <c r="TZX106" s="26"/>
      <c r="TZY106" s="26"/>
      <c r="TZZ106" s="26"/>
      <c r="UAA106" s="26"/>
      <c r="UAB106" s="26"/>
      <c r="UAC106" s="26"/>
      <c r="UAD106" s="26"/>
      <c r="UAE106" s="26"/>
      <c r="UAF106" s="26"/>
      <c r="UAG106" s="26"/>
      <c r="UAH106" s="26"/>
      <c r="UAI106" s="26"/>
      <c r="UAJ106" s="26"/>
      <c r="UAK106" s="26"/>
      <c r="UAL106" s="26"/>
      <c r="UAM106" s="26"/>
      <c r="UAN106" s="26"/>
      <c r="UAO106" s="26"/>
      <c r="UAP106" s="26"/>
      <c r="UAQ106" s="26"/>
      <c r="UAR106" s="26"/>
      <c r="UAS106" s="26"/>
      <c r="UAT106" s="26"/>
      <c r="UAU106" s="26"/>
      <c r="UAV106" s="26"/>
      <c r="UAW106" s="26"/>
      <c r="UAX106" s="26"/>
      <c r="UAY106" s="26"/>
      <c r="UAZ106" s="26"/>
      <c r="UBA106" s="26"/>
      <c r="UBB106" s="26"/>
      <c r="UBC106" s="26"/>
      <c r="UBD106" s="26"/>
      <c r="UBE106" s="26"/>
      <c r="UBF106" s="26"/>
      <c r="UBG106" s="26"/>
      <c r="UBH106" s="26"/>
      <c r="UBI106" s="26"/>
      <c r="UBJ106" s="26"/>
      <c r="UBK106" s="26"/>
      <c r="UBL106" s="26"/>
      <c r="UBM106" s="26"/>
      <c r="UBN106" s="26"/>
      <c r="UBO106" s="26"/>
      <c r="UBP106" s="26"/>
      <c r="UBQ106" s="26"/>
      <c r="UBR106" s="26"/>
      <c r="UBS106" s="26"/>
      <c r="UBT106" s="26"/>
      <c r="UBU106" s="26"/>
      <c r="UBV106" s="26"/>
      <c r="UBW106" s="26"/>
      <c r="UBX106" s="26"/>
      <c r="UBY106" s="26"/>
      <c r="UBZ106" s="26"/>
      <c r="UCA106" s="26"/>
      <c r="UCB106" s="26"/>
      <c r="UCC106" s="26"/>
      <c r="UCD106" s="26"/>
      <c r="UCE106" s="26"/>
      <c r="UCF106" s="26"/>
      <c r="UCG106" s="26"/>
      <c r="UCH106" s="26"/>
      <c r="UCI106" s="26"/>
      <c r="UCJ106" s="26"/>
      <c r="UCK106" s="26"/>
      <c r="UCL106" s="26"/>
      <c r="UCM106" s="26"/>
      <c r="UCN106" s="26"/>
      <c r="UCO106" s="26"/>
      <c r="UCP106" s="26"/>
      <c r="UCQ106" s="26"/>
      <c r="UCR106" s="26"/>
      <c r="UCS106" s="26"/>
      <c r="UCT106" s="26"/>
      <c r="UCU106" s="26"/>
      <c r="UCV106" s="26"/>
      <c r="UCW106" s="26"/>
      <c r="UCX106" s="26"/>
      <c r="UCY106" s="26"/>
      <c r="UCZ106" s="26"/>
      <c r="UDA106" s="26"/>
      <c r="UDB106" s="26"/>
      <c r="UDC106" s="26"/>
      <c r="UDD106" s="26"/>
      <c r="UDE106" s="26"/>
      <c r="UDF106" s="26"/>
      <c r="UDG106" s="26"/>
      <c r="UDH106" s="26"/>
      <c r="UDI106" s="26"/>
      <c r="UDJ106" s="26"/>
      <c r="UDK106" s="26"/>
      <c r="UDL106" s="26"/>
      <c r="UDM106" s="26"/>
      <c r="UDN106" s="26"/>
      <c r="UDO106" s="26"/>
      <c r="UDP106" s="26"/>
      <c r="UDQ106" s="26"/>
      <c r="UDR106" s="26"/>
      <c r="UDS106" s="26"/>
      <c r="UDT106" s="26"/>
      <c r="UDU106" s="26"/>
      <c r="UDV106" s="26"/>
      <c r="UDW106" s="26"/>
      <c r="UDX106" s="26"/>
      <c r="UDY106" s="26"/>
      <c r="UDZ106" s="26"/>
      <c r="UEA106" s="26"/>
      <c r="UEB106" s="26"/>
      <c r="UEC106" s="26"/>
      <c r="UED106" s="26"/>
      <c r="UEE106" s="26"/>
      <c r="UEF106" s="26"/>
      <c r="UEG106" s="26"/>
      <c r="UEH106" s="26"/>
      <c r="UEI106" s="26"/>
      <c r="UEJ106" s="26"/>
      <c r="UEK106" s="26"/>
      <c r="UEL106" s="26"/>
      <c r="UEM106" s="26"/>
      <c r="UEN106" s="26"/>
      <c r="UEO106" s="26"/>
      <c r="UEP106" s="26"/>
      <c r="UEQ106" s="26"/>
      <c r="UER106" s="26"/>
      <c r="UES106" s="26"/>
      <c r="UET106" s="26"/>
      <c r="UEU106" s="26"/>
      <c r="UEV106" s="26"/>
      <c r="UEW106" s="26"/>
      <c r="UEX106" s="26"/>
      <c r="UEY106" s="26"/>
      <c r="UEZ106" s="26"/>
      <c r="UFA106" s="26"/>
      <c r="UFB106" s="26"/>
      <c r="UFC106" s="26"/>
      <c r="UFD106" s="26"/>
      <c r="UFE106" s="26"/>
      <c r="UFF106" s="26"/>
      <c r="UFG106" s="26"/>
      <c r="UFH106" s="26"/>
      <c r="UFI106" s="26"/>
      <c r="UFJ106" s="26"/>
      <c r="UFK106" s="26"/>
      <c r="UFL106" s="26"/>
      <c r="UFM106" s="26"/>
      <c r="UFN106" s="26"/>
      <c r="UFO106" s="26"/>
      <c r="UFP106" s="26"/>
      <c r="UFQ106" s="26"/>
      <c r="UFR106" s="26"/>
      <c r="UFS106" s="26"/>
      <c r="UFT106" s="26"/>
      <c r="UFU106" s="26"/>
      <c r="UFV106" s="26"/>
      <c r="UFW106" s="26"/>
      <c r="UFX106" s="26"/>
      <c r="UFY106" s="26"/>
      <c r="UFZ106" s="26"/>
      <c r="UGA106" s="26"/>
      <c r="UGB106" s="26"/>
      <c r="UGC106" s="26"/>
      <c r="UGD106" s="26"/>
      <c r="UGE106" s="26"/>
      <c r="UGF106" s="26"/>
      <c r="UGG106" s="26"/>
      <c r="UGH106" s="26"/>
      <c r="UGI106" s="26"/>
      <c r="UGJ106" s="26"/>
      <c r="UGK106" s="26"/>
      <c r="UGL106" s="26"/>
      <c r="UGM106" s="26"/>
      <c r="UGN106" s="26"/>
      <c r="UGO106" s="26"/>
      <c r="UGP106" s="26"/>
      <c r="UGQ106" s="26"/>
      <c r="UGR106" s="26"/>
      <c r="UGS106" s="26"/>
      <c r="UGT106" s="26"/>
      <c r="UGU106" s="26"/>
      <c r="UGV106" s="26"/>
      <c r="UGW106" s="26"/>
      <c r="UGX106" s="26"/>
      <c r="UGY106" s="26"/>
      <c r="UGZ106" s="26"/>
      <c r="UHA106" s="26"/>
      <c r="UHB106" s="26"/>
      <c r="UHC106" s="26"/>
      <c r="UHD106" s="26"/>
      <c r="UHE106" s="26"/>
      <c r="UHF106" s="26"/>
      <c r="UHG106" s="26"/>
      <c r="UHH106" s="26"/>
      <c r="UHI106" s="26"/>
      <c r="UHJ106" s="26"/>
      <c r="UHK106" s="26"/>
      <c r="UHL106" s="26"/>
      <c r="UHM106" s="26"/>
      <c r="UHN106" s="26"/>
      <c r="UHO106" s="26"/>
      <c r="UHP106" s="26"/>
      <c r="UHQ106" s="26"/>
      <c r="UHR106" s="26"/>
      <c r="UHS106" s="26"/>
      <c r="UHT106" s="26"/>
      <c r="UHU106" s="26"/>
      <c r="UHV106" s="26"/>
      <c r="UHW106" s="26"/>
      <c r="UHX106" s="26"/>
      <c r="UHY106" s="26"/>
      <c r="UHZ106" s="26"/>
      <c r="UIA106" s="26"/>
      <c r="UIB106" s="26"/>
      <c r="UIC106" s="26"/>
      <c r="UID106" s="26"/>
      <c r="UIE106" s="26"/>
      <c r="UIF106" s="26"/>
      <c r="UIG106" s="26"/>
      <c r="UIH106" s="26"/>
      <c r="UII106" s="26"/>
      <c r="UIJ106" s="26"/>
      <c r="UIK106" s="26"/>
      <c r="UIL106" s="26"/>
      <c r="UIM106" s="26"/>
      <c r="UIN106" s="26"/>
      <c r="UIO106" s="26"/>
      <c r="UIP106" s="26"/>
      <c r="UIQ106" s="26"/>
      <c r="UIR106" s="26"/>
      <c r="UIS106" s="26"/>
      <c r="UIT106" s="26"/>
      <c r="UIU106" s="26"/>
      <c r="UIV106" s="26"/>
      <c r="UIW106" s="26"/>
      <c r="UIX106" s="26"/>
      <c r="UIY106" s="26"/>
      <c r="UIZ106" s="26"/>
      <c r="UJA106" s="26"/>
      <c r="UJB106" s="26"/>
      <c r="UJC106" s="26"/>
      <c r="UJD106" s="26"/>
      <c r="UJE106" s="26"/>
      <c r="UJF106" s="26"/>
      <c r="UJG106" s="26"/>
      <c r="UJH106" s="26"/>
      <c r="UJI106" s="26"/>
      <c r="UJJ106" s="26"/>
      <c r="UJK106" s="26"/>
      <c r="UJL106" s="26"/>
      <c r="UJM106" s="26"/>
      <c r="UJN106" s="26"/>
      <c r="UJO106" s="26"/>
      <c r="UJP106" s="26"/>
      <c r="UJQ106" s="26"/>
      <c r="UJR106" s="26"/>
      <c r="UJS106" s="26"/>
      <c r="UJT106" s="26"/>
      <c r="UJU106" s="26"/>
      <c r="UJV106" s="26"/>
      <c r="UJW106" s="26"/>
      <c r="UJX106" s="26"/>
      <c r="UJY106" s="26"/>
      <c r="UJZ106" s="26"/>
      <c r="UKA106" s="26"/>
      <c r="UKB106" s="26"/>
      <c r="UKC106" s="26"/>
      <c r="UKD106" s="26"/>
      <c r="UKE106" s="26"/>
      <c r="UKF106" s="26"/>
      <c r="UKG106" s="26"/>
      <c r="UKH106" s="26"/>
      <c r="UKI106" s="26"/>
      <c r="UKJ106" s="26"/>
      <c r="UKK106" s="26"/>
      <c r="UKL106" s="26"/>
      <c r="UKM106" s="26"/>
      <c r="UKN106" s="26"/>
      <c r="UKO106" s="26"/>
      <c r="UKP106" s="26"/>
      <c r="UKQ106" s="26"/>
      <c r="UKR106" s="26"/>
      <c r="UKS106" s="26"/>
      <c r="UKT106" s="26"/>
      <c r="UKU106" s="26"/>
      <c r="UKV106" s="26"/>
      <c r="UKW106" s="26"/>
      <c r="UKX106" s="26"/>
      <c r="UKY106" s="26"/>
      <c r="UKZ106" s="26"/>
      <c r="ULA106" s="26"/>
      <c r="ULB106" s="26"/>
      <c r="ULC106" s="26"/>
      <c r="ULD106" s="26"/>
      <c r="ULE106" s="26"/>
      <c r="ULF106" s="26"/>
      <c r="ULG106" s="26"/>
      <c r="ULH106" s="26"/>
      <c r="ULI106" s="26"/>
      <c r="ULJ106" s="26"/>
      <c r="ULK106" s="26"/>
      <c r="ULL106" s="26"/>
      <c r="ULM106" s="26"/>
      <c r="ULN106" s="26"/>
      <c r="ULO106" s="26"/>
      <c r="ULP106" s="26"/>
      <c r="ULQ106" s="26"/>
      <c r="ULR106" s="26"/>
      <c r="ULS106" s="26"/>
      <c r="ULT106" s="26"/>
      <c r="ULU106" s="26"/>
      <c r="ULV106" s="26"/>
      <c r="ULW106" s="26"/>
      <c r="ULX106" s="26"/>
      <c r="ULY106" s="26"/>
      <c r="ULZ106" s="26"/>
      <c r="UMA106" s="26"/>
      <c r="UMB106" s="26"/>
      <c r="UMC106" s="26"/>
      <c r="UMD106" s="26"/>
      <c r="UME106" s="26"/>
      <c r="UMF106" s="26"/>
      <c r="UMG106" s="26"/>
      <c r="UMH106" s="26"/>
      <c r="UMI106" s="26"/>
      <c r="UMJ106" s="26"/>
      <c r="UMK106" s="26"/>
      <c r="UML106" s="26"/>
      <c r="UMM106" s="26"/>
      <c r="UMN106" s="26"/>
      <c r="UMO106" s="26"/>
      <c r="UMP106" s="26"/>
      <c r="UMQ106" s="26"/>
      <c r="UMR106" s="26"/>
      <c r="UMS106" s="26"/>
      <c r="UMT106" s="26"/>
      <c r="UMU106" s="26"/>
      <c r="UMV106" s="26"/>
      <c r="UMW106" s="26"/>
      <c r="UMX106" s="26"/>
      <c r="UMY106" s="26"/>
      <c r="UMZ106" s="26"/>
      <c r="UNA106" s="26"/>
      <c r="UNB106" s="26"/>
      <c r="UNC106" s="26"/>
      <c r="UND106" s="26"/>
      <c r="UNE106" s="26"/>
      <c r="UNF106" s="26"/>
      <c r="UNG106" s="26"/>
      <c r="UNH106" s="26"/>
      <c r="UNI106" s="26"/>
      <c r="UNJ106" s="26"/>
      <c r="UNK106" s="26"/>
      <c r="UNL106" s="26"/>
      <c r="UNM106" s="26"/>
      <c r="UNN106" s="26"/>
      <c r="UNO106" s="26"/>
      <c r="UNP106" s="26"/>
      <c r="UNQ106" s="26"/>
      <c r="UNR106" s="26"/>
      <c r="UNS106" s="26"/>
      <c r="UNT106" s="26"/>
      <c r="UNU106" s="26"/>
      <c r="UNV106" s="26"/>
      <c r="UNW106" s="26"/>
      <c r="UNX106" s="26"/>
      <c r="UNY106" s="26"/>
      <c r="UNZ106" s="26"/>
      <c r="UOA106" s="26"/>
      <c r="UOB106" s="26"/>
      <c r="UOC106" s="26"/>
      <c r="UOD106" s="26"/>
      <c r="UOE106" s="26"/>
      <c r="UOF106" s="26"/>
      <c r="UOG106" s="26"/>
      <c r="UOH106" s="26"/>
      <c r="UOI106" s="26"/>
      <c r="UOJ106" s="26"/>
      <c r="UOK106" s="26"/>
      <c r="UOL106" s="26"/>
      <c r="UOM106" s="26"/>
      <c r="UON106" s="26"/>
      <c r="UOO106" s="26"/>
      <c r="UOP106" s="26"/>
      <c r="UOQ106" s="26"/>
      <c r="UOR106" s="26"/>
      <c r="UOS106" s="26"/>
      <c r="UOT106" s="26"/>
      <c r="UOU106" s="26"/>
      <c r="UOV106" s="26"/>
      <c r="UOW106" s="26"/>
      <c r="UOX106" s="26"/>
      <c r="UOY106" s="26"/>
      <c r="UOZ106" s="26"/>
      <c r="UPA106" s="26"/>
      <c r="UPB106" s="26"/>
      <c r="UPC106" s="26"/>
      <c r="UPD106" s="26"/>
      <c r="UPE106" s="26"/>
      <c r="UPF106" s="26"/>
      <c r="UPG106" s="26"/>
      <c r="UPH106" s="26"/>
      <c r="UPI106" s="26"/>
      <c r="UPJ106" s="26"/>
      <c r="UPK106" s="26"/>
      <c r="UPL106" s="26"/>
      <c r="UPM106" s="26"/>
      <c r="UPN106" s="26"/>
      <c r="UPO106" s="26"/>
      <c r="UPP106" s="26"/>
      <c r="UPQ106" s="26"/>
      <c r="UPR106" s="26"/>
      <c r="UPS106" s="26"/>
      <c r="UPT106" s="26"/>
      <c r="UPU106" s="26"/>
      <c r="UPV106" s="26"/>
      <c r="UPW106" s="26"/>
      <c r="UPX106" s="26"/>
      <c r="UPY106" s="26"/>
      <c r="UPZ106" s="26"/>
      <c r="UQA106" s="26"/>
      <c r="UQB106" s="26"/>
      <c r="UQC106" s="26"/>
      <c r="UQD106" s="26"/>
      <c r="UQE106" s="26"/>
      <c r="UQF106" s="26"/>
      <c r="UQG106" s="26"/>
      <c r="UQH106" s="26"/>
      <c r="UQI106" s="26"/>
      <c r="UQJ106" s="26"/>
      <c r="UQK106" s="26"/>
      <c r="UQL106" s="26"/>
      <c r="UQM106" s="26"/>
      <c r="UQN106" s="26"/>
      <c r="UQO106" s="26"/>
      <c r="UQP106" s="26"/>
      <c r="UQQ106" s="26"/>
      <c r="UQR106" s="26"/>
      <c r="UQS106" s="26"/>
      <c r="UQT106" s="26"/>
      <c r="UQU106" s="26"/>
      <c r="UQV106" s="26"/>
      <c r="UQW106" s="26"/>
      <c r="UQX106" s="26"/>
      <c r="UQY106" s="26"/>
      <c r="UQZ106" s="26"/>
      <c r="URA106" s="26"/>
      <c r="URB106" s="26"/>
      <c r="URC106" s="26"/>
      <c r="URD106" s="26"/>
      <c r="URE106" s="26"/>
      <c r="URF106" s="26"/>
      <c r="URG106" s="26"/>
      <c r="URH106" s="26"/>
      <c r="URI106" s="26"/>
      <c r="URJ106" s="26"/>
      <c r="URK106" s="26"/>
      <c r="URL106" s="26"/>
      <c r="URM106" s="26"/>
      <c r="URN106" s="26"/>
      <c r="URO106" s="26"/>
      <c r="URP106" s="26"/>
      <c r="URQ106" s="26"/>
      <c r="URR106" s="26"/>
      <c r="URS106" s="26"/>
      <c r="URT106" s="26"/>
      <c r="URU106" s="26"/>
      <c r="URV106" s="26"/>
      <c r="URW106" s="26"/>
      <c r="URX106" s="26"/>
      <c r="URY106" s="26"/>
      <c r="URZ106" s="26"/>
      <c r="USA106" s="26"/>
      <c r="USB106" s="26"/>
      <c r="USC106" s="26"/>
      <c r="USD106" s="26"/>
      <c r="USE106" s="26"/>
      <c r="USF106" s="26"/>
      <c r="USG106" s="26"/>
      <c r="USH106" s="26"/>
      <c r="USI106" s="26"/>
      <c r="USJ106" s="26"/>
      <c r="USK106" s="26"/>
      <c r="USL106" s="26"/>
      <c r="USM106" s="26"/>
      <c r="USN106" s="26"/>
      <c r="USO106" s="26"/>
      <c r="USP106" s="26"/>
      <c r="USQ106" s="26"/>
      <c r="USR106" s="26"/>
      <c r="USS106" s="26"/>
      <c r="UST106" s="26"/>
      <c r="USU106" s="26"/>
      <c r="USV106" s="26"/>
      <c r="USW106" s="26"/>
      <c r="USX106" s="26"/>
      <c r="USY106" s="26"/>
      <c r="USZ106" s="26"/>
      <c r="UTA106" s="26"/>
      <c r="UTB106" s="26"/>
      <c r="UTC106" s="26"/>
      <c r="UTD106" s="26"/>
      <c r="UTE106" s="26"/>
      <c r="UTF106" s="26"/>
      <c r="UTG106" s="26"/>
      <c r="UTH106" s="26"/>
      <c r="UTI106" s="26"/>
      <c r="UTJ106" s="26"/>
      <c r="UTK106" s="26"/>
      <c r="UTL106" s="26"/>
      <c r="UTM106" s="26"/>
      <c r="UTN106" s="26"/>
      <c r="UTO106" s="26"/>
      <c r="UTP106" s="26"/>
      <c r="UTQ106" s="26"/>
      <c r="UTR106" s="26"/>
      <c r="UTS106" s="26"/>
      <c r="UTT106" s="26"/>
      <c r="UTU106" s="26"/>
      <c r="UTV106" s="26"/>
      <c r="UTW106" s="26"/>
      <c r="UTX106" s="26"/>
      <c r="UTY106" s="26"/>
      <c r="UTZ106" s="26"/>
      <c r="UUA106" s="26"/>
      <c r="UUB106" s="26"/>
      <c r="UUC106" s="26"/>
      <c r="UUD106" s="26"/>
      <c r="UUE106" s="26"/>
      <c r="UUF106" s="26"/>
      <c r="UUG106" s="26"/>
      <c r="UUH106" s="26"/>
      <c r="UUI106" s="26"/>
      <c r="UUJ106" s="26"/>
      <c r="UUK106" s="26"/>
      <c r="UUL106" s="26"/>
      <c r="UUM106" s="26"/>
      <c r="UUN106" s="26"/>
      <c r="UUO106" s="26"/>
      <c r="UUP106" s="26"/>
      <c r="UUQ106" s="26"/>
      <c r="UUR106" s="26"/>
      <c r="UUS106" s="26"/>
      <c r="UUT106" s="26"/>
      <c r="UUU106" s="26"/>
      <c r="UUV106" s="26"/>
      <c r="UUW106" s="26"/>
      <c r="UUX106" s="26"/>
      <c r="UUY106" s="26"/>
      <c r="UUZ106" s="26"/>
      <c r="UVA106" s="26"/>
      <c r="UVB106" s="26"/>
      <c r="UVC106" s="26"/>
      <c r="UVD106" s="26"/>
      <c r="UVE106" s="26"/>
      <c r="UVF106" s="26"/>
      <c r="UVG106" s="26"/>
      <c r="UVH106" s="26"/>
      <c r="UVI106" s="26"/>
      <c r="UVJ106" s="26"/>
      <c r="UVK106" s="26"/>
      <c r="UVL106" s="26"/>
      <c r="UVM106" s="26"/>
      <c r="UVN106" s="26"/>
      <c r="UVO106" s="26"/>
      <c r="UVP106" s="26"/>
      <c r="UVQ106" s="26"/>
      <c r="UVR106" s="26"/>
      <c r="UVS106" s="26"/>
      <c r="UVT106" s="26"/>
      <c r="UVU106" s="26"/>
      <c r="UVV106" s="26"/>
      <c r="UVW106" s="26"/>
      <c r="UVX106" s="26"/>
      <c r="UVY106" s="26"/>
      <c r="UVZ106" s="26"/>
      <c r="UWA106" s="26"/>
      <c r="UWB106" s="26"/>
      <c r="UWC106" s="26"/>
      <c r="UWD106" s="26"/>
      <c r="UWE106" s="26"/>
      <c r="UWF106" s="26"/>
      <c r="UWG106" s="26"/>
      <c r="UWH106" s="26"/>
      <c r="UWI106" s="26"/>
      <c r="UWJ106" s="26"/>
      <c r="UWK106" s="26"/>
      <c r="UWL106" s="26"/>
      <c r="UWM106" s="26"/>
      <c r="UWN106" s="26"/>
      <c r="UWO106" s="26"/>
      <c r="UWP106" s="26"/>
      <c r="UWQ106" s="26"/>
      <c r="UWR106" s="26"/>
      <c r="UWS106" s="26"/>
      <c r="UWT106" s="26"/>
      <c r="UWU106" s="26"/>
      <c r="UWV106" s="26"/>
      <c r="UWW106" s="26"/>
      <c r="UWX106" s="26"/>
      <c r="UWY106" s="26"/>
      <c r="UWZ106" s="26"/>
      <c r="UXA106" s="26"/>
      <c r="UXB106" s="26"/>
      <c r="UXC106" s="26"/>
      <c r="UXD106" s="26"/>
      <c r="UXE106" s="26"/>
      <c r="UXF106" s="26"/>
      <c r="UXG106" s="26"/>
      <c r="UXH106" s="26"/>
      <c r="UXI106" s="26"/>
      <c r="UXJ106" s="26"/>
      <c r="UXK106" s="26"/>
      <c r="UXL106" s="26"/>
      <c r="UXM106" s="26"/>
      <c r="UXN106" s="26"/>
      <c r="UXO106" s="26"/>
      <c r="UXP106" s="26"/>
      <c r="UXQ106" s="26"/>
      <c r="UXR106" s="26"/>
      <c r="UXS106" s="26"/>
      <c r="UXT106" s="26"/>
      <c r="UXU106" s="26"/>
      <c r="UXV106" s="26"/>
      <c r="UXW106" s="26"/>
      <c r="UXX106" s="26"/>
      <c r="UXY106" s="26"/>
      <c r="UXZ106" s="26"/>
      <c r="UYA106" s="26"/>
      <c r="UYB106" s="26"/>
      <c r="UYC106" s="26"/>
      <c r="UYD106" s="26"/>
      <c r="UYE106" s="26"/>
      <c r="UYF106" s="26"/>
      <c r="UYG106" s="26"/>
      <c r="UYH106" s="26"/>
      <c r="UYI106" s="26"/>
      <c r="UYJ106" s="26"/>
      <c r="UYK106" s="26"/>
      <c r="UYL106" s="26"/>
      <c r="UYM106" s="26"/>
      <c r="UYN106" s="26"/>
      <c r="UYO106" s="26"/>
      <c r="UYP106" s="26"/>
      <c r="UYQ106" s="26"/>
      <c r="UYR106" s="26"/>
      <c r="UYS106" s="26"/>
      <c r="UYT106" s="26"/>
      <c r="UYU106" s="26"/>
      <c r="UYV106" s="26"/>
      <c r="UYW106" s="26"/>
      <c r="UYX106" s="26"/>
      <c r="UYY106" s="26"/>
      <c r="UYZ106" s="26"/>
      <c r="UZA106" s="26"/>
      <c r="UZB106" s="26"/>
      <c r="UZC106" s="26"/>
      <c r="UZD106" s="26"/>
      <c r="UZE106" s="26"/>
      <c r="UZF106" s="26"/>
      <c r="UZG106" s="26"/>
      <c r="UZH106" s="26"/>
      <c r="UZI106" s="26"/>
      <c r="UZJ106" s="26"/>
      <c r="UZK106" s="26"/>
      <c r="UZL106" s="26"/>
      <c r="UZM106" s="26"/>
      <c r="UZN106" s="26"/>
      <c r="UZO106" s="26"/>
      <c r="UZP106" s="26"/>
      <c r="UZQ106" s="26"/>
      <c r="UZR106" s="26"/>
      <c r="UZS106" s="26"/>
      <c r="UZT106" s="26"/>
      <c r="UZU106" s="26"/>
      <c r="UZV106" s="26"/>
      <c r="UZW106" s="26"/>
      <c r="UZX106" s="26"/>
      <c r="UZY106" s="26"/>
      <c r="UZZ106" s="26"/>
      <c r="VAA106" s="26"/>
      <c r="VAB106" s="26"/>
      <c r="VAC106" s="26"/>
      <c r="VAD106" s="26"/>
      <c r="VAE106" s="26"/>
      <c r="VAF106" s="26"/>
      <c r="VAG106" s="26"/>
      <c r="VAH106" s="26"/>
      <c r="VAI106" s="26"/>
      <c r="VAJ106" s="26"/>
      <c r="VAK106" s="26"/>
      <c r="VAL106" s="26"/>
      <c r="VAM106" s="26"/>
      <c r="VAN106" s="26"/>
      <c r="VAO106" s="26"/>
      <c r="VAP106" s="26"/>
      <c r="VAQ106" s="26"/>
      <c r="VAR106" s="26"/>
      <c r="VAS106" s="26"/>
      <c r="VAT106" s="26"/>
      <c r="VAU106" s="26"/>
      <c r="VAV106" s="26"/>
      <c r="VAW106" s="26"/>
      <c r="VAX106" s="26"/>
      <c r="VAY106" s="26"/>
      <c r="VAZ106" s="26"/>
      <c r="VBA106" s="26"/>
      <c r="VBB106" s="26"/>
      <c r="VBC106" s="26"/>
      <c r="VBD106" s="26"/>
      <c r="VBE106" s="26"/>
      <c r="VBF106" s="26"/>
      <c r="VBG106" s="26"/>
      <c r="VBH106" s="26"/>
      <c r="VBI106" s="26"/>
      <c r="VBJ106" s="26"/>
      <c r="VBK106" s="26"/>
      <c r="VBL106" s="26"/>
      <c r="VBM106" s="26"/>
      <c r="VBN106" s="26"/>
      <c r="VBO106" s="26"/>
      <c r="VBP106" s="26"/>
      <c r="VBQ106" s="26"/>
      <c r="VBR106" s="26"/>
      <c r="VBS106" s="26"/>
      <c r="VBT106" s="26"/>
      <c r="VBU106" s="26"/>
      <c r="VBV106" s="26"/>
      <c r="VBW106" s="26"/>
      <c r="VBX106" s="26"/>
      <c r="VBY106" s="26"/>
      <c r="VBZ106" s="26"/>
      <c r="VCA106" s="26"/>
      <c r="VCB106" s="26"/>
      <c r="VCC106" s="26"/>
      <c r="VCD106" s="26"/>
      <c r="VCE106" s="26"/>
      <c r="VCF106" s="26"/>
      <c r="VCG106" s="26"/>
      <c r="VCH106" s="26"/>
      <c r="VCI106" s="26"/>
      <c r="VCJ106" s="26"/>
      <c r="VCK106" s="26"/>
      <c r="VCL106" s="26"/>
      <c r="VCM106" s="26"/>
      <c r="VCN106" s="26"/>
      <c r="VCO106" s="26"/>
      <c r="VCP106" s="26"/>
      <c r="VCQ106" s="26"/>
      <c r="VCR106" s="26"/>
      <c r="VCS106" s="26"/>
      <c r="VCT106" s="26"/>
      <c r="VCU106" s="26"/>
      <c r="VCV106" s="26"/>
      <c r="VCW106" s="26"/>
      <c r="VCX106" s="26"/>
      <c r="VCY106" s="26"/>
      <c r="VCZ106" s="26"/>
      <c r="VDA106" s="26"/>
      <c r="VDB106" s="26"/>
      <c r="VDC106" s="26"/>
      <c r="VDD106" s="26"/>
      <c r="VDE106" s="26"/>
      <c r="VDF106" s="26"/>
      <c r="VDG106" s="26"/>
      <c r="VDH106" s="26"/>
      <c r="VDI106" s="26"/>
      <c r="VDJ106" s="26"/>
      <c r="VDK106" s="26"/>
      <c r="VDL106" s="26"/>
      <c r="VDM106" s="26"/>
      <c r="VDN106" s="26"/>
      <c r="VDO106" s="26"/>
      <c r="VDP106" s="26"/>
      <c r="VDQ106" s="26"/>
      <c r="VDR106" s="26"/>
      <c r="VDS106" s="26"/>
      <c r="VDT106" s="26"/>
      <c r="VDU106" s="26"/>
      <c r="VDV106" s="26"/>
      <c r="VDW106" s="26"/>
      <c r="VDX106" s="26"/>
      <c r="VDY106" s="26"/>
      <c r="VDZ106" s="26"/>
      <c r="VEA106" s="26"/>
      <c r="VEB106" s="26"/>
      <c r="VEC106" s="26"/>
      <c r="VED106" s="26"/>
      <c r="VEE106" s="26"/>
      <c r="VEF106" s="26"/>
      <c r="VEG106" s="26"/>
      <c r="VEH106" s="26"/>
      <c r="VEI106" s="26"/>
      <c r="VEJ106" s="26"/>
      <c r="VEK106" s="26"/>
      <c r="VEL106" s="26"/>
      <c r="VEM106" s="26"/>
      <c r="VEN106" s="26"/>
      <c r="VEO106" s="26"/>
      <c r="VEP106" s="26"/>
      <c r="VEQ106" s="26"/>
      <c r="VER106" s="26"/>
      <c r="VES106" s="26"/>
      <c r="VET106" s="26"/>
      <c r="VEU106" s="26"/>
      <c r="VEV106" s="26"/>
      <c r="VEW106" s="26"/>
      <c r="VEX106" s="26"/>
      <c r="VEY106" s="26"/>
      <c r="VEZ106" s="26"/>
      <c r="VFA106" s="26"/>
      <c r="VFB106" s="26"/>
      <c r="VFC106" s="26"/>
      <c r="VFD106" s="26"/>
      <c r="VFE106" s="26"/>
      <c r="VFF106" s="26"/>
      <c r="VFG106" s="26"/>
      <c r="VFH106" s="26"/>
      <c r="VFI106" s="26"/>
      <c r="VFJ106" s="26"/>
      <c r="VFK106" s="26"/>
      <c r="VFL106" s="26"/>
      <c r="VFM106" s="26"/>
      <c r="VFN106" s="26"/>
      <c r="VFO106" s="26"/>
      <c r="VFP106" s="26"/>
      <c r="VFQ106" s="26"/>
      <c r="VFR106" s="26"/>
      <c r="VFS106" s="26"/>
      <c r="VFT106" s="26"/>
      <c r="VFU106" s="26"/>
      <c r="VFV106" s="26"/>
      <c r="VFW106" s="26"/>
      <c r="VFX106" s="26"/>
      <c r="VFY106" s="26"/>
      <c r="VFZ106" s="26"/>
      <c r="VGA106" s="26"/>
      <c r="VGB106" s="26"/>
      <c r="VGC106" s="26"/>
      <c r="VGD106" s="26"/>
      <c r="VGE106" s="26"/>
      <c r="VGF106" s="26"/>
      <c r="VGG106" s="26"/>
      <c r="VGH106" s="26"/>
      <c r="VGI106" s="26"/>
      <c r="VGJ106" s="26"/>
      <c r="VGK106" s="26"/>
      <c r="VGL106" s="26"/>
      <c r="VGM106" s="26"/>
      <c r="VGN106" s="26"/>
      <c r="VGO106" s="26"/>
      <c r="VGP106" s="26"/>
      <c r="VGQ106" s="26"/>
      <c r="VGR106" s="26"/>
      <c r="VGS106" s="26"/>
      <c r="VGT106" s="26"/>
      <c r="VGU106" s="26"/>
      <c r="VGV106" s="26"/>
      <c r="VGW106" s="26"/>
      <c r="VGX106" s="26"/>
      <c r="VGY106" s="26"/>
      <c r="VGZ106" s="26"/>
      <c r="VHA106" s="26"/>
      <c r="VHB106" s="26"/>
      <c r="VHC106" s="26"/>
      <c r="VHD106" s="26"/>
      <c r="VHE106" s="26"/>
      <c r="VHF106" s="26"/>
      <c r="VHG106" s="26"/>
      <c r="VHH106" s="26"/>
      <c r="VHI106" s="26"/>
      <c r="VHJ106" s="26"/>
      <c r="VHK106" s="26"/>
      <c r="VHL106" s="26"/>
      <c r="VHM106" s="26"/>
      <c r="VHN106" s="26"/>
      <c r="VHO106" s="26"/>
      <c r="VHP106" s="26"/>
      <c r="VHQ106" s="26"/>
      <c r="VHR106" s="26"/>
      <c r="VHS106" s="26"/>
      <c r="VHT106" s="26"/>
      <c r="VHU106" s="26"/>
      <c r="VHV106" s="26"/>
      <c r="VHW106" s="26"/>
      <c r="VHX106" s="26"/>
      <c r="VHY106" s="26"/>
      <c r="VHZ106" s="26"/>
      <c r="VIA106" s="26"/>
      <c r="VIB106" s="26"/>
      <c r="VIC106" s="26"/>
      <c r="VID106" s="26"/>
      <c r="VIE106" s="26"/>
      <c r="VIF106" s="26"/>
      <c r="VIG106" s="26"/>
      <c r="VIH106" s="26"/>
      <c r="VII106" s="26"/>
      <c r="VIJ106" s="26"/>
      <c r="VIK106" s="26"/>
      <c r="VIL106" s="26"/>
      <c r="VIM106" s="26"/>
      <c r="VIN106" s="26"/>
      <c r="VIO106" s="26"/>
      <c r="VIP106" s="26"/>
      <c r="VIQ106" s="26"/>
      <c r="VIR106" s="26"/>
      <c r="VIS106" s="26"/>
      <c r="VIT106" s="26"/>
      <c r="VIU106" s="26"/>
      <c r="VIV106" s="26"/>
      <c r="VIW106" s="26"/>
      <c r="VIX106" s="26"/>
      <c r="VIY106" s="26"/>
      <c r="VIZ106" s="26"/>
      <c r="VJA106" s="26"/>
      <c r="VJB106" s="26"/>
      <c r="VJC106" s="26"/>
      <c r="VJD106" s="26"/>
      <c r="VJE106" s="26"/>
      <c r="VJF106" s="26"/>
      <c r="VJG106" s="26"/>
      <c r="VJH106" s="26"/>
      <c r="VJI106" s="26"/>
      <c r="VJJ106" s="26"/>
      <c r="VJK106" s="26"/>
      <c r="VJL106" s="26"/>
      <c r="VJM106" s="26"/>
      <c r="VJN106" s="26"/>
      <c r="VJO106" s="26"/>
      <c r="VJP106" s="26"/>
      <c r="VJQ106" s="26"/>
      <c r="VJR106" s="26"/>
      <c r="VJS106" s="26"/>
      <c r="VJT106" s="26"/>
      <c r="VJU106" s="26"/>
      <c r="VJV106" s="26"/>
      <c r="VJW106" s="26"/>
      <c r="VJX106" s="26"/>
      <c r="VJY106" s="26"/>
      <c r="VJZ106" s="26"/>
      <c r="VKA106" s="26"/>
      <c r="VKB106" s="26"/>
      <c r="VKC106" s="26"/>
      <c r="VKD106" s="26"/>
      <c r="VKE106" s="26"/>
      <c r="VKF106" s="26"/>
      <c r="VKG106" s="26"/>
      <c r="VKH106" s="26"/>
      <c r="VKI106" s="26"/>
      <c r="VKJ106" s="26"/>
      <c r="VKK106" s="26"/>
      <c r="VKL106" s="26"/>
      <c r="VKM106" s="26"/>
      <c r="VKN106" s="26"/>
      <c r="VKO106" s="26"/>
      <c r="VKP106" s="26"/>
      <c r="VKQ106" s="26"/>
      <c r="VKR106" s="26"/>
      <c r="VKS106" s="26"/>
      <c r="VKT106" s="26"/>
      <c r="VKU106" s="26"/>
      <c r="VKV106" s="26"/>
      <c r="VKW106" s="26"/>
      <c r="VKX106" s="26"/>
      <c r="VKY106" s="26"/>
      <c r="VKZ106" s="26"/>
      <c r="VLA106" s="26"/>
      <c r="VLB106" s="26"/>
      <c r="VLC106" s="26"/>
      <c r="VLD106" s="26"/>
      <c r="VLE106" s="26"/>
      <c r="VLF106" s="26"/>
      <c r="VLG106" s="26"/>
      <c r="VLH106" s="26"/>
      <c r="VLI106" s="26"/>
      <c r="VLJ106" s="26"/>
      <c r="VLK106" s="26"/>
      <c r="VLL106" s="26"/>
      <c r="VLM106" s="26"/>
      <c r="VLN106" s="26"/>
      <c r="VLO106" s="26"/>
      <c r="VLP106" s="26"/>
      <c r="VLQ106" s="26"/>
      <c r="VLR106" s="26"/>
      <c r="VLS106" s="26"/>
      <c r="VLT106" s="26"/>
      <c r="VLU106" s="26"/>
      <c r="VLV106" s="26"/>
      <c r="VLW106" s="26"/>
      <c r="VLX106" s="26"/>
      <c r="VLY106" s="26"/>
      <c r="VLZ106" s="26"/>
      <c r="VMA106" s="26"/>
      <c r="VMB106" s="26"/>
      <c r="VMC106" s="26"/>
      <c r="VMD106" s="26"/>
      <c r="VME106" s="26"/>
      <c r="VMF106" s="26"/>
      <c r="VMG106" s="26"/>
      <c r="VMH106" s="26"/>
      <c r="VMI106" s="26"/>
      <c r="VMJ106" s="26"/>
      <c r="VMK106" s="26"/>
      <c r="VML106" s="26"/>
      <c r="VMM106" s="26"/>
      <c r="VMN106" s="26"/>
      <c r="VMO106" s="26"/>
      <c r="VMP106" s="26"/>
      <c r="VMQ106" s="26"/>
      <c r="VMR106" s="26"/>
      <c r="VMS106" s="26"/>
      <c r="VMT106" s="26"/>
      <c r="VMU106" s="26"/>
      <c r="VMV106" s="26"/>
      <c r="VMW106" s="26"/>
      <c r="VMX106" s="26"/>
      <c r="VMY106" s="26"/>
      <c r="VMZ106" s="26"/>
      <c r="VNA106" s="26"/>
      <c r="VNB106" s="26"/>
      <c r="VNC106" s="26"/>
      <c r="VND106" s="26"/>
      <c r="VNE106" s="26"/>
      <c r="VNF106" s="26"/>
      <c r="VNG106" s="26"/>
      <c r="VNH106" s="26"/>
      <c r="VNI106" s="26"/>
      <c r="VNJ106" s="26"/>
      <c r="VNK106" s="26"/>
      <c r="VNL106" s="26"/>
      <c r="VNM106" s="26"/>
      <c r="VNN106" s="26"/>
      <c r="VNO106" s="26"/>
      <c r="VNP106" s="26"/>
      <c r="VNQ106" s="26"/>
      <c r="VNR106" s="26"/>
      <c r="VNS106" s="26"/>
      <c r="VNT106" s="26"/>
      <c r="VNU106" s="26"/>
      <c r="VNV106" s="26"/>
      <c r="VNW106" s="26"/>
      <c r="VNX106" s="26"/>
      <c r="VNY106" s="26"/>
      <c r="VNZ106" s="26"/>
      <c r="VOA106" s="26"/>
      <c r="VOB106" s="26"/>
      <c r="VOC106" s="26"/>
      <c r="VOD106" s="26"/>
      <c r="VOE106" s="26"/>
      <c r="VOF106" s="26"/>
      <c r="VOG106" s="26"/>
      <c r="VOH106" s="26"/>
      <c r="VOI106" s="26"/>
      <c r="VOJ106" s="26"/>
      <c r="VOK106" s="26"/>
      <c r="VOL106" s="26"/>
      <c r="VOM106" s="26"/>
      <c r="VON106" s="26"/>
      <c r="VOO106" s="26"/>
      <c r="VOP106" s="26"/>
      <c r="VOQ106" s="26"/>
      <c r="VOR106" s="26"/>
      <c r="VOS106" s="26"/>
      <c r="VOT106" s="26"/>
      <c r="VOU106" s="26"/>
      <c r="VOV106" s="26"/>
      <c r="VOW106" s="26"/>
      <c r="VOX106" s="26"/>
      <c r="VOY106" s="26"/>
      <c r="VOZ106" s="26"/>
      <c r="VPA106" s="26"/>
      <c r="VPB106" s="26"/>
      <c r="VPC106" s="26"/>
      <c r="VPD106" s="26"/>
      <c r="VPE106" s="26"/>
      <c r="VPF106" s="26"/>
      <c r="VPG106" s="26"/>
      <c r="VPH106" s="26"/>
      <c r="VPI106" s="26"/>
      <c r="VPJ106" s="26"/>
      <c r="VPK106" s="26"/>
      <c r="VPL106" s="26"/>
      <c r="VPM106" s="26"/>
      <c r="VPN106" s="26"/>
      <c r="VPO106" s="26"/>
      <c r="VPP106" s="26"/>
      <c r="VPQ106" s="26"/>
      <c r="VPR106" s="26"/>
      <c r="VPS106" s="26"/>
      <c r="VPT106" s="26"/>
      <c r="VPU106" s="26"/>
      <c r="VPV106" s="26"/>
      <c r="VPW106" s="26"/>
      <c r="VPX106" s="26"/>
      <c r="VPY106" s="26"/>
      <c r="VPZ106" s="26"/>
      <c r="VQA106" s="26"/>
      <c r="VQB106" s="26"/>
      <c r="VQC106" s="26"/>
      <c r="VQD106" s="26"/>
      <c r="VQE106" s="26"/>
      <c r="VQF106" s="26"/>
      <c r="VQG106" s="26"/>
      <c r="VQH106" s="26"/>
      <c r="VQI106" s="26"/>
      <c r="VQJ106" s="26"/>
      <c r="VQK106" s="26"/>
      <c r="VQL106" s="26"/>
      <c r="VQM106" s="26"/>
      <c r="VQN106" s="26"/>
      <c r="VQO106" s="26"/>
      <c r="VQP106" s="26"/>
      <c r="VQQ106" s="26"/>
      <c r="VQR106" s="26"/>
      <c r="VQS106" s="26"/>
      <c r="VQT106" s="26"/>
      <c r="VQU106" s="26"/>
      <c r="VQV106" s="26"/>
      <c r="VQW106" s="26"/>
      <c r="VQX106" s="26"/>
      <c r="VQY106" s="26"/>
      <c r="VQZ106" s="26"/>
      <c r="VRA106" s="26"/>
      <c r="VRB106" s="26"/>
      <c r="VRC106" s="26"/>
      <c r="VRD106" s="26"/>
      <c r="VRE106" s="26"/>
      <c r="VRF106" s="26"/>
      <c r="VRG106" s="26"/>
      <c r="VRH106" s="26"/>
      <c r="VRI106" s="26"/>
      <c r="VRJ106" s="26"/>
      <c r="VRK106" s="26"/>
      <c r="VRL106" s="26"/>
      <c r="VRM106" s="26"/>
      <c r="VRN106" s="26"/>
      <c r="VRO106" s="26"/>
      <c r="VRP106" s="26"/>
      <c r="VRQ106" s="26"/>
      <c r="VRR106" s="26"/>
      <c r="VRS106" s="26"/>
      <c r="VRT106" s="26"/>
      <c r="VRU106" s="26"/>
      <c r="VRV106" s="26"/>
      <c r="VRW106" s="26"/>
      <c r="VRX106" s="26"/>
      <c r="VRY106" s="26"/>
      <c r="VRZ106" s="26"/>
      <c r="VSA106" s="26"/>
      <c r="VSB106" s="26"/>
      <c r="VSC106" s="26"/>
      <c r="VSD106" s="26"/>
      <c r="VSE106" s="26"/>
      <c r="VSF106" s="26"/>
      <c r="VSG106" s="26"/>
      <c r="VSH106" s="26"/>
      <c r="VSI106" s="26"/>
      <c r="VSJ106" s="26"/>
      <c r="VSK106" s="26"/>
      <c r="VSL106" s="26"/>
      <c r="VSM106" s="26"/>
      <c r="VSN106" s="26"/>
      <c r="VSO106" s="26"/>
      <c r="VSP106" s="26"/>
      <c r="VSQ106" s="26"/>
      <c r="VSR106" s="26"/>
      <c r="VSS106" s="26"/>
      <c r="VST106" s="26"/>
      <c r="VSU106" s="26"/>
      <c r="VSV106" s="26"/>
      <c r="VSW106" s="26"/>
      <c r="VSX106" s="26"/>
      <c r="VSY106" s="26"/>
      <c r="VSZ106" s="26"/>
      <c r="VTA106" s="26"/>
      <c r="VTB106" s="26"/>
      <c r="VTC106" s="26"/>
      <c r="VTD106" s="26"/>
      <c r="VTE106" s="26"/>
      <c r="VTF106" s="26"/>
      <c r="VTG106" s="26"/>
      <c r="VTH106" s="26"/>
      <c r="VTI106" s="26"/>
      <c r="VTJ106" s="26"/>
      <c r="VTK106" s="26"/>
      <c r="VTL106" s="26"/>
      <c r="VTM106" s="26"/>
      <c r="VTN106" s="26"/>
      <c r="VTO106" s="26"/>
      <c r="VTP106" s="26"/>
      <c r="VTQ106" s="26"/>
      <c r="VTR106" s="26"/>
      <c r="VTS106" s="26"/>
      <c r="VTT106" s="26"/>
      <c r="VTU106" s="26"/>
      <c r="VTV106" s="26"/>
      <c r="VTW106" s="26"/>
      <c r="VTX106" s="26"/>
      <c r="VTY106" s="26"/>
      <c r="VTZ106" s="26"/>
      <c r="VUA106" s="26"/>
      <c r="VUB106" s="26"/>
      <c r="VUC106" s="26"/>
      <c r="VUD106" s="26"/>
      <c r="VUE106" s="26"/>
      <c r="VUF106" s="26"/>
      <c r="VUG106" s="26"/>
      <c r="VUH106" s="26"/>
      <c r="VUI106" s="26"/>
      <c r="VUJ106" s="26"/>
      <c r="VUK106" s="26"/>
      <c r="VUL106" s="26"/>
      <c r="VUM106" s="26"/>
      <c r="VUN106" s="26"/>
      <c r="VUO106" s="26"/>
      <c r="VUP106" s="26"/>
      <c r="VUQ106" s="26"/>
      <c r="VUR106" s="26"/>
      <c r="VUS106" s="26"/>
      <c r="VUT106" s="26"/>
      <c r="VUU106" s="26"/>
      <c r="VUV106" s="26"/>
      <c r="VUW106" s="26"/>
      <c r="VUX106" s="26"/>
      <c r="VUY106" s="26"/>
      <c r="VUZ106" s="26"/>
      <c r="VVA106" s="26"/>
      <c r="VVB106" s="26"/>
      <c r="VVC106" s="26"/>
      <c r="VVD106" s="26"/>
      <c r="VVE106" s="26"/>
      <c r="VVF106" s="26"/>
      <c r="VVG106" s="26"/>
      <c r="VVH106" s="26"/>
      <c r="VVI106" s="26"/>
      <c r="VVJ106" s="26"/>
      <c r="VVK106" s="26"/>
      <c r="VVL106" s="26"/>
      <c r="VVM106" s="26"/>
      <c r="VVN106" s="26"/>
      <c r="VVO106" s="26"/>
      <c r="VVP106" s="26"/>
      <c r="VVQ106" s="26"/>
      <c r="VVR106" s="26"/>
      <c r="VVS106" s="26"/>
      <c r="VVT106" s="26"/>
      <c r="VVU106" s="26"/>
      <c r="VVV106" s="26"/>
      <c r="VVW106" s="26"/>
      <c r="VVX106" s="26"/>
      <c r="VVY106" s="26"/>
      <c r="VVZ106" s="26"/>
      <c r="VWA106" s="26"/>
      <c r="VWB106" s="26"/>
      <c r="VWC106" s="26"/>
      <c r="VWD106" s="26"/>
      <c r="VWE106" s="26"/>
      <c r="VWF106" s="26"/>
      <c r="VWG106" s="26"/>
      <c r="VWH106" s="26"/>
      <c r="VWI106" s="26"/>
      <c r="VWJ106" s="26"/>
      <c r="VWK106" s="26"/>
      <c r="VWL106" s="26"/>
      <c r="VWM106" s="26"/>
      <c r="VWN106" s="26"/>
      <c r="VWO106" s="26"/>
      <c r="VWP106" s="26"/>
      <c r="VWQ106" s="26"/>
      <c r="VWR106" s="26"/>
      <c r="VWS106" s="26"/>
      <c r="VWT106" s="26"/>
      <c r="VWU106" s="26"/>
      <c r="VWV106" s="26"/>
      <c r="VWW106" s="26"/>
      <c r="VWX106" s="26"/>
      <c r="VWY106" s="26"/>
      <c r="VWZ106" s="26"/>
      <c r="VXA106" s="26"/>
      <c r="VXB106" s="26"/>
      <c r="VXC106" s="26"/>
      <c r="VXD106" s="26"/>
      <c r="VXE106" s="26"/>
      <c r="VXF106" s="26"/>
      <c r="VXG106" s="26"/>
      <c r="VXH106" s="26"/>
      <c r="VXI106" s="26"/>
      <c r="VXJ106" s="26"/>
      <c r="VXK106" s="26"/>
      <c r="VXL106" s="26"/>
      <c r="VXM106" s="26"/>
      <c r="VXN106" s="26"/>
      <c r="VXO106" s="26"/>
      <c r="VXP106" s="26"/>
      <c r="VXQ106" s="26"/>
      <c r="VXR106" s="26"/>
      <c r="VXS106" s="26"/>
      <c r="VXT106" s="26"/>
      <c r="VXU106" s="26"/>
      <c r="VXV106" s="26"/>
      <c r="VXW106" s="26"/>
      <c r="VXX106" s="26"/>
      <c r="VXY106" s="26"/>
      <c r="VXZ106" s="26"/>
      <c r="VYA106" s="26"/>
      <c r="VYB106" s="26"/>
      <c r="VYC106" s="26"/>
      <c r="VYD106" s="26"/>
      <c r="VYE106" s="26"/>
      <c r="VYF106" s="26"/>
      <c r="VYG106" s="26"/>
      <c r="VYH106" s="26"/>
      <c r="VYI106" s="26"/>
      <c r="VYJ106" s="26"/>
      <c r="VYK106" s="26"/>
      <c r="VYL106" s="26"/>
      <c r="VYM106" s="26"/>
      <c r="VYN106" s="26"/>
      <c r="VYO106" s="26"/>
      <c r="VYP106" s="26"/>
      <c r="VYQ106" s="26"/>
      <c r="VYR106" s="26"/>
      <c r="VYS106" s="26"/>
      <c r="VYT106" s="26"/>
      <c r="VYU106" s="26"/>
      <c r="VYV106" s="26"/>
      <c r="VYW106" s="26"/>
      <c r="VYX106" s="26"/>
      <c r="VYY106" s="26"/>
      <c r="VYZ106" s="26"/>
      <c r="VZA106" s="26"/>
      <c r="VZB106" s="26"/>
      <c r="VZC106" s="26"/>
      <c r="VZD106" s="26"/>
      <c r="VZE106" s="26"/>
      <c r="VZF106" s="26"/>
      <c r="VZG106" s="26"/>
      <c r="VZH106" s="26"/>
      <c r="VZI106" s="26"/>
      <c r="VZJ106" s="26"/>
      <c r="VZK106" s="26"/>
      <c r="VZL106" s="26"/>
      <c r="VZM106" s="26"/>
      <c r="VZN106" s="26"/>
      <c r="VZO106" s="26"/>
      <c r="VZP106" s="26"/>
      <c r="VZQ106" s="26"/>
      <c r="VZR106" s="26"/>
      <c r="VZS106" s="26"/>
      <c r="VZT106" s="26"/>
      <c r="VZU106" s="26"/>
      <c r="VZV106" s="26"/>
      <c r="VZW106" s="26"/>
      <c r="VZX106" s="26"/>
      <c r="VZY106" s="26"/>
      <c r="VZZ106" s="26"/>
      <c r="WAA106" s="26"/>
      <c r="WAB106" s="26"/>
      <c r="WAC106" s="26"/>
      <c r="WAD106" s="26"/>
      <c r="WAE106" s="26"/>
      <c r="WAF106" s="26"/>
      <c r="WAG106" s="26"/>
      <c r="WAH106" s="26"/>
      <c r="WAI106" s="26"/>
      <c r="WAJ106" s="26"/>
      <c r="WAK106" s="26"/>
      <c r="WAL106" s="26"/>
      <c r="WAM106" s="26"/>
      <c r="WAN106" s="26"/>
      <c r="WAO106" s="26"/>
      <c r="WAP106" s="26"/>
      <c r="WAQ106" s="26"/>
      <c r="WAR106" s="26"/>
      <c r="WAS106" s="26"/>
      <c r="WAT106" s="26"/>
      <c r="WAU106" s="26"/>
      <c r="WAV106" s="26"/>
      <c r="WAW106" s="26"/>
      <c r="WAX106" s="26"/>
      <c r="WAY106" s="26"/>
      <c r="WAZ106" s="26"/>
      <c r="WBA106" s="26"/>
      <c r="WBB106" s="26"/>
      <c r="WBC106" s="26"/>
      <c r="WBD106" s="26"/>
      <c r="WBE106" s="26"/>
      <c r="WBF106" s="26"/>
      <c r="WBG106" s="26"/>
      <c r="WBH106" s="26"/>
      <c r="WBI106" s="26"/>
      <c r="WBJ106" s="26"/>
      <c r="WBK106" s="26"/>
      <c r="WBL106" s="26"/>
      <c r="WBM106" s="26"/>
      <c r="WBN106" s="26"/>
      <c r="WBO106" s="26"/>
      <c r="WBP106" s="26"/>
      <c r="WBQ106" s="26"/>
      <c r="WBR106" s="26"/>
      <c r="WBS106" s="26"/>
      <c r="WBT106" s="26"/>
      <c r="WBU106" s="26"/>
      <c r="WBV106" s="26"/>
      <c r="WBW106" s="26"/>
      <c r="WBX106" s="26"/>
      <c r="WBY106" s="26"/>
      <c r="WBZ106" s="26"/>
      <c r="WCA106" s="26"/>
      <c r="WCB106" s="26"/>
      <c r="WCC106" s="26"/>
      <c r="WCD106" s="26"/>
      <c r="WCE106" s="26"/>
      <c r="WCF106" s="26"/>
      <c r="WCG106" s="26"/>
      <c r="WCH106" s="26"/>
      <c r="WCI106" s="26"/>
      <c r="WCJ106" s="26"/>
      <c r="WCK106" s="26"/>
      <c r="WCL106" s="26"/>
      <c r="WCM106" s="26"/>
      <c r="WCN106" s="26"/>
      <c r="WCO106" s="26"/>
      <c r="WCP106" s="26"/>
      <c r="WCQ106" s="26"/>
      <c r="WCR106" s="26"/>
      <c r="WCS106" s="26"/>
      <c r="WCT106" s="26"/>
      <c r="WCU106" s="26"/>
      <c r="WCV106" s="26"/>
      <c r="WCW106" s="26"/>
      <c r="WCX106" s="26"/>
      <c r="WCY106" s="26"/>
      <c r="WCZ106" s="26"/>
      <c r="WDA106" s="26"/>
      <c r="WDB106" s="26"/>
      <c r="WDC106" s="26"/>
      <c r="WDD106" s="26"/>
      <c r="WDE106" s="26"/>
      <c r="WDF106" s="26"/>
      <c r="WDG106" s="26"/>
      <c r="WDH106" s="26"/>
      <c r="WDI106" s="26"/>
      <c r="WDJ106" s="26"/>
      <c r="WDK106" s="26"/>
      <c r="WDL106" s="26"/>
      <c r="WDM106" s="26"/>
      <c r="WDN106" s="26"/>
      <c r="WDO106" s="26"/>
      <c r="WDP106" s="26"/>
      <c r="WDQ106" s="26"/>
      <c r="WDR106" s="26"/>
      <c r="WDS106" s="26"/>
      <c r="WDT106" s="26"/>
      <c r="WDU106" s="26"/>
      <c r="WDV106" s="26"/>
      <c r="WDW106" s="26"/>
      <c r="WDX106" s="26"/>
      <c r="WDY106" s="26"/>
      <c r="WDZ106" s="26"/>
      <c r="WEA106" s="26"/>
      <c r="WEB106" s="26"/>
      <c r="WEC106" s="26"/>
      <c r="WED106" s="26"/>
      <c r="WEE106" s="26"/>
      <c r="WEF106" s="26"/>
      <c r="WEG106" s="26"/>
      <c r="WEH106" s="26"/>
      <c r="WEI106" s="26"/>
      <c r="WEJ106" s="26"/>
      <c r="WEK106" s="26"/>
      <c r="WEL106" s="26"/>
      <c r="WEM106" s="26"/>
      <c r="WEN106" s="26"/>
      <c r="WEO106" s="26"/>
      <c r="WEP106" s="26"/>
      <c r="WEQ106" s="26"/>
      <c r="WER106" s="26"/>
      <c r="WES106" s="26"/>
      <c r="WET106" s="26"/>
      <c r="WEU106" s="26"/>
      <c r="WEV106" s="26"/>
      <c r="WEW106" s="26"/>
      <c r="WEX106" s="26"/>
      <c r="WEY106" s="26"/>
      <c r="WEZ106" s="26"/>
      <c r="WFA106" s="26"/>
      <c r="WFB106" s="26"/>
      <c r="WFC106" s="26"/>
      <c r="WFD106" s="26"/>
      <c r="WFE106" s="26"/>
      <c r="WFF106" s="26"/>
      <c r="WFG106" s="26"/>
      <c r="WFH106" s="26"/>
      <c r="WFI106" s="26"/>
      <c r="WFJ106" s="26"/>
      <c r="WFK106" s="26"/>
      <c r="WFL106" s="26"/>
      <c r="WFM106" s="26"/>
      <c r="WFN106" s="26"/>
      <c r="WFO106" s="26"/>
      <c r="WFP106" s="26"/>
      <c r="WFQ106" s="26"/>
      <c r="WFR106" s="26"/>
      <c r="WFS106" s="26"/>
      <c r="WFT106" s="26"/>
      <c r="WFU106" s="26"/>
      <c r="WFV106" s="26"/>
      <c r="WFW106" s="26"/>
      <c r="WFX106" s="26"/>
      <c r="WFY106" s="26"/>
      <c r="WFZ106" s="26"/>
      <c r="WGA106" s="26"/>
      <c r="WGB106" s="26"/>
      <c r="WGC106" s="26"/>
      <c r="WGD106" s="26"/>
      <c r="WGE106" s="26"/>
      <c r="WGF106" s="26"/>
      <c r="WGG106" s="26"/>
      <c r="WGH106" s="26"/>
      <c r="WGI106" s="26"/>
      <c r="WGJ106" s="26"/>
      <c r="WGK106" s="26"/>
      <c r="WGL106" s="26"/>
      <c r="WGM106" s="26"/>
      <c r="WGN106" s="26"/>
      <c r="WGO106" s="26"/>
      <c r="WGP106" s="26"/>
      <c r="WGQ106" s="26"/>
      <c r="WGR106" s="26"/>
      <c r="WGS106" s="26"/>
      <c r="WGT106" s="26"/>
      <c r="WGU106" s="26"/>
      <c r="WGV106" s="26"/>
      <c r="WGW106" s="26"/>
      <c r="WGX106" s="26"/>
      <c r="WGY106" s="26"/>
      <c r="WGZ106" s="26"/>
      <c r="WHA106" s="26"/>
      <c r="WHB106" s="26"/>
      <c r="WHC106" s="26"/>
      <c r="WHD106" s="26"/>
      <c r="WHE106" s="26"/>
      <c r="WHF106" s="26"/>
      <c r="WHG106" s="26"/>
      <c r="WHH106" s="26"/>
      <c r="WHI106" s="26"/>
      <c r="WHJ106" s="26"/>
      <c r="WHK106" s="26"/>
      <c r="WHL106" s="26"/>
      <c r="WHM106" s="26"/>
      <c r="WHN106" s="26"/>
      <c r="WHO106" s="26"/>
      <c r="WHP106" s="26"/>
      <c r="WHQ106" s="26"/>
      <c r="WHR106" s="26"/>
      <c r="WHS106" s="26"/>
      <c r="WHT106" s="26"/>
      <c r="WHU106" s="26"/>
      <c r="WHV106" s="26"/>
      <c r="WHW106" s="26"/>
      <c r="WHX106" s="26"/>
      <c r="WHY106" s="26"/>
      <c r="WHZ106" s="26"/>
      <c r="WIA106" s="26"/>
      <c r="WIB106" s="26"/>
      <c r="WIC106" s="26"/>
      <c r="WID106" s="26"/>
      <c r="WIE106" s="26"/>
      <c r="WIF106" s="26"/>
      <c r="WIG106" s="26"/>
      <c r="WIH106" s="26"/>
      <c r="WII106" s="26"/>
      <c r="WIJ106" s="26"/>
      <c r="WIK106" s="26"/>
      <c r="WIL106" s="26"/>
      <c r="WIM106" s="26"/>
      <c r="WIN106" s="26"/>
      <c r="WIO106" s="26"/>
      <c r="WIP106" s="26"/>
      <c r="WIQ106" s="26"/>
      <c r="WIR106" s="26"/>
      <c r="WIS106" s="26"/>
      <c r="WIT106" s="26"/>
      <c r="WIU106" s="26"/>
      <c r="WIV106" s="26"/>
      <c r="WIW106" s="26"/>
      <c r="WIX106" s="26"/>
      <c r="WIY106" s="26"/>
      <c r="WIZ106" s="26"/>
      <c r="WJA106" s="26"/>
      <c r="WJB106" s="26"/>
      <c r="WJC106" s="26"/>
      <c r="WJD106" s="26"/>
      <c r="WJE106" s="26"/>
      <c r="WJF106" s="26"/>
      <c r="WJG106" s="26"/>
      <c r="WJH106" s="26"/>
      <c r="WJI106" s="26"/>
      <c r="WJJ106" s="26"/>
      <c r="WJK106" s="26"/>
      <c r="WJL106" s="26"/>
      <c r="WJM106" s="26"/>
      <c r="WJN106" s="26"/>
      <c r="WJO106" s="26"/>
      <c r="WJP106" s="26"/>
      <c r="WJQ106" s="26"/>
      <c r="WJR106" s="26"/>
      <c r="WJS106" s="26"/>
      <c r="WJT106" s="26"/>
      <c r="WJU106" s="26"/>
      <c r="WJV106" s="26"/>
      <c r="WJW106" s="26"/>
      <c r="WJX106" s="26"/>
      <c r="WJY106" s="26"/>
      <c r="WJZ106" s="26"/>
      <c r="WKA106" s="26"/>
      <c r="WKB106" s="26"/>
      <c r="WKC106" s="26"/>
      <c r="WKD106" s="26"/>
      <c r="WKE106" s="26"/>
      <c r="WKF106" s="26"/>
      <c r="WKG106" s="26"/>
      <c r="WKH106" s="26"/>
      <c r="WKI106" s="26"/>
      <c r="WKJ106" s="26"/>
      <c r="WKK106" s="26"/>
      <c r="WKL106" s="26"/>
      <c r="WKM106" s="26"/>
      <c r="WKN106" s="26"/>
      <c r="WKO106" s="26"/>
      <c r="WKP106" s="26"/>
      <c r="WKQ106" s="26"/>
      <c r="WKR106" s="26"/>
      <c r="WKS106" s="26"/>
      <c r="WKT106" s="26"/>
      <c r="WKU106" s="26"/>
      <c r="WKV106" s="26"/>
      <c r="WKW106" s="26"/>
      <c r="WKX106" s="26"/>
      <c r="WKY106" s="26"/>
      <c r="WKZ106" s="26"/>
      <c r="WLA106" s="26"/>
      <c r="WLB106" s="26"/>
      <c r="WLC106" s="26"/>
      <c r="WLD106" s="26"/>
      <c r="WLE106" s="26"/>
      <c r="WLF106" s="26"/>
      <c r="WLG106" s="26"/>
      <c r="WLH106" s="26"/>
      <c r="WLI106" s="26"/>
      <c r="WLJ106" s="26"/>
      <c r="WLK106" s="26"/>
      <c r="WLL106" s="26"/>
      <c r="WLM106" s="26"/>
      <c r="WLN106" s="26"/>
      <c r="WLO106" s="26"/>
      <c r="WLP106" s="26"/>
      <c r="WLQ106" s="26"/>
      <c r="WLR106" s="26"/>
      <c r="WLS106" s="26"/>
      <c r="WLT106" s="26"/>
      <c r="WLU106" s="26"/>
      <c r="WLV106" s="26"/>
      <c r="WLW106" s="26"/>
      <c r="WLX106" s="26"/>
      <c r="WLY106" s="26"/>
      <c r="WLZ106" s="26"/>
      <c r="WMA106" s="26"/>
      <c r="WMB106" s="26"/>
      <c r="WMC106" s="26"/>
      <c r="WMD106" s="26"/>
      <c r="WME106" s="26"/>
      <c r="WMF106" s="26"/>
      <c r="WMG106" s="26"/>
      <c r="WMH106" s="26"/>
      <c r="WMI106" s="26"/>
      <c r="WMJ106" s="26"/>
      <c r="WMK106" s="26"/>
      <c r="WML106" s="26"/>
      <c r="WMM106" s="26"/>
      <c r="WMN106" s="26"/>
      <c r="WMO106" s="26"/>
      <c r="WMP106" s="26"/>
      <c r="WMQ106" s="26"/>
      <c r="WMR106" s="26"/>
      <c r="WMS106" s="26"/>
      <c r="WMT106" s="26"/>
      <c r="WMU106" s="26"/>
      <c r="WMV106" s="26"/>
      <c r="WMW106" s="26"/>
      <c r="WMX106" s="26"/>
      <c r="WMY106" s="26"/>
      <c r="WMZ106" s="26"/>
      <c r="WNA106" s="26"/>
      <c r="WNB106" s="26"/>
      <c r="WNC106" s="26"/>
      <c r="WND106" s="26"/>
      <c r="WNE106" s="26"/>
      <c r="WNF106" s="26"/>
      <c r="WNG106" s="26"/>
      <c r="WNH106" s="26"/>
      <c r="WNI106" s="26"/>
      <c r="WNJ106" s="26"/>
      <c r="WNK106" s="26"/>
      <c r="WNL106" s="26"/>
      <c r="WNM106" s="26"/>
      <c r="WNN106" s="26"/>
      <c r="WNO106" s="26"/>
      <c r="WNP106" s="26"/>
      <c r="WNQ106" s="26"/>
      <c r="WNR106" s="26"/>
      <c r="WNS106" s="26"/>
      <c r="WNT106" s="26"/>
      <c r="WNU106" s="26"/>
      <c r="WNV106" s="26"/>
      <c r="WNW106" s="26"/>
      <c r="WNX106" s="26"/>
      <c r="WNY106" s="26"/>
      <c r="WNZ106" s="26"/>
      <c r="WOA106" s="26"/>
      <c r="WOB106" s="26"/>
      <c r="WOC106" s="26"/>
      <c r="WOD106" s="26"/>
      <c r="WOE106" s="26"/>
      <c r="WOF106" s="26"/>
      <c r="WOG106" s="26"/>
      <c r="WOH106" s="26"/>
      <c r="WOI106" s="26"/>
      <c r="WOJ106" s="26"/>
      <c r="WOK106" s="26"/>
      <c r="WOL106" s="26"/>
      <c r="WOM106" s="26"/>
      <c r="WON106" s="26"/>
      <c r="WOO106" s="26"/>
      <c r="WOP106" s="26"/>
      <c r="WOQ106" s="26"/>
      <c r="WOR106" s="26"/>
      <c r="WOS106" s="26"/>
      <c r="WOT106" s="26"/>
      <c r="WOU106" s="26"/>
      <c r="WOV106" s="26"/>
      <c r="WOW106" s="26"/>
      <c r="WOX106" s="26"/>
      <c r="WOY106" s="26"/>
      <c r="WOZ106" s="26"/>
      <c r="WPA106" s="26"/>
      <c r="WPB106" s="26"/>
      <c r="WPC106" s="26"/>
      <c r="WPD106" s="26"/>
      <c r="WPE106" s="26"/>
      <c r="WPF106" s="26"/>
      <c r="WPG106" s="26"/>
      <c r="WPH106" s="26"/>
      <c r="WPI106" s="26"/>
      <c r="WPJ106" s="26"/>
      <c r="WPK106" s="26"/>
      <c r="WPL106" s="26"/>
      <c r="WPM106" s="26"/>
      <c r="WPN106" s="26"/>
      <c r="WPO106" s="26"/>
      <c r="WPP106" s="26"/>
      <c r="WPQ106" s="26"/>
      <c r="WPR106" s="26"/>
      <c r="WPS106" s="26"/>
      <c r="WPT106" s="26"/>
      <c r="WPU106" s="26"/>
      <c r="WPV106" s="26"/>
      <c r="WPW106" s="26"/>
      <c r="WPX106" s="26"/>
      <c r="WPY106" s="26"/>
      <c r="WPZ106" s="26"/>
      <c r="WQA106" s="26"/>
      <c r="WQB106" s="26"/>
      <c r="WQC106" s="26"/>
      <c r="WQD106" s="26"/>
      <c r="WQE106" s="26"/>
      <c r="WQF106" s="26"/>
      <c r="WQG106" s="26"/>
      <c r="WQH106" s="26"/>
      <c r="WQI106" s="26"/>
      <c r="WQJ106" s="26"/>
      <c r="WQK106" s="26"/>
      <c r="WQL106" s="26"/>
      <c r="WQM106" s="26"/>
      <c r="WQN106" s="26"/>
      <c r="WQO106" s="26"/>
      <c r="WQP106" s="26"/>
      <c r="WQQ106" s="26"/>
      <c r="WQR106" s="26"/>
      <c r="WQS106" s="26"/>
      <c r="WQT106" s="26"/>
      <c r="WQU106" s="26"/>
      <c r="WQV106" s="26"/>
      <c r="WQW106" s="26"/>
      <c r="WQX106" s="26"/>
      <c r="WQY106" s="26"/>
      <c r="WQZ106" s="26"/>
      <c r="WRA106" s="26"/>
      <c r="WRB106" s="26"/>
      <c r="WRC106" s="26"/>
      <c r="WRD106" s="26"/>
      <c r="WRE106" s="26"/>
      <c r="WRF106" s="26"/>
      <c r="WRG106" s="26"/>
      <c r="WRH106" s="26"/>
      <c r="WRI106" s="26"/>
      <c r="WRJ106" s="26"/>
      <c r="WRK106" s="26"/>
      <c r="WRL106" s="26"/>
      <c r="WRM106" s="26"/>
      <c r="WRN106" s="26"/>
      <c r="WRO106" s="26"/>
      <c r="WRP106" s="26"/>
      <c r="WRQ106" s="26"/>
      <c r="WRR106" s="26"/>
      <c r="WRS106" s="26"/>
      <c r="WRT106" s="26"/>
      <c r="WRU106" s="26"/>
      <c r="WRV106" s="26"/>
      <c r="WRW106" s="26"/>
      <c r="WRX106" s="26"/>
      <c r="WRY106" s="26"/>
      <c r="WRZ106" s="26"/>
      <c r="WSA106" s="26"/>
      <c r="WSB106" s="26"/>
      <c r="WSC106" s="26"/>
      <c r="WSD106" s="26"/>
      <c r="WSE106" s="26"/>
      <c r="WSF106" s="26"/>
      <c r="WSG106" s="26"/>
      <c r="WSH106" s="26"/>
      <c r="WSI106" s="26"/>
      <c r="WSJ106" s="26"/>
      <c r="WSK106" s="26"/>
      <c r="WSL106" s="26"/>
      <c r="WSM106" s="26"/>
      <c r="WSN106" s="26"/>
      <c r="WSO106" s="26"/>
      <c r="WSP106" s="26"/>
      <c r="WSQ106" s="26"/>
      <c r="WSR106" s="26"/>
      <c r="WSS106" s="26"/>
      <c r="WST106" s="26"/>
      <c r="WSU106" s="26"/>
      <c r="WSV106" s="26"/>
      <c r="WSW106" s="26"/>
      <c r="WSX106" s="26"/>
      <c r="WSY106" s="26"/>
      <c r="WSZ106" s="26"/>
      <c r="WTA106" s="26"/>
      <c r="WTB106" s="26"/>
      <c r="WTC106" s="26"/>
      <c r="WTD106" s="26"/>
      <c r="WTE106" s="26"/>
      <c r="WTF106" s="26"/>
      <c r="WTG106" s="26"/>
      <c r="WTH106" s="26"/>
      <c r="WTI106" s="26"/>
      <c r="WTJ106" s="26"/>
      <c r="WTK106" s="26"/>
      <c r="WTL106" s="26"/>
      <c r="WTM106" s="26"/>
      <c r="WTN106" s="26"/>
      <c r="WTO106" s="26"/>
      <c r="WTP106" s="26"/>
      <c r="WTQ106" s="26"/>
      <c r="WTR106" s="26"/>
      <c r="WTS106" s="26"/>
      <c r="WTT106" s="26"/>
      <c r="WTU106" s="26"/>
      <c r="WTV106" s="26"/>
      <c r="WTW106" s="26"/>
      <c r="WTX106" s="26"/>
      <c r="WTY106" s="26"/>
      <c r="WTZ106" s="26"/>
      <c r="WUA106" s="26"/>
      <c r="WUB106" s="26"/>
      <c r="WUC106" s="26"/>
      <c r="WUD106" s="26"/>
      <c r="WUE106" s="26"/>
      <c r="WUF106" s="26"/>
      <c r="WUG106" s="26"/>
      <c r="WUH106" s="26"/>
      <c r="WUI106" s="26"/>
      <c r="WUJ106" s="26"/>
      <c r="WUK106" s="26"/>
      <c r="WUL106" s="26"/>
      <c r="WUM106" s="26"/>
      <c r="WUN106" s="26"/>
      <c r="WUO106" s="26"/>
      <c r="WUP106" s="26"/>
      <c r="WUQ106" s="26"/>
      <c r="WUR106" s="26"/>
      <c r="WUS106" s="26"/>
      <c r="WUT106" s="26"/>
      <c r="WUU106" s="26"/>
      <c r="WUV106" s="26"/>
      <c r="WUW106" s="26"/>
      <c r="WUX106" s="26"/>
      <c r="WUY106" s="26"/>
      <c r="WUZ106" s="26"/>
      <c r="WVA106" s="26"/>
      <c r="WVB106" s="26"/>
      <c r="WVC106" s="26"/>
      <c r="WVD106" s="26"/>
      <c r="WVE106" s="26"/>
      <c r="WVF106" s="26"/>
      <c r="WVG106" s="26"/>
      <c r="WVH106" s="26"/>
      <c r="WVI106" s="26"/>
      <c r="WVJ106" s="26"/>
      <c r="WVK106" s="26"/>
      <c r="WVL106" s="26"/>
      <c r="WVM106" s="26"/>
      <c r="WVN106" s="26"/>
      <c r="WVO106" s="26"/>
      <c r="WVP106" s="26"/>
      <c r="WVQ106" s="26"/>
      <c r="WVR106" s="26"/>
      <c r="WVS106" s="26"/>
      <c r="WVT106" s="26"/>
      <c r="WVU106" s="26"/>
      <c r="WVV106" s="26"/>
      <c r="WVW106" s="26"/>
      <c r="WVX106" s="26"/>
      <c r="WVY106" s="26"/>
      <c r="WVZ106" s="26"/>
      <c r="WWA106" s="26"/>
      <c r="WWB106" s="26"/>
      <c r="WWC106" s="26"/>
      <c r="WWD106" s="26"/>
      <c r="WWE106" s="26"/>
      <c r="WWF106" s="26"/>
      <c r="WWG106" s="26"/>
      <c r="WWH106" s="26"/>
      <c r="WWI106" s="26"/>
      <c r="WWJ106" s="26"/>
      <c r="WWK106" s="26"/>
      <c r="WWL106" s="26"/>
      <c r="WWM106" s="26"/>
      <c r="WWN106" s="26"/>
      <c r="WWO106" s="26"/>
      <c r="WWP106" s="26"/>
      <c r="WWQ106" s="26"/>
      <c r="WWR106" s="26"/>
      <c r="WWS106" s="26"/>
      <c r="WWT106" s="26"/>
      <c r="WWU106" s="26"/>
      <c r="WWV106" s="26"/>
      <c r="WWW106" s="26"/>
      <c r="WWX106" s="26"/>
      <c r="WWY106" s="26"/>
      <c r="WWZ106" s="26"/>
      <c r="WXA106" s="26"/>
      <c r="WXB106" s="26"/>
      <c r="WXC106" s="26"/>
      <c r="WXD106" s="26"/>
      <c r="WXE106" s="26"/>
      <c r="WXF106" s="26"/>
      <c r="WXG106" s="26"/>
      <c r="WXH106" s="26"/>
      <c r="WXI106" s="26"/>
      <c r="WXJ106" s="26"/>
      <c r="WXK106" s="26"/>
      <c r="WXL106" s="26"/>
      <c r="WXM106" s="26"/>
      <c r="WXN106" s="26"/>
      <c r="WXO106" s="26"/>
      <c r="WXP106" s="26"/>
      <c r="WXQ106" s="26"/>
      <c r="WXR106" s="26"/>
      <c r="WXS106" s="26"/>
      <c r="WXT106" s="26"/>
      <c r="WXU106" s="26"/>
      <c r="WXV106" s="26"/>
      <c r="WXW106" s="26"/>
      <c r="WXX106" s="26"/>
      <c r="WXY106" s="26"/>
      <c r="WXZ106" s="26"/>
      <c r="WYA106" s="26"/>
      <c r="WYB106" s="26"/>
      <c r="WYC106" s="26"/>
      <c r="WYD106" s="26"/>
      <c r="WYE106" s="26"/>
      <c r="WYF106" s="26"/>
      <c r="WYG106" s="26"/>
      <c r="WYH106" s="26"/>
      <c r="WYI106" s="26"/>
      <c r="WYJ106" s="26"/>
      <c r="WYK106" s="26"/>
      <c r="WYL106" s="26"/>
      <c r="WYM106" s="26"/>
      <c r="WYN106" s="26"/>
      <c r="WYO106" s="26"/>
      <c r="WYP106" s="26"/>
      <c r="WYQ106" s="26"/>
      <c r="WYR106" s="26"/>
      <c r="WYS106" s="26"/>
      <c r="WYT106" s="26"/>
      <c r="WYU106" s="26"/>
      <c r="WYV106" s="26"/>
      <c r="WYW106" s="26"/>
      <c r="WYX106" s="26"/>
      <c r="WYY106" s="26"/>
      <c r="WYZ106" s="26"/>
      <c r="WZA106" s="26"/>
      <c r="WZB106" s="26"/>
      <c r="WZC106" s="26"/>
      <c r="WZD106" s="26"/>
      <c r="WZE106" s="26"/>
      <c r="WZF106" s="26"/>
      <c r="WZG106" s="26"/>
      <c r="WZH106" s="26"/>
      <c r="WZI106" s="26"/>
      <c r="WZJ106" s="26"/>
      <c r="WZK106" s="26"/>
      <c r="WZL106" s="26"/>
      <c r="WZM106" s="26"/>
      <c r="WZN106" s="26"/>
      <c r="WZO106" s="26"/>
      <c r="WZP106" s="26"/>
      <c r="WZQ106" s="26"/>
      <c r="WZR106" s="26"/>
      <c r="WZS106" s="26"/>
      <c r="WZT106" s="26"/>
      <c r="WZU106" s="26"/>
      <c r="WZV106" s="26"/>
      <c r="WZW106" s="26"/>
      <c r="WZX106" s="26"/>
      <c r="WZY106" s="26"/>
      <c r="WZZ106" s="26"/>
      <c r="XAA106" s="26"/>
      <c r="XAB106" s="26"/>
      <c r="XAC106" s="26"/>
      <c r="XAD106" s="26"/>
      <c r="XAE106" s="26"/>
      <c r="XAF106" s="26"/>
      <c r="XAG106" s="26"/>
      <c r="XAH106" s="26"/>
      <c r="XAI106" s="26"/>
      <c r="XAJ106" s="26"/>
      <c r="XAK106" s="26"/>
      <c r="XAL106" s="26"/>
      <c r="XAM106" s="26"/>
      <c r="XAN106" s="26"/>
      <c r="XAO106" s="26"/>
      <c r="XAP106" s="26"/>
      <c r="XAQ106" s="26"/>
      <c r="XAR106" s="26"/>
      <c r="XAS106" s="26"/>
      <c r="XAT106" s="26"/>
      <c r="XAU106" s="26"/>
      <c r="XAV106" s="26"/>
      <c r="XAW106" s="26"/>
      <c r="XAX106" s="26"/>
      <c r="XAY106" s="26"/>
      <c r="XAZ106" s="26"/>
      <c r="XBA106" s="26"/>
      <c r="XBB106" s="26"/>
      <c r="XBC106" s="26"/>
      <c r="XBD106" s="26"/>
      <c r="XBE106" s="26"/>
      <c r="XBF106" s="26"/>
      <c r="XBG106" s="26"/>
      <c r="XBH106" s="26"/>
      <c r="XBI106" s="26"/>
      <c r="XBJ106" s="26"/>
      <c r="XBK106" s="26"/>
      <c r="XBL106" s="26"/>
      <c r="XBM106" s="26"/>
      <c r="XBN106" s="26"/>
      <c r="XBO106" s="26"/>
      <c r="XBP106" s="26"/>
      <c r="XBQ106" s="26"/>
      <c r="XBR106" s="26"/>
      <c r="XBS106" s="26"/>
      <c r="XBT106" s="26"/>
      <c r="XBU106" s="26"/>
      <c r="XBV106" s="26"/>
      <c r="XBW106" s="26"/>
      <c r="XBX106" s="26"/>
      <c r="XBY106" s="26"/>
      <c r="XBZ106" s="26"/>
      <c r="XCA106" s="26"/>
      <c r="XCB106" s="26"/>
      <c r="XCC106" s="26"/>
      <c r="XCD106" s="26"/>
      <c r="XCE106" s="26"/>
      <c r="XCF106" s="26"/>
      <c r="XCG106" s="26"/>
      <c r="XCH106" s="26"/>
      <c r="XCI106" s="26"/>
      <c r="XCJ106" s="26"/>
      <c r="XCK106" s="26"/>
      <c r="XCL106" s="26"/>
      <c r="XCM106" s="26"/>
      <c r="XCN106" s="26"/>
      <c r="XCO106" s="26"/>
      <c r="XCP106" s="26"/>
      <c r="XCQ106" s="26"/>
      <c r="XCR106" s="26"/>
      <c r="XCS106" s="26"/>
      <c r="XCT106" s="26"/>
      <c r="XCU106" s="26"/>
      <c r="XCV106" s="26"/>
      <c r="XCW106" s="26"/>
      <c r="XCX106" s="26"/>
      <c r="XCY106" s="26"/>
      <c r="XCZ106" s="26"/>
      <c r="XDA106" s="26"/>
      <c r="XDB106" s="26"/>
      <c r="XDC106" s="26"/>
      <c r="XDD106" s="26"/>
      <c r="XDE106" s="26"/>
      <c r="XDF106" s="26"/>
      <c r="XDG106" s="26"/>
      <c r="XDH106" s="26"/>
      <c r="XDI106" s="26"/>
      <c r="XDJ106" s="26"/>
      <c r="XDK106" s="26"/>
      <c r="XDL106" s="26"/>
      <c r="XDM106" s="26"/>
      <c r="XDN106" s="26"/>
      <c r="XDO106" s="26"/>
      <c r="XDP106" s="26"/>
      <c r="XDQ106" s="26"/>
      <c r="XDR106" s="26"/>
      <c r="XDS106" s="26"/>
      <c r="XDT106" s="26"/>
      <c r="XDU106" s="26"/>
      <c r="XDV106" s="26"/>
      <c r="XDW106" s="26"/>
      <c r="XDX106" s="26"/>
      <c r="XDY106" s="26"/>
      <c r="XDZ106" s="26"/>
      <c r="XEA106" s="26"/>
      <c r="XEB106" s="26"/>
      <c r="XEC106" s="26"/>
      <c r="XED106" s="26"/>
      <c r="XEE106" s="26"/>
      <c r="XEF106" s="26"/>
      <c r="XEG106" s="26"/>
      <c r="XEH106" s="26"/>
      <c r="XEI106" s="26"/>
      <c r="XEJ106" s="26"/>
      <c r="XEK106" s="26"/>
      <c r="XEL106" s="26"/>
      <c r="XEM106" s="26"/>
      <c r="XEN106" s="26"/>
      <c r="XEO106" s="26"/>
      <c r="XEP106" s="26"/>
      <c r="XEQ106" s="26"/>
      <c r="XER106" s="26"/>
      <c r="XES106" s="26"/>
      <c r="XET106" s="26"/>
      <c r="XEU106" s="26"/>
      <c r="XEV106" s="26"/>
      <c r="XEW106" s="26"/>
      <c r="XEX106" s="26"/>
      <c r="XEY106" s="26"/>
      <c r="XEZ106" s="26"/>
      <c r="XFA106" s="26"/>
      <c r="XFB106" s="26"/>
    </row>
    <row r="107" spans="1:4431 13124:16382" x14ac:dyDescent="0.3">
      <c r="A107" s="124"/>
      <c r="B107" s="52"/>
      <c r="C107" s="47"/>
      <c r="D107" s="48"/>
      <c r="E107" s="47"/>
      <c r="F107" s="49"/>
      <c r="G107" s="43"/>
      <c r="H107" s="44"/>
      <c r="I107" s="53">
        <f>IF(G107="",H107,H107*G107)</f>
        <v>0</v>
      </c>
      <c r="J107" s="53">
        <f ca="1">IF(I107&lt;0,"",IF(OFFSET(I107,1,0)&lt;0,OFFSET(I107,1,0)+I107,I107))</f>
        <v>0</v>
      </c>
      <c r="K107" s="233">
        <f t="shared" ca="1" si="91"/>
        <v>0</v>
      </c>
      <c r="L107" s="233">
        <f ca="1">IF(K107="","",K107*$I$165)</f>
        <v>0</v>
      </c>
      <c r="M107" s="233">
        <f ca="1">IFERROR(IF(($I$164*$I$165)&gt;$I$167,((L107/($I$164*$I$165))*$I$167),L107),"")</f>
        <v>0</v>
      </c>
      <c r="N107" s="236"/>
      <c r="O107" s="233">
        <f ca="1">IF(M107="","",M107-N107)</f>
        <v>0</v>
      </c>
      <c r="P107" s="237"/>
      <c r="Q107" s="233">
        <f t="shared" ca="1" si="92"/>
        <v>0</v>
      </c>
      <c r="R107" s="234">
        <f t="shared" ca="1" si="93"/>
        <v>0</v>
      </c>
      <c r="S107" s="26"/>
      <c r="T107" s="26"/>
      <c r="U107" s="26"/>
      <c r="V107" s="26"/>
      <c r="FNH107" s="16"/>
      <c r="FNI107" s="16"/>
      <c r="FNJ107" s="16"/>
      <c r="FNK107" s="16"/>
      <c r="SJT107" s="26"/>
      <c r="SJU107" s="26"/>
      <c r="SJV107" s="26"/>
      <c r="SJW107" s="26"/>
      <c r="SJX107" s="26"/>
      <c r="SJY107" s="26"/>
      <c r="SJZ107" s="26"/>
      <c r="SKA107" s="26"/>
      <c r="SKB107" s="26"/>
      <c r="SKC107" s="26"/>
      <c r="SKD107" s="26"/>
      <c r="SKE107" s="26"/>
      <c r="SKF107" s="26"/>
      <c r="SKG107" s="26"/>
      <c r="SKH107" s="26"/>
      <c r="SKI107" s="26"/>
      <c r="SKJ107" s="26"/>
      <c r="SKK107" s="26"/>
      <c r="SKL107" s="26"/>
      <c r="SKM107" s="26"/>
      <c r="SKN107" s="26"/>
      <c r="SKO107" s="26"/>
      <c r="SKP107" s="26"/>
      <c r="SKQ107" s="26"/>
      <c r="SKR107" s="26"/>
      <c r="SKS107" s="26"/>
      <c r="SKT107" s="26"/>
      <c r="SKU107" s="26"/>
      <c r="SKV107" s="26"/>
      <c r="SKW107" s="26"/>
      <c r="SKX107" s="26"/>
      <c r="SKY107" s="26"/>
      <c r="SKZ107" s="26"/>
      <c r="SLA107" s="26"/>
      <c r="SLB107" s="26"/>
      <c r="SLC107" s="26"/>
      <c r="SLD107" s="26"/>
      <c r="SLE107" s="26"/>
      <c r="SLF107" s="26"/>
      <c r="SLG107" s="26"/>
      <c r="SLH107" s="26"/>
      <c r="SLI107" s="26"/>
      <c r="SLJ107" s="26"/>
      <c r="SLK107" s="26"/>
      <c r="SLL107" s="26"/>
      <c r="SLM107" s="26"/>
      <c r="SLN107" s="26"/>
      <c r="SLO107" s="26"/>
      <c r="SLP107" s="26"/>
      <c r="SLQ107" s="26"/>
      <c r="SLR107" s="26"/>
      <c r="SLS107" s="26"/>
      <c r="SLT107" s="26"/>
      <c r="SLU107" s="26"/>
      <c r="SLV107" s="26"/>
      <c r="SLW107" s="26"/>
      <c r="SLX107" s="26"/>
      <c r="SLY107" s="26"/>
      <c r="SLZ107" s="26"/>
      <c r="SMA107" s="26"/>
      <c r="SMB107" s="26"/>
      <c r="SMC107" s="26"/>
      <c r="SMD107" s="26"/>
      <c r="SME107" s="26"/>
      <c r="SMF107" s="26"/>
      <c r="SMG107" s="26"/>
      <c r="SMH107" s="26"/>
      <c r="SMI107" s="26"/>
      <c r="SMJ107" s="26"/>
      <c r="SMK107" s="26"/>
      <c r="SML107" s="26"/>
      <c r="SMM107" s="26"/>
      <c r="SMN107" s="26"/>
      <c r="SMO107" s="26"/>
      <c r="SMP107" s="26"/>
      <c r="SMQ107" s="26"/>
      <c r="SMR107" s="26"/>
      <c r="SMS107" s="26"/>
      <c r="SMT107" s="26"/>
      <c r="SMU107" s="26"/>
      <c r="SMV107" s="26"/>
      <c r="SMW107" s="26"/>
      <c r="SMX107" s="26"/>
      <c r="SMY107" s="26"/>
      <c r="SMZ107" s="26"/>
      <c r="SNA107" s="26"/>
      <c r="SNB107" s="26"/>
      <c r="SNC107" s="26"/>
      <c r="SND107" s="26"/>
      <c r="SNE107" s="26"/>
      <c r="SNF107" s="26"/>
      <c r="SNG107" s="26"/>
      <c r="SNH107" s="26"/>
      <c r="SNI107" s="26"/>
      <c r="SNJ107" s="26"/>
      <c r="SNK107" s="26"/>
      <c r="SNL107" s="26"/>
      <c r="SNM107" s="26"/>
      <c r="SNN107" s="26"/>
      <c r="SNO107" s="26"/>
      <c r="SNP107" s="26"/>
      <c r="SNQ107" s="26"/>
      <c r="SNR107" s="26"/>
      <c r="SNS107" s="26"/>
      <c r="SNT107" s="26"/>
      <c r="SNU107" s="26"/>
      <c r="SNV107" s="26"/>
      <c r="SNW107" s="26"/>
      <c r="SNX107" s="26"/>
      <c r="SNY107" s="26"/>
      <c r="SNZ107" s="26"/>
      <c r="SOA107" s="26"/>
      <c r="SOB107" s="26"/>
      <c r="SOC107" s="26"/>
      <c r="SOD107" s="26"/>
      <c r="SOE107" s="26"/>
      <c r="SOF107" s="26"/>
      <c r="SOG107" s="26"/>
      <c r="SOH107" s="26"/>
      <c r="SOI107" s="26"/>
      <c r="SOJ107" s="26"/>
      <c r="SOK107" s="26"/>
      <c r="SOL107" s="26"/>
      <c r="SOM107" s="26"/>
      <c r="SON107" s="26"/>
      <c r="SOO107" s="26"/>
      <c r="SOP107" s="26"/>
      <c r="SOQ107" s="26"/>
      <c r="SOR107" s="26"/>
      <c r="SOS107" s="26"/>
      <c r="SOT107" s="26"/>
      <c r="SOU107" s="26"/>
      <c r="SOV107" s="26"/>
      <c r="SOW107" s="26"/>
      <c r="SOX107" s="26"/>
      <c r="SOY107" s="26"/>
      <c r="SOZ107" s="26"/>
      <c r="SPA107" s="26"/>
      <c r="SPB107" s="26"/>
      <c r="SPC107" s="26"/>
      <c r="SPD107" s="26"/>
      <c r="SPE107" s="26"/>
      <c r="SPF107" s="26"/>
      <c r="SPG107" s="26"/>
      <c r="SPH107" s="26"/>
      <c r="SPI107" s="26"/>
      <c r="SPJ107" s="26"/>
      <c r="SPK107" s="26"/>
      <c r="SPL107" s="26"/>
      <c r="SPM107" s="26"/>
      <c r="SPN107" s="26"/>
      <c r="SPO107" s="26"/>
      <c r="SPP107" s="26"/>
      <c r="SPQ107" s="26"/>
      <c r="SPR107" s="26"/>
      <c r="SPS107" s="26"/>
      <c r="SPT107" s="26"/>
      <c r="SPU107" s="26"/>
      <c r="SPV107" s="26"/>
      <c r="SPW107" s="26"/>
      <c r="SPX107" s="26"/>
      <c r="SPY107" s="26"/>
      <c r="SPZ107" s="26"/>
      <c r="SQA107" s="26"/>
      <c r="SQB107" s="26"/>
      <c r="SQC107" s="26"/>
      <c r="SQD107" s="26"/>
      <c r="SQE107" s="26"/>
      <c r="SQF107" s="26"/>
      <c r="SQG107" s="26"/>
      <c r="SQH107" s="26"/>
      <c r="SQI107" s="26"/>
      <c r="SQJ107" s="26"/>
      <c r="SQK107" s="26"/>
      <c r="SQL107" s="26"/>
      <c r="SQM107" s="26"/>
      <c r="SQN107" s="26"/>
      <c r="SQO107" s="26"/>
      <c r="SQP107" s="26"/>
      <c r="SQQ107" s="26"/>
      <c r="SQR107" s="26"/>
      <c r="SQS107" s="26"/>
      <c r="SQT107" s="26"/>
      <c r="SQU107" s="26"/>
      <c r="SQV107" s="26"/>
      <c r="SQW107" s="26"/>
      <c r="SQX107" s="26"/>
      <c r="SQY107" s="26"/>
      <c r="SQZ107" s="26"/>
      <c r="SRA107" s="26"/>
      <c r="SRB107" s="26"/>
      <c r="SRC107" s="26"/>
      <c r="SRD107" s="26"/>
      <c r="SRE107" s="26"/>
      <c r="SRF107" s="26"/>
      <c r="SRG107" s="26"/>
      <c r="SRH107" s="26"/>
      <c r="SRI107" s="26"/>
      <c r="SRJ107" s="26"/>
      <c r="SRK107" s="26"/>
      <c r="SRL107" s="26"/>
      <c r="SRM107" s="26"/>
      <c r="SRN107" s="26"/>
      <c r="SRO107" s="26"/>
      <c r="SRP107" s="26"/>
      <c r="SRQ107" s="26"/>
      <c r="SRR107" s="26"/>
      <c r="SRS107" s="26"/>
      <c r="SRT107" s="26"/>
      <c r="SRU107" s="26"/>
      <c r="SRV107" s="26"/>
      <c r="SRW107" s="26"/>
      <c r="SRX107" s="26"/>
      <c r="SRY107" s="26"/>
      <c r="SRZ107" s="26"/>
      <c r="SSA107" s="26"/>
      <c r="SSB107" s="26"/>
      <c r="SSC107" s="26"/>
      <c r="SSD107" s="26"/>
      <c r="SSE107" s="26"/>
      <c r="SSF107" s="26"/>
      <c r="SSG107" s="26"/>
      <c r="SSH107" s="26"/>
      <c r="SSI107" s="26"/>
      <c r="SSJ107" s="26"/>
      <c r="SSK107" s="26"/>
      <c r="SSL107" s="26"/>
      <c r="SSM107" s="26"/>
      <c r="SSN107" s="26"/>
      <c r="SSO107" s="26"/>
      <c r="SSP107" s="26"/>
      <c r="SSQ107" s="26"/>
      <c r="SSR107" s="26"/>
      <c r="SSS107" s="26"/>
      <c r="SST107" s="26"/>
      <c r="SSU107" s="26"/>
      <c r="SSV107" s="26"/>
      <c r="SSW107" s="26"/>
      <c r="SSX107" s="26"/>
      <c r="SSY107" s="26"/>
      <c r="SSZ107" s="26"/>
      <c r="STA107" s="26"/>
      <c r="STB107" s="26"/>
      <c r="STC107" s="26"/>
      <c r="STD107" s="26"/>
      <c r="STE107" s="26"/>
      <c r="STF107" s="26"/>
      <c r="STG107" s="26"/>
      <c r="STH107" s="26"/>
      <c r="STI107" s="26"/>
      <c r="STJ107" s="26"/>
      <c r="STK107" s="26"/>
      <c r="STL107" s="26"/>
      <c r="STM107" s="26"/>
      <c r="STN107" s="26"/>
      <c r="STO107" s="26"/>
      <c r="STP107" s="26"/>
      <c r="STQ107" s="26"/>
      <c r="STR107" s="26"/>
      <c r="STS107" s="26"/>
      <c r="STT107" s="26"/>
      <c r="STU107" s="26"/>
      <c r="STV107" s="26"/>
      <c r="STW107" s="26"/>
      <c r="STX107" s="26"/>
      <c r="STY107" s="26"/>
      <c r="STZ107" s="26"/>
      <c r="SUA107" s="26"/>
      <c r="SUB107" s="26"/>
      <c r="SUC107" s="26"/>
      <c r="SUD107" s="26"/>
      <c r="SUE107" s="26"/>
      <c r="SUF107" s="26"/>
      <c r="SUG107" s="26"/>
      <c r="SUH107" s="26"/>
      <c r="SUI107" s="26"/>
      <c r="SUJ107" s="26"/>
      <c r="SUK107" s="26"/>
      <c r="SUL107" s="26"/>
      <c r="SUM107" s="26"/>
      <c r="SUN107" s="26"/>
      <c r="SUO107" s="26"/>
      <c r="SUP107" s="26"/>
      <c r="SUQ107" s="26"/>
      <c r="SUR107" s="26"/>
      <c r="SUS107" s="26"/>
      <c r="SUT107" s="26"/>
      <c r="SUU107" s="26"/>
      <c r="SUV107" s="26"/>
      <c r="SUW107" s="26"/>
      <c r="SUX107" s="26"/>
      <c r="SUY107" s="26"/>
      <c r="SUZ107" s="26"/>
      <c r="SVA107" s="26"/>
      <c r="SVB107" s="26"/>
      <c r="SVC107" s="26"/>
      <c r="SVD107" s="26"/>
      <c r="SVE107" s="26"/>
      <c r="SVF107" s="26"/>
      <c r="SVG107" s="26"/>
      <c r="SVH107" s="26"/>
      <c r="SVI107" s="26"/>
      <c r="SVJ107" s="26"/>
      <c r="SVK107" s="26"/>
      <c r="SVL107" s="26"/>
      <c r="SVM107" s="26"/>
      <c r="SVN107" s="26"/>
      <c r="SVO107" s="26"/>
      <c r="SVP107" s="26"/>
      <c r="SVQ107" s="26"/>
      <c r="SVR107" s="26"/>
      <c r="SVS107" s="26"/>
      <c r="SVT107" s="26"/>
      <c r="SVU107" s="26"/>
      <c r="SVV107" s="26"/>
      <c r="SVW107" s="26"/>
      <c r="SVX107" s="26"/>
      <c r="SVY107" s="26"/>
      <c r="SVZ107" s="26"/>
      <c r="SWA107" s="26"/>
      <c r="SWB107" s="26"/>
      <c r="SWC107" s="26"/>
      <c r="SWD107" s="26"/>
      <c r="SWE107" s="26"/>
      <c r="SWF107" s="26"/>
      <c r="SWG107" s="26"/>
      <c r="SWH107" s="26"/>
      <c r="SWI107" s="26"/>
      <c r="SWJ107" s="26"/>
      <c r="SWK107" s="26"/>
      <c r="SWL107" s="26"/>
      <c r="SWM107" s="26"/>
      <c r="SWN107" s="26"/>
      <c r="SWO107" s="26"/>
      <c r="SWP107" s="26"/>
      <c r="SWQ107" s="26"/>
      <c r="SWR107" s="26"/>
      <c r="SWS107" s="26"/>
      <c r="SWT107" s="26"/>
      <c r="SWU107" s="26"/>
      <c r="SWV107" s="26"/>
      <c r="SWW107" s="26"/>
      <c r="SWX107" s="26"/>
      <c r="SWY107" s="26"/>
      <c r="SWZ107" s="26"/>
      <c r="SXA107" s="26"/>
      <c r="SXB107" s="26"/>
      <c r="SXC107" s="26"/>
      <c r="SXD107" s="26"/>
      <c r="SXE107" s="26"/>
      <c r="SXF107" s="26"/>
      <c r="SXG107" s="26"/>
      <c r="SXH107" s="26"/>
      <c r="SXI107" s="26"/>
      <c r="SXJ107" s="26"/>
      <c r="SXK107" s="26"/>
      <c r="SXL107" s="26"/>
      <c r="SXM107" s="26"/>
      <c r="SXN107" s="26"/>
      <c r="SXO107" s="26"/>
      <c r="SXP107" s="26"/>
      <c r="SXQ107" s="26"/>
      <c r="SXR107" s="26"/>
      <c r="SXS107" s="26"/>
      <c r="SXT107" s="26"/>
      <c r="SXU107" s="26"/>
      <c r="SXV107" s="26"/>
      <c r="SXW107" s="26"/>
      <c r="SXX107" s="26"/>
      <c r="SXY107" s="26"/>
      <c r="SXZ107" s="26"/>
      <c r="SYA107" s="26"/>
      <c r="SYB107" s="26"/>
      <c r="SYC107" s="26"/>
      <c r="SYD107" s="26"/>
      <c r="SYE107" s="26"/>
      <c r="SYF107" s="26"/>
      <c r="SYG107" s="26"/>
      <c r="SYH107" s="26"/>
      <c r="SYI107" s="26"/>
      <c r="SYJ107" s="26"/>
      <c r="SYK107" s="26"/>
      <c r="SYL107" s="26"/>
      <c r="SYM107" s="26"/>
      <c r="SYN107" s="26"/>
      <c r="SYO107" s="26"/>
      <c r="SYP107" s="26"/>
      <c r="SYQ107" s="26"/>
      <c r="SYR107" s="26"/>
      <c r="SYS107" s="26"/>
      <c r="SYT107" s="26"/>
      <c r="SYU107" s="26"/>
      <c r="SYV107" s="26"/>
      <c r="SYW107" s="26"/>
      <c r="SYX107" s="26"/>
      <c r="SYY107" s="26"/>
      <c r="SYZ107" s="26"/>
      <c r="SZA107" s="26"/>
      <c r="SZB107" s="26"/>
      <c r="SZC107" s="26"/>
      <c r="SZD107" s="26"/>
      <c r="SZE107" s="26"/>
      <c r="SZF107" s="26"/>
      <c r="SZG107" s="26"/>
      <c r="SZH107" s="26"/>
      <c r="SZI107" s="26"/>
      <c r="SZJ107" s="26"/>
      <c r="SZK107" s="26"/>
      <c r="SZL107" s="26"/>
      <c r="SZM107" s="26"/>
      <c r="SZN107" s="26"/>
      <c r="SZO107" s="26"/>
      <c r="SZP107" s="26"/>
      <c r="SZQ107" s="26"/>
      <c r="SZR107" s="26"/>
      <c r="SZS107" s="26"/>
      <c r="SZT107" s="26"/>
      <c r="SZU107" s="26"/>
      <c r="SZV107" s="26"/>
      <c r="SZW107" s="26"/>
      <c r="SZX107" s="26"/>
      <c r="SZY107" s="26"/>
      <c r="SZZ107" s="26"/>
      <c r="TAA107" s="26"/>
      <c r="TAB107" s="26"/>
      <c r="TAC107" s="26"/>
      <c r="TAD107" s="26"/>
      <c r="TAE107" s="26"/>
      <c r="TAF107" s="26"/>
      <c r="TAG107" s="26"/>
      <c r="TAH107" s="26"/>
      <c r="TAI107" s="26"/>
      <c r="TAJ107" s="26"/>
      <c r="TAK107" s="26"/>
      <c r="TAL107" s="26"/>
      <c r="TAM107" s="26"/>
      <c r="TAN107" s="26"/>
      <c r="TAO107" s="26"/>
      <c r="TAP107" s="26"/>
      <c r="TAQ107" s="26"/>
      <c r="TAR107" s="26"/>
      <c r="TAS107" s="26"/>
      <c r="TAT107" s="26"/>
      <c r="TAU107" s="26"/>
      <c r="TAV107" s="26"/>
      <c r="TAW107" s="26"/>
      <c r="TAX107" s="26"/>
      <c r="TAY107" s="26"/>
      <c r="TAZ107" s="26"/>
      <c r="TBA107" s="26"/>
      <c r="TBB107" s="26"/>
      <c r="TBC107" s="26"/>
      <c r="TBD107" s="26"/>
      <c r="TBE107" s="26"/>
      <c r="TBF107" s="26"/>
      <c r="TBG107" s="26"/>
      <c r="TBH107" s="26"/>
      <c r="TBI107" s="26"/>
      <c r="TBJ107" s="26"/>
      <c r="TBK107" s="26"/>
      <c r="TBL107" s="26"/>
      <c r="TBM107" s="26"/>
      <c r="TBN107" s="26"/>
      <c r="TBO107" s="26"/>
      <c r="TBP107" s="26"/>
      <c r="TBQ107" s="26"/>
      <c r="TBR107" s="26"/>
      <c r="TBS107" s="26"/>
      <c r="TBT107" s="26"/>
      <c r="TBU107" s="26"/>
      <c r="TBV107" s="26"/>
      <c r="TBW107" s="26"/>
      <c r="TBX107" s="26"/>
      <c r="TBY107" s="26"/>
      <c r="TBZ107" s="26"/>
      <c r="TCA107" s="26"/>
      <c r="TCB107" s="26"/>
      <c r="TCC107" s="26"/>
      <c r="TCD107" s="26"/>
      <c r="TCE107" s="26"/>
      <c r="TCF107" s="26"/>
      <c r="TCG107" s="26"/>
      <c r="TCH107" s="26"/>
      <c r="TCI107" s="26"/>
      <c r="TCJ107" s="26"/>
      <c r="TCK107" s="26"/>
      <c r="TCL107" s="26"/>
      <c r="TCM107" s="26"/>
      <c r="TCN107" s="26"/>
      <c r="TCO107" s="26"/>
      <c r="TCP107" s="26"/>
      <c r="TCQ107" s="26"/>
      <c r="TCR107" s="26"/>
      <c r="TCS107" s="26"/>
      <c r="TCT107" s="26"/>
      <c r="TCU107" s="26"/>
      <c r="TCV107" s="26"/>
      <c r="TCW107" s="26"/>
      <c r="TCX107" s="26"/>
      <c r="TCY107" s="26"/>
      <c r="TCZ107" s="26"/>
      <c r="TDA107" s="26"/>
      <c r="TDB107" s="26"/>
      <c r="TDC107" s="26"/>
      <c r="TDD107" s="26"/>
      <c r="TDE107" s="26"/>
      <c r="TDF107" s="26"/>
      <c r="TDG107" s="26"/>
      <c r="TDH107" s="26"/>
      <c r="TDI107" s="26"/>
      <c r="TDJ107" s="26"/>
      <c r="TDK107" s="26"/>
      <c r="TDL107" s="26"/>
      <c r="TDM107" s="26"/>
      <c r="TDN107" s="26"/>
      <c r="TDO107" s="26"/>
      <c r="TDP107" s="26"/>
      <c r="TDQ107" s="26"/>
      <c r="TDR107" s="26"/>
      <c r="TDS107" s="26"/>
      <c r="TDT107" s="26"/>
      <c r="TDU107" s="26"/>
      <c r="TDV107" s="26"/>
      <c r="TDW107" s="26"/>
      <c r="TDX107" s="26"/>
      <c r="TDY107" s="26"/>
      <c r="TDZ107" s="26"/>
      <c r="TEA107" s="26"/>
      <c r="TEB107" s="26"/>
      <c r="TEC107" s="26"/>
      <c r="TED107" s="26"/>
      <c r="TEE107" s="26"/>
      <c r="TEF107" s="26"/>
      <c r="TEG107" s="26"/>
      <c r="TEH107" s="26"/>
      <c r="TEI107" s="26"/>
      <c r="TEJ107" s="26"/>
      <c r="TEK107" s="26"/>
      <c r="TEL107" s="26"/>
      <c r="TEM107" s="26"/>
      <c r="TEN107" s="26"/>
      <c r="TEO107" s="26"/>
      <c r="TEP107" s="26"/>
      <c r="TEQ107" s="26"/>
      <c r="TER107" s="26"/>
      <c r="TES107" s="26"/>
      <c r="TET107" s="26"/>
      <c r="TEU107" s="26"/>
      <c r="TEV107" s="26"/>
      <c r="TEW107" s="26"/>
      <c r="TEX107" s="26"/>
      <c r="TEY107" s="26"/>
      <c r="TEZ107" s="26"/>
      <c r="TFA107" s="26"/>
      <c r="TFB107" s="26"/>
      <c r="TFC107" s="26"/>
      <c r="TFD107" s="26"/>
      <c r="TFE107" s="26"/>
      <c r="TFF107" s="26"/>
      <c r="TFG107" s="26"/>
      <c r="TFH107" s="26"/>
      <c r="TFI107" s="26"/>
      <c r="TFJ107" s="26"/>
      <c r="TFK107" s="26"/>
      <c r="TFL107" s="26"/>
      <c r="TFM107" s="26"/>
      <c r="TFN107" s="26"/>
      <c r="TFO107" s="26"/>
      <c r="TFP107" s="26"/>
      <c r="TFQ107" s="26"/>
      <c r="TFR107" s="26"/>
      <c r="TFS107" s="26"/>
      <c r="TFT107" s="26"/>
      <c r="TFU107" s="26"/>
      <c r="TFV107" s="26"/>
      <c r="TFW107" s="26"/>
      <c r="TFX107" s="26"/>
      <c r="TFY107" s="26"/>
      <c r="TFZ107" s="26"/>
      <c r="TGA107" s="26"/>
      <c r="TGB107" s="26"/>
      <c r="TGC107" s="26"/>
      <c r="TGD107" s="26"/>
      <c r="TGE107" s="26"/>
      <c r="TGF107" s="26"/>
      <c r="TGG107" s="26"/>
      <c r="TGH107" s="26"/>
      <c r="TGI107" s="26"/>
      <c r="TGJ107" s="26"/>
      <c r="TGK107" s="26"/>
      <c r="TGL107" s="26"/>
      <c r="TGM107" s="26"/>
      <c r="TGN107" s="26"/>
      <c r="TGO107" s="26"/>
      <c r="TGP107" s="26"/>
      <c r="TGQ107" s="26"/>
      <c r="TGR107" s="26"/>
      <c r="TGS107" s="26"/>
      <c r="TGT107" s="26"/>
      <c r="TGU107" s="26"/>
      <c r="TGV107" s="26"/>
      <c r="TGW107" s="26"/>
      <c r="TGX107" s="26"/>
      <c r="TGY107" s="26"/>
      <c r="TGZ107" s="26"/>
      <c r="THA107" s="26"/>
      <c r="THB107" s="26"/>
      <c r="THC107" s="26"/>
      <c r="THD107" s="26"/>
      <c r="THE107" s="26"/>
      <c r="THF107" s="26"/>
      <c r="THG107" s="26"/>
      <c r="THH107" s="26"/>
      <c r="THI107" s="26"/>
      <c r="THJ107" s="26"/>
      <c r="THK107" s="26"/>
      <c r="THL107" s="26"/>
      <c r="THM107" s="26"/>
      <c r="THN107" s="26"/>
      <c r="THO107" s="26"/>
      <c r="THP107" s="26"/>
      <c r="THQ107" s="26"/>
      <c r="THR107" s="26"/>
      <c r="THS107" s="26"/>
      <c r="THT107" s="26"/>
      <c r="THU107" s="26"/>
      <c r="THV107" s="26"/>
      <c r="THW107" s="26"/>
      <c r="THX107" s="26"/>
      <c r="THY107" s="26"/>
      <c r="THZ107" s="26"/>
      <c r="TIA107" s="26"/>
      <c r="TIB107" s="26"/>
      <c r="TIC107" s="26"/>
      <c r="TID107" s="26"/>
      <c r="TIE107" s="26"/>
      <c r="TIF107" s="26"/>
      <c r="TIG107" s="26"/>
      <c r="TIH107" s="26"/>
      <c r="TII107" s="26"/>
      <c r="TIJ107" s="26"/>
      <c r="TIK107" s="26"/>
      <c r="TIL107" s="26"/>
      <c r="TIM107" s="26"/>
      <c r="TIN107" s="26"/>
      <c r="TIO107" s="26"/>
      <c r="TIP107" s="26"/>
      <c r="TIQ107" s="26"/>
      <c r="TIR107" s="26"/>
      <c r="TIS107" s="26"/>
      <c r="TIT107" s="26"/>
      <c r="TIU107" s="26"/>
      <c r="TIV107" s="26"/>
      <c r="TIW107" s="26"/>
      <c r="TIX107" s="26"/>
      <c r="TIY107" s="26"/>
      <c r="TIZ107" s="26"/>
      <c r="TJA107" s="26"/>
      <c r="TJB107" s="26"/>
      <c r="TJC107" s="26"/>
      <c r="TJD107" s="26"/>
      <c r="TJE107" s="26"/>
      <c r="TJF107" s="26"/>
      <c r="TJG107" s="26"/>
      <c r="TJH107" s="26"/>
      <c r="TJI107" s="26"/>
      <c r="TJJ107" s="26"/>
      <c r="TJK107" s="26"/>
      <c r="TJL107" s="26"/>
      <c r="TJM107" s="26"/>
      <c r="TJN107" s="26"/>
      <c r="TJO107" s="26"/>
      <c r="TJP107" s="26"/>
      <c r="TJQ107" s="26"/>
      <c r="TJR107" s="26"/>
      <c r="TJS107" s="26"/>
      <c r="TJT107" s="26"/>
      <c r="TJU107" s="26"/>
      <c r="TJV107" s="26"/>
      <c r="TJW107" s="26"/>
      <c r="TJX107" s="26"/>
      <c r="TJY107" s="26"/>
      <c r="TJZ107" s="26"/>
      <c r="TKA107" s="26"/>
      <c r="TKB107" s="26"/>
      <c r="TKC107" s="26"/>
      <c r="TKD107" s="26"/>
      <c r="TKE107" s="26"/>
      <c r="TKF107" s="26"/>
      <c r="TKG107" s="26"/>
      <c r="TKH107" s="26"/>
      <c r="TKI107" s="26"/>
      <c r="TKJ107" s="26"/>
      <c r="TKK107" s="26"/>
      <c r="TKL107" s="26"/>
      <c r="TKM107" s="26"/>
      <c r="TKN107" s="26"/>
      <c r="TKO107" s="26"/>
      <c r="TKP107" s="26"/>
      <c r="TKQ107" s="26"/>
      <c r="TKR107" s="26"/>
      <c r="TKS107" s="26"/>
      <c r="TKT107" s="26"/>
      <c r="TKU107" s="26"/>
      <c r="TKV107" s="26"/>
      <c r="TKW107" s="26"/>
      <c r="TKX107" s="26"/>
      <c r="TKY107" s="26"/>
      <c r="TKZ107" s="26"/>
      <c r="TLA107" s="26"/>
      <c r="TLB107" s="26"/>
      <c r="TLC107" s="26"/>
      <c r="TLD107" s="26"/>
      <c r="TLE107" s="26"/>
      <c r="TLF107" s="26"/>
      <c r="TLG107" s="26"/>
      <c r="TLH107" s="26"/>
      <c r="TLI107" s="26"/>
      <c r="TLJ107" s="26"/>
      <c r="TLK107" s="26"/>
      <c r="TLL107" s="26"/>
      <c r="TLM107" s="26"/>
      <c r="TLN107" s="26"/>
      <c r="TLO107" s="26"/>
      <c r="TLP107" s="26"/>
      <c r="TLQ107" s="26"/>
      <c r="TLR107" s="26"/>
      <c r="TLS107" s="26"/>
      <c r="TLT107" s="26"/>
      <c r="TLU107" s="26"/>
      <c r="TLV107" s="26"/>
      <c r="TLW107" s="26"/>
      <c r="TLX107" s="26"/>
      <c r="TLY107" s="26"/>
      <c r="TLZ107" s="26"/>
      <c r="TMA107" s="26"/>
      <c r="TMB107" s="26"/>
      <c r="TMC107" s="26"/>
      <c r="TMD107" s="26"/>
      <c r="TME107" s="26"/>
      <c r="TMF107" s="26"/>
      <c r="TMG107" s="26"/>
      <c r="TMH107" s="26"/>
      <c r="TMI107" s="26"/>
      <c r="TMJ107" s="26"/>
      <c r="TMK107" s="26"/>
      <c r="TML107" s="26"/>
      <c r="TMM107" s="26"/>
      <c r="TMN107" s="26"/>
      <c r="TMO107" s="26"/>
      <c r="TMP107" s="26"/>
      <c r="TMQ107" s="26"/>
      <c r="TMR107" s="26"/>
      <c r="TMS107" s="26"/>
      <c r="TMT107" s="26"/>
      <c r="TMU107" s="26"/>
      <c r="TMV107" s="26"/>
      <c r="TMW107" s="26"/>
      <c r="TMX107" s="26"/>
      <c r="TMY107" s="26"/>
      <c r="TMZ107" s="26"/>
      <c r="TNA107" s="26"/>
      <c r="TNB107" s="26"/>
      <c r="TNC107" s="26"/>
      <c r="TND107" s="26"/>
      <c r="TNE107" s="26"/>
      <c r="TNF107" s="26"/>
      <c r="TNG107" s="26"/>
      <c r="TNH107" s="26"/>
      <c r="TNI107" s="26"/>
      <c r="TNJ107" s="26"/>
      <c r="TNK107" s="26"/>
      <c r="TNL107" s="26"/>
      <c r="TNM107" s="26"/>
      <c r="TNN107" s="26"/>
      <c r="TNO107" s="26"/>
      <c r="TNP107" s="26"/>
      <c r="TNQ107" s="26"/>
      <c r="TNR107" s="26"/>
      <c r="TNS107" s="26"/>
      <c r="TNT107" s="26"/>
      <c r="TNU107" s="26"/>
      <c r="TNV107" s="26"/>
      <c r="TNW107" s="26"/>
      <c r="TNX107" s="26"/>
      <c r="TNY107" s="26"/>
      <c r="TNZ107" s="26"/>
      <c r="TOA107" s="26"/>
      <c r="TOB107" s="26"/>
      <c r="TOC107" s="26"/>
      <c r="TOD107" s="26"/>
      <c r="TOE107" s="26"/>
      <c r="TOF107" s="26"/>
      <c r="TOG107" s="26"/>
      <c r="TOH107" s="26"/>
      <c r="TOI107" s="26"/>
      <c r="TOJ107" s="26"/>
      <c r="TOK107" s="26"/>
      <c r="TOL107" s="26"/>
      <c r="TOM107" s="26"/>
      <c r="TON107" s="26"/>
      <c r="TOO107" s="26"/>
      <c r="TOP107" s="26"/>
      <c r="TOQ107" s="26"/>
      <c r="TOR107" s="26"/>
      <c r="TOS107" s="26"/>
      <c r="TOT107" s="26"/>
      <c r="TOU107" s="26"/>
      <c r="TOV107" s="26"/>
      <c r="TOW107" s="26"/>
      <c r="TOX107" s="26"/>
      <c r="TOY107" s="26"/>
      <c r="TOZ107" s="26"/>
      <c r="TPA107" s="26"/>
      <c r="TPB107" s="26"/>
      <c r="TPC107" s="26"/>
      <c r="TPD107" s="26"/>
      <c r="TPE107" s="26"/>
      <c r="TPF107" s="26"/>
      <c r="TPG107" s="26"/>
      <c r="TPH107" s="26"/>
      <c r="TPI107" s="26"/>
      <c r="TPJ107" s="26"/>
      <c r="TPK107" s="26"/>
      <c r="TPL107" s="26"/>
      <c r="TPM107" s="26"/>
      <c r="TPN107" s="26"/>
      <c r="TPO107" s="26"/>
      <c r="TPP107" s="26"/>
      <c r="TPQ107" s="26"/>
      <c r="TPR107" s="26"/>
      <c r="TPS107" s="26"/>
      <c r="TPT107" s="26"/>
      <c r="TPU107" s="26"/>
      <c r="TPV107" s="26"/>
      <c r="TPW107" s="26"/>
      <c r="TPX107" s="26"/>
      <c r="TPY107" s="26"/>
      <c r="TPZ107" s="26"/>
      <c r="TQA107" s="26"/>
      <c r="TQB107" s="26"/>
      <c r="TQC107" s="26"/>
      <c r="TQD107" s="26"/>
      <c r="TQE107" s="26"/>
      <c r="TQF107" s="26"/>
      <c r="TQG107" s="26"/>
      <c r="TQH107" s="26"/>
      <c r="TQI107" s="26"/>
      <c r="TQJ107" s="26"/>
      <c r="TQK107" s="26"/>
      <c r="TQL107" s="26"/>
      <c r="TQM107" s="26"/>
      <c r="TQN107" s="26"/>
      <c r="TQO107" s="26"/>
      <c r="TQP107" s="26"/>
      <c r="TQQ107" s="26"/>
      <c r="TQR107" s="26"/>
      <c r="TQS107" s="26"/>
      <c r="TQT107" s="26"/>
      <c r="TQU107" s="26"/>
      <c r="TQV107" s="26"/>
      <c r="TQW107" s="26"/>
      <c r="TQX107" s="26"/>
      <c r="TQY107" s="26"/>
      <c r="TQZ107" s="26"/>
      <c r="TRA107" s="26"/>
      <c r="TRB107" s="26"/>
      <c r="TRC107" s="26"/>
      <c r="TRD107" s="26"/>
      <c r="TRE107" s="26"/>
      <c r="TRF107" s="26"/>
      <c r="TRG107" s="26"/>
      <c r="TRH107" s="26"/>
      <c r="TRI107" s="26"/>
      <c r="TRJ107" s="26"/>
      <c r="TRK107" s="26"/>
      <c r="TRL107" s="26"/>
      <c r="TRM107" s="26"/>
      <c r="TRN107" s="26"/>
      <c r="TRO107" s="26"/>
      <c r="TRP107" s="26"/>
      <c r="TRQ107" s="26"/>
      <c r="TRR107" s="26"/>
      <c r="TRS107" s="26"/>
      <c r="TRT107" s="26"/>
      <c r="TRU107" s="26"/>
      <c r="TRV107" s="26"/>
      <c r="TRW107" s="26"/>
      <c r="TRX107" s="26"/>
      <c r="TRY107" s="26"/>
      <c r="TRZ107" s="26"/>
      <c r="TSA107" s="26"/>
      <c r="TSB107" s="26"/>
      <c r="TSC107" s="26"/>
      <c r="TSD107" s="26"/>
      <c r="TSE107" s="26"/>
      <c r="TSF107" s="26"/>
      <c r="TSG107" s="26"/>
      <c r="TSH107" s="26"/>
      <c r="TSI107" s="26"/>
      <c r="TSJ107" s="26"/>
      <c r="TSK107" s="26"/>
      <c r="TSL107" s="26"/>
      <c r="TSM107" s="26"/>
      <c r="TSN107" s="26"/>
      <c r="TSO107" s="26"/>
      <c r="TSP107" s="26"/>
      <c r="TSQ107" s="26"/>
      <c r="TSR107" s="26"/>
      <c r="TSS107" s="26"/>
      <c r="TST107" s="26"/>
      <c r="TSU107" s="26"/>
      <c r="TSV107" s="26"/>
      <c r="TSW107" s="26"/>
      <c r="TSX107" s="26"/>
      <c r="TSY107" s="26"/>
      <c r="TSZ107" s="26"/>
      <c r="TTA107" s="26"/>
      <c r="TTB107" s="26"/>
      <c r="TTC107" s="26"/>
      <c r="TTD107" s="26"/>
      <c r="TTE107" s="26"/>
      <c r="TTF107" s="26"/>
      <c r="TTG107" s="26"/>
      <c r="TTH107" s="26"/>
      <c r="TTI107" s="26"/>
      <c r="TTJ107" s="26"/>
      <c r="TTK107" s="26"/>
      <c r="TTL107" s="26"/>
      <c r="TTM107" s="26"/>
      <c r="TTN107" s="26"/>
      <c r="TTO107" s="26"/>
      <c r="TTP107" s="26"/>
      <c r="TTQ107" s="26"/>
      <c r="TTR107" s="26"/>
      <c r="TTS107" s="26"/>
      <c r="TTT107" s="26"/>
      <c r="TTU107" s="26"/>
      <c r="TTV107" s="26"/>
      <c r="TTW107" s="26"/>
      <c r="TTX107" s="26"/>
      <c r="TTY107" s="26"/>
      <c r="TTZ107" s="26"/>
      <c r="TUA107" s="26"/>
      <c r="TUB107" s="26"/>
      <c r="TUC107" s="26"/>
      <c r="TUD107" s="26"/>
      <c r="TUE107" s="26"/>
      <c r="TUF107" s="26"/>
      <c r="TUG107" s="26"/>
      <c r="TUH107" s="26"/>
      <c r="TUI107" s="26"/>
      <c r="TUJ107" s="26"/>
      <c r="TUK107" s="26"/>
      <c r="TUL107" s="26"/>
      <c r="TUM107" s="26"/>
      <c r="TUN107" s="26"/>
      <c r="TUO107" s="26"/>
      <c r="TUP107" s="26"/>
      <c r="TUQ107" s="26"/>
      <c r="TUR107" s="26"/>
      <c r="TUS107" s="26"/>
      <c r="TUT107" s="26"/>
      <c r="TUU107" s="26"/>
      <c r="TUV107" s="26"/>
      <c r="TUW107" s="26"/>
      <c r="TUX107" s="26"/>
      <c r="TUY107" s="26"/>
      <c r="TUZ107" s="26"/>
      <c r="TVA107" s="26"/>
      <c r="TVB107" s="26"/>
      <c r="TVC107" s="26"/>
      <c r="TVD107" s="26"/>
      <c r="TVE107" s="26"/>
      <c r="TVF107" s="26"/>
      <c r="TVG107" s="26"/>
      <c r="TVH107" s="26"/>
      <c r="TVI107" s="26"/>
      <c r="TVJ107" s="26"/>
      <c r="TVK107" s="26"/>
      <c r="TVL107" s="26"/>
      <c r="TVM107" s="26"/>
      <c r="TVN107" s="26"/>
      <c r="TVO107" s="26"/>
      <c r="TVP107" s="26"/>
      <c r="TVQ107" s="26"/>
      <c r="TVR107" s="26"/>
      <c r="TVS107" s="26"/>
      <c r="TVT107" s="26"/>
      <c r="TVU107" s="26"/>
      <c r="TVV107" s="26"/>
      <c r="TVW107" s="26"/>
      <c r="TVX107" s="26"/>
      <c r="TVY107" s="26"/>
      <c r="TVZ107" s="26"/>
      <c r="TWA107" s="26"/>
      <c r="TWB107" s="26"/>
      <c r="TWC107" s="26"/>
      <c r="TWD107" s="26"/>
      <c r="TWE107" s="26"/>
      <c r="TWF107" s="26"/>
      <c r="TWG107" s="26"/>
      <c r="TWH107" s="26"/>
      <c r="TWI107" s="26"/>
      <c r="TWJ107" s="26"/>
      <c r="TWK107" s="26"/>
      <c r="TWL107" s="26"/>
      <c r="TWM107" s="26"/>
      <c r="TWN107" s="26"/>
      <c r="TWO107" s="26"/>
      <c r="TWP107" s="26"/>
      <c r="TWQ107" s="26"/>
      <c r="TWR107" s="26"/>
      <c r="TWS107" s="26"/>
      <c r="TWT107" s="26"/>
      <c r="TWU107" s="26"/>
      <c r="TWV107" s="26"/>
      <c r="TWW107" s="26"/>
      <c r="TWX107" s="26"/>
      <c r="TWY107" s="26"/>
      <c r="TWZ107" s="26"/>
      <c r="TXA107" s="26"/>
      <c r="TXB107" s="26"/>
      <c r="TXC107" s="26"/>
      <c r="TXD107" s="26"/>
      <c r="TXE107" s="26"/>
      <c r="TXF107" s="26"/>
      <c r="TXG107" s="26"/>
      <c r="TXH107" s="26"/>
      <c r="TXI107" s="26"/>
      <c r="TXJ107" s="26"/>
      <c r="TXK107" s="26"/>
      <c r="TXL107" s="26"/>
      <c r="TXM107" s="26"/>
      <c r="TXN107" s="26"/>
      <c r="TXO107" s="26"/>
      <c r="TXP107" s="26"/>
      <c r="TXQ107" s="26"/>
      <c r="TXR107" s="26"/>
      <c r="TXS107" s="26"/>
      <c r="TXT107" s="26"/>
      <c r="TXU107" s="26"/>
      <c r="TXV107" s="26"/>
      <c r="TXW107" s="26"/>
      <c r="TXX107" s="26"/>
      <c r="TXY107" s="26"/>
      <c r="TXZ107" s="26"/>
      <c r="TYA107" s="26"/>
      <c r="TYB107" s="26"/>
      <c r="TYC107" s="26"/>
      <c r="TYD107" s="26"/>
      <c r="TYE107" s="26"/>
      <c r="TYF107" s="26"/>
      <c r="TYG107" s="26"/>
      <c r="TYH107" s="26"/>
      <c r="TYI107" s="26"/>
      <c r="TYJ107" s="26"/>
      <c r="TYK107" s="26"/>
      <c r="TYL107" s="26"/>
      <c r="TYM107" s="26"/>
      <c r="TYN107" s="26"/>
      <c r="TYO107" s="26"/>
      <c r="TYP107" s="26"/>
      <c r="TYQ107" s="26"/>
      <c r="TYR107" s="26"/>
      <c r="TYS107" s="26"/>
      <c r="TYT107" s="26"/>
      <c r="TYU107" s="26"/>
      <c r="TYV107" s="26"/>
      <c r="TYW107" s="26"/>
      <c r="TYX107" s="26"/>
      <c r="TYY107" s="26"/>
      <c r="TYZ107" s="26"/>
      <c r="TZA107" s="26"/>
      <c r="TZB107" s="26"/>
      <c r="TZC107" s="26"/>
      <c r="TZD107" s="26"/>
      <c r="TZE107" s="26"/>
      <c r="TZF107" s="26"/>
      <c r="TZG107" s="26"/>
      <c r="TZH107" s="26"/>
      <c r="TZI107" s="26"/>
      <c r="TZJ107" s="26"/>
      <c r="TZK107" s="26"/>
      <c r="TZL107" s="26"/>
      <c r="TZM107" s="26"/>
      <c r="TZN107" s="26"/>
      <c r="TZO107" s="26"/>
      <c r="TZP107" s="26"/>
      <c r="TZQ107" s="26"/>
      <c r="TZR107" s="26"/>
      <c r="TZS107" s="26"/>
      <c r="TZT107" s="26"/>
      <c r="TZU107" s="26"/>
      <c r="TZV107" s="26"/>
      <c r="TZW107" s="26"/>
      <c r="TZX107" s="26"/>
      <c r="TZY107" s="26"/>
      <c r="TZZ107" s="26"/>
      <c r="UAA107" s="26"/>
      <c r="UAB107" s="26"/>
      <c r="UAC107" s="26"/>
      <c r="UAD107" s="26"/>
      <c r="UAE107" s="26"/>
      <c r="UAF107" s="26"/>
      <c r="UAG107" s="26"/>
      <c r="UAH107" s="26"/>
      <c r="UAI107" s="26"/>
      <c r="UAJ107" s="26"/>
      <c r="UAK107" s="26"/>
      <c r="UAL107" s="26"/>
      <c r="UAM107" s="26"/>
      <c r="UAN107" s="26"/>
      <c r="UAO107" s="26"/>
      <c r="UAP107" s="26"/>
      <c r="UAQ107" s="26"/>
      <c r="UAR107" s="26"/>
      <c r="UAS107" s="26"/>
      <c r="UAT107" s="26"/>
      <c r="UAU107" s="26"/>
      <c r="UAV107" s="26"/>
      <c r="UAW107" s="26"/>
      <c r="UAX107" s="26"/>
      <c r="UAY107" s="26"/>
      <c r="UAZ107" s="26"/>
      <c r="UBA107" s="26"/>
      <c r="UBB107" s="26"/>
      <c r="UBC107" s="26"/>
      <c r="UBD107" s="26"/>
      <c r="UBE107" s="26"/>
      <c r="UBF107" s="26"/>
      <c r="UBG107" s="26"/>
      <c r="UBH107" s="26"/>
      <c r="UBI107" s="26"/>
      <c r="UBJ107" s="26"/>
      <c r="UBK107" s="26"/>
      <c r="UBL107" s="26"/>
      <c r="UBM107" s="26"/>
      <c r="UBN107" s="26"/>
      <c r="UBO107" s="26"/>
      <c r="UBP107" s="26"/>
      <c r="UBQ107" s="26"/>
      <c r="UBR107" s="26"/>
      <c r="UBS107" s="26"/>
      <c r="UBT107" s="26"/>
      <c r="UBU107" s="26"/>
      <c r="UBV107" s="26"/>
      <c r="UBW107" s="26"/>
      <c r="UBX107" s="26"/>
      <c r="UBY107" s="26"/>
      <c r="UBZ107" s="26"/>
      <c r="UCA107" s="26"/>
      <c r="UCB107" s="26"/>
      <c r="UCC107" s="26"/>
      <c r="UCD107" s="26"/>
      <c r="UCE107" s="26"/>
      <c r="UCF107" s="26"/>
      <c r="UCG107" s="26"/>
      <c r="UCH107" s="26"/>
      <c r="UCI107" s="26"/>
      <c r="UCJ107" s="26"/>
      <c r="UCK107" s="26"/>
      <c r="UCL107" s="26"/>
      <c r="UCM107" s="26"/>
      <c r="UCN107" s="26"/>
      <c r="UCO107" s="26"/>
      <c r="UCP107" s="26"/>
      <c r="UCQ107" s="26"/>
      <c r="UCR107" s="26"/>
      <c r="UCS107" s="26"/>
      <c r="UCT107" s="26"/>
      <c r="UCU107" s="26"/>
      <c r="UCV107" s="26"/>
      <c r="UCW107" s="26"/>
      <c r="UCX107" s="26"/>
      <c r="UCY107" s="26"/>
      <c r="UCZ107" s="26"/>
      <c r="UDA107" s="26"/>
      <c r="UDB107" s="26"/>
      <c r="UDC107" s="26"/>
      <c r="UDD107" s="26"/>
      <c r="UDE107" s="26"/>
      <c r="UDF107" s="26"/>
      <c r="UDG107" s="26"/>
      <c r="UDH107" s="26"/>
      <c r="UDI107" s="26"/>
      <c r="UDJ107" s="26"/>
      <c r="UDK107" s="26"/>
      <c r="UDL107" s="26"/>
      <c r="UDM107" s="26"/>
      <c r="UDN107" s="26"/>
      <c r="UDO107" s="26"/>
      <c r="UDP107" s="26"/>
      <c r="UDQ107" s="26"/>
      <c r="UDR107" s="26"/>
      <c r="UDS107" s="26"/>
      <c r="UDT107" s="26"/>
      <c r="UDU107" s="26"/>
      <c r="UDV107" s="26"/>
      <c r="UDW107" s="26"/>
      <c r="UDX107" s="26"/>
      <c r="UDY107" s="26"/>
      <c r="UDZ107" s="26"/>
      <c r="UEA107" s="26"/>
      <c r="UEB107" s="26"/>
      <c r="UEC107" s="26"/>
      <c r="UED107" s="26"/>
      <c r="UEE107" s="26"/>
      <c r="UEF107" s="26"/>
      <c r="UEG107" s="26"/>
      <c r="UEH107" s="26"/>
      <c r="UEI107" s="26"/>
      <c r="UEJ107" s="26"/>
      <c r="UEK107" s="26"/>
      <c r="UEL107" s="26"/>
      <c r="UEM107" s="26"/>
      <c r="UEN107" s="26"/>
      <c r="UEO107" s="26"/>
      <c r="UEP107" s="26"/>
      <c r="UEQ107" s="26"/>
      <c r="UER107" s="26"/>
      <c r="UES107" s="26"/>
      <c r="UET107" s="26"/>
      <c r="UEU107" s="26"/>
      <c r="UEV107" s="26"/>
      <c r="UEW107" s="26"/>
      <c r="UEX107" s="26"/>
      <c r="UEY107" s="26"/>
      <c r="UEZ107" s="26"/>
      <c r="UFA107" s="26"/>
      <c r="UFB107" s="26"/>
      <c r="UFC107" s="26"/>
      <c r="UFD107" s="26"/>
      <c r="UFE107" s="26"/>
      <c r="UFF107" s="26"/>
      <c r="UFG107" s="26"/>
      <c r="UFH107" s="26"/>
      <c r="UFI107" s="26"/>
      <c r="UFJ107" s="26"/>
      <c r="UFK107" s="26"/>
      <c r="UFL107" s="26"/>
      <c r="UFM107" s="26"/>
      <c r="UFN107" s="26"/>
      <c r="UFO107" s="26"/>
      <c r="UFP107" s="26"/>
      <c r="UFQ107" s="26"/>
      <c r="UFR107" s="26"/>
      <c r="UFS107" s="26"/>
      <c r="UFT107" s="26"/>
      <c r="UFU107" s="26"/>
      <c r="UFV107" s="26"/>
      <c r="UFW107" s="26"/>
      <c r="UFX107" s="26"/>
      <c r="UFY107" s="26"/>
      <c r="UFZ107" s="26"/>
      <c r="UGA107" s="26"/>
      <c r="UGB107" s="26"/>
      <c r="UGC107" s="26"/>
      <c r="UGD107" s="26"/>
      <c r="UGE107" s="26"/>
      <c r="UGF107" s="26"/>
      <c r="UGG107" s="26"/>
      <c r="UGH107" s="26"/>
      <c r="UGI107" s="26"/>
      <c r="UGJ107" s="26"/>
      <c r="UGK107" s="26"/>
      <c r="UGL107" s="26"/>
      <c r="UGM107" s="26"/>
      <c r="UGN107" s="26"/>
      <c r="UGO107" s="26"/>
      <c r="UGP107" s="26"/>
      <c r="UGQ107" s="26"/>
      <c r="UGR107" s="26"/>
      <c r="UGS107" s="26"/>
      <c r="UGT107" s="26"/>
      <c r="UGU107" s="26"/>
      <c r="UGV107" s="26"/>
      <c r="UGW107" s="26"/>
      <c r="UGX107" s="26"/>
      <c r="UGY107" s="26"/>
      <c r="UGZ107" s="26"/>
      <c r="UHA107" s="26"/>
      <c r="UHB107" s="26"/>
      <c r="UHC107" s="26"/>
      <c r="UHD107" s="26"/>
      <c r="UHE107" s="26"/>
      <c r="UHF107" s="26"/>
      <c r="UHG107" s="26"/>
      <c r="UHH107" s="26"/>
      <c r="UHI107" s="26"/>
      <c r="UHJ107" s="26"/>
      <c r="UHK107" s="26"/>
      <c r="UHL107" s="26"/>
      <c r="UHM107" s="26"/>
      <c r="UHN107" s="26"/>
      <c r="UHO107" s="26"/>
      <c r="UHP107" s="26"/>
      <c r="UHQ107" s="26"/>
      <c r="UHR107" s="26"/>
      <c r="UHS107" s="26"/>
      <c r="UHT107" s="26"/>
      <c r="UHU107" s="26"/>
      <c r="UHV107" s="26"/>
      <c r="UHW107" s="26"/>
      <c r="UHX107" s="26"/>
      <c r="UHY107" s="26"/>
      <c r="UHZ107" s="26"/>
      <c r="UIA107" s="26"/>
      <c r="UIB107" s="26"/>
      <c r="UIC107" s="26"/>
      <c r="UID107" s="26"/>
      <c r="UIE107" s="26"/>
      <c r="UIF107" s="26"/>
      <c r="UIG107" s="26"/>
      <c r="UIH107" s="26"/>
      <c r="UII107" s="26"/>
      <c r="UIJ107" s="26"/>
      <c r="UIK107" s="26"/>
      <c r="UIL107" s="26"/>
      <c r="UIM107" s="26"/>
      <c r="UIN107" s="26"/>
      <c r="UIO107" s="26"/>
      <c r="UIP107" s="26"/>
      <c r="UIQ107" s="26"/>
      <c r="UIR107" s="26"/>
      <c r="UIS107" s="26"/>
      <c r="UIT107" s="26"/>
      <c r="UIU107" s="26"/>
      <c r="UIV107" s="26"/>
      <c r="UIW107" s="26"/>
      <c r="UIX107" s="26"/>
      <c r="UIY107" s="26"/>
      <c r="UIZ107" s="26"/>
      <c r="UJA107" s="26"/>
      <c r="UJB107" s="26"/>
      <c r="UJC107" s="26"/>
      <c r="UJD107" s="26"/>
      <c r="UJE107" s="26"/>
      <c r="UJF107" s="26"/>
      <c r="UJG107" s="26"/>
      <c r="UJH107" s="26"/>
      <c r="UJI107" s="26"/>
      <c r="UJJ107" s="26"/>
      <c r="UJK107" s="26"/>
      <c r="UJL107" s="26"/>
      <c r="UJM107" s="26"/>
      <c r="UJN107" s="26"/>
      <c r="UJO107" s="26"/>
      <c r="UJP107" s="26"/>
      <c r="UJQ107" s="26"/>
      <c r="UJR107" s="26"/>
      <c r="UJS107" s="26"/>
      <c r="UJT107" s="26"/>
      <c r="UJU107" s="26"/>
      <c r="UJV107" s="26"/>
      <c r="UJW107" s="26"/>
      <c r="UJX107" s="26"/>
      <c r="UJY107" s="26"/>
      <c r="UJZ107" s="26"/>
      <c r="UKA107" s="26"/>
      <c r="UKB107" s="26"/>
      <c r="UKC107" s="26"/>
      <c r="UKD107" s="26"/>
      <c r="UKE107" s="26"/>
      <c r="UKF107" s="26"/>
      <c r="UKG107" s="26"/>
      <c r="UKH107" s="26"/>
      <c r="UKI107" s="26"/>
      <c r="UKJ107" s="26"/>
      <c r="UKK107" s="26"/>
      <c r="UKL107" s="26"/>
      <c r="UKM107" s="26"/>
      <c r="UKN107" s="26"/>
      <c r="UKO107" s="26"/>
      <c r="UKP107" s="26"/>
      <c r="UKQ107" s="26"/>
      <c r="UKR107" s="26"/>
      <c r="UKS107" s="26"/>
      <c r="UKT107" s="26"/>
      <c r="UKU107" s="26"/>
      <c r="UKV107" s="26"/>
      <c r="UKW107" s="26"/>
      <c r="UKX107" s="26"/>
      <c r="UKY107" s="26"/>
      <c r="UKZ107" s="26"/>
      <c r="ULA107" s="26"/>
      <c r="ULB107" s="26"/>
      <c r="ULC107" s="26"/>
      <c r="ULD107" s="26"/>
      <c r="ULE107" s="26"/>
      <c r="ULF107" s="26"/>
      <c r="ULG107" s="26"/>
      <c r="ULH107" s="26"/>
      <c r="ULI107" s="26"/>
      <c r="ULJ107" s="26"/>
      <c r="ULK107" s="26"/>
      <c r="ULL107" s="26"/>
      <c r="ULM107" s="26"/>
      <c r="ULN107" s="26"/>
      <c r="ULO107" s="26"/>
      <c r="ULP107" s="26"/>
      <c r="ULQ107" s="26"/>
      <c r="ULR107" s="26"/>
      <c r="ULS107" s="26"/>
      <c r="ULT107" s="26"/>
      <c r="ULU107" s="26"/>
      <c r="ULV107" s="26"/>
      <c r="ULW107" s="26"/>
      <c r="ULX107" s="26"/>
      <c r="ULY107" s="26"/>
      <c r="ULZ107" s="26"/>
      <c r="UMA107" s="26"/>
      <c r="UMB107" s="26"/>
      <c r="UMC107" s="26"/>
      <c r="UMD107" s="26"/>
      <c r="UME107" s="26"/>
      <c r="UMF107" s="26"/>
      <c r="UMG107" s="26"/>
      <c r="UMH107" s="26"/>
      <c r="UMI107" s="26"/>
      <c r="UMJ107" s="26"/>
      <c r="UMK107" s="26"/>
      <c r="UML107" s="26"/>
      <c r="UMM107" s="26"/>
      <c r="UMN107" s="26"/>
      <c r="UMO107" s="26"/>
      <c r="UMP107" s="26"/>
      <c r="UMQ107" s="26"/>
      <c r="UMR107" s="26"/>
      <c r="UMS107" s="26"/>
      <c r="UMT107" s="26"/>
      <c r="UMU107" s="26"/>
      <c r="UMV107" s="26"/>
      <c r="UMW107" s="26"/>
      <c r="UMX107" s="26"/>
      <c r="UMY107" s="26"/>
      <c r="UMZ107" s="26"/>
      <c r="UNA107" s="26"/>
      <c r="UNB107" s="26"/>
      <c r="UNC107" s="26"/>
      <c r="UND107" s="26"/>
      <c r="UNE107" s="26"/>
      <c r="UNF107" s="26"/>
      <c r="UNG107" s="26"/>
      <c r="UNH107" s="26"/>
      <c r="UNI107" s="26"/>
      <c r="UNJ107" s="26"/>
      <c r="UNK107" s="26"/>
      <c r="UNL107" s="26"/>
      <c r="UNM107" s="26"/>
      <c r="UNN107" s="26"/>
      <c r="UNO107" s="26"/>
      <c r="UNP107" s="26"/>
      <c r="UNQ107" s="26"/>
      <c r="UNR107" s="26"/>
      <c r="UNS107" s="26"/>
      <c r="UNT107" s="26"/>
      <c r="UNU107" s="26"/>
      <c r="UNV107" s="26"/>
      <c r="UNW107" s="26"/>
      <c r="UNX107" s="26"/>
      <c r="UNY107" s="26"/>
      <c r="UNZ107" s="26"/>
      <c r="UOA107" s="26"/>
      <c r="UOB107" s="26"/>
      <c r="UOC107" s="26"/>
      <c r="UOD107" s="26"/>
      <c r="UOE107" s="26"/>
      <c r="UOF107" s="26"/>
      <c r="UOG107" s="26"/>
      <c r="UOH107" s="26"/>
      <c r="UOI107" s="26"/>
      <c r="UOJ107" s="26"/>
      <c r="UOK107" s="26"/>
      <c r="UOL107" s="26"/>
      <c r="UOM107" s="26"/>
      <c r="UON107" s="26"/>
      <c r="UOO107" s="26"/>
      <c r="UOP107" s="26"/>
      <c r="UOQ107" s="26"/>
      <c r="UOR107" s="26"/>
      <c r="UOS107" s="26"/>
      <c r="UOT107" s="26"/>
      <c r="UOU107" s="26"/>
      <c r="UOV107" s="26"/>
      <c r="UOW107" s="26"/>
      <c r="UOX107" s="26"/>
      <c r="UOY107" s="26"/>
      <c r="UOZ107" s="26"/>
      <c r="UPA107" s="26"/>
      <c r="UPB107" s="26"/>
      <c r="UPC107" s="26"/>
      <c r="UPD107" s="26"/>
      <c r="UPE107" s="26"/>
      <c r="UPF107" s="26"/>
      <c r="UPG107" s="26"/>
      <c r="UPH107" s="26"/>
      <c r="UPI107" s="26"/>
      <c r="UPJ107" s="26"/>
      <c r="UPK107" s="26"/>
      <c r="UPL107" s="26"/>
      <c r="UPM107" s="26"/>
      <c r="UPN107" s="26"/>
      <c r="UPO107" s="26"/>
      <c r="UPP107" s="26"/>
      <c r="UPQ107" s="26"/>
      <c r="UPR107" s="26"/>
      <c r="UPS107" s="26"/>
      <c r="UPT107" s="26"/>
      <c r="UPU107" s="26"/>
      <c r="UPV107" s="26"/>
      <c r="UPW107" s="26"/>
      <c r="UPX107" s="26"/>
      <c r="UPY107" s="26"/>
      <c r="UPZ107" s="26"/>
      <c r="UQA107" s="26"/>
      <c r="UQB107" s="26"/>
      <c r="UQC107" s="26"/>
      <c r="UQD107" s="26"/>
      <c r="UQE107" s="26"/>
      <c r="UQF107" s="26"/>
      <c r="UQG107" s="26"/>
      <c r="UQH107" s="26"/>
      <c r="UQI107" s="26"/>
      <c r="UQJ107" s="26"/>
      <c r="UQK107" s="26"/>
      <c r="UQL107" s="26"/>
      <c r="UQM107" s="26"/>
      <c r="UQN107" s="26"/>
      <c r="UQO107" s="26"/>
      <c r="UQP107" s="26"/>
      <c r="UQQ107" s="26"/>
      <c r="UQR107" s="26"/>
      <c r="UQS107" s="26"/>
      <c r="UQT107" s="26"/>
      <c r="UQU107" s="26"/>
      <c r="UQV107" s="26"/>
      <c r="UQW107" s="26"/>
      <c r="UQX107" s="26"/>
      <c r="UQY107" s="26"/>
      <c r="UQZ107" s="26"/>
      <c r="URA107" s="26"/>
      <c r="URB107" s="26"/>
      <c r="URC107" s="26"/>
      <c r="URD107" s="26"/>
      <c r="URE107" s="26"/>
      <c r="URF107" s="26"/>
      <c r="URG107" s="26"/>
      <c r="URH107" s="26"/>
      <c r="URI107" s="26"/>
      <c r="URJ107" s="26"/>
      <c r="URK107" s="26"/>
      <c r="URL107" s="26"/>
      <c r="URM107" s="26"/>
      <c r="URN107" s="26"/>
      <c r="URO107" s="26"/>
      <c r="URP107" s="26"/>
      <c r="URQ107" s="26"/>
      <c r="URR107" s="26"/>
      <c r="URS107" s="26"/>
      <c r="URT107" s="26"/>
      <c r="URU107" s="26"/>
      <c r="URV107" s="26"/>
      <c r="URW107" s="26"/>
      <c r="URX107" s="26"/>
      <c r="URY107" s="26"/>
      <c r="URZ107" s="26"/>
      <c r="USA107" s="26"/>
      <c r="USB107" s="26"/>
      <c r="USC107" s="26"/>
      <c r="USD107" s="26"/>
      <c r="USE107" s="26"/>
      <c r="USF107" s="26"/>
      <c r="USG107" s="26"/>
      <c r="USH107" s="26"/>
      <c r="USI107" s="26"/>
      <c r="USJ107" s="26"/>
      <c r="USK107" s="26"/>
      <c r="USL107" s="26"/>
      <c r="USM107" s="26"/>
      <c r="USN107" s="26"/>
      <c r="USO107" s="26"/>
      <c r="USP107" s="26"/>
      <c r="USQ107" s="26"/>
      <c r="USR107" s="26"/>
      <c r="USS107" s="26"/>
      <c r="UST107" s="26"/>
      <c r="USU107" s="26"/>
      <c r="USV107" s="26"/>
      <c r="USW107" s="26"/>
      <c r="USX107" s="26"/>
      <c r="USY107" s="26"/>
      <c r="USZ107" s="26"/>
      <c r="UTA107" s="26"/>
      <c r="UTB107" s="26"/>
      <c r="UTC107" s="26"/>
      <c r="UTD107" s="26"/>
      <c r="UTE107" s="26"/>
      <c r="UTF107" s="26"/>
      <c r="UTG107" s="26"/>
      <c r="UTH107" s="26"/>
      <c r="UTI107" s="26"/>
      <c r="UTJ107" s="26"/>
      <c r="UTK107" s="26"/>
      <c r="UTL107" s="26"/>
      <c r="UTM107" s="26"/>
      <c r="UTN107" s="26"/>
      <c r="UTO107" s="26"/>
      <c r="UTP107" s="26"/>
      <c r="UTQ107" s="26"/>
      <c r="UTR107" s="26"/>
      <c r="UTS107" s="26"/>
      <c r="UTT107" s="26"/>
      <c r="UTU107" s="26"/>
      <c r="UTV107" s="26"/>
      <c r="UTW107" s="26"/>
      <c r="UTX107" s="26"/>
      <c r="UTY107" s="26"/>
      <c r="UTZ107" s="26"/>
      <c r="UUA107" s="26"/>
      <c r="UUB107" s="26"/>
      <c r="UUC107" s="26"/>
      <c r="UUD107" s="26"/>
      <c r="UUE107" s="26"/>
      <c r="UUF107" s="26"/>
      <c r="UUG107" s="26"/>
      <c r="UUH107" s="26"/>
      <c r="UUI107" s="26"/>
      <c r="UUJ107" s="26"/>
      <c r="UUK107" s="26"/>
      <c r="UUL107" s="26"/>
      <c r="UUM107" s="26"/>
      <c r="UUN107" s="26"/>
      <c r="UUO107" s="26"/>
      <c r="UUP107" s="26"/>
      <c r="UUQ107" s="26"/>
      <c r="UUR107" s="26"/>
      <c r="UUS107" s="26"/>
      <c r="UUT107" s="26"/>
      <c r="UUU107" s="26"/>
      <c r="UUV107" s="26"/>
      <c r="UUW107" s="26"/>
      <c r="UUX107" s="26"/>
      <c r="UUY107" s="26"/>
      <c r="UUZ107" s="26"/>
      <c r="UVA107" s="26"/>
      <c r="UVB107" s="26"/>
      <c r="UVC107" s="26"/>
      <c r="UVD107" s="26"/>
      <c r="UVE107" s="26"/>
      <c r="UVF107" s="26"/>
      <c r="UVG107" s="26"/>
      <c r="UVH107" s="26"/>
      <c r="UVI107" s="26"/>
      <c r="UVJ107" s="26"/>
      <c r="UVK107" s="26"/>
      <c r="UVL107" s="26"/>
      <c r="UVM107" s="26"/>
      <c r="UVN107" s="26"/>
      <c r="UVO107" s="26"/>
      <c r="UVP107" s="26"/>
      <c r="UVQ107" s="26"/>
      <c r="UVR107" s="26"/>
      <c r="UVS107" s="26"/>
      <c r="UVT107" s="26"/>
      <c r="UVU107" s="26"/>
      <c r="UVV107" s="26"/>
      <c r="UVW107" s="26"/>
      <c r="UVX107" s="26"/>
      <c r="UVY107" s="26"/>
      <c r="UVZ107" s="26"/>
      <c r="UWA107" s="26"/>
      <c r="UWB107" s="26"/>
      <c r="UWC107" s="26"/>
      <c r="UWD107" s="26"/>
      <c r="UWE107" s="26"/>
      <c r="UWF107" s="26"/>
      <c r="UWG107" s="26"/>
      <c r="UWH107" s="26"/>
      <c r="UWI107" s="26"/>
      <c r="UWJ107" s="26"/>
      <c r="UWK107" s="26"/>
      <c r="UWL107" s="26"/>
      <c r="UWM107" s="26"/>
      <c r="UWN107" s="26"/>
      <c r="UWO107" s="26"/>
      <c r="UWP107" s="26"/>
      <c r="UWQ107" s="26"/>
      <c r="UWR107" s="26"/>
      <c r="UWS107" s="26"/>
      <c r="UWT107" s="26"/>
      <c r="UWU107" s="26"/>
      <c r="UWV107" s="26"/>
      <c r="UWW107" s="26"/>
      <c r="UWX107" s="26"/>
      <c r="UWY107" s="26"/>
      <c r="UWZ107" s="26"/>
      <c r="UXA107" s="26"/>
      <c r="UXB107" s="26"/>
      <c r="UXC107" s="26"/>
      <c r="UXD107" s="26"/>
      <c r="UXE107" s="26"/>
      <c r="UXF107" s="26"/>
      <c r="UXG107" s="26"/>
      <c r="UXH107" s="26"/>
      <c r="UXI107" s="26"/>
      <c r="UXJ107" s="26"/>
      <c r="UXK107" s="26"/>
      <c r="UXL107" s="26"/>
      <c r="UXM107" s="26"/>
      <c r="UXN107" s="26"/>
      <c r="UXO107" s="26"/>
      <c r="UXP107" s="26"/>
      <c r="UXQ107" s="26"/>
      <c r="UXR107" s="26"/>
      <c r="UXS107" s="26"/>
      <c r="UXT107" s="26"/>
      <c r="UXU107" s="26"/>
      <c r="UXV107" s="26"/>
      <c r="UXW107" s="26"/>
      <c r="UXX107" s="26"/>
      <c r="UXY107" s="26"/>
      <c r="UXZ107" s="26"/>
      <c r="UYA107" s="26"/>
      <c r="UYB107" s="26"/>
      <c r="UYC107" s="26"/>
      <c r="UYD107" s="26"/>
      <c r="UYE107" s="26"/>
      <c r="UYF107" s="26"/>
      <c r="UYG107" s="26"/>
      <c r="UYH107" s="26"/>
      <c r="UYI107" s="26"/>
      <c r="UYJ107" s="26"/>
      <c r="UYK107" s="26"/>
      <c r="UYL107" s="26"/>
      <c r="UYM107" s="26"/>
      <c r="UYN107" s="26"/>
      <c r="UYO107" s="26"/>
      <c r="UYP107" s="26"/>
      <c r="UYQ107" s="26"/>
      <c r="UYR107" s="26"/>
      <c r="UYS107" s="26"/>
      <c r="UYT107" s="26"/>
      <c r="UYU107" s="26"/>
      <c r="UYV107" s="26"/>
      <c r="UYW107" s="26"/>
      <c r="UYX107" s="26"/>
      <c r="UYY107" s="26"/>
      <c r="UYZ107" s="26"/>
      <c r="UZA107" s="26"/>
      <c r="UZB107" s="26"/>
      <c r="UZC107" s="26"/>
      <c r="UZD107" s="26"/>
      <c r="UZE107" s="26"/>
      <c r="UZF107" s="26"/>
      <c r="UZG107" s="26"/>
      <c r="UZH107" s="26"/>
      <c r="UZI107" s="26"/>
      <c r="UZJ107" s="26"/>
      <c r="UZK107" s="26"/>
      <c r="UZL107" s="26"/>
      <c r="UZM107" s="26"/>
      <c r="UZN107" s="26"/>
      <c r="UZO107" s="26"/>
      <c r="UZP107" s="26"/>
      <c r="UZQ107" s="26"/>
      <c r="UZR107" s="26"/>
      <c r="UZS107" s="26"/>
      <c r="UZT107" s="26"/>
      <c r="UZU107" s="26"/>
      <c r="UZV107" s="26"/>
      <c r="UZW107" s="26"/>
      <c r="UZX107" s="26"/>
      <c r="UZY107" s="26"/>
      <c r="UZZ107" s="26"/>
      <c r="VAA107" s="26"/>
      <c r="VAB107" s="26"/>
      <c r="VAC107" s="26"/>
      <c r="VAD107" s="26"/>
      <c r="VAE107" s="26"/>
      <c r="VAF107" s="26"/>
      <c r="VAG107" s="26"/>
      <c r="VAH107" s="26"/>
      <c r="VAI107" s="26"/>
      <c r="VAJ107" s="26"/>
      <c r="VAK107" s="26"/>
      <c r="VAL107" s="26"/>
      <c r="VAM107" s="26"/>
      <c r="VAN107" s="26"/>
      <c r="VAO107" s="26"/>
      <c r="VAP107" s="26"/>
      <c r="VAQ107" s="26"/>
      <c r="VAR107" s="26"/>
      <c r="VAS107" s="26"/>
      <c r="VAT107" s="26"/>
      <c r="VAU107" s="26"/>
      <c r="VAV107" s="26"/>
      <c r="VAW107" s="26"/>
      <c r="VAX107" s="26"/>
      <c r="VAY107" s="26"/>
      <c r="VAZ107" s="26"/>
      <c r="VBA107" s="26"/>
      <c r="VBB107" s="26"/>
      <c r="VBC107" s="26"/>
      <c r="VBD107" s="26"/>
      <c r="VBE107" s="26"/>
      <c r="VBF107" s="26"/>
      <c r="VBG107" s="26"/>
      <c r="VBH107" s="26"/>
      <c r="VBI107" s="26"/>
      <c r="VBJ107" s="26"/>
      <c r="VBK107" s="26"/>
      <c r="VBL107" s="26"/>
      <c r="VBM107" s="26"/>
      <c r="VBN107" s="26"/>
      <c r="VBO107" s="26"/>
      <c r="VBP107" s="26"/>
      <c r="VBQ107" s="26"/>
      <c r="VBR107" s="26"/>
      <c r="VBS107" s="26"/>
      <c r="VBT107" s="26"/>
      <c r="VBU107" s="26"/>
      <c r="VBV107" s="26"/>
      <c r="VBW107" s="26"/>
      <c r="VBX107" s="26"/>
      <c r="VBY107" s="26"/>
      <c r="VBZ107" s="26"/>
      <c r="VCA107" s="26"/>
      <c r="VCB107" s="26"/>
      <c r="VCC107" s="26"/>
      <c r="VCD107" s="26"/>
      <c r="VCE107" s="26"/>
      <c r="VCF107" s="26"/>
      <c r="VCG107" s="26"/>
      <c r="VCH107" s="26"/>
      <c r="VCI107" s="26"/>
      <c r="VCJ107" s="26"/>
      <c r="VCK107" s="26"/>
      <c r="VCL107" s="26"/>
      <c r="VCM107" s="26"/>
      <c r="VCN107" s="26"/>
      <c r="VCO107" s="26"/>
      <c r="VCP107" s="26"/>
      <c r="VCQ107" s="26"/>
      <c r="VCR107" s="26"/>
      <c r="VCS107" s="26"/>
      <c r="VCT107" s="26"/>
      <c r="VCU107" s="26"/>
      <c r="VCV107" s="26"/>
      <c r="VCW107" s="26"/>
      <c r="VCX107" s="26"/>
      <c r="VCY107" s="26"/>
      <c r="VCZ107" s="26"/>
      <c r="VDA107" s="26"/>
      <c r="VDB107" s="26"/>
      <c r="VDC107" s="26"/>
      <c r="VDD107" s="26"/>
      <c r="VDE107" s="26"/>
      <c r="VDF107" s="26"/>
      <c r="VDG107" s="26"/>
      <c r="VDH107" s="26"/>
      <c r="VDI107" s="26"/>
      <c r="VDJ107" s="26"/>
      <c r="VDK107" s="26"/>
      <c r="VDL107" s="26"/>
      <c r="VDM107" s="26"/>
      <c r="VDN107" s="26"/>
      <c r="VDO107" s="26"/>
      <c r="VDP107" s="26"/>
      <c r="VDQ107" s="26"/>
      <c r="VDR107" s="26"/>
      <c r="VDS107" s="26"/>
      <c r="VDT107" s="26"/>
      <c r="VDU107" s="26"/>
      <c r="VDV107" s="26"/>
      <c r="VDW107" s="26"/>
      <c r="VDX107" s="26"/>
      <c r="VDY107" s="26"/>
      <c r="VDZ107" s="26"/>
      <c r="VEA107" s="26"/>
      <c r="VEB107" s="26"/>
      <c r="VEC107" s="26"/>
      <c r="VED107" s="26"/>
      <c r="VEE107" s="26"/>
      <c r="VEF107" s="26"/>
      <c r="VEG107" s="26"/>
      <c r="VEH107" s="26"/>
      <c r="VEI107" s="26"/>
      <c r="VEJ107" s="26"/>
      <c r="VEK107" s="26"/>
      <c r="VEL107" s="26"/>
      <c r="VEM107" s="26"/>
      <c r="VEN107" s="26"/>
      <c r="VEO107" s="26"/>
      <c r="VEP107" s="26"/>
      <c r="VEQ107" s="26"/>
      <c r="VER107" s="26"/>
      <c r="VES107" s="26"/>
      <c r="VET107" s="26"/>
      <c r="VEU107" s="26"/>
      <c r="VEV107" s="26"/>
      <c r="VEW107" s="26"/>
      <c r="VEX107" s="26"/>
      <c r="VEY107" s="26"/>
      <c r="VEZ107" s="26"/>
      <c r="VFA107" s="26"/>
      <c r="VFB107" s="26"/>
      <c r="VFC107" s="26"/>
      <c r="VFD107" s="26"/>
      <c r="VFE107" s="26"/>
      <c r="VFF107" s="26"/>
      <c r="VFG107" s="26"/>
      <c r="VFH107" s="26"/>
      <c r="VFI107" s="26"/>
      <c r="VFJ107" s="26"/>
      <c r="VFK107" s="26"/>
      <c r="VFL107" s="26"/>
      <c r="VFM107" s="26"/>
      <c r="VFN107" s="26"/>
      <c r="VFO107" s="26"/>
      <c r="VFP107" s="26"/>
      <c r="VFQ107" s="26"/>
      <c r="VFR107" s="26"/>
      <c r="VFS107" s="26"/>
      <c r="VFT107" s="26"/>
      <c r="VFU107" s="26"/>
      <c r="VFV107" s="26"/>
      <c r="VFW107" s="26"/>
      <c r="VFX107" s="26"/>
      <c r="VFY107" s="26"/>
      <c r="VFZ107" s="26"/>
      <c r="VGA107" s="26"/>
      <c r="VGB107" s="26"/>
      <c r="VGC107" s="26"/>
      <c r="VGD107" s="26"/>
      <c r="VGE107" s="26"/>
      <c r="VGF107" s="26"/>
      <c r="VGG107" s="26"/>
      <c r="VGH107" s="26"/>
      <c r="VGI107" s="26"/>
      <c r="VGJ107" s="26"/>
      <c r="VGK107" s="26"/>
      <c r="VGL107" s="26"/>
      <c r="VGM107" s="26"/>
      <c r="VGN107" s="26"/>
      <c r="VGO107" s="26"/>
      <c r="VGP107" s="26"/>
      <c r="VGQ107" s="26"/>
      <c r="VGR107" s="26"/>
      <c r="VGS107" s="26"/>
      <c r="VGT107" s="26"/>
      <c r="VGU107" s="26"/>
      <c r="VGV107" s="26"/>
      <c r="VGW107" s="26"/>
      <c r="VGX107" s="26"/>
      <c r="VGY107" s="26"/>
      <c r="VGZ107" s="26"/>
      <c r="VHA107" s="26"/>
      <c r="VHB107" s="26"/>
      <c r="VHC107" s="26"/>
      <c r="VHD107" s="26"/>
      <c r="VHE107" s="26"/>
      <c r="VHF107" s="26"/>
      <c r="VHG107" s="26"/>
      <c r="VHH107" s="26"/>
      <c r="VHI107" s="26"/>
      <c r="VHJ107" s="26"/>
      <c r="VHK107" s="26"/>
      <c r="VHL107" s="26"/>
      <c r="VHM107" s="26"/>
      <c r="VHN107" s="26"/>
      <c r="VHO107" s="26"/>
      <c r="VHP107" s="26"/>
      <c r="VHQ107" s="26"/>
      <c r="VHR107" s="26"/>
      <c r="VHS107" s="26"/>
      <c r="VHT107" s="26"/>
      <c r="VHU107" s="26"/>
      <c r="VHV107" s="26"/>
      <c r="VHW107" s="26"/>
      <c r="VHX107" s="26"/>
      <c r="VHY107" s="26"/>
      <c r="VHZ107" s="26"/>
      <c r="VIA107" s="26"/>
      <c r="VIB107" s="26"/>
      <c r="VIC107" s="26"/>
      <c r="VID107" s="26"/>
      <c r="VIE107" s="26"/>
      <c r="VIF107" s="26"/>
      <c r="VIG107" s="26"/>
      <c r="VIH107" s="26"/>
      <c r="VII107" s="26"/>
      <c r="VIJ107" s="26"/>
      <c r="VIK107" s="26"/>
      <c r="VIL107" s="26"/>
      <c r="VIM107" s="26"/>
      <c r="VIN107" s="26"/>
      <c r="VIO107" s="26"/>
      <c r="VIP107" s="26"/>
      <c r="VIQ107" s="26"/>
      <c r="VIR107" s="26"/>
      <c r="VIS107" s="26"/>
      <c r="VIT107" s="26"/>
      <c r="VIU107" s="26"/>
      <c r="VIV107" s="26"/>
      <c r="VIW107" s="26"/>
      <c r="VIX107" s="26"/>
      <c r="VIY107" s="26"/>
      <c r="VIZ107" s="26"/>
      <c r="VJA107" s="26"/>
      <c r="VJB107" s="26"/>
      <c r="VJC107" s="26"/>
      <c r="VJD107" s="26"/>
      <c r="VJE107" s="26"/>
      <c r="VJF107" s="26"/>
      <c r="VJG107" s="26"/>
      <c r="VJH107" s="26"/>
      <c r="VJI107" s="26"/>
      <c r="VJJ107" s="26"/>
      <c r="VJK107" s="26"/>
      <c r="VJL107" s="26"/>
      <c r="VJM107" s="26"/>
      <c r="VJN107" s="26"/>
      <c r="VJO107" s="26"/>
      <c r="VJP107" s="26"/>
      <c r="VJQ107" s="26"/>
      <c r="VJR107" s="26"/>
      <c r="VJS107" s="26"/>
      <c r="VJT107" s="26"/>
      <c r="VJU107" s="26"/>
      <c r="VJV107" s="26"/>
      <c r="VJW107" s="26"/>
      <c r="VJX107" s="26"/>
      <c r="VJY107" s="26"/>
      <c r="VJZ107" s="26"/>
      <c r="VKA107" s="26"/>
      <c r="VKB107" s="26"/>
      <c r="VKC107" s="26"/>
      <c r="VKD107" s="26"/>
      <c r="VKE107" s="26"/>
      <c r="VKF107" s="26"/>
      <c r="VKG107" s="26"/>
      <c r="VKH107" s="26"/>
      <c r="VKI107" s="26"/>
      <c r="VKJ107" s="26"/>
      <c r="VKK107" s="26"/>
      <c r="VKL107" s="26"/>
      <c r="VKM107" s="26"/>
      <c r="VKN107" s="26"/>
      <c r="VKO107" s="26"/>
      <c r="VKP107" s="26"/>
      <c r="VKQ107" s="26"/>
      <c r="VKR107" s="26"/>
      <c r="VKS107" s="26"/>
      <c r="VKT107" s="26"/>
      <c r="VKU107" s="26"/>
      <c r="VKV107" s="26"/>
      <c r="VKW107" s="26"/>
      <c r="VKX107" s="26"/>
      <c r="VKY107" s="26"/>
      <c r="VKZ107" s="26"/>
      <c r="VLA107" s="26"/>
      <c r="VLB107" s="26"/>
      <c r="VLC107" s="26"/>
      <c r="VLD107" s="26"/>
      <c r="VLE107" s="26"/>
      <c r="VLF107" s="26"/>
      <c r="VLG107" s="26"/>
      <c r="VLH107" s="26"/>
      <c r="VLI107" s="26"/>
      <c r="VLJ107" s="26"/>
      <c r="VLK107" s="26"/>
      <c r="VLL107" s="26"/>
      <c r="VLM107" s="26"/>
      <c r="VLN107" s="26"/>
      <c r="VLO107" s="26"/>
      <c r="VLP107" s="26"/>
      <c r="VLQ107" s="26"/>
      <c r="VLR107" s="26"/>
      <c r="VLS107" s="26"/>
      <c r="VLT107" s="26"/>
      <c r="VLU107" s="26"/>
      <c r="VLV107" s="26"/>
      <c r="VLW107" s="26"/>
      <c r="VLX107" s="26"/>
      <c r="VLY107" s="26"/>
      <c r="VLZ107" s="26"/>
      <c r="VMA107" s="26"/>
      <c r="VMB107" s="26"/>
      <c r="VMC107" s="26"/>
      <c r="VMD107" s="26"/>
      <c r="VME107" s="26"/>
      <c r="VMF107" s="26"/>
      <c r="VMG107" s="26"/>
      <c r="VMH107" s="26"/>
      <c r="VMI107" s="26"/>
      <c r="VMJ107" s="26"/>
      <c r="VMK107" s="26"/>
      <c r="VML107" s="26"/>
      <c r="VMM107" s="26"/>
      <c r="VMN107" s="26"/>
      <c r="VMO107" s="26"/>
      <c r="VMP107" s="26"/>
      <c r="VMQ107" s="26"/>
      <c r="VMR107" s="26"/>
      <c r="VMS107" s="26"/>
      <c r="VMT107" s="26"/>
      <c r="VMU107" s="26"/>
      <c r="VMV107" s="26"/>
      <c r="VMW107" s="26"/>
      <c r="VMX107" s="26"/>
      <c r="VMY107" s="26"/>
      <c r="VMZ107" s="26"/>
      <c r="VNA107" s="26"/>
      <c r="VNB107" s="26"/>
      <c r="VNC107" s="26"/>
      <c r="VND107" s="26"/>
      <c r="VNE107" s="26"/>
      <c r="VNF107" s="26"/>
      <c r="VNG107" s="26"/>
      <c r="VNH107" s="26"/>
      <c r="VNI107" s="26"/>
      <c r="VNJ107" s="26"/>
      <c r="VNK107" s="26"/>
      <c r="VNL107" s="26"/>
      <c r="VNM107" s="26"/>
      <c r="VNN107" s="26"/>
      <c r="VNO107" s="26"/>
      <c r="VNP107" s="26"/>
      <c r="VNQ107" s="26"/>
      <c r="VNR107" s="26"/>
      <c r="VNS107" s="26"/>
      <c r="VNT107" s="26"/>
      <c r="VNU107" s="26"/>
      <c r="VNV107" s="26"/>
      <c r="VNW107" s="26"/>
      <c r="VNX107" s="26"/>
      <c r="VNY107" s="26"/>
      <c r="VNZ107" s="26"/>
      <c r="VOA107" s="26"/>
      <c r="VOB107" s="26"/>
      <c r="VOC107" s="26"/>
      <c r="VOD107" s="26"/>
      <c r="VOE107" s="26"/>
      <c r="VOF107" s="26"/>
      <c r="VOG107" s="26"/>
      <c r="VOH107" s="26"/>
      <c r="VOI107" s="26"/>
      <c r="VOJ107" s="26"/>
      <c r="VOK107" s="26"/>
      <c r="VOL107" s="26"/>
      <c r="VOM107" s="26"/>
      <c r="VON107" s="26"/>
      <c r="VOO107" s="26"/>
      <c r="VOP107" s="26"/>
      <c r="VOQ107" s="26"/>
      <c r="VOR107" s="26"/>
      <c r="VOS107" s="26"/>
      <c r="VOT107" s="26"/>
      <c r="VOU107" s="26"/>
      <c r="VOV107" s="26"/>
      <c r="VOW107" s="26"/>
      <c r="VOX107" s="26"/>
      <c r="VOY107" s="26"/>
      <c r="VOZ107" s="26"/>
      <c r="VPA107" s="26"/>
      <c r="VPB107" s="26"/>
      <c r="VPC107" s="26"/>
      <c r="VPD107" s="26"/>
      <c r="VPE107" s="26"/>
      <c r="VPF107" s="26"/>
      <c r="VPG107" s="26"/>
      <c r="VPH107" s="26"/>
      <c r="VPI107" s="26"/>
      <c r="VPJ107" s="26"/>
      <c r="VPK107" s="26"/>
      <c r="VPL107" s="26"/>
      <c r="VPM107" s="26"/>
      <c r="VPN107" s="26"/>
      <c r="VPO107" s="26"/>
      <c r="VPP107" s="26"/>
      <c r="VPQ107" s="26"/>
      <c r="VPR107" s="26"/>
      <c r="VPS107" s="26"/>
      <c r="VPT107" s="26"/>
      <c r="VPU107" s="26"/>
      <c r="VPV107" s="26"/>
      <c r="VPW107" s="26"/>
      <c r="VPX107" s="26"/>
      <c r="VPY107" s="26"/>
      <c r="VPZ107" s="26"/>
      <c r="VQA107" s="26"/>
      <c r="VQB107" s="26"/>
      <c r="VQC107" s="26"/>
      <c r="VQD107" s="26"/>
      <c r="VQE107" s="26"/>
      <c r="VQF107" s="26"/>
      <c r="VQG107" s="26"/>
      <c r="VQH107" s="26"/>
      <c r="VQI107" s="26"/>
      <c r="VQJ107" s="26"/>
      <c r="VQK107" s="26"/>
      <c r="VQL107" s="26"/>
      <c r="VQM107" s="26"/>
      <c r="VQN107" s="26"/>
      <c r="VQO107" s="26"/>
      <c r="VQP107" s="26"/>
      <c r="VQQ107" s="26"/>
      <c r="VQR107" s="26"/>
      <c r="VQS107" s="26"/>
      <c r="VQT107" s="26"/>
      <c r="VQU107" s="26"/>
      <c r="VQV107" s="26"/>
      <c r="VQW107" s="26"/>
      <c r="VQX107" s="26"/>
      <c r="VQY107" s="26"/>
      <c r="VQZ107" s="26"/>
      <c r="VRA107" s="26"/>
      <c r="VRB107" s="26"/>
      <c r="VRC107" s="26"/>
      <c r="VRD107" s="26"/>
      <c r="VRE107" s="26"/>
      <c r="VRF107" s="26"/>
      <c r="VRG107" s="26"/>
      <c r="VRH107" s="26"/>
      <c r="VRI107" s="26"/>
      <c r="VRJ107" s="26"/>
      <c r="VRK107" s="26"/>
      <c r="VRL107" s="26"/>
      <c r="VRM107" s="26"/>
      <c r="VRN107" s="26"/>
      <c r="VRO107" s="26"/>
      <c r="VRP107" s="26"/>
      <c r="VRQ107" s="26"/>
      <c r="VRR107" s="26"/>
      <c r="VRS107" s="26"/>
      <c r="VRT107" s="26"/>
      <c r="VRU107" s="26"/>
      <c r="VRV107" s="26"/>
      <c r="VRW107" s="26"/>
      <c r="VRX107" s="26"/>
      <c r="VRY107" s="26"/>
      <c r="VRZ107" s="26"/>
      <c r="VSA107" s="26"/>
      <c r="VSB107" s="26"/>
      <c r="VSC107" s="26"/>
      <c r="VSD107" s="26"/>
      <c r="VSE107" s="26"/>
      <c r="VSF107" s="26"/>
      <c r="VSG107" s="26"/>
      <c r="VSH107" s="26"/>
      <c r="VSI107" s="26"/>
      <c r="VSJ107" s="26"/>
      <c r="VSK107" s="26"/>
      <c r="VSL107" s="26"/>
      <c r="VSM107" s="26"/>
      <c r="VSN107" s="26"/>
      <c r="VSO107" s="26"/>
      <c r="VSP107" s="26"/>
      <c r="VSQ107" s="26"/>
      <c r="VSR107" s="26"/>
      <c r="VSS107" s="26"/>
      <c r="VST107" s="26"/>
      <c r="VSU107" s="26"/>
      <c r="VSV107" s="26"/>
      <c r="VSW107" s="26"/>
      <c r="VSX107" s="26"/>
      <c r="VSY107" s="26"/>
      <c r="VSZ107" s="26"/>
      <c r="VTA107" s="26"/>
      <c r="VTB107" s="26"/>
      <c r="VTC107" s="26"/>
      <c r="VTD107" s="26"/>
      <c r="VTE107" s="26"/>
      <c r="VTF107" s="26"/>
      <c r="VTG107" s="26"/>
      <c r="VTH107" s="26"/>
      <c r="VTI107" s="26"/>
      <c r="VTJ107" s="26"/>
      <c r="VTK107" s="26"/>
      <c r="VTL107" s="26"/>
      <c r="VTM107" s="26"/>
      <c r="VTN107" s="26"/>
      <c r="VTO107" s="26"/>
      <c r="VTP107" s="26"/>
      <c r="VTQ107" s="26"/>
      <c r="VTR107" s="26"/>
      <c r="VTS107" s="26"/>
      <c r="VTT107" s="26"/>
      <c r="VTU107" s="26"/>
      <c r="VTV107" s="26"/>
      <c r="VTW107" s="26"/>
      <c r="VTX107" s="26"/>
      <c r="VTY107" s="26"/>
      <c r="VTZ107" s="26"/>
      <c r="VUA107" s="26"/>
      <c r="VUB107" s="26"/>
      <c r="VUC107" s="26"/>
      <c r="VUD107" s="26"/>
      <c r="VUE107" s="26"/>
      <c r="VUF107" s="26"/>
      <c r="VUG107" s="26"/>
      <c r="VUH107" s="26"/>
      <c r="VUI107" s="26"/>
      <c r="VUJ107" s="26"/>
      <c r="VUK107" s="26"/>
      <c r="VUL107" s="26"/>
      <c r="VUM107" s="26"/>
      <c r="VUN107" s="26"/>
      <c r="VUO107" s="26"/>
      <c r="VUP107" s="26"/>
      <c r="VUQ107" s="26"/>
      <c r="VUR107" s="26"/>
      <c r="VUS107" s="26"/>
      <c r="VUT107" s="26"/>
      <c r="VUU107" s="26"/>
      <c r="VUV107" s="26"/>
      <c r="VUW107" s="26"/>
      <c r="VUX107" s="26"/>
      <c r="VUY107" s="26"/>
      <c r="VUZ107" s="26"/>
      <c r="VVA107" s="26"/>
      <c r="VVB107" s="26"/>
      <c r="VVC107" s="26"/>
      <c r="VVD107" s="26"/>
      <c r="VVE107" s="26"/>
      <c r="VVF107" s="26"/>
      <c r="VVG107" s="26"/>
      <c r="VVH107" s="26"/>
      <c r="VVI107" s="26"/>
      <c r="VVJ107" s="26"/>
      <c r="VVK107" s="26"/>
      <c r="VVL107" s="26"/>
      <c r="VVM107" s="26"/>
      <c r="VVN107" s="26"/>
      <c r="VVO107" s="26"/>
      <c r="VVP107" s="26"/>
      <c r="VVQ107" s="26"/>
      <c r="VVR107" s="26"/>
      <c r="VVS107" s="26"/>
      <c r="VVT107" s="26"/>
      <c r="VVU107" s="26"/>
      <c r="VVV107" s="26"/>
      <c r="VVW107" s="26"/>
      <c r="VVX107" s="26"/>
      <c r="VVY107" s="26"/>
      <c r="VVZ107" s="26"/>
      <c r="VWA107" s="26"/>
      <c r="VWB107" s="26"/>
      <c r="VWC107" s="26"/>
      <c r="VWD107" s="26"/>
      <c r="VWE107" s="26"/>
      <c r="VWF107" s="26"/>
      <c r="VWG107" s="26"/>
      <c r="VWH107" s="26"/>
      <c r="VWI107" s="26"/>
      <c r="VWJ107" s="26"/>
      <c r="VWK107" s="26"/>
      <c r="VWL107" s="26"/>
      <c r="VWM107" s="26"/>
      <c r="VWN107" s="26"/>
      <c r="VWO107" s="26"/>
      <c r="VWP107" s="26"/>
      <c r="VWQ107" s="26"/>
      <c r="VWR107" s="26"/>
      <c r="VWS107" s="26"/>
      <c r="VWT107" s="26"/>
      <c r="VWU107" s="26"/>
      <c r="VWV107" s="26"/>
      <c r="VWW107" s="26"/>
      <c r="VWX107" s="26"/>
      <c r="VWY107" s="26"/>
      <c r="VWZ107" s="26"/>
      <c r="VXA107" s="26"/>
      <c r="VXB107" s="26"/>
      <c r="VXC107" s="26"/>
      <c r="VXD107" s="26"/>
      <c r="VXE107" s="26"/>
      <c r="VXF107" s="26"/>
      <c r="VXG107" s="26"/>
      <c r="VXH107" s="26"/>
      <c r="VXI107" s="26"/>
      <c r="VXJ107" s="26"/>
      <c r="VXK107" s="26"/>
      <c r="VXL107" s="26"/>
      <c r="VXM107" s="26"/>
      <c r="VXN107" s="26"/>
      <c r="VXO107" s="26"/>
      <c r="VXP107" s="26"/>
      <c r="VXQ107" s="26"/>
      <c r="VXR107" s="26"/>
      <c r="VXS107" s="26"/>
      <c r="VXT107" s="26"/>
      <c r="VXU107" s="26"/>
      <c r="VXV107" s="26"/>
      <c r="VXW107" s="26"/>
      <c r="VXX107" s="26"/>
      <c r="VXY107" s="26"/>
      <c r="VXZ107" s="26"/>
      <c r="VYA107" s="26"/>
      <c r="VYB107" s="26"/>
      <c r="VYC107" s="26"/>
      <c r="VYD107" s="26"/>
      <c r="VYE107" s="26"/>
      <c r="VYF107" s="26"/>
      <c r="VYG107" s="26"/>
      <c r="VYH107" s="26"/>
      <c r="VYI107" s="26"/>
      <c r="VYJ107" s="26"/>
      <c r="VYK107" s="26"/>
      <c r="VYL107" s="26"/>
      <c r="VYM107" s="26"/>
      <c r="VYN107" s="26"/>
      <c r="VYO107" s="26"/>
      <c r="VYP107" s="26"/>
      <c r="VYQ107" s="26"/>
      <c r="VYR107" s="26"/>
      <c r="VYS107" s="26"/>
      <c r="VYT107" s="26"/>
      <c r="VYU107" s="26"/>
      <c r="VYV107" s="26"/>
      <c r="VYW107" s="26"/>
      <c r="VYX107" s="26"/>
      <c r="VYY107" s="26"/>
      <c r="VYZ107" s="26"/>
      <c r="VZA107" s="26"/>
      <c r="VZB107" s="26"/>
      <c r="VZC107" s="26"/>
      <c r="VZD107" s="26"/>
      <c r="VZE107" s="26"/>
      <c r="VZF107" s="26"/>
      <c r="VZG107" s="26"/>
      <c r="VZH107" s="26"/>
      <c r="VZI107" s="26"/>
      <c r="VZJ107" s="26"/>
      <c r="VZK107" s="26"/>
      <c r="VZL107" s="26"/>
      <c r="VZM107" s="26"/>
      <c r="VZN107" s="26"/>
      <c r="VZO107" s="26"/>
      <c r="VZP107" s="26"/>
      <c r="VZQ107" s="26"/>
      <c r="VZR107" s="26"/>
      <c r="VZS107" s="26"/>
      <c r="VZT107" s="26"/>
      <c r="VZU107" s="26"/>
      <c r="VZV107" s="26"/>
      <c r="VZW107" s="26"/>
      <c r="VZX107" s="26"/>
      <c r="VZY107" s="26"/>
      <c r="VZZ107" s="26"/>
      <c r="WAA107" s="26"/>
      <c r="WAB107" s="26"/>
      <c r="WAC107" s="26"/>
      <c r="WAD107" s="26"/>
      <c r="WAE107" s="26"/>
      <c r="WAF107" s="26"/>
      <c r="WAG107" s="26"/>
      <c r="WAH107" s="26"/>
      <c r="WAI107" s="26"/>
      <c r="WAJ107" s="26"/>
      <c r="WAK107" s="26"/>
      <c r="WAL107" s="26"/>
      <c r="WAM107" s="26"/>
      <c r="WAN107" s="26"/>
      <c r="WAO107" s="26"/>
      <c r="WAP107" s="26"/>
      <c r="WAQ107" s="26"/>
      <c r="WAR107" s="26"/>
      <c r="WAS107" s="26"/>
      <c r="WAT107" s="26"/>
      <c r="WAU107" s="26"/>
      <c r="WAV107" s="26"/>
      <c r="WAW107" s="26"/>
      <c r="WAX107" s="26"/>
      <c r="WAY107" s="26"/>
      <c r="WAZ107" s="26"/>
      <c r="WBA107" s="26"/>
      <c r="WBB107" s="26"/>
      <c r="WBC107" s="26"/>
      <c r="WBD107" s="26"/>
      <c r="WBE107" s="26"/>
      <c r="WBF107" s="26"/>
      <c r="WBG107" s="26"/>
      <c r="WBH107" s="26"/>
      <c r="WBI107" s="26"/>
      <c r="WBJ107" s="26"/>
      <c r="WBK107" s="26"/>
      <c r="WBL107" s="26"/>
      <c r="WBM107" s="26"/>
      <c r="WBN107" s="26"/>
      <c r="WBO107" s="26"/>
      <c r="WBP107" s="26"/>
      <c r="WBQ107" s="26"/>
      <c r="WBR107" s="26"/>
      <c r="WBS107" s="26"/>
      <c r="WBT107" s="26"/>
      <c r="WBU107" s="26"/>
      <c r="WBV107" s="26"/>
      <c r="WBW107" s="26"/>
      <c r="WBX107" s="26"/>
      <c r="WBY107" s="26"/>
      <c r="WBZ107" s="26"/>
      <c r="WCA107" s="26"/>
      <c r="WCB107" s="26"/>
      <c r="WCC107" s="26"/>
      <c r="WCD107" s="26"/>
      <c r="WCE107" s="26"/>
      <c r="WCF107" s="26"/>
      <c r="WCG107" s="26"/>
      <c r="WCH107" s="26"/>
      <c r="WCI107" s="26"/>
      <c r="WCJ107" s="26"/>
      <c r="WCK107" s="26"/>
      <c r="WCL107" s="26"/>
      <c r="WCM107" s="26"/>
      <c r="WCN107" s="26"/>
      <c r="WCO107" s="26"/>
      <c r="WCP107" s="26"/>
      <c r="WCQ107" s="26"/>
      <c r="WCR107" s="26"/>
      <c r="WCS107" s="26"/>
      <c r="WCT107" s="26"/>
      <c r="WCU107" s="26"/>
      <c r="WCV107" s="26"/>
      <c r="WCW107" s="26"/>
      <c r="WCX107" s="26"/>
      <c r="WCY107" s="26"/>
      <c r="WCZ107" s="26"/>
      <c r="WDA107" s="26"/>
      <c r="WDB107" s="26"/>
      <c r="WDC107" s="26"/>
      <c r="WDD107" s="26"/>
      <c r="WDE107" s="26"/>
      <c r="WDF107" s="26"/>
      <c r="WDG107" s="26"/>
      <c r="WDH107" s="26"/>
      <c r="WDI107" s="26"/>
      <c r="WDJ107" s="26"/>
      <c r="WDK107" s="26"/>
      <c r="WDL107" s="26"/>
      <c r="WDM107" s="26"/>
      <c r="WDN107" s="26"/>
      <c r="WDO107" s="26"/>
      <c r="WDP107" s="26"/>
      <c r="WDQ107" s="26"/>
      <c r="WDR107" s="26"/>
      <c r="WDS107" s="26"/>
      <c r="WDT107" s="26"/>
      <c r="WDU107" s="26"/>
      <c r="WDV107" s="26"/>
      <c r="WDW107" s="26"/>
      <c r="WDX107" s="26"/>
      <c r="WDY107" s="26"/>
      <c r="WDZ107" s="26"/>
      <c r="WEA107" s="26"/>
      <c r="WEB107" s="26"/>
      <c r="WEC107" s="26"/>
      <c r="WED107" s="26"/>
      <c r="WEE107" s="26"/>
      <c r="WEF107" s="26"/>
      <c r="WEG107" s="26"/>
      <c r="WEH107" s="26"/>
      <c r="WEI107" s="26"/>
      <c r="WEJ107" s="26"/>
      <c r="WEK107" s="26"/>
      <c r="WEL107" s="26"/>
      <c r="WEM107" s="26"/>
      <c r="WEN107" s="26"/>
      <c r="WEO107" s="26"/>
      <c r="WEP107" s="26"/>
      <c r="WEQ107" s="26"/>
      <c r="WER107" s="26"/>
      <c r="WES107" s="26"/>
      <c r="WET107" s="26"/>
      <c r="WEU107" s="26"/>
      <c r="WEV107" s="26"/>
      <c r="WEW107" s="26"/>
      <c r="WEX107" s="26"/>
      <c r="WEY107" s="26"/>
      <c r="WEZ107" s="26"/>
      <c r="WFA107" s="26"/>
      <c r="WFB107" s="26"/>
      <c r="WFC107" s="26"/>
      <c r="WFD107" s="26"/>
      <c r="WFE107" s="26"/>
      <c r="WFF107" s="26"/>
      <c r="WFG107" s="26"/>
      <c r="WFH107" s="26"/>
      <c r="WFI107" s="26"/>
      <c r="WFJ107" s="26"/>
      <c r="WFK107" s="26"/>
      <c r="WFL107" s="26"/>
      <c r="WFM107" s="26"/>
      <c r="WFN107" s="26"/>
      <c r="WFO107" s="26"/>
      <c r="WFP107" s="26"/>
      <c r="WFQ107" s="26"/>
      <c r="WFR107" s="26"/>
      <c r="WFS107" s="26"/>
      <c r="WFT107" s="26"/>
      <c r="WFU107" s="26"/>
      <c r="WFV107" s="26"/>
      <c r="WFW107" s="26"/>
      <c r="WFX107" s="26"/>
      <c r="WFY107" s="26"/>
      <c r="WFZ107" s="26"/>
      <c r="WGA107" s="26"/>
      <c r="WGB107" s="26"/>
      <c r="WGC107" s="26"/>
      <c r="WGD107" s="26"/>
      <c r="WGE107" s="26"/>
      <c r="WGF107" s="26"/>
      <c r="WGG107" s="26"/>
      <c r="WGH107" s="26"/>
      <c r="WGI107" s="26"/>
      <c r="WGJ107" s="26"/>
      <c r="WGK107" s="26"/>
      <c r="WGL107" s="26"/>
      <c r="WGM107" s="26"/>
      <c r="WGN107" s="26"/>
      <c r="WGO107" s="26"/>
      <c r="WGP107" s="26"/>
      <c r="WGQ107" s="26"/>
      <c r="WGR107" s="26"/>
      <c r="WGS107" s="26"/>
      <c r="WGT107" s="26"/>
      <c r="WGU107" s="26"/>
      <c r="WGV107" s="26"/>
      <c r="WGW107" s="26"/>
      <c r="WGX107" s="26"/>
      <c r="WGY107" s="26"/>
      <c r="WGZ107" s="26"/>
      <c r="WHA107" s="26"/>
      <c r="WHB107" s="26"/>
      <c r="WHC107" s="26"/>
      <c r="WHD107" s="26"/>
      <c r="WHE107" s="26"/>
      <c r="WHF107" s="26"/>
      <c r="WHG107" s="26"/>
      <c r="WHH107" s="26"/>
      <c r="WHI107" s="26"/>
      <c r="WHJ107" s="26"/>
      <c r="WHK107" s="26"/>
      <c r="WHL107" s="26"/>
      <c r="WHM107" s="26"/>
      <c r="WHN107" s="26"/>
      <c r="WHO107" s="26"/>
      <c r="WHP107" s="26"/>
      <c r="WHQ107" s="26"/>
      <c r="WHR107" s="26"/>
      <c r="WHS107" s="26"/>
      <c r="WHT107" s="26"/>
      <c r="WHU107" s="26"/>
      <c r="WHV107" s="26"/>
      <c r="WHW107" s="26"/>
      <c r="WHX107" s="26"/>
      <c r="WHY107" s="26"/>
      <c r="WHZ107" s="26"/>
      <c r="WIA107" s="26"/>
      <c r="WIB107" s="26"/>
      <c r="WIC107" s="26"/>
      <c r="WID107" s="26"/>
      <c r="WIE107" s="26"/>
      <c r="WIF107" s="26"/>
      <c r="WIG107" s="26"/>
      <c r="WIH107" s="26"/>
      <c r="WII107" s="26"/>
      <c r="WIJ107" s="26"/>
      <c r="WIK107" s="26"/>
      <c r="WIL107" s="26"/>
      <c r="WIM107" s="26"/>
      <c r="WIN107" s="26"/>
      <c r="WIO107" s="26"/>
      <c r="WIP107" s="26"/>
      <c r="WIQ107" s="26"/>
      <c r="WIR107" s="26"/>
      <c r="WIS107" s="26"/>
      <c r="WIT107" s="26"/>
      <c r="WIU107" s="26"/>
      <c r="WIV107" s="26"/>
      <c r="WIW107" s="26"/>
      <c r="WIX107" s="26"/>
      <c r="WIY107" s="26"/>
      <c r="WIZ107" s="26"/>
      <c r="WJA107" s="26"/>
      <c r="WJB107" s="26"/>
      <c r="WJC107" s="26"/>
      <c r="WJD107" s="26"/>
      <c r="WJE107" s="26"/>
      <c r="WJF107" s="26"/>
      <c r="WJG107" s="26"/>
      <c r="WJH107" s="26"/>
      <c r="WJI107" s="26"/>
      <c r="WJJ107" s="26"/>
      <c r="WJK107" s="26"/>
      <c r="WJL107" s="26"/>
      <c r="WJM107" s="26"/>
      <c r="WJN107" s="26"/>
      <c r="WJO107" s="26"/>
      <c r="WJP107" s="26"/>
      <c r="WJQ107" s="26"/>
      <c r="WJR107" s="26"/>
      <c r="WJS107" s="26"/>
      <c r="WJT107" s="26"/>
      <c r="WJU107" s="26"/>
      <c r="WJV107" s="26"/>
      <c r="WJW107" s="26"/>
      <c r="WJX107" s="26"/>
      <c r="WJY107" s="26"/>
      <c r="WJZ107" s="26"/>
      <c r="WKA107" s="26"/>
      <c r="WKB107" s="26"/>
      <c r="WKC107" s="26"/>
      <c r="WKD107" s="26"/>
      <c r="WKE107" s="26"/>
      <c r="WKF107" s="26"/>
      <c r="WKG107" s="26"/>
      <c r="WKH107" s="26"/>
      <c r="WKI107" s="26"/>
      <c r="WKJ107" s="26"/>
      <c r="WKK107" s="26"/>
      <c r="WKL107" s="26"/>
      <c r="WKM107" s="26"/>
      <c r="WKN107" s="26"/>
      <c r="WKO107" s="26"/>
      <c r="WKP107" s="26"/>
      <c r="WKQ107" s="26"/>
      <c r="WKR107" s="26"/>
      <c r="WKS107" s="26"/>
      <c r="WKT107" s="26"/>
      <c r="WKU107" s="26"/>
      <c r="WKV107" s="26"/>
      <c r="WKW107" s="26"/>
      <c r="WKX107" s="26"/>
      <c r="WKY107" s="26"/>
      <c r="WKZ107" s="26"/>
      <c r="WLA107" s="26"/>
      <c r="WLB107" s="26"/>
      <c r="WLC107" s="26"/>
      <c r="WLD107" s="26"/>
      <c r="WLE107" s="26"/>
      <c r="WLF107" s="26"/>
      <c r="WLG107" s="26"/>
      <c r="WLH107" s="26"/>
      <c r="WLI107" s="26"/>
      <c r="WLJ107" s="26"/>
      <c r="WLK107" s="26"/>
      <c r="WLL107" s="26"/>
      <c r="WLM107" s="26"/>
      <c r="WLN107" s="26"/>
      <c r="WLO107" s="26"/>
      <c r="WLP107" s="26"/>
      <c r="WLQ107" s="26"/>
      <c r="WLR107" s="26"/>
      <c r="WLS107" s="26"/>
      <c r="WLT107" s="26"/>
      <c r="WLU107" s="26"/>
      <c r="WLV107" s="26"/>
      <c r="WLW107" s="26"/>
      <c r="WLX107" s="26"/>
      <c r="WLY107" s="26"/>
      <c r="WLZ107" s="26"/>
      <c r="WMA107" s="26"/>
      <c r="WMB107" s="26"/>
      <c r="WMC107" s="26"/>
      <c r="WMD107" s="26"/>
      <c r="WME107" s="26"/>
      <c r="WMF107" s="26"/>
      <c r="WMG107" s="26"/>
      <c r="WMH107" s="26"/>
      <c r="WMI107" s="26"/>
      <c r="WMJ107" s="26"/>
      <c r="WMK107" s="26"/>
      <c r="WML107" s="26"/>
      <c r="WMM107" s="26"/>
      <c r="WMN107" s="26"/>
      <c r="WMO107" s="26"/>
      <c r="WMP107" s="26"/>
      <c r="WMQ107" s="26"/>
      <c r="WMR107" s="26"/>
      <c r="WMS107" s="26"/>
      <c r="WMT107" s="26"/>
      <c r="WMU107" s="26"/>
      <c r="WMV107" s="26"/>
      <c r="WMW107" s="26"/>
      <c r="WMX107" s="26"/>
      <c r="WMY107" s="26"/>
      <c r="WMZ107" s="26"/>
      <c r="WNA107" s="26"/>
      <c r="WNB107" s="26"/>
      <c r="WNC107" s="26"/>
      <c r="WND107" s="26"/>
      <c r="WNE107" s="26"/>
      <c r="WNF107" s="26"/>
      <c r="WNG107" s="26"/>
      <c r="WNH107" s="26"/>
      <c r="WNI107" s="26"/>
      <c r="WNJ107" s="26"/>
      <c r="WNK107" s="26"/>
      <c r="WNL107" s="26"/>
      <c r="WNM107" s="26"/>
      <c r="WNN107" s="26"/>
      <c r="WNO107" s="26"/>
      <c r="WNP107" s="26"/>
      <c r="WNQ107" s="26"/>
      <c r="WNR107" s="26"/>
      <c r="WNS107" s="26"/>
      <c r="WNT107" s="26"/>
      <c r="WNU107" s="26"/>
      <c r="WNV107" s="26"/>
      <c r="WNW107" s="26"/>
      <c r="WNX107" s="26"/>
      <c r="WNY107" s="26"/>
      <c r="WNZ107" s="26"/>
      <c r="WOA107" s="26"/>
      <c r="WOB107" s="26"/>
      <c r="WOC107" s="26"/>
      <c r="WOD107" s="26"/>
      <c r="WOE107" s="26"/>
      <c r="WOF107" s="26"/>
      <c r="WOG107" s="26"/>
      <c r="WOH107" s="26"/>
      <c r="WOI107" s="26"/>
      <c r="WOJ107" s="26"/>
      <c r="WOK107" s="26"/>
      <c r="WOL107" s="26"/>
      <c r="WOM107" s="26"/>
      <c r="WON107" s="26"/>
      <c r="WOO107" s="26"/>
      <c r="WOP107" s="26"/>
      <c r="WOQ107" s="26"/>
      <c r="WOR107" s="26"/>
      <c r="WOS107" s="26"/>
      <c r="WOT107" s="26"/>
      <c r="WOU107" s="26"/>
      <c r="WOV107" s="26"/>
      <c r="WOW107" s="26"/>
      <c r="WOX107" s="26"/>
      <c r="WOY107" s="26"/>
      <c r="WOZ107" s="26"/>
      <c r="WPA107" s="26"/>
      <c r="WPB107" s="26"/>
      <c r="WPC107" s="26"/>
      <c r="WPD107" s="26"/>
      <c r="WPE107" s="26"/>
      <c r="WPF107" s="26"/>
      <c r="WPG107" s="26"/>
      <c r="WPH107" s="26"/>
      <c r="WPI107" s="26"/>
      <c r="WPJ107" s="26"/>
      <c r="WPK107" s="26"/>
      <c r="WPL107" s="26"/>
      <c r="WPM107" s="26"/>
      <c r="WPN107" s="26"/>
      <c r="WPO107" s="26"/>
      <c r="WPP107" s="26"/>
      <c r="WPQ107" s="26"/>
      <c r="WPR107" s="26"/>
      <c r="WPS107" s="26"/>
      <c r="WPT107" s="26"/>
      <c r="WPU107" s="26"/>
      <c r="WPV107" s="26"/>
      <c r="WPW107" s="26"/>
      <c r="WPX107" s="26"/>
      <c r="WPY107" s="26"/>
      <c r="WPZ107" s="26"/>
      <c r="WQA107" s="26"/>
      <c r="WQB107" s="26"/>
      <c r="WQC107" s="26"/>
      <c r="WQD107" s="26"/>
      <c r="WQE107" s="26"/>
      <c r="WQF107" s="26"/>
      <c r="WQG107" s="26"/>
      <c r="WQH107" s="26"/>
      <c r="WQI107" s="26"/>
      <c r="WQJ107" s="26"/>
      <c r="WQK107" s="26"/>
      <c r="WQL107" s="26"/>
      <c r="WQM107" s="26"/>
      <c r="WQN107" s="26"/>
      <c r="WQO107" s="26"/>
      <c r="WQP107" s="26"/>
      <c r="WQQ107" s="26"/>
      <c r="WQR107" s="26"/>
      <c r="WQS107" s="26"/>
      <c r="WQT107" s="26"/>
      <c r="WQU107" s="26"/>
      <c r="WQV107" s="26"/>
      <c r="WQW107" s="26"/>
      <c r="WQX107" s="26"/>
      <c r="WQY107" s="26"/>
      <c r="WQZ107" s="26"/>
      <c r="WRA107" s="26"/>
      <c r="WRB107" s="26"/>
      <c r="WRC107" s="26"/>
      <c r="WRD107" s="26"/>
      <c r="WRE107" s="26"/>
      <c r="WRF107" s="26"/>
      <c r="WRG107" s="26"/>
      <c r="WRH107" s="26"/>
      <c r="WRI107" s="26"/>
      <c r="WRJ107" s="26"/>
      <c r="WRK107" s="26"/>
      <c r="WRL107" s="26"/>
      <c r="WRM107" s="26"/>
      <c r="WRN107" s="26"/>
      <c r="WRO107" s="26"/>
      <c r="WRP107" s="26"/>
      <c r="WRQ107" s="26"/>
      <c r="WRR107" s="26"/>
      <c r="WRS107" s="26"/>
      <c r="WRT107" s="26"/>
      <c r="WRU107" s="26"/>
      <c r="WRV107" s="26"/>
      <c r="WRW107" s="26"/>
      <c r="WRX107" s="26"/>
      <c r="WRY107" s="26"/>
      <c r="WRZ107" s="26"/>
      <c r="WSA107" s="26"/>
      <c r="WSB107" s="26"/>
      <c r="WSC107" s="26"/>
      <c r="WSD107" s="26"/>
      <c r="WSE107" s="26"/>
      <c r="WSF107" s="26"/>
      <c r="WSG107" s="26"/>
      <c r="WSH107" s="26"/>
      <c r="WSI107" s="26"/>
      <c r="WSJ107" s="26"/>
      <c r="WSK107" s="26"/>
      <c r="WSL107" s="26"/>
      <c r="WSM107" s="26"/>
      <c r="WSN107" s="26"/>
      <c r="WSO107" s="26"/>
      <c r="WSP107" s="26"/>
      <c r="WSQ107" s="26"/>
      <c r="WSR107" s="26"/>
      <c r="WSS107" s="26"/>
      <c r="WST107" s="26"/>
      <c r="WSU107" s="26"/>
      <c r="WSV107" s="26"/>
      <c r="WSW107" s="26"/>
      <c r="WSX107" s="26"/>
      <c r="WSY107" s="26"/>
      <c r="WSZ107" s="26"/>
      <c r="WTA107" s="26"/>
      <c r="WTB107" s="26"/>
      <c r="WTC107" s="26"/>
      <c r="WTD107" s="26"/>
      <c r="WTE107" s="26"/>
      <c r="WTF107" s="26"/>
      <c r="WTG107" s="26"/>
      <c r="WTH107" s="26"/>
      <c r="WTI107" s="26"/>
      <c r="WTJ107" s="26"/>
      <c r="WTK107" s="26"/>
      <c r="WTL107" s="26"/>
      <c r="WTM107" s="26"/>
      <c r="WTN107" s="26"/>
      <c r="WTO107" s="26"/>
      <c r="WTP107" s="26"/>
      <c r="WTQ107" s="26"/>
      <c r="WTR107" s="26"/>
      <c r="WTS107" s="26"/>
      <c r="WTT107" s="26"/>
      <c r="WTU107" s="26"/>
      <c r="WTV107" s="26"/>
      <c r="WTW107" s="26"/>
      <c r="WTX107" s="26"/>
      <c r="WTY107" s="26"/>
      <c r="WTZ107" s="26"/>
      <c r="WUA107" s="26"/>
      <c r="WUB107" s="26"/>
      <c r="WUC107" s="26"/>
      <c r="WUD107" s="26"/>
      <c r="WUE107" s="26"/>
      <c r="WUF107" s="26"/>
      <c r="WUG107" s="26"/>
      <c r="WUH107" s="26"/>
      <c r="WUI107" s="26"/>
      <c r="WUJ107" s="26"/>
      <c r="WUK107" s="26"/>
      <c r="WUL107" s="26"/>
      <c r="WUM107" s="26"/>
      <c r="WUN107" s="26"/>
      <c r="WUO107" s="26"/>
      <c r="WUP107" s="26"/>
      <c r="WUQ107" s="26"/>
      <c r="WUR107" s="26"/>
      <c r="WUS107" s="26"/>
      <c r="WUT107" s="26"/>
      <c r="WUU107" s="26"/>
      <c r="WUV107" s="26"/>
      <c r="WUW107" s="26"/>
      <c r="WUX107" s="26"/>
      <c r="WUY107" s="26"/>
      <c r="WUZ107" s="26"/>
      <c r="WVA107" s="26"/>
      <c r="WVB107" s="26"/>
      <c r="WVC107" s="26"/>
      <c r="WVD107" s="26"/>
      <c r="WVE107" s="26"/>
      <c r="WVF107" s="26"/>
      <c r="WVG107" s="26"/>
      <c r="WVH107" s="26"/>
      <c r="WVI107" s="26"/>
      <c r="WVJ107" s="26"/>
      <c r="WVK107" s="26"/>
      <c r="WVL107" s="26"/>
      <c r="WVM107" s="26"/>
      <c r="WVN107" s="26"/>
      <c r="WVO107" s="26"/>
      <c r="WVP107" s="26"/>
      <c r="WVQ107" s="26"/>
      <c r="WVR107" s="26"/>
      <c r="WVS107" s="26"/>
      <c r="WVT107" s="26"/>
      <c r="WVU107" s="26"/>
      <c r="WVV107" s="26"/>
      <c r="WVW107" s="26"/>
      <c r="WVX107" s="26"/>
      <c r="WVY107" s="26"/>
      <c r="WVZ107" s="26"/>
      <c r="WWA107" s="26"/>
      <c r="WWB107" s="26"/>
      <c r="WWC107" s="26"/>
      <c r="WWD107" s="26"/>
      <c r="WWE107" s="26"/>
      <c r="WWF107" s="26"/>
      <c r="WWG107" s="26"/>
      <c r="WWH107" s="26"/>
      <c r="WWI107" s="26"/>
      <c r="WWJ107" s="26"/>
      <c r="WWK107" s="26"/>
      <c r="WWL107" s="26"/>
      <c r="WWM107" s="26"/>
      <c r="WWN107" s="26"/>
      <c r="WWO107" s="26"/>
      <c r="WWP107" s="26"/>
      <c r="WWQ107" s="26"/>
      <c r="WWR107" s="26"/>
      <c r="WWS107" s="26"/>
      <c r="WWT107" s="26"/>
      <c r="WWU107" s="26"/>
      <c r="WWV107" s="26"/>
      <c r="WWW107" s="26"/>
      <c r="WWX107" s="26"/>
      <c r="WWY107" s="26"/>
      <c r="WWZ107" s="26"/>
      <c r="WXA107" s="26"/>
      <c r="WXB107" s="26"/>
      <c r="WXC107" s="26"/>
      <c r="WXD107" s="26"/>
      <c r="WXE107" s="26"/>
      <c r="WXF107" s="26"/>
      <c r="WXG107" s="26"/>
      <c r="WXH107" s="26"/>
      <c r="WXI107" s="26"/>
      <c r="WXJ107" s="26"/>
      <c r="WXK107" s="26"/>
      <c r="WXL107" s="26"/>
      <c r="WXM107" s="26"/>
      <c r="WXN107" s="26"/>
      <c r="WXO107" s="26"/>
      <c r="WXP107" s="26"/>
      <c r="WXQ107" s="26"/>
      <c r="WXR107" s="26"/>
      <c r="WXS107" s="26"/>
      <c r="WXT107" s="26"/>
      <c r="WXU107" s="26"/>
      <c r="WXV107" s="26"/>
      <c r="WXW107" s="26"/>
      <c r="WXX107" s="26"/>
      <c r="WXY107" s="26"/>
      <c r="WXZ107" s="26"/>
      <c r="WYA107" s="26"/>
      <c r="WYB107" s="26"/>
      <c r="WYC107" s="26"/>
      <c r="WYD107" s="26"/>
      <c r="WYE107" s="26"/>
      <c r="WYF107" s="26"/>
      <c r="WYG107" s="26"/>
      <c r="WYH107" s="26"/>
      <c r="WYI107" s="26"/>
      <c r="WYJ107" s="26"/>
      <c r="WYK107" s="26"/>
      <c r="WYL107" s="26"/>
      <c r="WYM107" s="26"/>
      <c r="WYN107" s="26"/>
      <c r="WYO107" s="26"/>
      <c r="WYP107" s="26"/>
      <c r="WYQ107" s="26"/>
      <c r="WYR107" s="26"/>
      <c r="WYS107" s="26"/>
      <c r="WYT107" s="26"/>
      <c r="WYU107" s="26"/>
      <c r="WYV107" s="26"/>
      <c r="WYW107" s="26"/>
      <c r="WYX107" s="26"/>
      <c r="WYY107" s="26"/>
      <c r="WYZ107" s="26"/>
      <c r="WZA107" s="26"/>
      <c r="WZB107" s="26"/>
      <c r="WZC107" s="26"/>
      <c r="WZD107" s="26"/>
      <c r="WZE107" s="26"/>
      <c r="WZF107" s="26"/>
      <c r="WZG107" s="26"/>
      <c r="WZH107" s="26"/>
      <c r="WZI107" s="26"/>
      <c r="WZJ107" s="26"/>
      <c r="WZK107" s="26"/>
      <c r="WZL107" s="26"/>
      <c r="WZM107" s="26"/>
      <c r="WZN107" s="26"/>
      <c r="WZO107" s="26"/>
      <c r="WZP107" s="26"/>
      <c r="WZQ107" s="26"/>
      <c r="WZR107" s="26"/>
      <c r="WZS107" s="26"/>
      <c r="WZT107" s="26"/>
      <c r="WZU107" s="26"/>
      <c r="WZV107" s="26"/>
      <c r="WZW107" s="26"/>
      <c r="WZX107" s="26"/>
      <c r="WZY107" s="26"/>
      <c r="WZZ107" s="26"/>
      <c r="XAA107" s="26"/>
      <c r="XAB107" s="26"/>
      <c r="XAC107" s="26"/>
      <c r="XAD107" s="26"/>
      <c r="XAE107" s="26"/>
      <c r="XAF107" s="26"/>
      <c r="XAG107" s="26"/>
      <c r="XAH107" s="26"/>
      <c r="XAI107" s="26"/>
      <c r="XAJ107" s="26"/>
      <c r="XAK107" s="26"/>
      <c r="XAL107" s="26"/>
      <c r="XAM107" s="26"/>
      <c r="XAN107" s="26"/>
      <c r="XAO107" s="26"/>
      <c r="XAP107" s="26"/>
      <c r="XAQ107" s="26"/>
      <c r="XAR107" s="26"/>
      <c r="XAS107" s="26"/>
      <c r="XAT107" s="26"/>
      <c r="XAU107" s="26"/>
      <c r="XAV107" s="26"/>
      <c r="XAW107" s="26"/>
      <c r="XAX107" s="26"/>
      <c r="XAY107" s="26"/>
      <c r="XAZ107" s="26"/>
      <c r="XBA107" s="26"/>
      <c r="XBB107" s="26"/>
      <c r="XBC107" s="26"/>
      <c r="XBD107" s="26"/>
      <c r="XBE107" s="26"/>
      <c r="XBF107" s="26"/>
      <c r="XBG107" s="26"/>
      <c r="XBH107" s="26"/>
      <c r="XBI107" s="26"/>
      <c r="XBJ107" s="26"/>
      <c r="XBK107" s="26"/>
      <c r="XBL107" s="26"/>
      <c r="XBM107" s="26"/>
      <c r="XBN107" s="26"/>
      <c r="XBO107" s="26"/>
      <c r="XBP107" s="26"/>
      <c r="XBQ107" s="26"/>
      <c r="XBR107" s="26"/>
      <c r="XBS107" s="26"/>
      <c r="XBT107" s="26"/>
      <c r="XBU107" s="26"/>
      <c r="XBV107" s="26"/>
      <c r="XBW107" s="26"/>
      <c r="XBX107" s="26"/>
      <c r="XBY107" s="26"/>
      <c r="XBZ107" s="26"/>
      <c r="XCA107" s="26"/>
      <c r="XCB107" s="26"/>
      <c r="XCC107" s="26"/>
      <c r="XCD107" s="26"/>
      <c r="XCE107" s="26"/>
      <c r="XCF107" s="26"/>
      <c r="XCG107" s="26"/>
      <c r="XCH107" s="26"/>
      <c r="XCI107" s="26"/>
      <c r="XCJ107" s="26"/>
      <c r="XCK107" s="26"/>
      <c r="XCL107" s="26"/>
      <c r="XCM107" s="26"/>
      <c r="XCN107" s="26"/>
      <c r="XCO107" s="26"/>
      <c r="XCP107" s="26"/>
      <c r="XCQ107" s="26"/>
      <c r="XCR107" s="26"/>
      <c r="XCS107" s="26"/>
      <c r="XCT107" s="26"/>
      <c r="XCU107" s="26"/>
      <c r="XCV107" s="26"/>
      <c r="XCW107" s="26"/>
      <c r="XCX107" s="26"/>
      <c r="XCY107" s="26"/>
      <c r="XCZ107" s="26"/>
      <c r="XDA107" s="26"/>
      <c r="XDB107" s="26"/>
      <c r="XDC107" s="26"/>
      <c r="XDD107" s="26"/>
      <c r="XDE107" s="26"/>
      <c r="XDF107" s="26"/>
      <c r="XDG107" s="26"/>
      <c r="XDH107" s="26"/>
      <c r="XDI107" s="26"/>
      <c r="XDJ107" s="26"/>
      <c r="XDK107" s="26"/>
      <c r="XDL107" s="26"/>
      <c r="XDM107" s="26"/>
      <c r="XDN107" s="26"/>
      <c r="XDO107" s="26"/>
      <c r="XDP107" s="26"/>
      <c r="XDQ107" s="26"/>
      <c r="XDR107" s="26"/>
      <c r="XDS107" s="26"/>
      <c r="XDT107" s="26"/>
      <c r="XDU107" s="26"/>
      <c r="XDV107" s="26"/>
      <c r="XDW107" s="26"/>
      <c r="XDX107" s="26"/>
      <c r="XDY107" s="26"/>
      <c r="XDZ107" s="26"/>
      <c r="XEA107" s="26"/>
      <c r="XEB107" s="26"/>
      <c r="XEC107" s="26"/>
      <c r="XED107" s="26"/>
      <c r="XEE107" s="26"/>
      <c r="XEF107" s="26"/>
      <c r="XEG107" s="26"/>
      <c r="XEH107" s="26"/>
      <c r="XEI107" s="26"/>
      <c r="XEJ107" s="26"/>
      <c r="XEK107" s="26"/>
      <c r="XEL107" s="26"/>
      <c r="XEM107" s="26"/>
      <c r="XEN107" s="26"/>
      <c r="XEO107" s="26"/>
      <c r="XEP107" s="26"/>
      <c r="XEQ107" s="26"/>
      <c r="XER107" s="26"/>
      <c r="XES107" s="26"/>
      <c r="XET107" s="26"/>
      <c r="XEU107" s="26"/>
      <c r="XEV107" s="26"/>
      <c r="XEW107" s="26"/>
      <c r="XEX107" s="26"/>
      <c r="XEY107" s="26"/>
      <c r="XEZ107" s="26"/>
      <c r="XFA107" s="26"/>
      <c r="XFB107" s="26"/>
    </row>
    <row r="108" spans="1:4431 13124:16382" ht="27" customHeight="1" x14ac:dyDescent="0.3">
      <c r="A108" s="124"/>
      <c r="B108" s="80" t="s">
        <v>109</v>
      </c>
      <c r="C108" s="114"/>
      <c r="D108" s="114"/>
      <c r="E108" s="114"/>
      <c r="F108" s="114"/>
      <c r="G108" s="114"/>
      <c r="H108" s="114"/>
      <c r="I108" s="140"/>
      <c r="J108" s="140"/>
      <c r="K108" s="255"/>
      <c r="L108" s="255"/>
      <c r="M108" s="255"/>
      <c r="N108" s="255"/>
      <c r="O108" s="255"/>
      <c r="P108" s="256"/>
      <c r="Q108" s="255"/>
      <c r="R108" s="257"/>
      <c r="S108" s="26"/>
      <c r="T108" s="26"/>
      <c r="U108" s="26"/>
      <c r="V108" s="26"/>
      <c r="FNH108" s="16"/>
      <c r="FNI108" s="16"/>
      <c r="FNJ108" s="16"/>
      <c r="FNK108" s="16"/>
    </row>
    <row r="109" spans="1:4431 13124:16382" s="30" customFormat="1" ht="36.75" customHeight="1" x14ac:dyDescent="0.3">
      <c r="A109" s="125"/>
      <c r="B109" s="55" t="s">
        <v>124</v>
      </c>
      <c r="C109" s="126"/>
      <c r="D109" s="127"/>
      <c r="E109" s="126"/>
      <c r="F109" s="126"/>
      <c r="G109" s="126"/>
      <c r="H109" s="130"/>
      <c r="I109" s="136">
        <f>SUM(I110:I112)</f>
        <v>0</v>
      </c>
      <c r="J109" s="136">
        <f t="shared" ref="J109:R109" ca="1" si="94">SUM(J110:J112)</f>
        <v>0</v>
      </c>
      <c r="K109" s="198">
        <f t="shared" ca="1" si="94"/>
        <v>0</v>
      </c>
      <c r="L109" s="198">
        <f t="shared" ca="1" si="94"/>
        <v>0</v>
      </c>
      <c r="M109" s="198">
        <f t="shared" ca="1" si="94"/>
        <v>0</v>
      </c>
      <c r="N109" s="198">
        <f t="shared" si="94"/>
        <v>0</v>
      </c>
      <c r="O109" s="198">
        <f t="shared" ca="1" si="94"/>
        <v>0</v>
      </c>
      <c r="P109" s="199"/>
      <c r="Q109" s="198">
        <f t="shared" ca="1" si="94"/>
        <v>0</v>
      </c>
      <c r="R109" s="200">
        <f t="shared" ca="1" si="94"/>
        <v>0</v>
      </c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  <c r="FY109" s="29"/>
      <c r="FZ109" s="29"/>
      <c r="GA109" s="29"/>
      <c r="GB109" s="29"/>
      <c r="GC109" s="29"/>
      <c r="GD109" s="29"/>
      <c r="GE109" s="29"/>
      <c r="GF109" s="29"/>
      <c r="GG109" s="29"/>
      <c r="GH109" s="29"/>
      <c r="GI109" s="29"/>
      <c r="GJ109" s="29"/>
      <c r="GK109" s="29"/>
      <c r="GL109" s="29"/>
      <c r="GM109" s="29"/>
      <c r="GN109" s="29"/>
      <c r="GO109" s="29"/>
      <c r="GP109" s="29"/>
      <c r="GQ109" s="29"/>
      <c r="GR109" s="29"/>
      <c r="GS109" s="29"/>
      <c r="GT109" s="29"/>
      <c r="GU109" s="29"/>
      <c r="GV109" s="29"/>
      <c r="GW109" s="29"/>
      <c r="GX109" s="29"/>
      <c r="GY109" s="29"/>
      <c r="GZ109" s="29"/>
      <c r="HA109" s="29"/>
      <c r="HB109" s="29"/>
      <c r="HC109" s="29"/>
      <c r="HD109" s="29"/>
      <c r="HE109" s="29"/>
      <c r="HF109" s="29"/>
      <c r="HG109" s="29"/>
      <c r="HH109" s="29"/>
      <c r="HI109" s="29"/>
      <c r="HJ109" s="29"/>
      <c r="HK109" s="29"/>
      <c r="HL109" s="29"/>
      <c r="HM109" s="29"/>
      <c r="HN109" s="29"/>
      <c r="HO109" s="29"/>
      <c r="HP109" s="29"/>
      <c r="HQ109" s="29"/>
      <c r="HR109" s="29"/>
      <c r="HS109" s="29"/>
      <c r="HT109" s="29"/>
      <c r="HU109" s="29"/>
      <c r="HV109" s="29"/>
      <c r="HW109" s="29"/>
      <c r="HX109" s="29"/>
      <c r="HY109" s="29"/>
      <c r="HZ109" s="29"/>
      <c r="IA109" s="29"/>
      <c r="IB109" s="29"/>
      <c r="IC109" s="29"/>
      <c r="ID109" s="29"/>
      <c r="IE109" s="29"/>
      <c r="IF109" s="29"/>
      <c r="IG109" s="29"/>
      <c r="IH109" s="29"/>
      <c r="II109" s="29"/>
      <c r="IJ109" s="29"/>
      <c r="IK109" s="29"/>
      <c r="IL109" s="29"/>
      <c r="IM109" s="29"/>
      <c r="IN109" s="29"/>
      <c r="IO109" s="29"/>
      <c r="IP109" s="29"/>
      <c r="IQ109" s="29"/>
      <c r="IR109" s="29"/>
      <c r="IS109" s="29"/>
      <c r="IT109" s="29"/>
      <c r="IU109" s="29"/>
      <c r="IV109" s="29"/>
      <c r="IW109" s="29"/>
      <c r="IX109" s="29"/>
      <c r="IY109" s="29"/>
      <c r="IZ109" s="29"/>
      <c r="JA109" s="29"/>
      <c r="JB109" s="29"/>
      <c r="JC109" s="29"/>
      <c r="JD109" s="29"/>
      <c r="JE109" s="29"/>
      <c r="JF109" s="29"/>
      <c r="JG109" s="29"/>
      <c r="JH109" s="29"/>
      <c r="JI109" s="29"/>
      <c r="JJ109" s="29"/>
      <c r="JK109" s="29"/>
      <c r="JL109" s="29"/>
      <c r="JM109" s="29"/>
      <c r="JN109" s="29"/>
      <c r="JO109" s="29"/>
      <c r="JP109" s="29"/>
      <c r="JQ109" s="29"/>
      <c r="JR109" s="29"/>
      <c r="JS109" s="29"/>
      <c r="JT109" s="29"/>
      <c r="JU109" s="29"/>
      <c r="JV109" s="29"/>
      <c r="JW109" s="29"/>
      <c r="JX109" s="29"/>
      <c r="JY109" s="29"/>
      <c r="JZ109" s="29"/>
      <c r="KA109" s="29"/>
      <c r="KB109" s="29"/>
      <c r="KC109" s="29"/>
      <c r="KD109" s="29"/>
      <c r="KE109" s="29"/>
      <c r="KF109" s="29"/>
      <c r="KG109" s="29"/>
      <c r="KH109" s="29"/>
      <c r="KI109" s="29"/>
      <c r="KJ109" s="29"/>
      <c r="KK109" s="29"/>
      <c r="KL109" s="29"/>
      <c r="KM109" s="29"/>
      <c r="KN109" s="29"/>
      <c r="KO109" s="29"/>
      <c r="KP109" s="29"/>
      <c r="KQ109" s="29"/>
      <c r="KR109" s="29"/>
      <c r="KS109" s="29"/>
      <c r="KT109" s="29"/>
      <c r="KU109" s="29"/>
      <c r="KV109" s="29"/>
      <c r="KW109" s="29"/>
      <c r="KX109" s="29"/>
      <c r="KY109" s="29"/>
      <c r="KZ109" s="29"/>
      <c r="LA109" s="29"/>
      <c r="LB109" s="29"/>
      <c r="LC109" s="29"/>
      <c r="LD109" s="29"/>
      <c r="LE109" s="29"/>
      <c r="LF109" s="29"/>
      <c r="LG109" s="29"/>
      <c r="LH109" s="29"/>
      <c r="LI109" s="29"/>
      <c r="LJ109" s="29"/>
      <c r="LK109" s="29"/>
      <c r="LL109" s="29"/>
      <c r="LM109" s="29"/>
      <c r="LN109" s="29"/>
      <c r="LO109" s="29"/>
      <c r="LP109" s="29"/>
      <c r="LQ109" s="29"/>
      <c r="LR109" s="29"/>
      <c r="LS109" s="29"/>
      <c r="LT109" s="29"/>
      <c r="LU109" s="29"/>
      <c r="LV109" s="29"/>
      <c r="LW109" s="29"/>
      <c r="LX109" s="29"/>
      <c r="LY109" s="29"/>
      <c r="LZ109" s="29"/>
      <c r="MA109" s="29"/>
      <c r="MB109" s="29"/>
      <c r="MC109" s="29"/>
      <c r="MD109" s="29"/>
      <c r="ME109" s="29"/>
      <c r="MF109" s="29"/>
      <c r="MG109" s="29"/>
      <c r="MH109" s="29"/>
      <c r="MI109" s="29"/>
      <c r="MJ109" s="29"/>
      <c r="MK109" s="29"/>
      <c r="ML109" s="29"/>
      <c r="MM109" s="29"/>
      <c r="MN109" s="29"/>
      <c r="MO109" s="29"/>
      <c r="MP109" s="29"/>
      <c r="MQ109" s="29"/>
      <c r="MR109" s="29"/>
      <c r="MS109" s="29"/>
      <c r="MT109" s="29"/>
      <c r="MU109" s="29"/>
      <c r="MV109" s="29"/>
      <c r="MW109" s="29"/>
      <c r="MX109" s="29"/>
      <c r="MY109" s="29"/>
      <c r="MZ109" s="29"/>
      <c r="NA109" s="29"/>
      <c r="NB109" s="29"/>
      <c r="NC109" s="29"/>
      <c r="ND109" s="29"/>
      <c r="NE109" s="29"/>
      <c r="NF109" s="29"/>
      <c r="NG109" s="29"/>
      <c r="NH109" s="29"/>
      <c r="NI109" s="29"/>
      <c r="NJ109" s="29"/>
      <c r="NK109" s="29"/>
      <c r="NL109" s="29"/>
      <c r="NM109" s="29"/>
      <c r="NN109" s="29"/>
      <c r="NO109" s="29"/>
      <c r="NP109" s="29"/>
      <c r="NQ109" s="29"/>
      <c r="NR109" s="29"/>
      <c r="NS109" s="29"/>
      <c r="NT109" s="29"/>
      <c r="NU109" s="29"/>
      <c r="NV109" s="29"/>
      <c r="NW109" s="29"/>
      <c r="NX109" s="29"/>
      <c r="NY109" s="29"/>
      <c r="NZ109" s="29"/>
      <c r="OA109" s="29"/>
      <c r="OB109" s="29"/>
      <c r="OC109" s="29"/>
      <c r="OD109" s="29"/>
      <c r="OE109" s="29"/>
      <c r="OF109" s="29"/>
      <c r="OG109" s="29"/>
      <c r="OH109" s="29"/>
      <c r="OI109" s="29"/>
      <c r="OJ109" s="29"/>
      <c r="OK109" s="29"/>
      <c r="OL109" s="29"/>
      <c r="OM109" s="29"/>
      <c r="ON109" s="29"/>
      <c r="OO109" s="29"/>
      <c r="OP109" s="29"/>
      <c r="OQ109" s="29"/>
      <c r="OR109" s="29"/>
      <c r="OS109" s="29"/>
      <c r="OT109" s="29"/>
      <c r="OU109" s="29"/>
      <c r="OV109" s="29"/>
      <c r="OW109" s="29"/>
      <c r="OX109" s="29"/>
      <c r="OY109" s="29"/>
      <c r="OZ109" s="29"/>
      <c r="PA109" s="29"/>
      <c r="PB109" s="29"/>
      <c r="PC109" s="29"/>
      <c r="PD109" s="29"/>
      <c r="PE109" s="29"/>
      <c r="PF109" s="29"/>
      <c r="PG109" s="29"/>
      <c r="PH109" s="29"/>
      <c r="PI109" s="29"/>
      <c r="PJ109" s="29"/>
      <c r="PK109" s="29"/>
      <c r="PL109" s="29"/>
      <c r="PM109" s="29"/>
      <c r="PN109" s="29"/>
      <c r="PO109" s="29"/>
      <c r="PP109" s="29"/>
      <c r="PQ109" s="29"/>
      <c r="PR109" s="29"/>
      <c r="PS109" s="29"/>
      <c r="PT109" s="29"/>
      <c r="PU109" s="29"/>
      <c r="PV109" s="29"/>
      <c r="PW109" s="29"/>
      <c r="PX109" s="29"/>
      <c r="PY109" s="29"/>
      <c r="PZ109" s="29"/>
      <c r="QA109" s="29"/>
      <c r="QB109" s="29"/>
      <c r="QC109" s="29"/>
      <c r="QD109" s="29"/>
      <c r="QE109" s="29"/>
      <c r="QF109" s="29"/>
      <c r="QG109" s="29"/>
      <c r="QH109" s="29"/>
      <c r="QI109" s="29"/>
      <c r="QJ109" s="29"/>
      <c r="QK109" s="29"/>
      <c r="QL109" s="29"/>
      <c r="QM109" s="29"/>
      <c r="QN109" s="29"/>
      <c r="QO109" s="29"/>
      <c r="QP109" s="29"/>
      <c r="QQ109" s="29"/>
      <c r="QR109" s="29"/>
      <c r="QS109" s="29"/>
      <c r="QT109" s="29"/>
      <c r="QU109" s="29"/>
      <c r="QV109" s="29"/>
      <c r="QW109" s="29"/>
      <c r="QX109" s="29"/>
      <c r="QY109" s="29"/>
      <c r="QZ109" s="29"/>
      <c r="RA109" s="29"/>
      <c r="RB109" s="29"/>
      <c r="RC109" s="29"/>
      <c r="RD109" s="29"/>
      <c r="RE109" s="29"/>
      <c r="RF109" s="29"/>
      <c r="RG109" s="29"/>
      <c r="RH109" s="29"/>
      <c r="RI109" s="29"/>
      <c r="RJ109" s="29"/>
      <c r="RK109" s="29"/>
      <c r="RL109" s="29"/>
      <c r="RM109" s="29"/>
      <c r="RN109" s="29"/>
      <c r="RO109" s="29"/>
      <c r="RP109" s="29"/>
      <c r="RQ109" s="29"/>
      <c r="RR109" s="29"/>
      <c r="RS109" s="29"/>
      <c r="RT109" s="29"/>
      <c r="RU109" s="29"/>
      <c r="RV109" s="29"/>
      <c r="RW109" s="29"/>
      <c r="RX109" s="29"/>
      <c r="RY109" s="29"/>
      <c r="RZ109" s="29"/>
      <c r="SA109" s="29"/>
      <c r="SB109" s="29"/>
      <c r="SC109" s="29"/>
      <c r="SD109" s="29"/>
      <c r="SE109" s="29"/>
      <c r="SF109" s="29"/>
      <c r="SG109" s="29"/>
      <c r="SH109" s="29"/>
      <c r="SI109" s="29"/>
      <c r="SJ109" s="29"/>
      <c r="SK109" s="29"/>
      <c r="SL109" s="29"/>
      <c r="SM109" s="29"/>
      <c r="SN109" s="29"/>
      <c r="SO109" s="29"/>
      <c r="SP109" s="29"/>
      <c r="SQ109" s="29"/>
      <c r="SR109" s="29"/>
      <c r="SS109" s="29"/>
      <c r="ST109" s="29"/>
      <c r="SU109" s="29"/>
      <c r="SV109" s="29"/>
      <c r="SW109" s="29"/>
      <c r="SX109" s="29"/>
      <c r="SY109" s="29"/>
      <c r="SZ109" s="29"/>
      <c r="TA109" s="29"/>
      <c r="TB109" s="29"/>
      <c r="TC109" s="29"/>
      <c r="TD109" s="29"/>
      <c r="TE109" s="29"/>
      <c r="TF109" s="29"/>
      <c r="TG109" s="29"/>
      <c r="TH109" s="29"/>
      <c r="TI109" s="29"/>
      <c r="TJ109" s="29"/>
      <c r="TK109" s="29"/>
      <c r="TL109" s="29"/>
      <c r="TM109" s="29"/>
      <c r="TN109" s="29"/>
      <c r="TO109" s="29"/>
      <c r="TP109" s="29"/>
      <c r="TQ109" s="29"/>
      <c r="TR109" s="29"/>
      <c r="TS109" s="29"/>
      <c r="TT109" s="29"/>
      <c r="TU109" s="29"/>
      <c r="TV109" s="29"/>
      <c r="TW109" s="29"/>
      <c r="TX109" s="29"/>
      <c r="TY109" s="29"/>
      <c r="TZ109" s="29"/>
      <c r="UA109" s="29"/>
      <c r="UB109" s="29"/>
      <c r="UC109" s="29"/>
      <c r="UD109" s="29"/>
      <c r="UE109" s="29"/>
      <c r="UF109" s="29"/>
      <c r="UG109" s="29"/>
      <c r="UH109" s="29"/>
      <c r="UI109" s="29"/>
      <c r="UJ109" s="29"/>
      <c r="UK109" s="29"/>
      <c r="UL109" s="29"/>
      <c r="UM109" s="29"/>
      <c r="UN109" s="29"/>
      <c r="UO109" s="29"/>
      <c r="UP109" s="29"/>
      <c r="UQ109" s="29"/>
      <c r="UR109" s="29"/>
      <c r="US109" s="29"/>
      <c r="UT109" s="29"/>
      <c r="UU109" s="29"/>
      <c r="UV109" s="29"/>
      <c r="UW109" s="29"/>
      <c r="UX109" s="29"/>
      <c r="UY109" s="29"/>
      <c r="UZ109" s="29"/>
      <c r="VA109" s="29"/>
      <c r="VB109" s="29"/>
      <c r="VC109" s="29"/>
      <c r="VD109" s="29"/>
      <c r="VE109" s="29"/>
      <c r="VF109" s="29"/>
      <c r="VG109" s="29"/>
      <c r="VH109" s="29"/>
      <c r="VI109" s="29"/>
      <c r="VJ109" s="29"/>
      <c r="VK109" s="29"/>
      <c r="VL109" s="29"/>
      <c r="VM109" s="29"/>
      <c r="VN109" s="29"/>
      <c r="VO109" s="29"/>
      <c r="VP109" s="29"/>
      <c r="VQ109" s="29"/>
      <c r="VR109" s="29"/>
      <c r="VS109" s="29"/>
      <c r="VT109" s="29"/>
      <c r="VU109" s="29"/>
      <c r="VV109" s="29"/>
      <c r="VW109" s="29"/>
      <c r="VX109" s="29"/>
      <c r="VY109" s="29"/>
      <c r="VZ109" s="29"/>
      <c r="WA109" s="29"/>
      <c r="WB109" s="29"/>
      <c r="WC109" s="29"/>
      <c r="WD109" s="29"/>
      <c r="WE109" s="29"/>
      <c r="WF109" s="29"/>
      <c r="WG109" s="29"/>
      <c r="WH109" s="29"/>
      <c r="WI109" s="29"/>
      <c r="WJ109" s="29"/>
      <c r="WK109" s="29"/>
      <c r="WL109" s="29"/>
      <c r="WM109" s="29"/>
      <c r="WN109" s="29"/>
      <c r="WO109" s="29"/>
      <c r="WP109" s="29"/>
      <c r="WQ109" s="29"/>
      <c r="WR109" s="29"/>
      <c r="WS109" s="29"/>
      <c r="WT109" s="29"/>
      <c r="WU109" s="29"/>
      <c r="WV109" s="29"/>
      <c r="WW109" s="29"/>
      <c r="WX109" s="29"/>
      <c r="WY109" s="29"/>
      <c r="WZ109" s="29"/>
      <c r="XA109" s="29"/>
      <c r="XB109" s="29"/>
      <c r="XC109" s="29"/>
      <c r="XD109" s="29"/>
      <c r="XE109" s="29"/>
      <c r="XF109" s="29"/>
      <c r="XG109" s="29"/>
      <c r="XH109" s="29"/>
      <c r="XI109" s="29"/>
      <c r="XJ109" s="29"/>
      <c r="XK109" s="29"/>
      <c r="XL109" s="29"/>
      <c r="XM109" s="29"/>
      <c r="XN109" s="29"/>
      <c r="XO109" s="29"/>
      <c r="XP109" s="29"/>
      <c r="XQ109" s="29"/>
      <c r="XR109" s="29"/>
      <c r="XS109" s="29"/>
      <c r="XT109" s="29"/>
      <c r="XU109" s="29"/>
      <c r="XV109" s="29"/>
      <c r="XW109" s="29"/>
      <c r="XX109" s="29"/>
      <c r="XY109" s="29"/>
      <c r="XZ109" s="29"/>
      <c r="YA109" s="29"/>
      <c r="YB109" s="29"/>
      <c r="YC109" s="29"/>
      <c r="YD109" s="29"/>
      <c r="YE109" s="29"/>
      <c r="YF109" s="29"/>
      <c r="YG109" s="29"/>
      <c r="YH109" s="29"/>
      <c r="YI109" s="29"/>
      <c r="YJ109" s="29"/>
      <c r="YK109" s="29"/>
      <c r="YL109" s="29"/>
      <c r="YM109" s="29"/>
      <c r="YN109" s="29"/>
      <c r="YO109" s="29"/>
      <c r="YP109" s="29"/>
      <c r="YQ109" s="29"/>
      <c r="YR109" s="29"/>
      <c r="YS109" s="29"/>
      <c r="YT109" s="29"/>
      <c r="YU109" s="29"/>
      <c r="YV109" s="29"/>
      <c r="YW109" s="29"/>
      <c r="YX109" s="29"/>
      <c r="YY109" s="29"/>
      <c r="YZ109" s="29"/>
      <c r="ZA109" s="29"/>
      <c r="ZB109" s="29"/>
      <c r="ZC109" s="29"/>
      <c r="ZD109" s="29"/>
      <c r="ZE109" s="29"/>
      <c r="ZF109" s="29"/>
      <c r="ZG109" s="29"/>
      <c r="ZH109" s="29"/>
      <c r="ZI109" s="29"/>
      <c r="ZJ109" s="29"/>
      <c r="ZK109" s="29"/>
      <c r="ZL109" s="29"/>
      <c r="ZM109" s="29"/>
      <c r="ZN109" s="29"/>
      <c r="ZO109" s="29"/>
      <c r="ZP109" s="29"/>
      <c r="ZQ109" s="29"/>
      <c r="ZR109" s="29"/>
      <c r="ZS109" s="29"/>
      <c r="ZT109" s="29"/>
      <c r="ZU109" s="29"/>
      <c r="ZV109" s="29"/>
      <c r="ZW109" s="29"/>
      <c r="ZX109" s="29"/>
      <c r="ZY109" s="29"/>
      <c r="ZZ109" s="29"/>
      <c r="AAA109" s="29"/>
      <c r="AAB109" s="29"/>
      <c r="AAC109" s="29"/>
      <c r="AAD109" s="29"/>
      <c r="AAE109" s="29"/>
      <c r="AAF109" s="29"/>
      <c r="AAG109" s="29"/>
      <c r="AAH109" s="29"/>
      <c r="AAI109" s="29"/>
      <c r="AAJ109" s="29"/>
      <c r="AAK109" s="29"/>
      <c r="AAL109" s="29"/>
      <c r="AAM109" s="29"/>
      <c r="AAN109" s="29"/>
      <c r="AAO109" s="29"/>
      <c r="AAP109" s="29"/>
      <c r="AAQ109" s="29"/>
      <c r="AAR109" s="29"/>
      <c r="AAS109" s="29"/>
      <c r="AAT109" s="29"/>
      <c r="AAU109" s="29"/>
      <c r="AAV109" s="29"/>
      <c r="AAW109" s="29"/>
      <c r="AAX109" s="29"/>
      <c r="AAY109" s="29"/>
      <c r="AAZ109" s="29"/>
      <c r="ABA109" s="29"/>
      <c r="ABB109" s="29"/>
      <c r="ABC109" s="29"/>
      <c r="ABD109" s="29"/>
      <c r="ABE109" s="29"/>
      <c r="ABF109" s="29"/>
      <c r="ABG109" s="29"/>
      <c r="ABH109" s="29"/>
      <c r="ABI109" s="29"/>
      <c r="ABJ109" s="29"/>
      <c r="ABK109" s="29"/>
      <c r="ABL109" s="29"/>
      <c r="ABM109" s="29"/>
      <c r="ABN109" s="29"/>
      <c r="ABO109" s="29"/>
      <c r="ABP109" s="29"/>
      <c r="ABQ109" s="29"/>
      <c r="ABR109" s="29"/>
      <c r="ABS109" s="29"/>
      <c r="ABT109" s="29"/>
      <c r="ABU109" s="29"/>
      <c r="ABV109" s="29"/>
      <c r="ABW109" s="29"/>
      <c r="ABX109" s="29"/>
      <c r="ABY109" s="29"/>
      <c r="ABZ109" s="29"/>
      <c r="ACA109" s="29"/>
      <c r="ACB109" s="29"/>
      <c r="ACC109" s="29"/>
      <c r="ACD109" s="29"/>
      <c r="ACE109" s="29"/>
      <c r="ACF109" s="29"/>
      <c r="ACG109" s="29"/>
      <c r="ACH109" s="29"/>
      <c r="ACI109" s="29"/>
      <c r="ACJ109" s="29"/>
      <c r="ACK109" s="29"/>
      <c r="ACL109" s="29"/>
      <c r="ACM109" s="29"/>
      <c r="ACN109" s="29"/>
      <c r="ACO109" s="29"/>
      <c r="ACP109" s="29"/>
      <c r="ACQ109" s="29"/>
      <c r="ACR109" s="29"/>
      <c r="ACS109" s="29"/>
      <c r="ACT109" s="29"/>
      <c r="ACU109" s="29"/>
      <c r="ACV109" s="29"/>
      <c r="ACW109" s="29"/>
      <c r="ACX109" s="29"/>
      <c r="ACY109" s="29"/>
      <c r="ACZ109" s="29"/>
      <c r="ADA109" s="29"/>
      <c r="ADB109" s="29"/>
      <c r="ADC109" s="29"/>
      <c r="ADD109" s="29"/>
      <c r="ADE109" s="29"/>
      <c r="ADF109" s="29"/>
      <c r="ADG109" s="29"/>
      <c r="ADH109" s="29"/>
      <c r="ADI109" s="29"/>
      <c r="ADJ109" s="29"/>
      <c r="ADK109" s="29"/>
      <c r="ADL109" s="29"/>
      <c r="ADM109" s="29"/>
      <c r="ADN109" s="29"/>
      <c r="ADO109" s="29"/>
      <c r="ADP109" s="29"/>
      <c r="ADQ109" s="29"/>
      <c r="ADR109" s="29"/>
      <c r="ADS109" s="29"/>
      <c r="ADT109" s="29"/>
      <c r="ADU109" s="29"/>
      <c r="ADV109" s="29"/>
      <c r="ADW109" s="29"/>
      <c r="ADX109" s="29"/>
      <c r="ADY109" s="29"/>
      <c r="ADZ109" s="29"/>
      <c r="AEA109" s="29"/>
      <c r="AEB109" s="29"/>
      <c r="AEC109" s="29"/>
      <c r="AED109" s="29"/>
      <c r="AEE109" s="29"/>
      <c r="AEF109" s="29"/>
      <c r="AEG109" s="29"/>
      <c r="AEH109" s="29"/>
      <c r="AEI109" s="29"/>
      <c r="AEJ109" s="29"/>
      <c r="AEK109" s="29"/>
      <c r="AEL109" s="29"/>
      <c r="AEM109" s="29"/>
      <c r="AEN109" s="29"/>
      <c r="AEO109" s="29"/>
      <c r="AEP109" s="29"/>
      <c r="AEQ109" s="29"/>
      <c r="AER109" s="29"/>
      <c r="AES109" s="29"/>
      <c r="AET109" s="29"/>
      <c r="AEU109" s="29"/>
      <c r="AEV109" s="29"/>
      <c r="AEW109" s="29"/>
      <c r="AEX109" s="29"/>
      <c r="AEY109" s="29"/>
      <c r="AEZ109" s="29"/>
      <c r="AFA109" s="29"/>
      <c r="AFB109" s="29"/>
      <c r="AFC109" s="29"/>
      <c r="AFD109" s="29"/>
      <c r="AFE109" s="29"/>
      <c r="AFF109" s="29"/>
      <c r="AFG109" s="29"/>
      <c r="AFH109" s="29"/>
      <c r="AFI109" s="29"/>
      <c r="AFJ109" s="29"/>
      <c r="AFK109" s="29"/>
      <c r="AFL109" s="29"/>
      <c r="AFM109" s="29"/>
      <c r="AFN109" s="29"/>
      <c r="AFO109" s="29"/>
      <c r="AFP109" s="29"/>
      <c r="AFQ109" s="29"/>
      <c r="AFR109" s="29"/>
      <c r="AFS109" s="29"/>
      <c r="AFT109" s="29"/>
      <c r="AFU109" s="29"/>
      <c r="AFV109" s="29"/>
      <c r="AFW109" s="29"/>
      <c r="AFX109" s="29"/>
      <c r="AFY109" s="29"/>
      <c r="AFZ109" s="29"/>
      <c r="AGA109" s="29"/>
      <c r="AGB109" s="29"/>
      <c r="AGC109" s="29"/>
      <c r="AGD109" s="29"/>
      <c r="AGE109" s="29"/>
      <c r="AGF109" s="29"/>
      <c r="AGG109" s="29"/>
      <c r="AGH109" s="29"/>
      <c r="AGI109" s="29"/>
      <c r="AGJ109" s="29"/>
      <c r="AGK109" s="29"/>
      <c r="AGL109" s="29"/>
      <c r="AGM109" s="29"/>
      <c r="AGN109" s="29"/>
      <c r="AGO109" s="29"/>
      <c r="AGP109" s="29"/>
      <c r="AGQ109" s="29"/>
      <c r="AGR109" s="29"/>
      <c r="AGS109" s="29"/>
      <c r="AGT109" s="29"/>
      <c r="AGU109" s="29"/>
      <c r="AGV109" s="29"/>
      <c r="AGW109" s="29"/>
      <c r="AGX109" s="29"/>
      <c r="AGY109" s="29"/>
      <c r="AGZ109" s="29"/>
      <c r="AHA109" s="29"/>
      <c r="AHB109" s="29"/>
      <c r="AHC109" s="29"/>
      <c r="AHD109" s="29"/>
      <c r="AHE109" s="29"/>
      <c r="AHF109" s="29"/>
      <c r="AHG109" s="29"/>
      <c r="AHH109" s="29"/>
      <c r="AHI109" s="29"/>
      <c r="AHJ109" s="29"/>
      <c r="AHK109" s="29"/>
      <c r="AHL109" s="29"/>
      <c r="AHM109" s="29"/>
      <c r="AHN109" s="29"/>
      <c r="AHO109" s="29"/>
      <c r="AHP109" s="29"/>
      <c r="AHQ109" s="29"/>
      <c r="AHR109" s="29"/>
      <c r="AHS109" s="29"/>
      <c r="AHT109" s="29"/>
      <c r="AHU109" s="29"/>
      <c r="AHV109" s="29"/>
      <c r="AHW109" s="29"/>
      <c r="AHX109" s="29"/>
      <c r="AHY109" s="29"/>
      <c r="AHZ109" s="29"/>
      <c r="AIA109" s="29"/>
      <c r="AIB109" s="29"/>
      <c r="AIC109" s="29"/>
      <c r="AID109" s="29"/>
      <c r="AIE109" s="29"/>
      <c r="AIF109" s="29"/>
      <c r="AIG109" s="29"/>
      <c r="AIH109" s="29"/>
      <c r="AII109" s="29"/>
      <c r="AIJ109" s="29"/>
      <c r="AIK109" s="29"/>
      <c r="AIL109" s="29"/>
      <c r="AIM109" s="29"/>
      <c r="AIN109" s="29"/>
      <c r="AIO109" s="29"/>
      <c r="AIP109" s="29"/>
      <c r="AIQ109" s="29"/>
      <c r="AIR109" s="29"/>
      <c r="AIS109" s="29"/>
      <c r="AIT109" s="29"/>
      <c r="AIU109" s="29"/>
      <c r="AIV109" s="29"/>
      <c r="AIW109" s="29"/>
      <c r="AIX109" s="29"/>
      <c r="AIY109" s="29"/>
      <c r="AIZ109" s="29"/>
      <c r="AJA109" s="29"/>
      <c r="AJB109" s="29"/>
      <c r="AJC109" s="29"/>
      <c r="AJD109" s="29"/>
      <c r="AJE109" s="29"/>
      <c r="AJF109" s="29"/>
      <c r="AJG109" s="29"/>
      <c r="AJH109" s="29"/>
      <c r="AJI109" s="29"/>
      <c r="AJJ109" s="29"/>
      <c r="AJK109" s="29"/>
      <c r="AJL109" s="29"/>
      <c r="AJM109" s="29"/>
      <c r="AJN109" s="29"/>
      <c r="AJO109" s="29"/>
      <c r="AJP109" s="29"/>
      <c r="AJQ109" s="29"/>
      <c r="AJR109" s="29"/>
      <c r="AJS109" s="29"/>
      <c r="AJT109" s="29"/>
      <c r="AJU109" s="29"/>
      <c r="AJV109" s="29"/>
      <c r="AJW109" s="29"/>
      <c r="AJX109" s="29"/>
      <c r="AJY109" s="29"/>
      <c r="AJZ109" s="29"/>
      <c r="AKA109" s="29"/>
      <c r="AKB109" s="29"/>
      <c r="AKC109" s="29"/>
      <c r="AKD109" s="29"/>
      <c r="AKE109" s="29"/>
      <c r="AKF109" s="29"/>
      <c r="AKG109" s="29"/>
      <c r="AKH109" s="29"/>
      <c r="AKI109" s="29"/>
      <c r="AKJ109" s="29"/>
      <c r="AKK109" s="29"/>
      <c r="AKL109" s="29"/>
      <c r="AKM109" s="29"/>
      <c r="AKN109" s="29"/>
      <c r="AKO109" s="29"/>
      <c r="AKP109" s="29"/>
      <c r="AKQ109" s="29"/>
      <c r="AKR109" s="29"/>
      <c r="AKS109" s="29"/>
      <c r="AKT109" s="29"/>
      <c r="AKU109" s="29"/>
      <c r="AKV109" s="29"/>
      <c r="AKW109" s="29"/>
      <c r="AKX109" s="29"/>
      <c r="AKY109" s="29"/>
      <c r="AKZ109" s="29"/>
      <c r="ALA109" s="29"/>
      <c r="ALB109" s="29"/>
      <c r="ALC109" s="29"/>
      <c r="ALD109" s="29"/>
      <c r="ALE109" s="29"/>
      <c r="ALF109" s="29"/>
      <c r="ALG109" s="29"/>
      <c r="ALH109" s="29"/>
      <c r="ALI109" s="29"/>
      <c r="ALJ109" s="29"/>
      <c r="ALK109" s="29"/>
      <c r="ALL109" s="29"/>
      <c r="ALM109" s="29"/>
      <c r="ALN109" s="29"/>
      <c r="ALO109" s="29"/>
      <c r="ALP109" s="29"/>
      <c r="ALQ109" s="29"/>
      <c r="ALR109" s="29"/>
      <c r="ALS109" s="29"/>
      <c r="ALT109" s="29"/>
      <c r="ALU109" s="29"/>
      <c r="ALV109" s="29"/>
      <c r="ALW109" s="29"/>
      <c r="ALX109" s="29"/>
      <c r="ALY109" s="29"/>
      <c r="ALZ109" s="29"/>
      <c r="AMA109" s="29"/>
      <c r="AMB109" s="29"/>
      <c r="AMC109" s="29"/>
      <c r="AMD109" s="29"/>
      <c r="AME109" s="29"/>
      <c r="AMF109" s="29"/>
      <c r="AMG109" s="29"/>
      <c r="AMH109" s="29"/>
      <c r="AMI109" s="29"/>
      <c r="AMJ109" s="29"/>
      <c r="AMK109" s="29"/>
      <c r="AML109" s="29"/>
      <c r="AMM109" s="29"/>
      <c r="AMN109" s="29"/>
      <c r="AMO109" s="29"/>
      <c r="AMP109" s="29"/>
      <c r="AMQ109" s="29"/>
      <c r="AMR109" s="29"/>
      <c r="AMS109" s="29"/>
      <c r="AMT109" s="29"/>
      <c r="AMU109" s="29"/>
      <c r="AMV109" s="29"/>
      <c r="AMW109" s="29"/>
      <c r="AMX109" s="29"/>
      <c r="AMY109" s="29"/>
      <c r="AMZ109" s="29"/>
      <c r="ANA109" s="29"/>
      <c r="ANB109" s="29"/>
      <c r="ANC109" s="29"/>
      <c r="AND109" s="29"/>
      <c r="ANE109" s="29"/>
      <c r="ANF109" s="29"/>
      <c r="ANG109" s="29"/>
      <c r="ANH109" s="29"/>
      <c r="ANI109" s="29"/>
      <c r="ANJ109" s="29"/>
      <c r="ANK109" s="29"/>
      <c r="ANL109" s="29"/>
      <c r="ANM109" s="29"/>
      <c r="ANN109" s="29"/>
      <c r="ANO109" s="29"/>
      <c r="ANP109" s="29"/>
      <c r="ANQ109" s="29"/>
      <c r="ANR109" s="29"/>
      <c r="ANS109" s="29"/>
      <c r="ANT109" s="29"/>
      <c r="ANU109" s="29"/>
      <c r="ANV109" s="29"/>
      <c r="ANW109" s="29"/>
      <c r="ANX109" s="29"/>
      <c r="ANY109" s="29"/>
      <c r="ANZ109" s="29"/>
      <c r="AOA109" s="29"/>
      <c r="AOB109" s="29"/>
      <c r="AOC109" s="29"/>
      <c r="AOD109" s="29"/>
      <c r="AOE109" s="29"/>
      <c r="AOF109" s="29"/>
      <c r="AOG109" s="29"/>
      <c r="AOH109" s="29"/>
      <c r="AOI109" s="29"/>
      <c r="AOJ109" s="29"/>
      <c r="AOK109" s="29"/>
      <c r="AOL109" s="29"/>
      <c r="AOM109" s="29"/>
      <c r="AON109" s="29"/>
      <c r="AOO109" s="29"/>
      <c r="AOP109" s="29"/>
      <c r="AOQ109" s="29"/>
      <c r="AOR109" s="29"/>
      <c r="AOS109" s="29"/>
      <c r="AOT109" s="29"/>
      <c r="AOU109" s="29"/>
      <c r="AOV109" s="29"/>
      <c r="AOW109" s="29"/>
      <c r="AOX109" s="29"/>
      <c r="AOY109" s="29"/>
      <c r="AOZ109" s="29"/>
      <c r="APA109" s="29"/>
      <c r="APB109" s="29"/>
      <c r="APC109" s="29"/>
      <c r="APD109" s="29"/>
      <c r="APE109" s="29"/>
      <c r="APF109" s="29"/>
      <c r="APG109" s="29"/>
      <c r="APH109" s="29"/>
      <c r="API109" s="29"/>
      <c r="APJ109" s="29"/>
      <c r="APK109" s="29"/>
      <c r="APL109" s="29"/>
      <c r="APM109" s="29"/>
      <c r="APN109" s="29"/>
      <c r="APO109" s="29"/>
      <c r="APP109" s="29"/>
      <c r="APQ109" s="29"/>
      <c r="APR109" s="29"/>
      <c r="APS109" s="29"/>
      <c r="APT109" s="29"/>
      <c r="APU109" s="29"/>
      <c r="APV109" s="29"/>
      <c r="APW109" s="29"/>
      <c r="APX109" s="29"/>
      <c r="APY109" s="29"/>
      <c r="APZ109" s="29"/>
      <c r="AQA109" s="29"/>
      <c r="AQB109" s="29"/>
      <c r="AQC109" s="29"/>
      <c r="AQD109" s="29"/>
      <c r="AQE109" s="29"/>
      <c r="AQF109" s="29"/>
      <c r="AQG109" s="29"/>
      <c r="AQH109" s="29"/>
      <c r="AQI109" s="29"/>
      <c r="AQJ109" s="29"/>
      <c r="AQK109" s="29"/>
      <c r="AQL109" s="29"/>
      <c r="AQM109" s="29"/>
      <c r="AQN109" s="29"/>
      <c r="AQO109" s="29"/>
      <c r="AQP109" s="29"/>
      <c r="AQQ109" s="29"/>
      <c r="AQR109" s="29"/>
      <c r="AQS109" s="29"/>
      <c r="AQT109" s="29"/>
      <c r="AQU109" s="29"/>
      <c r="AQV109" s="29"/>
      <c r="AQW109" s="29"/>
      <c r="AQX109" s="29"/>
      <c r="AQY109" s="29"/>
      <c r="AQZ109" s="29"/>
      <c r="ARA109" s="29"/>
      <c r="ARB109" s="29"/>
      <c r="ARC109" s="29"/>
      <c r="ARD109" s="29"/>
      <c r="ARE109" s="29"/>
      <c r="ARF109" s="29"/>
      <c r="ARG109" s="29"/>
      <c r="ARH109" s="29"/>
      <c r="ARI109" s="29"/>
      <c r="ARJ109" s="29"/>
      <c r="ARK109" s="29"/>
      <c r="ARL109" s="29"/>
      <c r="ARM109" s="29"/>
      <c r="ARN109" s="29"/>
      <c r="ARO109" s="29"/>
      <c r="ARP109" s="29"/>
      <c r="ARQ109" s="29"/>
      <c r="ARR109" s="29"/>
      <c r="ARS109" s="29"/>
      <c r="ART109" s="29"/>
      <c r="ARU109" s="29"/>
      <c r="ARV109" s="29"/>
      <c r="ARW109" s="29"/>
      <c r="ARX109" s="29"/>
      <c r="ARY109" s="29"/>
      <c r="ARZ109" s="29"/>
      <c r="ASA109" s="29"/>
      <c r="ASB109" s="29"/>
      <c r="ASC109" s="29"/>
      <c r="ASD109" s="29"/>
      <c r="ASE109" s="29"/>
      <c r="ASF109" s="29"/>
      <c r="ASG109" s="29"/>
      <c r="ASH109" s="29"/>
      <c r="ASI109" s="29"/>
      <c r="ASJ109" s="29"/>
      <c r="ASK109" s="29"/>
      <c r="ASL109" s="29"/>
      <c r="ASM109" s="29"/>
      <c r="ASN109" s="29"/>
      <c r="ASO109" s="29"/>
      <c r="ASP109" s="29"/>
      <c r="ASQ109" s="29"/>
      <c r="ASR109" s="29"/>
      <c r="ASS109" s="29"/>
      <c r="AST109" s="29"/>
      <c r="ASU109" s="29"/>
      <c r="ASV109" s="29"/>
      <c r="ASW109" s="29"/>
      <c r="ASX109" s="29"/>
      <c r="ASY109" s="29"/>
      <c r="ASZ109" s="29"/>
      <c r="ATA109" s="29"/>
      <c r="ATB109" s="29"/>
      <c r="ATC109" s="29"/>
      <c r="ATD109" s="29"/>
      <c r="ATE109" s="29"/>
      <c r="ATF109" s="29"/>
      <c r="ATG109" s="29"/>
      <c r="ATH109" s="29"/>
      <c r="ATI109" s="29"/>
      <c r="ATJ109" s="29"/>
      <c r="ATK109" s="29"/>
      <c r="ATL109" s="29"/>
      <c r="ATM109" s="29"/>
      <c r="ATN109" s="29"/>
      <c r="ATO109" s="29"/>
      <c r="ATP109" s="29"/>
      <c r="ATQ109" s="29"/>
      <c r="ATR109" s="29"/>
      <c r="ATS109" s="29"/>
      <c r="ATT109" s="29"/>
      <c r="ATU109" s="29"/>
      <c r="ATV109" s="29"/>
      <c r="ATW109" s="29"/>
      <c r="ATX109" s="29"/>
      <c r="ATY109" s="29"/>
      <c r="ATZ109" s="29"/>
      <c r="AUA109" s="29"/>
      <c r="AUB109" s="29"/>
      <c r="AUC109" s="29"/>
      <c r="AUD109" s="29"/>
      <c r="AUE109" s="29"/>
      <c r="AUF109" s="29"/>
      <c r="AUG109" s="29"/>
      <c r="AUH109" s="29"/>
      <c r="AUI109" s="29"/>
      <c r="AUJ109" s="29"/>
      <c r="AUK109" s="29"/>
      <c r="AUL109" s="29"/>
      <c r="AUM109" s="29"/>
      <c r="AUN109" s="29"/>
      <c r="AUO109" s="29"/>
      <c r="AUP109" s="29"/>
      <c r="AUQ109" s="29"/>
      <c r="AUR109" s="29"/>
      <c r="AUS109" s="29"/>
      <c r="AUT109" s="29"/>
      <c r="AUU109" s="29"/>
      <c r="AUV109" s="29"/>
      <c r="AUW109" s="29"/>
      <c r="AUX109" s="29"/>
      <c r="AUY109" s="29"/>
      <c r="AUZ109" s="29"/>
      <c r="AVA109" s="29"/>
      <c r="AVB109" s="29"/>
      <c r="AVC109" s="29"/>
      <c r="AVD109" s="29"/>
      <c r="AVE109" s="29"/>
      <c r="AVF109" s="29"/>
      <c r="AVG109" s="29"/>
      <c r="AVH109" s="29"/>
      <c r="AVI109" s="29"/>
      <c r="AVJ109" s="29"/>
      <c r="AVK109" s="29"/>
      <c r="AVL109" s="29"/>
      <c r="AVM109" s="29"/>
      <c r="AVN109" s="29"/>
      <c r="AVO109" s="29"/>
      <c r="AVP109" s="29"/>
      <c r="AVQ109" s="29"/>
      <c r="AVR109" s="29"/>
      <c r="AVS109" s="29"/>
      <c r="AVT109" s="29"/>
      <c r="AVU109" s="29"/>
      <c r="AVV109" s="29"/>
      <c r="AVW109" s="29"/>
      <c r="AVX109" s="29"/>
      <c r="AVY109" s="29"/>
      <c r="AVZ109" s="29"/>
      <c r="AWA109" s="29"/>
      <c r="AWB109" s="29"/>
      <c r="AWC109" s="29"/>
      <c r="AWD109" s="29"/>
      <c r="AWE109" s="29"/>
      <c r="AWF109" s="29"/>
      <c r="AWG109" s="29"/>
      <c r="AWH109" s="29"/>
      <c r="AWI109" s="29"/>
      <c r="AWJ109" s="29"/>
      <c r="AWK109" s="29"/>
      <c r="AWL109" s="29"/>
      <c r="AWM109" s="29"/>
      <c r="AWN109" s="29"/>
      <c r="AWO109" s="29"/>
      <c r="AWP109" s="29"/>
      <c r="AWQ109" s="29"/>
      <c r="AWR109" s="29"/>
      <c r="AWS109" s="29"/>
      <c r="AWT109" s="29"/>
      <c r="AWU109" s="29"/>
      <c r="AWV109" s="29"/>
      <c r="AWW109" s="29"/>
      <c r="AWX109" s="29"/>
      <c r="AWY109" s="29"/>
      <c r="AWZ109" s="29"/>
      <c r="AXA109" s="29"/>
      <c r="AXB109" s="29"/>
      <c r="AXC109" s="29"/>
      <c r="AXD109" s="29"/>
      <c r="AXE109" s="29"/>
      <c r="AXF109" s="29"/>
      <c r="AXG109" s="29"/>
      <c r="AXH109" s="29"/>
      <c r="AXI109" s="29"/>
      <c r="AXJ109" s="29"/>
      <c r="AXK109" s="29"/>
      <c r="AXL109" s="29"/>
      <c r="AXM109" s="29"/>
      <c r="AXN109" s="29"/>
      <c r="AXO109" s="29"/>
      <c r="AXP109" s="29"/>
      <c r="AXQ109" s="29"/>
      <c r="AXR109" s="29"/>
      <c r="AXS109" s="29"/>
      <c r="AXT109" s="29"/>
      <c r="AXU109" s="29"/>
      <c r="AXV109" s="29"/>
      <c r="AXW109" s="29"/>
      <c r="AXX109" s="29"/>
      <c r="AXY109" s="29"/>
      <c r="AXZ109" s="29"/>
      <c r="AYA109" s="29"/>
      <c r="AYB109" s="29"/>
      <c r="AYC109" s="29"/>
      <c r="AYD109" s="29"/>
      <c r="AYE109" s="29"/>
      <c r="AYF109" s="29"/>
      <c r="AYG109" s="29"/>
      <c r="AYH109" s="29"/>
      <c r="AYI109" s="29"/>
      <c r="AYJ109" s="29"/>
      <c r="AYK109" s="29"/>
      <c r="AYL109" s="29"/>
      <c r="AYM109" s="29"/>
      <c r="AYN109" s="29"/>
      <c r="AYO109" s="29"/>
      <c r="AYP109" s="29"/>
      <c r="AYQ109" s="29"/>
      <c r="AYR109" s="29"/>
      <c r="AYS109" s="29"/>
      <c r="AYT109" s="29"/>
      <c r="AYU109" s="29"/>
      <c r="AYV109" s="29"/>
      <c r="AYW109" s="29"/>
      <c r="AYX109" s="29"/>
      <c r="AYY109" s="29"/>
      <c r="AYZ109" s="29"/>
      <c r="AZA109" s="29"/>
      <c r="AZB109" s="29"/>
      <c r="AZC109" s="29"/>
      <c r="AZD109" s="29"/>
      <c r="AZE109" s="29"/>
      <c r="AZF109" s="29"/>
      <c r="AZG109" s="29"/>
      <c r="AZH109" s="29"/>
      <c r="AZI109" s="29"/>
      <c r="AZJ109" s="29"/>
      <c r="AZK109" s="29"/>
      <c r="AZL109" s="29"/>
      <c r="AZM109" s="29"/>
      <c r="AZN109" s="29"/>
      <c r="AZO109" s="29"/>
      <c r="AZP109" s="29"/>
      <c r="AZQ109" s="29"/>
      <c r="AZR109" s="29"/>
      <c r="AZS109" s="29"/>
      <c r="AZT109" s="29"/>
      <c r="AZU109" s="29"/>
      <c r="AZV109" s="29"/>
      <c r="AZW109" s="29"/>
      <c r="AZX109" s="29"/>
      <c r="AZY109" s="29"/>
      <c r="AZZ109" s="29"/>
      <c r="BAA109" s="29"/>
      <c r="BAB109" s="29"/>
      <c r="BAC109" s="29"/>
      <c r="BAD109" s="29"/>
      <c r="BAE109" s="29"/>
      <c r="BAF109" s="29"/>
      <c r="BAG109" s="29"/>
      <c r="BAH109" s="29"/>
      <c r="BAI109" s="29"/>
      <c r="BAJ109" s="29"/>
      <c r="BAK109" s="29"/>
      <c r="BAL109" s="29"/>
      <c r="BAM109" s="29"/>
      <c r="BAN109" s="29"/>
      <c r="BAO109" s="29"/>
      <c r="BAP109" s="29"/>
      <c r="BAQ109" s="29"/>
      <c r="BAR109" s="29"/>
      <c r="BAS109" s="29"/>
      <c r="BAT109" s="29"/>
      <c r="BAU109" s="29"/>
      <c r="BAV109" s="29"/>
      <c r="BAW109" s="29"/>
      <c r="BAX109" s="29"/>
      <c r="BAY109" s="29"/>
      <c r="BAZ109" s="29"/>
      <c r="BBA109" s="29"/>
      <c r="BBB109" s="29"/>
      <c r="BBC109" s="29"/>
      <c r="BBD109" s="29"/>
      <c r="BBE109" s="29"/>
      <c r="BBF109" s="29"/>
      <c r="BBG109" s="29"/>
      <c r="BBH109" s="29"/>
      <c r="BBI109" s="29"/>
      <c r="BBJ109" s="29"/>
      <c r="BBK109" s="29"/>
      <c r="BBL109" s="29"/>
      <c r="BBM109" s="29"/>
      <c r="BBN109" s="29"/>
      <c r="BBO109" s="29"/>
      <c r="BBP109" s="29"/>
      <c r="BBQ109" s="29"/>
      <c r="BBR109" s="29"/>
      <c r="BBS109" s="29"/>
      <c r="BBT109" s="29"/>
      <c r="BBU109" s="29"/>
      <c r="BBV109" s="29"/>
      <c r="BBW109" s="29"/>
      <c r="BBX109" s="29"/>
      <c r="BBY109" s="29"/>
      <c r="BBZ109" s="29"/>
      <c r="BCA109" s="29"/>
      <c r="BCB109" s="29"/>
      <c r="BCC109" s="29"/>
      <c r="BCD109" s="29"/>
      <c r="BCE109" s="29"/>
      <c r="BCF109" s="29"/>
      <c r="BCG109" s="29"/>
      <c r="BCH109" s="29"/>
      <c r="BCI109" s="29"/>
      <c r="BCJ109" s="29"/>
      <c r="BCK109" s="29"/>
      <c r="BCL109" s="29"/>
      <c r="BCM109" s="29"/>
      <c r="BCN109" s="29"/>
      <c r="BCO109" s="29"/>
      <c r="BCP109" s="29"/>
      <c r="BCQ109" s="29"/>
      <c r="BCR109" s="29"/>
      <c r="BCS109" s="29"/>
      <c r="BCT109" s="29"/>
      <c r="BCU109" s="29"/>
      <c r="BCV109" s="29"/>
      <c r="BCW109" s="29"/>
      <c r="BCX109" s="29"/>
      <c r="BCY109" s="29"/>
      <c r="BCZ109" s="29"/>
      <c r="BDA109" s="29"/>
      <c r="BDB109" s="29"/>
      <c r="BDC109" s="29"/>
      <c r="BDD109" s="29"/>
      <c r="BDE109" s="29"/>
      <c r="BDF109" s="29"/>
      <c r="BDG109" s="29"/>
      <c r="BDH109" s="29"/>
      <c r="BDI109" s="29"/>
      <c r="BDJ109" s="29"/>
      <c r="BDK109" s="29"/>
      <c r="BDL109" s="29"/>
      <c r="BDM109" s="29"/>
      <c r="BDN109" s="29"/>
      <c r="BDO109" s="29"/>
      <c r="BDP109" s="29"/>
      <c r="BDQ109" s="29"/>
      <c r="BDR109" s="29"/>
      <c r="BDS109" s="29"/>
      <c r="BDT109" s="29"/>
      <c r="BDU109" s="29"/>
      <c r="BDV109" s="29"/>
      <c r="BDW109" s="29"/>
      <c r="BDX109" s="29"/>
      <c r="BDY109" s="29"/>
      <c r="BDZ109" s="29"/>
      <c r="BEA109" s="29"/>
      <c r="BEB109" s="29"/>
      <c r="BEC109" s="29"/>
      <c r="BED109" s="29"/>
      <c r="BEE109" s="29"/>
      <c r="BEF109" s="29"/>
      <c r="BEG109" s="29"/>
      <c r="BEH109" s="29"/>
      <c r="BEI109" s="29"/>
      <c r="BEJ109" s="29"/>
      <c r="BEK109" s="29"/>
      <c r="BEL109" s="29"/>
      <c r="BEM109" s="29"/>
      <c r="BEN109" s="29"/>
      <c r="BEO109" s="29"/>
      <c r="BEP109" s="29"/>
      <c r="BEQ109" s="29"/>
      <c r="BER109" s="29"/>
      <c r="BES109" s="29"/>
      <c r="BET109" s="29"/>
      <c r="BEU109" s="29"/>
      <c r="BEV109" s="29"/>
      <c r="BEW109" s="29"/>
      <c r="BEX109" s="29"/>
      <c r="BEY109" s="29"/>
      <c r="BEZ109" s="29"/>
      <c r="BFA109" s="29"/>
      <c r="BFB109" s="29"/>
      <c r="BFC109" s="29"/>
      <c r="BFD109" s="29"/>
      <c r="BFE109" s="29"/>
      <c r="BFF109" s="29"/>
      <c r="BFG109" s="29"/>
      <c r="BFH109" s="29"/>
      <c r="BFI109" s="29"/>
      <c r="BFJ109" s="29"/>
      <c r="BFK109" s="29"/>
      <c r="BFL109" s="29"/>
      <c r="BFM109" s="29"/>
      <c r="BFN109" s="29"/>
      <c r="BFO109" s="29"/>
      <c r="BFP109" s="29"/>
      <c r="BFQ109" s="29"/>
      <c r="BFR109" s="29"/>
      <c r="BFS109" s="29"/>
      <c r="BFT109" s="29"/>
      <c r="BFU109" s="29"/>
      <c r="BFV109" s="29"/>
      <c r="BFW109" s="29"/>
      <c r="BFX109" s="29"/>
      <c r="BFY109" s="29"/>
      <c r="BFZ109" s="29"/>
      <c r="BGA109" s="29"/>
      <c r="BGB109" s="29"/>
      <c r="BGC109" s="29"/>
      <c r="BGD109" s="29"/>
      <c r="BGE109" s="29"/>
      <c r="BGF109" s="29"/>
      <c r="BGG109" s="29"/>
      <c r="BGH109" s="29"/>
      <c r="BGI109" s="29"/>
      <c r="BGJ109" s="29"/>
      <c r="BGK109" s="29"/>
      <c r="BGL109" s="29"/>
      <c r="BGM109" s="29"/>
      <c r="BGN109" s="29"/>
      <c r="BGO109" s="29"/>
      <c r="BGP109" s="29"/>
      <c r="BGQ109" s="29"/>
      <c r="BGR109" s="29"/>
      <c r="BGS109" s="29"/>
      <c r="BGT109" s="29"/>
      <c r="BGU109" s="29"/>
      <c r="BGV109" s="29"/>
      <c r="BGW109" s="29"/>
      <c r="BGX109" s="29"/>
      <c r="BGY109" s="29"/>
      <c r="BGZ109" s="29"/>
      <c r="BHA109" s="29"/>
      <c r="BHB109" s="29"/>
      <c r="BHC109" s="29"/>
      <c r="BHD109" s="29"/>
      <c r="BHE109" s="29"/>
      <c r="BHF109" s="29"/>
      <c r="BHG109" s="29"/>
      <c r="BHH109" s="29"/>
      <c r="BHI109" s="29"/>
      <c r="BHJ109" s="29"/>
      <c r="BHK109" s="29"/>
      <c r="BHL109" s="29"/>
      <c r="BHM109" s="29"/>
      <c r="BHN109" s="29"/>
      <c r="BHO109" s="29"/>
      <c r="BHP109" s="29"/>
      <c r="BHQ109" s="29"/>
      <c r="BHR109" s="29"/>
      <c r="BHS109" s="29"/>
      <c r="BHT109" s="29"/>
      <c r="BHU109" s="29"/>
      <c r="BHV109" s="29"/>
      <c r="BHW109" s="29"/>
      <c r="BHX109" s="29"/>
      <c r="BHY109" s="29"/>
      <c r="BHZ109" s="29"/>
      <c r="BIA109" s="29"/>
      <c r="BIB109" s="29"/>
      <c r="BIC109" s="29"/>
      <c r="BID109" s="29"/>
      <c r="BIE109" s="29"/>
      <c r="BIF109" s="29"/>
      <c r="BIG109" s="29"/>
      <c r="BIH109" s="29"/>
      <c r="BII109" s="29"/>
      <c r="BIJ109" s="29"/>
      <c r="BIK109" s="29"/>
      <c r="BIL109" s="29"/>
      <c r="BIM109" s="29"/>
      <c r="BIN109" s="29"/>
      <c r="BIO109" s="29"/>
      <c r="BIP109" s="29"/>
      <c r="BIQ109" s="29"/>
      <c r="BIR109" s="29"/>
      <c r="BIS109" s="29"/>
      <c r="BIT109" s="29"/>
      <c r="BIU109" s="29"/>
      <c r="BIV109" s="29"/>
      <c r="BIW109" s="29"/>
      <c r="BIX109" s="29"/>
      <c r="BIY109" s="29"/>
      <c r="BIZ109" s="29"/>
      <c r="BJA109" s="29"/>
      <c r="BJB109" s="29"/>
      <c r="BJC109" s="29"/>
      <c r="BJD109" s="29"/>
      <c r="BJE109" s="29"/>
      <c r="BJF109" s="29"/>
      <c r="BJG109" s="29"/>
      <c r="BJH109" s="29"/>
      <c r="BJI109" s="29"/>
      <c r="BJJ109" s="29"/>
      <c r="BJK109" s="29"/>
      <c r="BJL109" s="29"/>
      <c r="BJM109" s="29"/>
      <c r="BJN109" s="29"/>
      <c r="BJO109" s="29"/>
      <c r="BJP109" s="29"/>
      <c r="BJQ109" s="29"/>
      <c r="BJR109" s="29"/>
      <c r="BJS109" s="29"/>
      <c r="BJT109" s="29"/>
      <c r="BJU109" s="29"/>
      <c r="BJV109" s="29"/>
      <c r="BJW109" s="29"/>
      <c r="BJX109" s="29"/>
      <c r="BJY109" s="29"/>
      <c r="BJZ109" s="29"/>
      <c r="BKA109" s="29"/>
      <c r="BKB109" s="29"/>
      <c r="BKC109" s="29"/>
      <c r="BKD109" s="29"/>
      <c r="BKE109" s="29"/>
      <c r="BKF109" s="29"/>
      <c r="BKG109" s="29"/>
      <c r="BKH109" s="29"/>
      <c r="BKI109" s="29"/>
      <c r="BKJ109" s="29"/>
      <c r="BKK109" s="29"/>
      <c r="BKL109" s="29"/>
      <c r="BKM109" s="29"/>
      <c r="BKN109" s="29"/>
      <c r="BKO109" s="29"/>
      <c r="BKP109" s="29"/>
      <c r="BKQ109" s="29"/>
      <c r="BKR109" s="29"/>
      <c r="BKS109" s="29"/>
      <c r="BKT109" s="29"/>
      <c r="BKU109" s="29"/>
      <c r="BKV109" s="29"/>
      <c r="BKW109" s="29"/>
      <c r="BKX109" s="29"/>
      <c r="BKY109" s="29"/>
      <c r="BKZ109" s="29"/>
      <c r="BLA109" s="29"/>
      <c r="BLB109" s="29"/>
      <c r="BLC109" s="29"/>
      <c r="BLD109" s="29"/>
      <c r="BLE109" s="29"/>
      <c r="BLF109" s="29"/>
      <c r="BLG109" s="29"/>
      <c r="BLH109" s="29"/>
      <c r="BLI109" s="29"/>
      <c r="BLJ109" s="29"/>
      <c r="BLK109" s="29"/>
      <c r="BLL109" s="29"/>
      <c r="BLM109" s="29"/>
      <c r="BLN109" s="29"/>
      <c r="BLO109" s="29"/>
      <c r="BLP109" s="29"/>
      <c r="BLQ109" s="29"/>
      <c r="BLR109" s="29"/>
      <c r="BLS109" s="29"/>
      <c r="BLT109" s="29"/>
      <c r="BLU109" s="29"/>
      <c r="BLV109" s="29"/>
      <c r="BLW109" s="29"/>
      <c r="BLX109" s="29"/>
      <c r="BLY109" s="29"/>
      <c r="BLZ109" s="29"/>
      <c r="BMA109" s="29"/>
      <c r="BMB109" s="29"/>
      <c r="BMC109" s="29"/>
      <c r="BMD109" s="29"/>
      <c r="BME109" s="29"/>
      <c r="BMF109" s="29"/>
      <c r="BMG109" s="29"/>
      <c r="BMH109" s="29"/>
      <c r="BMI109" s="29"/>
      <c r="BMJ109" s="29"/>
      <c r="BMK109" s="29"/>
      <c r="BML109" s="29"/>
      <c r="BMM109" s="29"/>
      <c r="BMN109" s="29"/>
      <c r="BMO109" s="29"/>
      <c r="BMP109" s="29"/>
      <c r="BMQ109" s="29"/>
      <c r="BMR109" s="29"/>
      <c r="BMS109" s="29"/>
      <c r="BMT109" s="29"/>
      <c r="BMU109" s="29"/>
      <c r="BMV109" s="29"/>
      <c r="BMW109" s="29"/>
      <c r="BMX109" s="29"/>
      <c r="BMY109" s="29"/>
      <c r="BMZ109" s="29"/>
      <c r="BNA109" s="29"/>
      <c r="BNB109" s="29"/>
      <c r="BNC109" s="29"/>
      <c r="BND109" s="29"/>
      <c r="BNE109" s="29"/>
      <c r="BNF109" s="29"/>
      <c r="BNG109" s="29"/>
      <c r="BNH109" s="29"/>
      <c r="BNI109" s="29"/>
      <c r="BNJ109" s="29"/>
      <c r="BNK109" s="29"/>
      <c r="BNL109" s="29"/>
      <c r="BNM109" s="29"/>
      <c r="BNN109" s="29"/>
      <c r="BNO109" s="29"/>
      <c r="BNP109" s="29"/>
      <c r="BNQ109" s="29"/>
      <c r="BNR109" s="29"/>
      <c r="BNS109" s="29"/>
      <c r="BNT109" s="29"/>
      <c r="BNU109" s="29"/>
      <c r="BNV109" s="29"/>
      <c r="BNW109" s="29"/>
      <c r="BNX109" s="29"/>
      <c r="BNY109" s="29"/>
      <c r="BNZ109" s="29"/>
      <c r="BOA109" s="29"/>
      <c r="BOB109" s="29"/>
      <c r="BOC109" s="29"/>
      <c r="BOD109" s="29"/>
      <c r="BOE109" s="29"/>
      <c r="BOF109" s="29"/>
      <c r="BOG109" s="29"/>
      <c r="BOH109" s="29"/>
      <c r="BOI109" s="29"/>
      <c r="BOJ109" s="29"/>
      <c r="BOK109" s="29"/>
      <c r="BOL109" s="29"/>
      <c r="BOM109" s="29"/>
      <c r="BON109" s="29"/>
      <c r="BOO109" s="29"/>
      <c r="BOP109" s="29"/>
      <c r="BOQ109" s="29"/>
      <c r="BOR109" s="29"/>
      <c r="BOS109" s="29"/>
      <c r="BOT109" s="29"/>
      <c r="BOU109" s="29"/>
      <c r="BOV109" s="29"/>
      <c r="BOW109" s="29"/>
      <c r="BOX109" s="29"/>
      <c r="BOY109" s="29"/>
      <c r="BOZ109" s="29"/>
      <c r="BPA109" s="29"/>
      <c r="BPB109" s="29"/>
      <c r="BPC109" s="29"/>
      <c r="BPD109" s="29"/>
      <c r="BPE109" s="29"/>
      <c r="BPF109" s="29"/>
      <c r="BPG109" s="29"/>
      <c r="BPH109" s="29"/>
      <c r="BPI109" s="29"/>
      <c r="BPJ109" s="29"/>
      <c r="BPK109" s="29"/>
      <c r="BPL109" s="29"/>
      <c r="BPM109" s="29"/>
      <c r="BPN109" s="29"/>
      <c r="BPO109" s="29"/>
      <c r="BPP109" s="29"/>
      <c r="BPQ109" s="29"/>
      <c r="BPR109" s="29"/>
      <c r="BPS109" s="29"/>
      <c r="BPT109" s="29"/>
      <c r="BPU109" s="29"/>
      <c r="BPV109" s="29"/>
      <c r="BPW109" s="29"/>
      <c r="BPX109" s="29"/>
      <c r="BPY109" s="29"/>
      <c r="BPZ109" s="29"/>
      <c r="BQA109" s="29"/>
      <c r="BQB109" s="29"/>
      <c r="BQC109" s="29"/>
      <c r="BQD109" s="29"/>
      <c r="BQE109" s="29"/>
      <c r="BQF109" s="29"/>
      <c r="BQG109" s="29"/>
      <c r="BQH109" s="29"/>
      <c r="BQI109" s="29"/>
      <c r="BQJ109" s="29"/>
      <c r="BQK109" s="29"/>
      <c r="BQL109" s="29"/>
      <c r="BQM109" s="29"/>
      <c r="BQN109" s="29"/>
      <c r="BQO109" s="29"/>
      <c r="BQP109" s="29"/>
      <c r="BQQ109" s="29"/>
      <c r="BQR109" s="29"/>
      <c r="BQS109" s="29"/>
      <c r="BQT109" s="29"/>
      <c r="BQU109" s="29"/>
      <c r="BQV109" s="29"/>
      <c r="BQW109" s="29"/>
      <c r="BQX109" s="29"/>
      <c r="BQY109" s="29"/>
      <c r="BQZ109" s="29"/>
      <c r="BRA109" s="29"/>
      <c r="BRB109" s="29"/>
      <c r="BRC109" s="29"/>
      <c r="BRD109" s="29"/>
      <c r="BRE109" s="29"/>
      <c r="BRF109" s="29"/>
      <c r="BRG109" s="29"/>
      <c r="BRH109" s="29"/>
      <c r="BRI109" s="29"/>
      <c r="BRJ109" s="29"/>
      <c r="BRK109" s="29"/>
      <c r="BRL109" s="29"/>
      <c r="BRM109" s="29"/>
      <c r="BRN109" s="29"/>
      <c r="BRO109" s="29"/>
      <c r="BRP109" s="29"/>
      <c r="BRQ109" s="29"/>
      <c r="BRR109" s="29"/>
      <c r="BRS109" s="29"/>
      <c r="BRT109" s="29"/>
      <c r="BRU109" s="29"/>
      <c r="BRV109" s="29"/>
      <c r="BRW109" s="29"/>
      <c r="BRX109" s="29"/>
      <c r="BRY109" s="29"/>
      <c r="BRZ109" s="29"/>
      <c r="BSA109" s="29"/>
      <c r="BSB109" s="29"/>
      <c r="BSC109" s="29"/>
      <c r="BSD109" s="29"/>
      <c r="BSE109" s="29"/>
      <c r="BSF109" s="29"/>
      <c r="BSG109" s="29"/>
      <c r="BSH109" s="29"/>
      <c r="BSI109" s="29"/>
      <c r="BSJ109" s="29"/>
      <c r="BSK109" s="29"/>
      <c r="BSL109" s="29"/>
      <c r="BSM109" s="29"/>
      <c r="BSN109" s="29"/>
      <c r="BSO109" s="29"/>
      <c r="BSP109" s="29"/>
      <c r="BSQ109" s="29"/>
      <c r="BSR109" s="29"/>
      <c r="BSS109" s="29"/>
      <c r="BST109" s="29"/>
      <c r="BSU109" s="29"/>
      <c r="BSV109" s="29"/>
      <c r="BSW109" s="29"/>
      <c r="BSX109" s="29"/>
      <c r="BSY109" s="29"/>
      <c r="BSZ109" s="29"/>
      <c r="BTA109" s="29"/>
      <c r="BTB109" s="29"/>
      <c r="BTC109" s="29"/>
      <c r="BTD109" s="29"/>
      <c r="BTE109" s="29"/>
      <c r="BTF109" s="29"/>
      <c r="BTG109" s="29"/>
      <c r="BTH109" s="29"/>
      <c r="BTI109" s="29"/>
      <c r="BTJ109" s="29"/>
      <c r="BTK109" s="29"/>
      <c r="BTL109" s="29"/>
      <c r="BTM109" s="29"/>
      <c r="BTN109" s="29"/>
      <c r="BTO109" s="29"/>
      <c r="BTP109" s="29"/>
      <c r="BTQ109" s="29"/>
      <c r="BTR109" s="29"/>
      <c r="BTS109" s="29"/>
      <c r="BTT109" s="29"/>
      <c r="BTU109" s="29"/>
      <c r="BTV109" s="29"/>
      <c r="BTW109" s="29"/>
      <c r="BTX109" s="29"/>
      <c r="BTY109" s="29"/>
      <c r="BTZ109" s="29"/>
      <c r="BUA109" s="29"/>
      <c r="BUB109" s="29"/>
      <c r="BUC109" s="29"/>
      <c r="BUD109" s="29"/>
      <c r="BUE109" s="29"/>
      <c r="BUF109" s="29"/>
      <c r="BUG109" s="29"/>
      <c r="BUH109" s="29"/>
      <c r="BUI109" s="29"/>
      <c r="BUJ109" s="29"/>
      <c r="BUK109" s="29"/>
      <c r="BUL109" s="29"/>
      <c r="BUM109" s="29"/>
      <c r="BUN109" s="29"/>
      <c r="BUO109" s="29"/>
      <c r="BUP109" s="29"/>
      <c r="BUQ109" s="29"/>
      <c r="BUR109" s="29"/>
      <c r="BUS109" s="29"/>
      <c r="BUT109" s="29"/>
      <c r="BUU109" s="29"/>
      <c r="BUV109" s="29"/>
      <c r="BUW109" s="29"/>
      <c r="BUX109" s="29"/>
      <c r="BUY109" s="29"/>
      <c r="BUZ109" s="29"/>
      <c r="BVA109" s="29"/>
      <c r="BVB109" s="29"/>
      <c r="BVC109" s="29"/>
      <c r="BVD109" s="29"/>
      <c r="BVE109" s="29"/>
      <c r="BVF109" s="29"/>
      <c r="BVG109" s="29"/>
      <c r="BVH109" s="29"/>
      <c r="BVI109" s="29"/>
      <c r="BVJ109" s="29"/>
      <c r="BVK109" s="29"/>
      <c r="BVL109" s="29"/>
      <c r="BVM109" s="29"/>
      <c r="BVN109" s="29"/>
      <c r="BVO109" s="29"/>
      <c r="BVP109" s="29"/>
      <c r="BVQ109" s="29"/>
      <c r="BVR109" s="29"/>
      <c r="BVS109" s="29"/>
      <c r="BVT109" s="29"/>
      <c r="BVU109" s="29"/>
      <c r="BVV109" s="29"/>
      <c r="BVW109" s="29"/>
      <c r="BVX109" s="29"/>
      <c r="BVY109" s="29"/>
      <c r="BVZ109" s="29"/>
      <c r="BWA109" s="29"/>
      <c r="BWB109" s="29"/>
      <c r="BWC109" s="29"/>
      <c r="BWD109" s="29"/>
      <c r="BWE109" s="29"/>
      <c r="BWF109" s="29"/>
      <c r="BWG109" s="29"/>
      <c r="BWH109" s="29"/>
      <c r="BWI109" s="29"/>
      <c r="BWJ109" s="29"/>
      <c r="BWK109" s="29"/>
      <c r="BWL109" s="29"/>
      <c r="BWM109" s="29"/>
      <c r="BWN109" s="29"/>
      <c r="BWO109" s="29"/>
      <c r="BWP109" s="29"/>
      <c r="BWQ109" s="29"/>
      <c r="BWR109" s="29"/>
      <c r="BWS109" s="29"/>
      <c r="BWT109" s="29"/>
      <c r="BWU109" s="29"/>
      <c r="BWV109" s="29"/>
      <c r="BWW109" s="29"/>
      <c r="BWX109" s="29"/>
      <c r="BWY109" s="29"/>
      <c r="BWZ109" s="29"/>
      <c r="BXA109" s="29"/>
      <c r="BXB109" s="29"/>
      <c r="BXC109" s="29"/>
      <c r="BXD109" s="29"/>
      <c r="BXE109" s="29"/>
      <c r="BXF109" s="29"/>
      <c r="BXG109" s="29"/>
      <c r="BXH109" s="29"/>
      <c r="BXI109" s="29"/>
      <c r="BXJ109" s="29"/>
      <c r="BXK109" s="29"/>
      <c r="BXL109" s="29"/>
      <c r="BXM109" s="29"/>
      <c r="BXN109" s="29"/>
      <c r="BXO109" s="29"/>
      <c r="BXP109" s="29"/>
      <c r="BXQ109" s="29"/>
      <c r="BXR109" s="29"/>
      <c r="BXS109" s="29"/>
      <c r="BXT109" s="29"/>
      <c r="BXU109" s="29"/>
      <c r="BXV109" s="29"/>
      <c r="BXW109" s="29"/>
      <c r="BXX109" s="29"/>
      <c r="BXY109" s="29"/>
      <c r="BXZ109" s="29"/>
      <c r="BYA109" s="29"/>
      <c r="BYB109" s="29"/>
      <c r="BYC109" s="29"/>
      <c r="BYD109" s="29"/>
      <c r="BYE109" s="29"/>
      <c r="BYF109" s="29"/>
      <c r="BYG109" s="29"/>
      <c r="BYH109" s="29"/>
      <c r="BYI109" s="29"/>
      <c r="BYJ109" s="29"/>
      <c r="BYK109" s="29"/>
      <c r="BYL109" s="29"/>
      <c r="BYM109" s="29"/>
      <c r="BYN109" s="29"/>
      <c r="BYO109" s="29"/>
      <c r="BYP109" s="29"/>
      <c r="BYQ109" s="29"/>
      <c r="BYR109" s="29"/>
      <c r="BYS109" s="29"/>
      <c r="BYT109" s="29"/>
      <c r="BYU109" s="29"/>
      <c r="BYV109" s="29"/>
      <c r="BYW109" s="29"/>
      <c r="BYX109" s="29"/>
      <c r="BYY109" s="29"/>
      <c r="BYZ109" s="29"/>
      <c r="BZA109" s="29"/>
      <c r="BZB109" s="29"/>
      <c r="BZC109" s="29"/>
      <c r="BZD109" s="29"/>
      <c r="BZE109" s="29"/>
      <c r="BZF109" s="29"/>
      <c r="BZG109" s="29"/>
      <c r="BZH109" s="29"/>
      <c r="BZI109" s="29"/>
      <c r="BZJ109" s="29"/>
      <c r="BZK109" s="29"/>
      <c r="BZL109" s="29"/>
      <c r="BZM109" s="29"/>
      <c r="BZN109" s="29"/>
      <c r="BZO109" s="29"/>
      <c r="BZP109" s="29"/>
      <c r="BZQ109" s="29"/>
      <c r="BZR109" s="29"/>
      <c r="BZS109" s="29"/>
      <c r="BZT109" s="29"/>
      <c r="BZU109" s="29"/>
      <c r="BZV109" s="29"/>
      <c r="BZW109" s="29"/>
      <c r="BZX109" s="29"/>
      <c r="BZY109" s="29"/>
      <c r="BZZ109" s="29"/>
      <c r="CAA109" s="29"/>
      <c r="CAB109" s="29"/>
      <c r="CAC109" s="29"/>
      <c r="CAD109" s="29"/>
      <c r="CAE109" s="29"/>
      <c r="CAF109" s="29"/>
      <c r="CAG109" s="29"/>
      <c r="CAH109" s="29"/>
      <c r="CAI109" s="29"/>
      <c r="CAJ109" s="29"/>
      <c r="CAK109" s="29"/>
      <c r="CAL109" s="29"/>
      <c r="CAM109" s="29"/>
      <c r="CAN109" s="29"/>
      <c r="CAO109" s="29"/>
      <c r="CAP109" s="29"/>
      <c r="CAQ109" s="29"/>
      <c r="CAR109" s="29"/>
      <c r="CAS109" s="29"/>
      <c r="CAT109" s="29"/>
      <c r="CAU109" s="29"/>
      <c r="CAV109" s="29"/>
      <c r="CAW109" s="29"/>
      <c r="CAX109" s="29"/>
      <c r="CAY109" s="29"/>
      <c r="CAZ109" s="29"/>
      <c r="CBA109" s="29"/>
      <c r="CBB109" s="29"/>
      <c r="CBC109" s="29"/>
      <c r="CBD109" s="29"/>
      <c r="CBE109" s="29"/>
      <c r="CBF109" s="29"/>
      <c r="CBG109" s="29"/>
      <c r="CBH109" s="29"/>
      <c r="CBI109" s="29"/>
      <c r="CBJ109" s="29"/>
      <c r="CBK109" s="29"/>
      <c r="CBL109" s="29"/>
      <c r="CBM109" s="29"/>
      <c r="CBN109" s="29"/>
      <c r="CBO109" s="29"/>
      <c r="CBP109" s="29"/>
      <c r="CBQ109" s="29"/>
      <c r="CBR109" s="29"/>
      <c r="CBS109" s="29"/>
      <c r="CBT109" s="29"/>
      <c r="CBU109" s="29"/>
      <c r="CBV109" s="29"/>
      <c r="CBW109" s="29"/>
      <c r="CBX109" s="29"/>
      <c r="CBY109" s="29"/>
      <c r="CBZ109" s="29"/>
      <c r="CCA109" s="29"/>
      <c r="CCB109" s="29"/>
      <c r="CCC109" s="29"/>
      <c r="CCD109" s="29"/>
      <c r="CCE109" s="29"/>
      <c r="CCF109" s="29"/>
      <c r="CCG109" s="29"/>
      <c r="CCH109" s="29"/>
      <c r="CCI109" s="29"/>
      <c r="CCJ109" s="29"/>
      <c r="CCK109" s="29"/>
      <c r="CCL109" s="29"/>
      <c r="CCM109" s="29"/>
      <c r="CCN109" s="29"/>
      <c r="CCO109" s="29"/>
      <c r="CCP109" s="29"/>
      <c r="CCQ109" s="29"/>
      <c r="CCR109" s="29"/>
      <c r="CCS109" s="29"/>
      <c r="CCT109" s="29"/>
      <c r="CCU109" s="29"/>
      <c r="CCV109" s="29"/>
      <c r="CCW109" s="29"/>
      <c r="CCX109" s="29"/>
      <c r="CCY109" s="29"/>
      <c r="CCZ109" s="29"/>
      <c r="CDA109" s="29"/>
      <c r="CDB109" s="29"/>
      <c r="CDC109" s="29"/>
      <c r="CDD109" s="29"/>
      <c r="CDE109" s="29"/>
      <c r="CDF109" s="29"/>
      <c r="CDG109" s="29"/>
      <c r="CDH109" s="29"/>
      <c r="CDI109" s="29"/>
      <c r="CDJ109" s="29"/>
      <c r="CDK109" s="29"/>
      <c r="CDL109" s="29"/>
      <c r="CDM109" s="29"/>
      <c r="CDN109" s="29"/>
      <c r="CDO109" s="29"/>
      <c r="CDP109" s="29"/>
      <c r="CDQ109" s="29"/>
      <c r="CDR109" s="29"/>
      <c r="CDS109" s="29"/>
      <c r="CDT109" s="29"/>
      <c r="CDU109" s="29"/>
      <c r="CDV109" s="29"/>
      <c r="CDW109" s="29"/>
      <c r="CDX109" s="29"/>
      <c r="CDY109" s="29"/>
      <c r="CDZ109" s="29"/>
      <c r="CEA109" s="29"/>
      <c r="CEB109" s="29"/>
      <c r="CEC109" s="29"/>
      <c r="CED109" s="29"/>
      <c r="CEE109" s="29"/>
      <c r="CEF109" s="29"/>
      <c r="CEG109" s="29"/>
      <c r="CEH109" s="29"/>
      <c r="CEI109" s="29"/>
      <c r="CEJ109" s="29"/>
      <c r="CEK109" s="29"/>
      <c r="CEL109" s="29"/>
      <c r="CEM109" s="29"/>
      <c r="CEN109" s="29"/>
      <c r="CEO109" s="29"/>
      <c r="CEP109" s="29"/>
      <c r="CEQ109" s="29"/>
      <c r="CER109" s="29"/>
      <c r="CES109" s="29"/>
      <c r="CET109" s="29"/>
      <c r="CEU109" s="29"/>
      <c r="CEV109" s="29"/>
      <c r="CEW109" s="29"/>
      <c r="CEX109" s="29"/>
      <c r="CEY109" s="29"/>
      <c r="CEZ109" s="29"/>
      <c r="CFA109" s="29"/>
      <c r="CFB109" s="29"/>
      <c r="CFC109" s="29"/>
      <c r="CFD109" s="29"/>
      <c r="CFE109" s="29"/>
      <c r="CFF109" s="29"/>
      <c r="CFG109" s="29"/>
      <c r="CFH109" s="29"/>
      <c r="CFI109" s="29"/>
      <c r="CFJ109" s="29"/>
      <c r="CFK109" s="29"/>
      <c r="CFL109" s="29"/>
      <c r="CFM109" s="29"/>
      <c r="CFN109" s="29"/>
      <c r="CFO109" s="29"/>
      <c r="CFP109" s="29"/>
      <c r="CFQ109" s="29"/>
      <c r="CFR109" s="29"/>
      <c r="CFS109" s="29"/>
      <c r="CFT109" s="29"/>
      <c r="CFU109" s="29"/>
      <c r="CFV109" s="29"/>
      <c r="CFW109" s="29"/>
      <c r="CFX109" s="29"/>
      <c r="CFY109" s="29"/>
      <c r="CFZ109" s="29"/>
      <c r="CGA109" s="29"/>
      <c r="CGB109" s="29"/>
      <c r="CGC109" s="29"/>
      <c r="CGD109" s="29"/>
      <c r="CGE109" s="29"/>
      <c r="CGF109" s="29"/>
      <c r="CGG109" s="29"/>
      <c r="CGH109" s="29"/>
      <c r="CGI109" s="29"/>
      <c r="CGJ109" s="29"/>
      <c r="CGK109" s="29"/>
      <c r="CGL109" s="29"/>
      <c r="CGM109" s="29"/>
      <c r="CGN109" s="29"/>
      <c r="CGO109" s="29"/>
      <c r="CGP109" s="29"/>
      <c r="CGQ109" s="29"/>
      <c r="CGR109" s="29"/>
      <c r="CGS109" s="29"/>
      <c r="CGT109" s="29"/>
      <c r="CGU109" s="29"/>
      <c r="CGV109" s="29"/>
      <c r="CGW109" s="29"/>
      <c r="CGX109" s="29"/>
      <c r="CGY109" s="29"/>
      <c r="CGZ109" s="29"/>
      <c r="CHA109" s="29"/>
      <c r="CHB109" s="29"/>
      <c r="CHC109" s="29"/>
      <c r="CHD109" s="29"/>
      <c r="CHE109" s="29"/>
      <c r="CHF109" s="29"/>
      <c r="CHG109" s="29"/>
      <c r="CHH109" s="29"/>
      <c r="CHI109" s="29"/>
      <c r="CHJ109" s="29"/>
      <c r="CHK109" s="29"/>
      <c r="CHL109" s="29"/>
      <c r="CHM109" s="29"/>
      <c r="CHN109" s="29"/>
      <c r="CHO109" s="29"/>
      <c r="CHP109" s="29"/>
      <c r="CHQ109" s="29"/>
      <c r="CHR109" s="29"/>
      <c r="CHS109" s="29"/>
      <c r="CHT109" s="29"/>
      <c r="CHU109" s="29"/>
      <c r="CHV109" s="29"/>
      <c r="CHW109" s="29"/>
      <c r="CHX109" s="29"/>
      <c r="CHY109" s="29"/>
      <c r="CHZ109" s="29"/>
      <c r="CIA109" s="29"/>
      <c r="CIB109" s="29"/>
      <c r="CIC109" s="29"/>
      <c r="CID109" s="29"/>
      <c r="CIE109" s="29"/>
      <c r="CIF109" s="29"/>
      <c r="CIG109" s="29"/>
      <c r="CIH109" s="29"/>
      <c r="CII109" s="29"/>
      <c r="CIJ109" s="29"/>
      <c r="CIK109" s="29"/>
      <c r="CIL109" s="29"/>
      <c r="CIM109" s="29"/>
      <c r="CIN109" s="29"/>
      <c r="CIO109" s="29"/>
      <c r="CIP109" s="29"/>
      <c r="CIQ109" s="29"/>
      <c r="CIR109" s="29"/>
      <c r="CIS109" s="29"/>
      <c r="CIT109" s="29"/>
      <c r="CIU109" s="29"/>
      <c r="CIV109" s="29"/>
      <c r="CIW109" s="29"/>
      <c r="CIX109" s="29"/>
      <c r="CIY109" s="29"/>
      <c r="CIZ109" s="29"/>
      <c r="CJA109" s="29"/>
      <c r="CJB109" s="29"/>
      <c r="CJC109" s="29"/>
      <c r="CJD109" s="29"/>
      <c r="CJE109" s="29"/>
      <c r="CJF109" s="29"/>
      <c r="CJG109" s="29"/>
      <c r="CJH109" s="29"/>
      <c r="CJI109" s="29"/>
      <c r="CJJ109" s="29"/>
      <c r="CJK109" s="29"/>
      <c r="CJL109" s="29"/>
      <c r="CJM109" s="29"/>
      <c r="CJN109" s="29"/>
      <c r="CJO109" s="29"/>
      <c r="CJP109" s="29"/>
      <c r="CJQ109" s="29"/>
      <c r="CJR109" s="29"/>
      <c r="CJS109" s="29"/>
      <c r="CJT109" s="29"/>
      <c r="CJU109" s="29"/>
      <c r="CJV109" s="29"/>
      <c r="CJW109" s="29"/>
      <c r="CJX109" s="29"/>
      <c r="CJY109" s="29"/>
      <c r="CJZ109" s="29"/>
      <c r="CKA109" s="29"/>
      <c r="CKB109" s="29"/>
      <c r="CKC109" s="29"/>
      <c r="CKD109" s="29"/>
      <c r="CKE109" s="29"/>
      <c r="CKF109" s="29"/>
      <c r="CKG109" s="29"/>
      <c r="CKH109" s="29"/>
      <c r="CKI109" s="29"/>
      <c r="CKJ109" s="29"/>
      <c r="CKK109" s="29"/>
      <c r="CKL109" s="29"/>
      <c r="CKM109" s="29"/>
      <c r="CKN109" s="29"/>
      <c r="CKO109" s="29"/>
      <c r="CKP109" s="29"/>
      <c r="CKQ109" s="29"/>
      <c r="CKR109" s="29"/>
      <c r="CKS109" s="29"/>
      <c r="CKT109" s="29"/>
      <c r="CKU109" s="29"/>
      <c r="CKV109" s="29"/>
      <c r="CKW109" s="29"/>
      <c r="CKX109" s="29"/>
      <c r="CKY109" s="29"/>
      <c r="CKZ109" s="29"/>
      <c r="CLA109" s="29"/>
      <c r="CLB109" s="29"/>
      <c r="CLC109" s="29"/>
      <c r="CLD109" s="29"/>
      <c r="CLE109" s="29"/>
      <c r="CLF109" s="29"/>
      <c r="CLG109" s="29"/>
      <c r="CLH109" s="29"/>
      <c r="CLI109" s="29"/>
      <c r="CLJ109" s="29"/>
      <c r="CLK109" s="29"/>
      <c r="CLL109" s="29"/>
      <c r="CLM109" s="29"/>
      <c r="CLN109" s="29"/>
      <c r="CLO109" s="29"/>
      <c r="CLP109" s="29"/>
      <c r="CLQ109" s="29"/>
      <c r="CLR109" s="29"/>
      <c r="CLS109" s="29"/>
      <c r="CLT109" s="29"/>
      <c r="CLU109" s="29"/>
      <c r="CLV109" s="29"/>
      <c r="CLW109" s="29"/>
      <c r="CLX109" s="29"/>
      <c r="CLY109" s="29"/>
      <c r="CLZ109" s="29"/>
      <c r="CMA109" s="29"/>
      <c r="CMB109" s="29"/>
      <c r="CMC109" s="29"/>
      <c r="CMD109" s="29"/>
      <c r="CME109" s="29"/>
      <c r="CMF109" s="29"/>
      <c r="CMG109" s="29"/>
      <c r="CMH109" s="29"/>
      <c r="CMI109" s="29"/>
      <c r="CMJ109" s="29"/>
      <c r="CMK109" s="29"/>
      <c r="CML109" s="29"/>
      <c r="CMM109" s="29"/>
      <c r="CMN109" s="29"/>
      <c r="CMO109" s="29"/>
      <c r="CMP109" s="29"/>
      <c r="CMQ109" s="29"/>
      <c r="CMR109" s="29"/>
      <c r="CMS109" s="29"/>
      <c r="CMT109" s="29"/>
      <c r="CMU109" s="29"/>
      <c r="CMV109" s="29"/>
      <c r="CMW109" s="29"/>
      <c r="CMX109" s="29"/>
      <c r="CMY109" s="29"/>
      <c r="CMZ109" s="29"/>
      <c r="CNA109" s="29"/>
      <c r="CNB109" s="29"/>
      <c r="CNC109" s="29"/>
      <c r="CND109" s="29"/>
      <c r="CNE109" s="29"/>
      <c r="CNF109" s="29"/>
      <c r="CNG109" s="29"/>
      <c r="CNH109" s="29"/>
      <c r="CNI109" s="29"/>
      <c r="CNJ109" s="29"/>
      <c r="CNK109" s="29"/>
      <c r="CNL109" s="29"/>
      <c r="CNM109" s="29"/>
      <c r="CNN109" s="29"/>
      <c r="CNO109" s="29"/>
      <c r="CNP109" s="29"/>
      <c r="CNQ109" s="29"/>
      <c r="CNR109" s="29"/>
      <c r="CNS109" s="29"/>
      <c r="CNT109" s="29"/>
      <c r="CNU109" s="29"/>
      <c r="CNV109" s="29"/>
      <c r="CNW109" s="29"/>
      <c r="CNX109" s="29"/>
      <c r="CNY109" s="29"/>
      <c r="CNZ109" s="29"/>
      <c r="COA109" s="29"/>
      <c r="COB109" s="29"/>
      <c r="COC109" s="29"/>
      <c r="COD109" s="29"/>
      <c r="COE109" s="29"/>
      <c r="COF109" s="29"/>
      <c r="COG109" s="29"/>
      <c r="COH109" s="29"/>
      <c r="COI109" s="29"/>
      <c r="COJ109" s="29"/>
      <c r="COK109" s="29"/>
      <c r="COL109" s="29"/>
      <c r="COM109" s="29"/>
      <c r="CON109" s="29"/>
      <c r="COO109" s="29"/>
      <c r="COP109" s="29"/>
      <c r="COQ109" s="29"/>
      <c r="COR109" s="29"/>
      <c r="COS109" s="29"/>
      <c r="COT109" s="29"/>
      <c r="COU109" s="29"/>
      <c r="COV109" s="29"/>
      <c r="COW109" s="29"/>
      <c r="COX109" s="29"/>
      <c r="COY109" s="29"/>
      <c r="COZ109" s="29"/>
      <c r="CPA109" s="29"/>
      <c r="CPB109" s="29"/>
      <c r="CPC109" s="29"/>
      <c r="CPD109" s="29"/>
      <c r="CPE109" s="29"/>
      <c r="CPF109" s="29"/>
      <c r="CPG109" s="29"/>
      <c r="CPH109" s="29"/>
      <c r="CPI109" s="29"/>
      <c r="CPJ109" s="29"/>
      <c r="CPK109" s="29"/>
      <c r="CPL109" s="29"/>
      <c r="CPM109" s="29"/>
      <c r="CPN109" s="29"/>
      <c r="CPO109" s="29"/>
      <c r="CPP109" s="29"/>
      <c r="CPQ109" s="29"/>
      <c r="CPR109" s="29"/>
      <c r="CPS109" s="29"/>
      <c r="CPT109" s="29"/>
      <c r="CPU109" s="29"/>
      <c r="CPV109" s="29"/>
      <c r="CPW109" s="29"/>
      <c r="CPX109" s="29"/>
      <c r="CPY109" s="29"/>
      <c r="CPZ109" s="29"/>
      <c r="CQA109" s="29"/>
      <c r="CQB109" s="29"/>
      <c r="CQC109" s="29"/>
      <c r="CQD109" s="29"/>
      <c r="CQE109" s="29"/>
      <c r="CQF109" s="29"/>
      <c r="CQG109" s="29"/>
      <c r="CQH109" s="29"/>
      <c r="CQI109" s="29"/>
      <c r="CQJ109" s="29"/>
      <c r="CQK109" s="29"/>
      <c r="CQL109" s="29"/>
      <c r="CQM109" s="29"/>
      <c r="CQN109" s="29"/>
      <c r="CQO109" s="29"/>
      <c r="CQP109" s="29"/>
      <c r="CQQ109" s="29"/>
      <c r="CQR109" s="29"/>
      <c r="CQS109" s="29"/>
      <c r="CQT109" s="29"/>
      <c r="CQU109" s="29"/>
      <c r="CQV109" s="29"/>
      <c r="CQW109" s="29"/>
      <c r="CQX109" s="29"/>
      <c r="CQY109" s="29"/>
      <c r="CQZ109" s="29"/>
      <c r="CRA109" s="29"/>
      <c r="CRB109" s="29"/>
      <c r="CRC109" s="29"/>
      <c r="CRD109" s="29"/>
      <c r="CRE109" s="29"/>
      <c r="CRF109" s="29"/>
      <c r="CRG109" s="29"/>
      <c r="CRH109" s="29"/>
      <c r="CRI109" s="29"/>
      <c r="CRJ109" s="29"/>
      <c r="CRK109" s="29"/>
      <c r="CRL109" s="29"/>
      <c r="CRM109" s="29"/>
      <c r="CRN109" s="29"/>
      <c r="CRO109" s="29"/>
      <c r="CRP109" s="29"/>
      <c r="CRQ109" s="29"/>
      <c r="CRR109" s="29"/>
      <c r="CRS109" s="29"/>
      <c r="CRT109" s="29"/>
      <c r="CRU109" s="29"/>
      <c r="CRV109" s="29"/>
      <c r="CRW109" s="29"/>
      <c r="CRX109" s="29"/>
      <c r="CRY109" s="29"/>
      <c r="CRZ109" s="29"/>
      <c r="CSA109" s="29"/>
      <c r="CSB109" s="29"/>
      <c r="CSC109" s="29"/>
      <c r="CSD109" s="29"/>
      <c r="CSE109" s="29"/>
      <c r="CSF109" s="29"/>
      <c r="CSG109" s="29"/>
      <c r="CSH109" s="29"/>
      <c r="CSI109" s="29"/>
      <c r="CSJ109" s="29"/>
      <c r="CSK109" s="29"/>
      <c r="CSL109" s="29"/>
      <c r="CSM109" s="29"/>
      <c r="CSN109" s="29"/>
      <c r="CSO109" s="29"/>
      <c r="CSP109" s="29"/>
      <c r="CSQ109" s="29"/>
      <c r="CSR109" s="29"/>
      <c r="CSS109" s="29"/>
      <c r="CST109" s="29"/>
      <c r="CSU109" s="29"/>
      <c r="CSV109" s="29"/>
      <c r="CSW109" s="29"/>
      <c r="CSX109" s="29"/>
      <c r="CSY109" s="29"/>
      <c r="CSZ109" s="29"/>
      <c r="CTA109" s="29"/>
      <c r="CTB109" s="29"/>
      <c r="CTC109" s="29"/>
      <c r="CTD109" s="29"/>
      <c r="CTE109" s="29"/>
      <c r="CTF109" s="29"/>
      <c r="CTG109" s="29"/>
      <c r="CTH109" s="29"/>
      <c r="CTI109" s="29"/>
      <c r="CTJ109" s="29"/>
      <c r="CTK109" s="29"/>
      <c r="CTL109" s="29"/>
      <c r="CTM109" s="29"/>
      <c r="CTN109" s="29"/>
      <c r="CTO109" s="29"/>
      <c r="CTP109" s="29"/>
      <c r="CTQ109" s="29"/>
      <c r="CTR109" s="29"/>
      <c r="CTS109" s="29"/>
      <c r="CTT109" s="29"/>
      <c r="CTU109" s="29"/>
      <c r="CTV109" s="29"/>
      <c r="CTW109" s="29"/>
      <c r="CTX109" s="29"/>
      <c r="CTY109" s="29"/>
      <c r="CTZ109" s="29"/>
      <c r="CUA109" s="29"/>
      <c r="CUB109" s="29"/>
      <c r="CUC109" s="29"/>
      <c r="CUD109" s="29"/>
      <c r="CUE109" s="29"/>
      <c r="CUF109" s="29"/>
      <c r="CUG109" s="29"/>
      <c r="CUH109" s="29"/>
      <c r="CUI109" s="29"/>
      <c r="CUJ109" s="29"/>
      <c r="CUK109" s="29"/>
      <c r="CUL109" s="29"/>
      <c r="CUM109" s="29"/>
      <c r="CUN109" s="29"/>
      <c r="CUO109" s="29"/>
      <c r="CUP109" s="29"/>
      <c r="CUQ109" s="29"/>
      <c r="CUR109" s="29"/>
      <c r="CUS109" s="29"/>
      <c r="CUT109" s="29"/>
      <c r="CUU109" s="29"/>
      <c r="CUV109" s="29"/>
      <c r="CUW109" s="29"/>
      <c r="CUX109" s="29"/>
      <c r="CUY109" s="29"/>
      <c r="CUZ109" s="29"/>
      <c r="CVA109" s="29"/>
      <c r="CVB109" s="29"/>
      <c r="CVC109" s="29"/>
      <c r="CVD109" s="29"/>
      <c r="CVE109" s="29"/>
      <c r="CVF109" s="29"/>
      <c r="CVG109" s="29"/>
      <c r="CVH109" s="29"/>
      <c r="CVI109" s="29"/>
      <c r="CVJ109" s="29"/>
      <c r="CVK109" s="29"/>
      <c r="CVL109" s="29"/>
      <c r="CVM109" s="29"/>
      <c r="CVN109" s="29"/>
      <c r="CVO109" s="29"/>
      <c r="CVP109" s="29"/>
      <c r="CVQ109" s="29"/>
      <c r="CVR109" s="29"/>
      <c r="CVS109" s="29"/>
      <c r="CVT109" s="29"/>
      <c r="CVU109" s="29"/>
      <c r="CVV109" s="29"/>
      <c r="CVW109" s="29"/>
      <c r="CVX109" s="29"/>
      <c r="CVY109" s="29"/>
      <c r="CVZ109" s="29"/>
      <c r="CWA109" s="29"/>
      <c r="CWB109" s="29"/>
      <c r="CWC109" s="29"/>
      <c r="CWD109" s="29"/>
      <c r="CWE109" s="29"/>
      <c r="CWF109" s="29"/>
      <c r="CWG109" s="29"/>
      <c r="CWH109" s="29"/>
      <c r="CWI109" s="29"/>
      <c r="CWJ109" s="29"/>
      <c r="CWK109" s="29"/>
      <c r="CWL109" s="29"/>
      <c r="CWM109" s="29"/>
      <c r="CWN109" s="29"/>
      <c r="CWO109" s="29"/>
      <c r="CWP109" s="29"/>
      <c r="CWQ109" s="29"/>
      <c r="CWR109" s="29"/>
      <c r="CWS109" s="29"/>
      <c r="CWT109" s="29"/>
      <c r="CWU109" s="29"/>
      <c r="CWV109" s="29"/>
      <c r="CWW109" s="29"/>
      <c r="CWX109" s="29"/>
      <c r="CWY109" s="29"/>
      <c r="CWZ109" s="29"/>
      <c r="CXA109" s="29"/>
      <c r="CXB109" s="29"/>
      <c r="CXC109" s="29"/>
      <c r="CXD109" s="29"/>
      <c r="CXE109" s="29"/>
      <c r="CXF109" s="29"/>
      <c r="CXG109" s="29"/>
      <c r="CXH109" s="29"/>
      <c r="CXI109" s="29"/>
      <c r="CXJ109" s="29"/>
      <c r="CXK109" s="29"/>
      <c r="CXL109" s="29"/>
      <c r="CXM109" s="29"/>
      <c r="CXN109" s="29"/>
      <c r="CXO109" s="29"/>
      <c r="CXP109" s="29"/>
      <c r="CXQ109" s="29"/>
      <c r="CXR109" s="29"/>
      <c r="CXS109" s="29"/>
      <c r="CXT109" s="29"/>
      <c r="CXU109" s="29"/>
      <c r="CXV109" s="29"/>
      <c r="CXW109" s="29"/>
      <c r="CXX109" s="29"/>
      <c r="CXY109" s="29"/>
      <c r="CXZ109" s="29"/>
      <c r="CYA109" s="29"/>
      <c r="CYB109" s="29"/>
      <c r="CYC109" s="29"/>
      <c r="CYD109" s="29"/>
      <c r="CYE109" s="29"/>
      <c r="CYF109" s="29"/>
      <c r="CYG109" s="29"/>
      <c r="CYH109" s="29"/>
      <c r="CYI109" s="29"/>
      <c r="CYJ109" s="29"/>
      <c r="CYK109" s="29"/>
      <c r="CYL109" s="29"/>
      <c r="CYM109" s="29"/>
      <c r="CYN109" s="29"/>
      <c r="CYO109" s="29"/>
      <c r="CYP109" s="29"/>
      <c r="CYQ109" s="29"/>
      <c r="CYR109" s="29"/>
      <c r="CYS109" s="29"/>
      <c r="CYT109" s="29"/>
      <c r="CYU109" s="29"/>
      <c r="CYV109" s="29"/>
      <c r="CYW109" s="29"/>
      <c r="CYX109" s="29"/>
      <c r="CYY109" s="29"/>
      <c r="CYZ109" s="29"/>
      <c r="CZA109" s="29"/>
      <c r="CZB109" s="29"/>
      <c r="CZC109" s="29"/>
      <c r="CZD109" s="29"/>
      <c r="CZE109" s="29"/>
      <c r="CZF109" s="29"/>
      <c r="CZG109" s="29"/>
      <c r="CZH109" s="29"/>
      <c r="CZI109" s="29"/>
      <c r="CZJ109" s="29"/>
      <c r="CZK109" s="29"/>
      <c r="CZL109" s="29"/>
      <c r="CZM109" s="29"/>
      <c r="CZN109" s="29"/>
      <c r="CZO109" s="29"/>
      <c r="CZP109" s="29"/>
      <c r="CZQ109" s="29"/>
      <c r="CZR109" s="29"/>
      <c r="CZS109" s="29"/>
      <c r="CZT109" s="29"/>
      <c r="CZU109" s="29"/>
      <c r="CZV109" s="29"/>
      <c r="CZW109" s="29"/>
      <c r="CZX109" s="29"/>
      <c r="CZY109" s="29"/>
      <c r="CZZ109" s="29"/>
      <c r="DAA109" s="29"/>
      <c r="DAB109" s="29"/>
      <c r="DAC109" s="29"/>
      <c r="DAD109" s="29"/>
      <c r="DAE109" s="29"/>
      <c r="DAF109" s="29"/>
      <c r="DAG109" s="29"/>
      <c r="DAH109" s="29"/>
      <c r="DAI109" s="29"/>
      <c r="DAJ109" s="29"/>
      <c r="DAK109" s="29"/>
      <c r="DAL109" s="29"/>
      <c r="DAM109" s="29"/>
      <c r="DAN109" s="29"/>
      <c r="DAO109" s="29"/>
      <c r="DAP109" s="29"/>
      <c r="DAQ109" s="29"/>
      <c r="DAR109" s="29"/>
      <c r="DAS109" s="29"/>
      <c r="DAT109" s="29"/>
      <c r="DAU109" s="29"/>
      <c r="DAV109" s="29"/>
      <c r="DAW109" s="29"/>
      <c r="DAX109" s="29"/>
      <c r="DAY109" s="29"/>
      <c r="DAZ109" s="29"/>
      <c r="DBA109" s="29"/>
      <c r="DBB109" s="29"/>
      <c r="DBC109" s="29"/>
      <c r="DBD109" s="29"/>
      <c r="DBE109" s="29"/>
      <c r="DBF109" s="29"/>
      <c r="DBG109" s="29"/>
      <c r="DBH109" s="29"/>
      <c r="DBI109" s="29"/>
      <c r="DBJ109" s="29"/>
      <c r="DBK109" s="29"/>
      <c r="DBL109" s="29"/>
      <c r="DBM109" s="29"/>
      <c r="DBN109" s="29"/>
      <c r="DBO109" s="29"/>
      <c r="DBP109" s="29"/>
      <c r="DBQ109" s="29"/>
      <c r="DBR109" s="29"/>
      <c r="DBS109" s="29"/>
      <c r="DBT109" s="29"/>
      <c r="DBU109" s="29"/>
      <c r="DBV109" s="29"/>
      <c r="DBW109" s="29"/>
      <c r="DBX109" s="29"/>
      <c r="DBY109" s="29"/>
      <c r="DBZ109" s="29"/>
      <c r="DCA109" s="29"/>
      <c r="DCB109" s="29"/>
      <c r="DCC109" s="29"/>
      <c r="DCD109" s="29"/>
      <c r="DCE109" s="29"/>
      <c r="DCF109" s="29"/>
      <c r="DCG109" s="29"/>
      <c r="DCH109" s="29"/>
      <c r="DCI109" s="29"/>
      <c r="DCJ109" s="29"/>
      <c r="DCK109" s="29"/>
      <c r="DCL109" s="29"/>
      <c r="DCM109" s="29"/>
      <c r="DCN109" s="29"/>
      <c r="DCO109" s="29"/>
      <c r="DCP109" s="29"/>
      <c r="DCQ109" s="29"/>
      <c r="DCR109" s="29"/>
      <c r="DCS109" s="29"/>
      <c r="DCT109" s="29"/>
      <c r="DCU109" s="29"/>
      <c r="DCV109" s="29"/>
      <c r="DCW109" s="29"/>
      <c r="DCX109" s="29"/>
      <c r="DCY109" s="29"/>
      <c r="DCZ109" s="29"/>
      <c r="DDA109" s="29"/>
      <c r="DDB109" s="29"/>
      <c r="DDC109" s="29"/>
      <c r="DDD109" s="29"/>
      <c r="DDE109" s="29"/>
      <c r="DDF109" s="29"/>
      <c r="DDG109" s="29"/>
      <c r="DDH109" s="29"/>
      <c r="DDI109" s="29"/>
      <c r="DDJ109" s="29"/>
      <c r="DDK109" s="29"/>
      <c r="DDL109" s="29"/>
      <c r="DDM109" s="29"/>
      <c r="DDN109" s="29"/>
      <c r="DDO109" s="29"/>
      <c r="DDP109" s="29"/>
      <c r="DDQ109" s="29"/>
      <c r="DDR109" s="29"/>
      <c r="DDS109" s="29"/>
      <c r="DDT109" s="29"/>
      <c r="DDU109" s="29"/>
      <c r="DDV109" s="29"/>
      <c r="DDW109" s="29"/>
      <c r="DDX109" s="29"/>
      <c r="DDY109" s="29"/>
      <c r="DDZ109" s="29"/>
      <c r="DEA109" s="29"/>
      <c r="DEB109" s="29"/>
      <c r="DEC109" s="29"/>
      <c r="DED109" s="29"/>
      <c r="DEE109" s="29"/>
      <c r="DEF109" s="29"/>
      <c r="DEG109" s="29"/>
      <c r="DEH109" s="29"/>
      <c r="DEI109" s="29"/>
      <c r="DEJ109" s="29"/>
      <c r="DEK109" s="29"/>
      <c r="DEL109" s="29"/>
      <c r="DEM109" s="29"/>
      <c r="DEN109" s="29"/>
      <c r="DEO109" s="29"/>
      <c r="DEP109" s="29"/>
      <c r="DEQ109" s="29"/>
      <c r="DER109" s="29"/>
      <c r="DES109" s="29"/>
      <c r="DET109" s="29"/>
      <c r="DEU109" s="29"/>
      <c r="DEV109" s="29"/>
      <c r="DEW109" s="29"/>
      <c r="DEX109" s="29"/>
      <c r="DEY109" s="29"/>
      <c r="DEZ109" s="29"/>
      <c r="DFA109" s="29"/>
      <c r="DFB109" s="29"/>
      <c r="DFC109" s="29"/>
      <c r="DFD109" s="29"/>
      <c r="DFE109" s="29"/>
      <c r="DFF109" s="29"/>
      <c r="DFG109" s="29"/>
      <c r="DFH109" s="29"/>
      <c r="DFI109" s="29"/>
      <c r="DFJ109" s="29"/>
      <c r="DFK109" s="29"/>
      <c r="DFL109" s="29"/>
      <c r="DFM109" s="29"/>
      <c r="DFN109" s="29"/>
      <c r="DFO109" s="29"/>
      <c r="DFP109" s="29"/>
      <c r="DFQ109" s="29"/>
      <c r="DFR109" s="29"/>
      <c r="DFS109" s="29"/>
      <c r="DFT109" s="29"/>
      <c r="DFU109" s="29"/>
      <c r="DFV109" s="29"/>
      <c r="DFW109" s="29"/>
      <c r="DFX109" s="29"/>
      <c r="DFY109" s="29"/>
      <c r="DFZ109" s="29"/>
      <c r="DGA109" s="29"/>
      <c r="DGB109" s="29"/>
      <c r="DGC109" s="29"/>
      <c r="DGD109" s="29"/>
      <c r="DGE109" s="29"/>
      <c r="DGF109" s="29"/>
      <c r="DGG109" s="29"/>
      <c r="DGH109" s="29"/>
      <c r="DGI109" s="29"/>
      <c r="DGJ109" s="29"/>
      <c r="DGK109" s="29"/>
      <c r="DGL109" s="29"/>
      <c r="DGM109" s="29"/>
      <c r="DGN109" s="29"/>
      <c r="DGO109" s="29"/>
      <c r="DGP109" s="29"/>
      <c r="DGQ109" s="29"/>
      <c r="DGR109" s="29"/>
      <c r="DGS109" s="29"/>
      <c r="DGT109" s="29"/>
      <c r="DGU109" s="29"/>
      <c r="DGV109" s="29"/>
      <c r="DGW109" s="29"/>
      <c r="DGX109" s="29"/>
      <c r="DGY109" s="29"/>
      <c r="DGZ109" s="29"/>
      <c r="DHA109" s="29"/>
      <c r="DHB109" s="29"/>
      <c r="DHC109" s="29"/>
      <c r="DHD109" s="29"/>
      <c r="DHE109" s="29"/>
      <c r="DHF109" s="29"/>
      <c r="DHG109" s="29"/>
      <c r="DHH109" s="29"/>
      <c r="DHI109" s="29"/>
      <c r="DHJ109" s="29"/>
      <c r="DHK109" s="29"/>
      <c r="DHL109" s="29"/>
      <c r="DHM109" s="29"/>
      <c r="DHN109" s="29"/>
      <c r="DHO109" s="29"/>
      <c r="DHP109" s="29"/>
      <c r="DHQ109" s="29"/>
      <c r="DHR109" s="29"/>
      <c r="DHS109" s="29"/>
      <c r="DHT109" s="29"/>
      <c r="DHU109" s="29"/>
      <c r="DHV109" s="29"/>
      <c r="DHW109" s="29"/>
      <c r="DHX109" s="29"/>
      <c r="DHY109" s="29"/>
      <c r="DHZ109" s="29"/>
      <c r="DIA109" s="29"/>
      <c r="DIB109" s="29"/>
      <c r="DIC109" s="29"/>
      <c r="DID109" s="29"/>
      <c r="DIE109" s="29"/>
      <c r="DIF109" s="29"/>
      <c r="DIG109" s="29"/>
      <c r="DIH109" s="29"/>
      <c r="DII109" s="29"/>
      <c r="DIJ109" s="29"/>
      <c r="DIK109" s="29"/>
      <c r="DIL109" s="29"/>
      <c r="DIM109" s="29"/>
      <c r="DIN109" s="29"/>
      <c r="DIO109" s="29"/>
      <c r="DIP109" s="29"/>
      <c r="DIQ109" s="29"/>
      <c r="DIR109" s="29"/>
      <c r="DIS109" s="29"/>
      <c r="DIT109" s="29"/>
      <c r="DIU109" s="29"/>
      <c r="DIV109" s="29"/>
      <c r="DIW109" s="29"/>
      <c r="DIX109" s="29"/>
      <c r="DIY109" s="29"/>
      <c r="DIZ109" s="29"/>
      <c r="DJA109" s="29"/>
      <c r="DJB109" s="29"/>
      <c r="DJC109" s="29"/>
      <c r="DJD109" s="29"/>
      <c r="DJE109" s="29"/>
      <c r="DJF109" s="29"/>
      <c r="DJG109" s="29"/>
      <c r="DJH109" s="29"/>
      <c r="DJI109" s="29"/>
      <c r="DJJ109" s="29"/>
      <c r="DJK109" s="29"/>
      <c r="DJL109" s="29"/>
      <c r="DJM109" s="29"/>
      <c r="DJN109" s="29"/>
      <c r="DJO109" s="29"/>
      <c r="DJP109" s="29"/>
      <c r="DJQ109" s="29"/>
      <c r="DJR109" s="29"/>
      <c r="DJS109" s="29"/>
      <c r="DJT109" s="29"/>
      <c r="DJU109" s="29"/>
      <c r="DJV109" s="29"/>
      <c r="DJW109" s="29"/>
      <c r="DJX109" s="29"/>
      <c r="DJY109" s="29"/>
      <c r="DJZ109" s="29"/>
      <c r="DKA109" s="29"/>
      <c r="DKB109" s="29"/>
      <c r="DKC109" s="29"/>
      <c r="DKD109" s="29"/>
      <c r="DKE109" s="29"/>
      <c r="DKF109" s="29"/>
      <c r="DKG109" s="29"/>
      <c r="DKH109" s="29"/>
      <c r="DKI109" s="29"/>
      <c r="DKJ109" s="29"/>
      <c r="DKK109" s="29"/>
      <c r="DKL109" s="29"/>
      <c r="DKM109" s="29"/>
      <c r="DKN109" s="29"/>
      <c r="DKO109" s="29"/>
      <c r="DKP109" s="29"/>
      <c r="DKQ109" s="29"/>
      <c r="DKR109" s="29"/>
      <c r="DKS109" s="29"/>
      <c r="DKT109" s="29"/>
      <c r="DKU109" s="29"/>
      <c r="DKV109" s="29"/>
      <c r="DKW109" s="29"/>
      <c r="DKX109" s="29"/>
      <c r="DKY109" s="29"/>
      <c r="DKZ109" s="29"/>
      <c r="DLA109" s="29"/>
      <c r="DLB109" s="29"/>
      <c r="DLC109" s="29"/>
      <c r="DLD109" s="29"/>
      <c r="DLE109" s="29"/>
      <c r="DLF109" s="29"/>
      <c r="DLG109" s="29"/>
      <c r="DLH109" s="29"/>
      <c r="DLI109" s="29"/>
      <c r="DLJ109" s="29"/>
      <c r="DLK109" s="29"/>
      <c r="DLL109" s="29"/>
      <c r="DLM109" s="29"/>
      <c r="DLN109" s="29"/>
      <c r="DLO109" s="29"/>
      <c r="DLP109" s="29"/>
      <c r="DLQ109" s="29"/>
      <c r="DLR109" s="29"/>
      <c r="DLS109" s="29"/>
      <c r="DLT109" s="29"/>
      <c r="DLU109" s="29"/>
      <c r="DLV109" s="29"/>
      <c r="DLW109" s="29"/>
      <c r="DLX109" s="29"/>
      <c r="DLY109" s="29"/>
      <c r="DLZ109" s="29"/>
      <c r="DMA109" s="29"/>
      <c r="DMB109" s="29"/>
      <c r="DMC109" s="29"/>
      <c r="DMD109" s="29"/>
      <c r="DME109" s="29"/>
      <c r="DMF109" s="29"/>
      <c r="DMG109" s="29"/>
      <c r="DMH109" s="29"/>
      <c r="DMI109" s="29"/>
      <c r="DMJ109" s="29"/>
      <c r="DMK109" s="29"/>
      <c r="DML109" s="29"/>
      <c r="DMM109" s="29"/>
      <c r="DMN109" s="29"/>
      <c r="DMO109" s="29"/>
      <c r="DMP109" s="29"/>
      <c r="DMQ109" s="29"/>
      <c r="DMR109" s="29"/>
      <c r="DMS109" s="29"/>
      <c r="DMT109" s="29"/>
      <c r="DMU109" s="29"/>
      <c r="DMV109" s="29"/>
      <c r="DMW109" s="29"/>
      <c r="DMX109" s="29"/>
      <c r="DMY109" s="29"/>
      <c r="DMZ109" s="29"/>
      <c r="DNA109" s="29"/>
      <c r="DNB109" s="29"/>
      <c r="DNC109" s="29"/>
      <c r="DND109" s="29"/>
      <c r="DNE109" s="29"/>
      <c r="DNF109" s="29"/>
      <c r="DNG109" s="29"/>
      <c r="DNH109" s="29"/>
      <c r="DNI109" s="29"/>
      <c r="DNJ109" s="29"/>
      <c r="DNK109" s="29"/>
      <c r="DNL109" s="29"/>
      <c r="DNM109" s="29"/>
      <c r="DNN109" s="29"/>
      <c r="DNO109" s="29"/>
      <c r="DNP109" s="29"/>
      <c r="DNQ109" s="29"/>
      <c r="DNR109" s="29"/>
      <c r="DNS109" s="29"/>
      <c r="DNT109" s="29"/>
      <c r="DNU109" s="29"/>
      <c r="DNV109" s="29"/>
      <c r="DNW109" s="29"/>
      <c r="DNX109" s="29"/>
      <c r="DNY109" s="29"/>
      <c r="DNZ109" s="29"/>
      <c r="DOA109" s="29"/>
      <c r="DOB109" s="29"/>
      <c r="DOC109" s="29"/>
      <c r="DOD109" s="29"/>
      <c r="DOE109" s="29"/>
      <c r="DOF109" s="29"/>
      <c r="DOG109" s="29"/>
      <c r="DOH109" s="29"/>
      <c r="DOI109" s="29"/>
      <c r="DOJ109" s="29"/>
      <c r="DOK109" s="29"/>
      <c r="DOL109" s="29"/>
      <c r="DOM109" s="29"/>
      <c r="DON109" s="29"/>
      <c r="DOO109" s="29"/>
      <c r="DOP109" s="29"/>
      <c r="DOQ109" s="29"/>
      <c r="DOR109" s="29"/>
      <c r="DOS109" s="29"/>
      <c r="DOT109" s="29"/>
      <c r="DOU109" s="29"/>
      <c r="DOV109" s="29"/>
      <c r="DOW109" s="29"/>
      <c r="DOX109" s="29"/>
      <c r="DOY109" s="29"/>
      <c r="DOZ109" s="29"/>
      <c r="DPA109" s="29"/>
      <c r="DPB109" s="29"/>
      <c r="DPC109" s="29"/>
      <c r="DPD109" s="29"/>
      <c r="DPE109" s="29"/>
      <c r="DPF109" s="29"/>
      <c r="DPG109" s="29"/>
      <c r="DPH109" s="29"/>
      <c r="DPI109" s="29"/>
      <c r="DPJ109" s="29"/>
      <c r="DPK109" s="29"/>
      <c r="DPL109" s="29"/>
      <c r="DPM109" s="29"/>
      <c r="DPN109" s="29"/>
      <c r="DPO109" s="29"/>
      <c r="DPP109" s="29"/>
      <c r="DPQ109" s="29"/>
      <c r="DPR109" s="29"/>
      <c r="DPS109" s="29"/>
      <c r="DPT109" s="29"/>
      <c r="DPU109" s="29"/>
      <c r="DPV109" s="29"/>
      <c r="DPW109" s="29"/>
      <c r="DPX109" s="29"/>
      <c r="DPY109" s="29"/>
      <c r="DPZ109" s="29"/>
      <c r="DQA109" s="29"/>
      <c r="DQB109" s="29"/>
      <c r="DQC109" s="29"/>
      <c r="DQD109" s="29"/>
      <c r="DQE109" s="29"/>
      <c r="DQF109" s="29"/>
      <c r="DQG109" s="29"/>
      <c r="DQH109" s="29"/>
      <c r="DQI109" s="29"/>
      <c r="DQJ109" s="29"/>
      <c r="DQK109" s="29"/>
      <c r="DQL109" s="29"/>
      <c r="DQM109" s="29"/>
      <c r="DQN109" s="29"/>
      <c r="DQO109" s="29"/>
      <c r="DQP109" s="29"/>
      <c r="DQQ109" s="29"/>
      <c r="DQR109" s="29"/>
      <c r="DQS109" s="29"/>
      <c r="DQT109" s="29"/>
      <c r="DQU109" s="29"/>
      <c r="DQV109" s="29"/>
      <c r="DQW109" s="29"/>
      <c r="DQX109" s="29"/>
      <c r="DQY109" s="29"/>
      <c r="DQZ109" s="29"/>
      <c r="DRA109" s="29"/>
      <c r="DRB109" s="29"/>
      <c r="DRC109" s="29"/>
      <c r="DRD109" s="29"/>
      <c r="DRE109" s="29"/>
      <c r="DRF109" s="29"/>
      <c r="DRG109" s="29"/>
      <c r="DRH109" s="29"/>
      <c r="DRI109" s="29"/>
      <c r="DRJ109" s="29"/>
      <c r="DRK109" s="29"/>
      <c r="DRL109" s="29"/>
      <c r="DRM109" s="29"/>
      <c r="DRN109" s="29"/>
      <c r="DRO109" s="29"/>
      <c r="DRP109" s="29"/>
      <c r="DRQ109" s="29"/>
      <c r="DRR109" s="29"/>
      <c r="DRS109" s="29"/>
      <c r="DRT109" s="29"/>
      <c r="DRU109" s="29"/>
      <c r="DRV109" s="29"/>
      <c r="DRW109" s="29"/>
      <c r="DRX109" s="29"/>
      <c r="DRY109" s="29"/>
      <c r="DRZ109" s="29"/>
      <c r="DSA109" s="29"/>
      <c r="DSB109" s="29"/>
      <c r="DSC109" s="29"/>
      <c r="DSD109" s="29"/>
      <c r="DSE109" s="29"/>
      <c r="DSF109" s="29"/>
      <c r="DSG109" s="29"/>
      <c r="DSH109" s="29"/>
      <c r="DSI109" s="29"/>
      <c r="DSJ109" s="29"/>
      <c r="DSK109" s="29"/>
      <c r="DSL109" s="29"/>
      <c r="DSM109" s="29"/>
      <c r="DSN109" s="29"/>
      <c r="DSO109" s="29"/>
      <c r="DSP109" s="29"/>
      <c r="DSQ109" s="29"/>
      <c r="DSR109" s="29"/>
      <c r="DSS109" s="29"/>
      <c r="DST109" s="29"/>
      <c r="DSU109" s="29"/>
      <c r="DSV109" s="29"/>
      <c r="DSW109" s="29"/>
      <c r="DSX109" s="29"/>
      <c r="DSY109" s="29"/>
      <c r="DSZ109" s="29"/>
      <c r="DTA109" s="29"/>
      <c r="DTB109" s="29"/>
      <c r="DTC109" s="29"/>
      <c r="DTD109" s="29"/>
      <c r="DTE109" s="29"/>
      <c r="DTF109" s="29"/>
      <c r="DTG109" s="29"/>
      <c r="DTH109" s="29"/>
      <c r="DTI109" s="29"/>
      <c r="DTJ109" s="29"/>
      <c r="DTK109" s="29"/>
      <c r="DTL109" s="29"/>
      <c r="DTM109" s="29"/>
      <c r="DTN109" s="29"/>
      <c r="DTO109" s="29"/>
      <c r="DTP109" s="29"/>
      <c r="DTQ109" s="29"/>
      <c r="DTR109" s="29"/>
      <c r="DTS109" s="29"/>
      <c r="DTT109" s="29"/>
      <c r="DTU109" s="29"/>
      <c r="DTV109" s="29"/>
      <c r="DTW109" s="29"/>
      <c r="DTX109" s="29"/>
      <c r="DTY109" s="29"/>
      <c r="DTZ109" s="29"/>
      <c r="DUA109" s="29"/>
      <c r="DUB109" s="29"/>
      <c r="DUC109" s="29"/>
      <c r="DUD109" s="29"/>
      <c r="DUE109" s="29"/>
      <c r="DUF109" s="29"/>
      <c r="DUG109" s="29"/>
      <c r="DUH109" s="29"/>
      <c r="DUI109" s="29"/>
      <c r="DUJ109" s="29"/>
      <c r="DUK109" s="29"/>
      <c r="DUL109" s="29"/>
      <c r="DUM109" s="29"/>
      <c r="DUN109" s="29"/>
      <c r="DUO109" s="29"/>
      <c r="DUP109" s="29"/>
      <c r="DUQ109" s="29"/>
      <c r="DUR109" s="29"/>
      <c r="DUS109" s="29"/>
      <c r="DUT109" s="29"/>
      <c r="DUU109" s="29"/>
      <c r="DUV109" s="29"/>
      <c r="DUW109" s="29"/>
      <c r="DUX109" s="29"/>
      <c r="DUY109" s="29"/>
      <c r="DUZ109" s="29"/>
      <c r="DVA109" s="29"/>
      <c r="DVB109" s="29"/>
      <c r="DVC109" s="29"/>
      <c r="DVD109" s="29"/>
      <c r="DVE109" s="29"/>
      <c r="DVF109" s="29"/>
      <c r="DVG109" s="29"/>
      <c r="DVH109" s="29"/>
      <c r="DVI109" s="29"/>
      <c r="DVJ109" s="29"/>
      <c r="DVK109" s="29"/>
      <c r="DVL109" s="29"/>
      <c r="DVM109" s="29"/>
      <c r="DVN109" s="29"/>
      <c r="DVO109" s="29"/>
      <c r="DVP109" s="29"/>
      <c r="DVQ109" s="29"/>
      <c r="DVR109" s="29"/>
      <c r="DVS109" s="29"/>
      <c r="DVT109" s="29"/>
      <c r="DVU109" s="29"/>
      <c r="DVV109" s="29"/>
      <c r="DVW109" s="29"/>
      <c r="DVX109" s="29"/>
      <c r="DVY109" s="29"/>
      <c r="DVZ109" s="29"/>
      <c r="DWA109" s="29"/>
      <c r="DWB109" s="29"/>
      <c r="DWC109" s="29"/>
      <c r="DWD109" s="29"/>
      <c r="DWE109" s="29"/>
      <c r="DWF109" s="29"/>
      <c r="DWG109" s="29"/>
      <c r="DWH109" s="29"/>
      <c r="DWI109" s="29"/>
      <c r="DWJ109" s="29"/>
      <c r="DWK109" s="29"/>
      <c r="DWL109" s="29"/>
      <c r="DWM109" s="29"/>
      <c r="DWN109" s="29"/>
      <c r="DWO109" s="29"/>
      <c r="DWP109" s="29"/>
      <c r="DWQ109" s="29"/>
      <c r="DWR109" s="29"/>
      <c r="DWS109" s="29"/>
      <c r="DWT109" s="29"/>
      <c r="DWU109" s="29"/>
      <c r="DWV109" s="29"/>
      <c r="DWW109" s="29"/>
      <c r="DWX109" s="29"/>
      <c r="DWY109" s="29"/>
      <c r="DWZ109" s="29"/>
      <c r="DXA109" s="29"/>
      <c r="DXB109" s="29"/>
      <c r="DXC109" s="29"/>
      <c r="DXD109" s="29"/>
      <c r="DXE109" s="29"/>
      <c r="DXF109" s="29"/>
      <c r="DXG109" s="29"/>
      <c r="DXH109" s="29"/>
      <c r="DXI109" s="29"/>
      <c r="DXJ109" s="29"/>
      <c r="DXK109" s="29"/>
      <c r="DXL109" s="29"/>
      <c r="DXM109" s="29"/>
      <c r="DXN109" s="29"/>
      <c r="DXO109" s="29"/>
      <c r="DXP109" s="29"/>
      <c r="DXQ109" s="29"/>
      <c r="DXR109" s="29"/>
      <c r="DXS109" s="29"/>
      <c r="DXT109" s="29"/>
      <c r="DXU109" s="29"/>
      <c r="DXV109" s="29"/>
      <c r="DXW109" s="29"/>
      <c r="DXX109" s="29"/>
      <c r="DXY109" s="29"/>
      <c r="DXZ109" s="29"/>
      <c r="DYA109" s="29"/>
      <c r="DYB109" s="29"/>
      <c r="DYC109" s="29"/>
      <c r="DYD109" s="29"/>
      <c r="DYE109" s="29"/>
      <c r="DYF109" s="29"/>
      <c r="DYG109" s="29"/>
      <c r="DYH109" s="29"/>
      <c r="DYI109" s="29"/>
      <c r="DYJ109" s="29"/>
      <c r="DYK109" s="29"/>
      <c r="DYL109" s="29"/>
      <c r="DYM109" s="29"/>
      <c r="DYN109" s="29"/>
      <c r="DYO109" s="29"/>
      <c r="DYP109" s="29"/>
      <c r="DYQ109" s="29"/>
      <c r="DYR109" s="29"/>
      <c r="DYS109" s="29"/>
      <c r="DYT109" s="29"/>
      <c r="DYU109" s="29"/>
      <c r="DYV109" s="29"/>
      <c r="DYW109" s="29"/>
      <c r="DYX109" s="29"/>
      <c r="DYY109" s="29"/>
      <c r="DYZ109" s="29"/>
      <c r="DZA109" s="29"/>
      <c r="DZB109" s="29"/>
      <c r="DZC109" s="29"/>
      <c r="DZD109" s="29"/>
      <c r="DZE109" s="29"/>
      <c r="DZF109" s="29"/>
      <c r="DZG109" s="29"/>
      <c r="DZH109" s="29"/>
      <c r="DZI109" s="29"/>
      <c r="DZJ109" s="29"/>
      <c r="DZK109" s="29"/>
      <c r="DZL109" s="29"/>
      <c r="DZM109" s="29"/>
      <c r="DZN109" s="29"/>
      <c r="DZO109" s="29"/>
      <c r="DZP109" s="29"/>
      <c r="DZQ109" s="29"/>
      <c r="DZR109" s="29"/>
      <c r="DZS109" s="29"/>
      <c r="DZT109" s="29"/>
      <c r="DZU109" s="29"/>
      <c r="DZV109" s="29"/>
      <c r="DZW109" s="29"/>
      <c r="DZX109" s="29"/>
      <c r="DZY109" s="29"/>
      <c r="DZZ109" s="29"/>
      <c r="EAA109" s="29"/>
      <c r="EAB109" s="29"/>
      <c r="EAC109" s="29"/>
      <c r="EAD109" s="29"/>
      <c r="EAE109" s="29"/>
      <c r="EAF109" s="29"/>
      <c r="EAG109" s="29"/>
      <c r="EAH109" s="29"/>
      <c r="EAI109" s="29"/>
      <c r="EAJ109" s="29"/>
      <c r="EAK109" s="29"/>
      <c r="EAL109" s="29"/>
      <c r="EAM109" s="29"/>
      <c r="EAN109" s="29"/>
      <c r="EAO109" s="29"/>
      <c r="EAP109" s="29"/>
      <c r="EAQ109" s="29"/>
      <c r="EAR109" s="29"/>
      <c r="EAS109" s="29"/>
      <c r="EAT109" s="29"/>
      <c r="EAU109" s="29"/>
      <c r="EAV109" s="29"/>
      <c r="EAW109" s="29"/>
      <c r="EAX109" s="29"/>
      <c r="EAY109" s="29"/>
      <c r="EAZ109" s="29"/>
      <c r="EBA109" s="29"/>
      <c r="EBB109" s="29"/>
      <c r="EBC109" s="29"/>
      <c r="EBD109" s="29"/>
      <c r="EBE109" s="29"/>
      <c r="EBF109" s="29"/>
      <c r="EBG109" s="29"/>
      <c r="EBH109" s="29"/>
      <c r="EBI109" s="29"/>
      <c r="EBJ109" s="29"/>
      <c r="EBK109" s="29"/>
      <c r="EBL109" s="29"/>
      <c r="EBM109" s="29"/>
      <c r="EBN109" s="29"/>
      <c r="EBO109" s="29"/>
      <c r="EBP109" s="29"/>
      <c r="EBQ109" s="29"/>
      <c r="EBR109" s="29"/>
      <c r="EBS109" s="29"/>
      <c r="EBT109" s="29"/>
      <c r="EBU109" s="29"/>
      <c r="EBV109" s="29"/>
      <c r="EBW109" s="29"/>
      <c r="EBX109" s="29"/>
      <c r="EBY109" s="29"/>
      <c r="EBZ109" s="29"/>
      <c r="ECA109" s="29"/>
      <c r="ECB109" s="29"/>
      <c r="ECC109" s="29"/>
      <c r="ECD109" s="29"/>
      <c r="ECE109" s="29"/>
      <c r="ECF109" s="29"/>
      <c r="ECG109" s="29"/>
      <c r="ECH109" s="29"/>
      <c r="ECI109" s="29"/>
      <c r="ECJ109" s="29"/>
      <c r="ECK109" s="29"/>
      <c r="ECL109" s="29"/>
      <c r="ECM109" s="29"/>
      <c r="ECN109" s="29"/>
      <c r="ECO109" s="29"/>
      <c r="ECP109" s="29"/>
      <c r="ECQ109" s="29"/>
      <c r="ECR109" s="29"/>
      <c r="ECS109" s="29"/>
      <c r="ECT109" s="29"/>
      <c r="ECU109" s="29"/>
      <c r="ECV109" s="29"/>
      <c r="ECW109" s="29"/>
      <c r="ECX109" s="29"/>
      <c r="ECY109" s="29"/>
      <c r="ECZ109" s="29"/>
      <c r="EDA109" s="29"/>
      <c r="EDB109" s="29"/>
      <c r="EDC109" s="29"/>
      <c r="EDD109" s="29"/>
      <c r="EDE109" s="29"/>
      <c r="EDF109" s="29"/>
      <c r="EDG109" s="29"/>
      <c r="EDH109" s="29"/>
      <c r="EDI109" s="29"/>
      <c r="EDJ109" s="29"/>
      <c r="EDK109" s="29"/>
      <c r="EDL109" s="29"/>
      <c r="EDM109" s="29"/>
      <c r="EDN109" s="29"/>
      <c r="EDO109" s="29"/>
      <c r="EDP109" s="29"/>
      <c r="EDQ109" s="29"/>
      <c r="EDR109" s="29"/>
      <c r="EDS109" s="29"/>
      <c r="EDT109" s="29"/>
      <c r="EDU109" s="29"/>
      <c r="EDV109" s="29"/>
      <c r="EDW109" s="29"/>
      <c r="EDX109" s="29"/>
      <c r="EDY109" s="29"/>
      <c r="EDZ109" s="29"/>
      <c r="EEA109" s="29"/>
      <c r="EEB109" s="29"/>
      <c r="EEC109" s="29"/>
      <c r="EED109" s="29"/>
      <c r="EEE109" s="29"/>
      <c r="EEF109" s="29"/>
      <c r="EEG109" s="29"/>
      <c r="EEH109" s="29"/>
      <c r="EEI109" s="29"/>
      <c r="EEJ109" s="29"/>
      <c r="EEK109" s="29"/>
      <c r="EEL109" s="29"/>
      <c r="EEM109" s="29"/>
      <c r="EEN109" s="29"/>
      <c r="EEO109" s="29"/>
      <c r="EEP109" s="29"/>
      <c r="EEQ109" s="29"/>
      <c r="EER109" s="29"/>
      <c r="EES109" s="29"/>
      <c r="EET109" s="29"/>
      <c r="EEU109" s="29"/>
      <c r="EEV109" s="29"/>
      <c r="EEW109" s="29"/>
      <c r="EEX109" s="29"/>
      <c r="EEY109" s="29"/>
      <c r="EEZ109" s="29"/>
      <c r="EFA109" s="29"/>
      <c r="EFB109" s="29"/>
      <c r="EFC109" s="29"/>
      <c r="EFD109" s="29"/>
      <c r="EFE109" s="29"/>
      <c r="EFF109" s="29"/>
      <c r="EFG109" s="29"/>
      <c r="EFH109" s="29"/>
      <c r="EFI109" s="29"/>
      <c r="EFJ109" s="29"/>
      <c r="EFK109" s="29"/>
      <c r="EFL109" s="29"/>
      <c r="EFM109" s="29"/>
      <c r="EFN109" s="29"/>
      <c r="EFO109" s="29"/>
      <c r="EFP109" s="29"/>
      <c r="EFQ109" s="29"/>
      <c r="EFR109" s="29"/>
      <c r="EFS109" s="29"/>
      <c r="EFT109" s="29"/>
      <c r="EFU109" s="29"/>
      <c r="EFV109" s="29"/>
      <c r="EFW109" s="29"/>
      <c r="EFX109" s="29"/>
      <c r="EFY109" s="29"/>
      <c r="EFZ109" s="29"/>
      <c r="EGA109" s="29"/>
      <c r="EGB109" s="29"/>
      <c r="EGC109" s="29"/>
      <c r="EGD109" s="29"/>
      <c r="EGE109" s="29"/>
      <c r="EGF109" s="29"/>
      <c r="EGG109" s="29"/>
      <c r="EGH109" s="29"/>
      <c r="EGI109" s="29"/>
      <c r="EGJ109" s="29"/>
      <c r="EGK109" s="29"/>
      <c r="EGL109" s="29"/>
      <c r="EGM109" s="29"/>
      <c r="EGN109" s="29"/>
      <c r="EGO109" s="29"/>
      <c r="EGP109" s="29"/>
      <c r="EGQ109" s="29"/>
      <c r="EGR109" s="29"/>
      <c r="EGS109" s="29"/>
      <c r="EGT109" s="29"/>
      <c r="EGU109" s="29"/>
      <c r="EGV109" s="29"/>
      <c r="EGW109" s="29"/>
      <c r="EGX109" s="29"/>
      <c r="EGY109" s="29"/>
      <c r="EGZ109" s="29"/>
      <c r="EHA109" s="29"/>
      <c r="EHB109" s="29"/>
      <c r="EHC109" s="29"/>
      <c r="EHD109" s="29"/>
      <c r="EHE109" s="29"/>
      <c r="EHF109" s="29"/>
      <c r="EHG109" s="29"/>
      <c r="EHH109" s="29"/>
      <c r="EHI109" s="29"/>
      <c r="EHJ109" s="29"/>
      <c r="EHK109" s="29"/>
      <c r="EHL109" s="29"/>
      <c r="EHM109" s="29"/>
      <c r="EHN109" s="29"/>
      <c r="EHO109" s="29"/>
      <c r="EHP109" s="29"/>
      <c r="EHQ109" s="29"/>
      <c r="EHR109" s="29"/>
      <c r="EHS109" s="29"/>
      <c r="EHT109" s="29"/>
      <c r="EHU109" s="29"/>
      <c r="EHV109" s="29"/>
      <c r="EHW109" s="29"/>
      <c r="EHX109" s="29"/>
      <c r="EHY109" s="29"/>
      <c r="EHZ109" s="29"/>
      <c r="EIA109" s="29"/>
      <c r="EIB109" s="29"/>
      <c r="EIC109" s="29"/>
      <c r="EID109" s="29"/>
      <c r="EIE109" s="29"/>
      <c r="EIF109" s="29"/>
      <c r="EIG109" s="29"/>
      <c r="EIH109" s="29"/>
      <c r="EII109" s="29"/>
      <c r="EIJ109" s="29"/>
      <c r="EIK109" s="29"/>
      <c r="EIL109" s="29"/>
      <c r="EIM109" s="29"/>
      <c r="EIN109" s="29"/>
      <c r="EIO109" s="29"/>
      <c r="EIP109" s="29"/>
      <c r="EIQ109" s="29"/>
      <c r="EIR109" s="29"/>
      <c r="EIS109" s="29"/>
      <c r="EIT109" s="29"/>
      <c r="EIU109" s="29"/>
      <c r="EIV109" s="29"/>
      <c r="EIW109" s="29"/>
      <c r="EIX109" s="29"/>
      <c r="EIY109" s="29"/>
      <c r="EIZ109" s="29"/>
      <c r="EJA109" s="29"/>
      <c r="EJB109" s="29"/>
      <c r="EJC109" s="29"/>
      <c r="EJD109" s="29"/>
      <c r="EJE109" s="29"/>
      <c r="EJF109" s="29"/>
      <c r="EJG109" s="29"/>
      <c r="EJH109" s="29"/>
      <c r="EJI109" s="29"/>
      <c r="EJJ109" s="29"/>
      <c r="EJK109" s="29"/>
      <c r="EJL109" s="29"/>
      <c r="EJM109" s="29"/>
      <c r="EJN109" s="29"/>
      <c r="EJO109" s="29"/>
      <c r="EJP109" s="29"/>
      <c r="EJQ109" s="29"/>
      <c r="EJR109" s="29"/>
      <c r="EJS109" s="29"/>
      <c r="EJT109" s="29"/>
      <c r="EJU109" s="29"/>
      <c r="EJV109" s="29"/>
      <c r="EJW109" s="29"/>
      <c r="EJX109" s="29"/>
      <c r="EJY109" s="29"/>
      <c r="EJZ109" s="29"/>
      <c r="EKA109" s="29"/>
      <c r="EKB109" s="29"/>
      <c r="EKC109" s="29"/>
      <c r="EKD109" s="29"/>
      <c r="EKE109" s="29"/>
      <c r="EKF109" s="29"/>
      <c r="EKG109" s="29"/>
      <c r="EKH109" s="29"/>
      <c r="EKI109" s="29"/>
      <c r="EKJ109" s="29"/>
      <c r="EKK109" s="29"/>
      <c r="EKL109" s="29"/>
      <c r="EKM109" s="29"/>
      <c r="EKN109" s="29"/>
      <c r="EKO109" s="29"/>
      <c r="EKP109" s="29"/>
      <c r="EKQ109" s="29"/>
      <c r="EKR109" s="29"/>
      <c r="EKS109" s="29"/>
      <c r="EKT109" s="29"/>
      <c r="EKU109" s="29"/>
      <c r="EKV109" s="29"/>
      <c r="EKW109" s="29"/>
      <c r="EKX109" s="29"/>
      <c r="EKY109" s="29"/>
      <c r="EKZ109" s="29"/>
      <c r="ELA109" s="29"/>
      <c r="ELB109" s="29"/>
      <c r="ELC109" s="29"/>
      <c r="ELD109" s="29"/>
      <c r="ELE109" s="29"/>
      <c r="ELF109" s="29"/>
      <c r="ELG109" s="29"/>
      <c r="ELH109" s="29"/>
      <c r="ELI109" s="29"/>
      <c r="ELJ109" s="29"/>
      <c r="ELK109" s="29"/>
      <c r="ELL109" s="29"/>
      <c r="ELM109" s="29"/>
      <c r="ELN109" s="29"/>
      <c r="ELO109" s="29"/>
      <c r="ELP109" s="29"/>
      <c r="ELQ109" s="29"/>
      <c r="ELR109" s="29"/>
      <c r="ELS109" s="29"/>
      <c r="ELT109" s="29"/>
      <c r="ELU109" s="29"/>
      <c r="ELV109" s="29"/>
      <c r="ELW109" s="29"/>
      <c r="ELX109" s="29"/>
      <c r="ELY109" s="29"/>
      <c r="ELZ109" s="29"/>
      <c r="EMA109" s="29"/>
      <c r="EMB109" s="29"/>
      <c r="EMC109" s="29"/>
      <c r="EMD109" s="29"/>
      <c r="EME109" s="29"/>
      <c r="EMF109" s="29"/>
      <c r="EMG109" s="29"/>
      <c r="EMH109" s="29"/>
      <c r="EMI109" s="29"/>
      <c r="EMJ109" s="29"/>
      <c r="EMK109" s="29"/>
      <c r="EML109" s="29"/>
      <c r="EMM109" s="29"/>
      <c r="EMN109" s="29"/>
      <c r="EMO109" s="29"/>
      <c r="EMP109" s="29"/>
      <c r="EMQ109" s="29"/>
      <c r="EMR109" s="29"/>
      <c r="EMS109" s="29"/>
      <c r="EMT109" s="29"/>
      <c r="EMU109" s="29"/>
      <c r="EMV109" s="29"/>
      <c r="EMW109" s="29"/>
      <c r="EMX109" s="29"/>
      <c r="EMY109" s="29"/>
      <c r="EMZ109" s="29"/>
      <c r="ENA109" s="29"/>
      <c r="ENB109" s="29"/>
      <c r="ENC109" s="29"/>
      <c r="END109" s="29"/>
      <c r="ENE109" s="29"/>
      <c r="ENF109" s="29"/>
      <c r="ENG109" s="29"/>
      <c r="ENH109" s="29"/>
      <c r="ENI109" s="29"/>
      <c r="ENJ109" s="29"/>
      <c r="ENK109" s="29"/>
      <c r="ENL109" s="29"/>
      <c r="ENM109" s="29"/>
      <c r="ENN109" s="29"/>
      <c r="ENO109" s="29"/>
      <c r="ENP109" s="29"/>
      <c r="ENQ109" s="29"/>
      <c r="ENR109" s="29"/>
      <c r="ENS109" s="29"/>
      <c r="ENT109" s="29"/>
      <c r="ENU109" s="29"/>
      <c r="ENV109" s="29"/>
      <c r="ENW109" s="29"/>
      <c r="ENX109" s="29"/>
      <c r="ENY109" s="29"/>
      <c r="ENZ109" s="29"/>
      <c r="EOA109" s="29"/>
      <c r="EOB109" s="29"/>
      <c r="EOC109" s="29"/>
      <c r="EOD109" s="29"/>
      <c r="EOE109" s="29"/>
      <c r="EOF109" s="29"/>
      <c r="EOG109" s="29"/>
      <c r="EOH109" s="29"/>
      <c r="EOI109" s="29"/>
      <c r="EOJ109" s="29"/>
      <c r="EOK109" s="29"/>
      <c r="EOL109" s="29"/>
      <c r="EOM109" s="29"/>
      <c r="EON109" s="29"/>
      <c r="EOO109" s="29"/>
      <c r="EOP109" s="29"/>
      <c r="EOQ109" s="29"/>
      <c r="EOR109" s="29"/>
      <c r="EOS109" s="29"/>
      <c r="EOT109" s="29"/>
      <c r="EOU109" s="29"/>
      <c r="EOV109" s="29"/>
      <c r="EOW109" s="29"/>
      <c r="EOX109" s="29"/>
      <c r="EOY109" s="29"/>
      <c r="EOZ109" s="29"/>
      <c r="EPA109" s="29"/>
      <c r="EPB109" s="29"/>
      <c r="EPC109" s="29"/>
      <c r="EPD109" s="29"/>
      <c r="EPE109" s="29"/>
      <c r="EPF109" s="29"/>
      <c r="EPG109" s="29"/>
      <c r="EPH109" s="29"/>
      <c r="EPI109" s="29"/>
      <c r="EPJ109" s="29"/>
      <c r="EPK109" s="29"/>
      <c r="EPL109" s="29"/>
      <c r="EPM109" s="29"/>
      <c r="EPN109" s="29"/>
      <c r="EPO109" s="29"/>
      <c r="EPP109" s="29"/>
      <c r="EPQ109" s="29"/>
      <c r="EPR109" s="29"/>
      <c r="EPS109" s="29"/>
      <c r="EPT109" s="29"/>
      <c r="EPU109" s="29"/>
      <c r="EPV109" s="29"/>
      <c r="EPW109" s="29"/>
      <c r="EPX109" s="29"/>
      <c r="EPY109" s="29"/>
      <c r="EPZ109" s="29"/>
      <c r="EQA109" s="29"/>
      <c r="EQB109" s="29"/>
      <c r="EQC109" s="29"/>
      <c r="EQD109" s="29"/>
      <c r="EQE109" s="29"/>
      <c r="EQF109" s="29"/>
      <c r="EQG109" s="29"/>
      <c r="EQH109" s="29"/>
      <c r="EQI109" s="29"/>
      <c r="EQJ109" s="29"/>
      <c r="EQK109" s="29"/>
      <c r="EQL109" s="29"/>
      <c r="EQM109" s="29"/>
      <c r="EQN109" s="29"/>
      <c r="EQO109" s="29"/>
      <c r="EQP109" s="29"/>
      <c r="EQQ109" s="29"/>
      <c r="EQR109" s="29"/>
      <c r="EQS109" s="29"/>
      <c r="EQT109" s="29"/>
      <c r="EQU109" s="29"/>
      <c r="EQV109" s="29"/>
      <c r="EQW109" s="29"/>
      <c r="EQX109" s="29"/>
      <c r="EQY109" s="29"/>
      <c r="EQZ109" s="29"/>
      <c r="ERA109" s="29"/>
      <c r="ERB109" s="29"/>
      <c r="ERC109" s="29"/>
      <c r="ERD109" s="29"/>
      <c r="ERE109" s="29"/>
      <c r="ERF109" s="29"/>
      <c r="ERG109" s="29"/>
      <c r="ERH109" s="29"/>
      <c r="ERI109" s="29"/>
      <c r="ERJ109" s="29"/>
      <c r="ERK109" s="29"/>
      <c r="ERL109" s="29"/>
      <c r="ERM109" s="29"/>
      <c r="ERN109" s="29"/>
      <c r="ERO109" s="29"/>
      <c r="ERP109" s="29"/>
      <c r="ERQ109" s="29"/>
      <c r="ERR109" s="29"/>
      <c r="ERS109" s="29"/>
      <c r="ERT109" s="29"/>
      <c r="ERU109" s="29"/>
      <c r="ERV109" s="29"/>
      <c r="ERW109" s="29"/>
      <c r="ERX109" s="29"/>
      <c r="ERY109" s="29"/>
      <c r="ERZ109" s="29"/>
      <c r="ESA109" s="29"/>
      <c r="ESB109" s="29"/>
      <c r="ESC109" s="29"/>
      <c r="ESD109" s="29"/>
      <c r="ESE109" s="29"/>
      <c r="ESF109" s="29"/>
      <c r="ESG109" s="29"/>
      <c r="ESH109" s="29"/>
      <c r="ESI109" s="29"/>
      <c r="ESJ109" s="29"/>
      <c r="ESK109" s="29"/>
      <c r="ESL109" s="29"/>
      <c r="ESM109" s="29"/>
      <c r="ESN109" s="29"/>
      <c r="ESO109" s="29"/>
      <c r="ESP109" s="29"/>
      <c r="ESQ109" s="29"/>
      <c r="ESR109" s="29"/>
      <c r="ESS109" s="29"/>
      <c r="EST109" s="29"/>
      <c r="ESU109" s="29"/>
      <c r="ESV109" s="29"/>
      <c r="ESW109" s="29"/>
      <c r="ESX109" s="29"/>
      <c r="ESY109" s="29"/>
      <c r="ESZ109" s="29"/>
      <c r="ETA109" s="29"/>
      <c r="ETB109" s="29"/>
      <c r="ETC109" s="29"/>
      <c r="ETD109" s="29"/>
      <c r="ETE109" s="29"/>
      <c r="ETF109" s="29"/>
      <c r="ETG109" s="29"/>
      <c r="ETH109" s="29"/>
      <c r="ETI109" s="29"/>
      <c r="ETJ109" s="29"/>
      <c r="ETK109" s="29"/>
      <c r="ETL109" s="29"/>
      <c r="ETM109" s="29"/>
      <c r="ETN109" s="29"/>
      <c r="ETO109" s="29"/>
      <c r="ETP109" s="29"/>
      <c r="ETQ109" s="29"/>
      <c r="ETR109" s="29"/>
      <c r="ETS109" s="29"/>
      <c r="ETT109" s="29"/>
      <c r="ETU109" s="29"/>
      <c r="ETV109" s="29"/>
      <c r="ETW109" s="29"/>
      <c r="ETX109" s="29"/>
      <c r="ETY109" s="29"/>
      <c r="ETZ109" s="29"/>
      <c r="EUA109" s="29"/>
      <c r="EUB109" s="29"/>
      <c r="EUC109" s="29"/>
      <c r="EUD109" s="29"/>
      <c r="EUE109" s="29"/>
      <c r="EUF109" s="29"/>
      <c r="EUG109" s="29"/>
      <c r="EUH109" s="29"/>
      <c r="EUI109" s="29"/>
      <c r="EUJ109" s="29"/>
      <c r="EUK109" s="29"/>
      <c r="EUL109" s="29"/>
      <c r="EUM109" s="29"/>
      <c r="EUN109" s="29"/>
      <c r="EUO109" s="29"/>
      <c r="EUP109" s="29"/>
      <c r="EUQ109" s="29"/>
      <c r="EUR109" s="29"/>
      <c r="EUS109" s="29"/>
      <c r="EUT109" s="29"/>
      <c r="EUU109" s="29"/>
      <c r="EUV109" s="29"/>
      <c r="EUW109" s="29"/>
      <c r="EUX109" s="29"/>
      <c r="EUY109" s="29"/>
      <c r="EUZ109" s="29"/>
      <c r="EVA109" s="29"/>
      <c r="EVB109" s="29"/>
      <c r="EVC109" s="29"/>
      <c r="EVD109" s="29"/>
      <c r="EVE109" s="29"/>
      <c r="EVF109" s="29"/>
      <c r="EVG109" s="29"/>
      <c r="EVH109" s="29"/>
      <c r="EVI109" s="29"/>
      <c r="EVJ109" s="29"/>
      <c r="EVK109" s="29"/>
      <c r="EVL109" s="29"/>
      <c r="EVM109" s="29"/>
      <c r="EVN109" s="29"/>
      <c r="EVO109" s="29"/>
      <c r="EVP109" s="29"/>
      <c r="EVQ109" s="29"/>
      <c r="EVR109" s="29"/>
      <c r="EVS109" s="29"/>
      <c r="EVT109" s="29"/>
      <c r="EVU109" s="29"/>
      <c r="EVV109" s="29"/>
      <c r="EVW109" s="29"/>
      <c r="EVX109" s="29"/>
      <c r="EVY109" s="29"/>
      <c r="EVZ109" s="29"/>
      <c r="EWA109" s="29"/>
      <c r="EWB109" s="29"/>
      <c r="EWC109" s="29"/>
      <c r="EWD109" s="29"/>
      <c r="EWE109" s="29"/>
      <c r="EWF109" s="29"/>
      <c r="EWG109" s="29"/>
      <c r="EWH109" s="29"/>
      <c r="EWI109" s="29"/>
      <c r="EWJ109" s="29"/>
      <c r="EWK109" s="29"/>
      <c r="EWL109" s="29"/>
      <c r="EWM109" s="29"/>
      <c r="EWN109" s="29"/>
      <c r="EWO109" s="29"/>
      <c r="EWP109" s="29"/>
      <c r="EWQ109" s="29"/>
      <c r="EWR109" s="29"/>
      <c r="EWS109" s="29"/>
      <c r="EWT109" s="29"/>
      <c r="EWU109" s="29"/>
      <c r="EWV109" s="29"/>
      <c r="EWW109" s="29"/>
      <c r="EWX109" s="29"/>
      <c r="EWY109" s="29"/>
      <c r="EWZ109" s="29"/>
      <c r="EXA109" s="29"/>
      <c r="EXB109" s="29"/>
      <c r="EXC109" s="29"/>
      <c r="EXD109" s="29"/>
      <c r="EXE109" s="29"/>
      <c r="EXF109" s="29"/>
      <c r="EXG109" s="29"/>
      <c r="EXH109" s="29"/>
      <c r="EXI109" s="29"/>
      <c r="EXJ109" s="29"/>
      <c r="EXK109" s="29"/>
      <c r="EXL109" s="29"/>
      <c r="EXM109" s="29"/>
      <c r="EXN109" s="29"/>
      <c r="EXO109" s="29"/>
      <c r="EXP109" s="29"/>
      <c r="EXQ109" s="29"/>
      <c r="EXR109" s="29"/>
      <c r="EXS109" s="29"/>
      <c r="EXT109" s="29"/>
      <c r="EXU109" s="29"/>
      <c r="EXV109" s="29"/>
      <c r="EXW109" s="29"/>
      <c r="EXX109" s="29"/>
      <c r="EXY109" s="29"/>
      <c r="EXZ109" s="29"/>
      <c r="EYA109" s="29"/>
      <c r="EYB109" s="29"/>
      <c r="EYC109" s="29"/>
      <c r="EYD109" s="29"/>
      <c r="EYE109" s="29"/>
      <c r="EYF109" s="29"/>
      <c r="EYG109" s="29"/>
      <c r="EYH109" s="29"/>
      <c r="EYI109" s="29"/>
      <c r="EYJ109" s="29"/>
      <c r="EYK109" s="29"/>
      <c r="EYL109" s="29"/>
      <c r="EYM109" s="29"/>
      <c r="EYN109" s="29"/>
      <c r="EYO109" s="29"/>
      <c r="EYP109" s="29"/>
      <c r="EYQ109" s="29"/>
      <c r="EYR109" s="29"/>
      <c r="EYS109" s="29"/>
      <c r="EYT109" s="29"/>
      <c r="EYU109" s="29"/>
      <c r="EYV109" s="29"/>
      <c r="EYW109" s="29"/>
      <c r="EYX109" s="29"/>
      <c r="EYY109" s="29"/>
      <c r="EYZ109" s="29"/>
      <c r="EZA109" s="29"/>
      <c r="EZB109" s="29"/>
      <c r="EZC109" s="29"/>
      <c r="EZD109" s="29"/>
      <c r="EZE109" s="29"/>
      <c r="EZF109" s="29"/>
      <c r="EZG109" s="29"/>
      <c r="EZH109" s="29"/>
      <c r="EZI109" s="29"/>
      <c r="EZJ109" s="29"/>
      <c r="EZK109" s="29"/>
      <c r="EZL109" s="29"/>
      <c r="EZM109" s="29"/>
      <c r="EZN109" s="29"/>
      <c r="EZO109" s="29"/>
      <c r="EZP109" s="29"/>
      <c r="EZQ109" s="29"/>
      <c r="EZR109" s="29"/>
      <c r="EZS109" s="29"/>
      <c r="EZT109" s="29"/>
      <c r="EZU109" s="29"/>
      <c r="EZV109" s="29"/>
      <c r="EZW109" s="29"/>
      <c r="EZX109" s="29"/>
      <c r="EZY109" s="29"/>
      <c r="EZZ109" s="29"/>
      <c r="FAA109" s="29"/>
      <c r="FAB109" s="29"/>
      <c r="FAC109" s="29"/>
      <c r="FAD109" s="29"/>
      <c r="FAE109" s="29"/>
      <c r="FAF109" s="29"/>
      <c r="FAG109" s="29"/>
      <c r="FAH109" s="29"/>
      <c r="FAI109" s="29"/>
      <c r="FAJ109" s="29"/>
      <c r="FAK109" s="29"/>
      <c r="FAL109" s="29"/>
      <c r="FAM109" s="29"/>
      <c r="FAN109" s="29"/>
      <c r="FAO109" s="29"/>
      <c r="FAP109" s="29"/>
      <c r="FAQ109" s="29"/>
      <c r="FAR109" s="29"/>
      <c r="FAS109" s="29"/>
      <c r="FAT109" s="29"/>
      <c r="FAU109" s="29"/>
      <c r="FAV109" s="29"/>
      <c r="FAW109" s="29"/>
      <c r="FAX109" s="29"/>
      <c r="FAY109" s="29"/>
      <c r="FAZ109" s="29"/>
      <c r="FBA109" s="29"/>
      <c r="FBB109" s="29"/>
      <c r="FBC109" s="29"/>
      <c r="FBD109" s="29"/>
      <c r="FBE109" s="29"/>
      <c r="FBF109" s="29"/>
      <c r="FBG109" s="29"/>
      <c r="FBH109" s="29"/>
      <c r="FBI109" s="29"/>
      <c r="FBJ109" s="29"/>
      <c r="FBK109" s="29"/>
      <c r="FBL109" s="29"/>
      <c r="FBM109" s="29"/>
      <c r="FBN109" s="29"/>
      <c r="FBO109" s="29"/>
      <c r="FBP109" s="29"/>
      <c r="FBQ109" s="29"/>
      <c r="FBR109" s="29"/>
      <c r="FBS109" s="29"/>
      <c r="FBT109" s="29"/>
      <c r="FBU109" s="29"/>
      <c r="FBV109" s="29"/>
      <c r="FBW109" s="29"/>
      <c r="FBX109" s="29"/>
      <c r="FBY109" s="29"/>
      <c r="FBZ109" s="29"/>
      <c r="FCA109" s="29"/>
      <c r="FCB109" s="29"/>
      <c r="FCC109" s="29"/>
      <c r="FCD109" s="29"/>
      <c r="FCE109" s="29"/>
      <c r="FCF109" s="29"/>
      <c r="FCG109" s="29"/>
      <c r="FCH109" s="29"/>
      <c r="FCI109" s="29"/>
      <c r="FCJ109" s="29"/>
      <c r="FCK109" s="29"/>
      <c r="FCL109" s="29"/>
      <c r="FCM109" s="29"/>
      <c r="FCN109" s="29"/>
      <c r="FCO109" s="29"/>
      <c r="FCP109" s="29"/>
      <c r="FCQ109" s="29"/>
      <c r="FCR109" s="29"/>
      <c r="FCS109" s="29"/>
      <c r="FCT109" s="29"/>
      <c r="FCU109" s="29"/>
      <c r="FCV109" s="29"/>
      <c r="FCW109" s="29"/>
      <c r="FCX109" s="29"/>
      <c r="FCY109" s="29"/>
      <c r="FCZ109" s="29"/>
      <c r="FDA109" s="29"/>
      <c r="FDB109" s="29"/>
      <c r="FDC109" s="29"/>
      <c r="FDD109" s="29"/>
      <c r="FDE109" s="29"/>
      <c r="FDF109" s="29"/>
      <c r="FDG109" s="29"/>
      <c r="FDH109" s="29"/>
      <c r="FDI109" s="29"/>
      <c r="FDJ109" s="29"/>
      <c r="FDK109" s="29"/>
      <c r="FDL109" s="29"/>
      <c r="FDM109" s="29"/>
      <c r="FDN109" s="29"/>
      <c r="FDO109" s="29"/>
      <c r="FDP109" s="29"/>
      <c r="FDQ109" s="29"/>
      <c r="FDR109" s="29"/>
      <c r="FDS109" s="29"/>
      <c r="FDT109" s="29"/>
      <c r="FDU109" s="29"/>
      <c r="FDV109" s="29"/>
      <c r="FDW109" s="29"/>
      <c r="FDX109" s="29"/>
      <c r="FDY109" s="29"/>
      <c r="FDZ109" s="29"/>
      <c r="FEA109" s="29"/>
      <c r="FEB109" s="29"/>
      <c r="FEC109" s="29"/>
      <c r="FED109" s="29"/>
      <c r="FEE109" s="29"/>
      <c r="FEF109" s="29"/>
      <c r="FEG109" s="29"/>
      <c r="FEH109" s="29"/>
      <c r="FEI109" s="29"/>
      <c r="FEJ109" s="29"/>
      <c r="FEK109" s="29"/>
      <c r="FEL109" s="29"/>
      <c r="FEM109" s="29"/>
      <c r="FEN109" s="29"/>
      <c r="FEO109" s="29"/>
      <c r="FEP109" s="29"/>
      <c r="FEQ109" s="29"/>
      <c r="FER109" s="29"/>
      <c r="FES109" s="29"/>
      <c r="FET109" s="29"/>
      <c r="FEU109" s="29"/>
      <c r="FEV109" s="29"/>
      <c r="FEW109" s="29"/>
      <c r="FEX109" s="29"/>
      <c r="FEY109" s="29"/>
      <c r="FEZ109" s="29"/>
      <c r="FFA109" s="29"/>
      <c r="FFB109" s="29"/>
      <c r="FFC109" s="29"/>
      <c r="FFD109" s="29"/>
      <c r="FFE109" s="29"/>
      <c r="FFF109" s="29"/>
      <c r="FFG109" s="29"/>
      <c r="FFH109" s="29"/>
      <c r="FFI109" s="29"/>
      <c r="FFJ109" s="29"/>
      <c r="FFK109" s="29"/>
      <c r="FFL109" s="29"/>
      <c r="FFM109" s="29"/>
      <c r="FFN109" s="29"/>
      <c r="FFO109" s="29"/>
      <c r="FFP109" s="29"/>
      <c r="FFQ109" s="29"/>
      <c r="FFR109" s="29"/>
      <c r="FFS109" s="29"/>
      <c r="FFT109" s="29"/>
      <c r="FFU109" s="29"/>
      <c r="FFV109" s="29"/>
      <c r="FFW109" s="29"/>
      <c r="FFX109" s="29"/>
      <c r="FFY109" s="29"/>
      <c r="FFZ109" s="29"/>
      <c r="FGA109" s="29"/>
      <c r="FGB109" s="29"/>
      <c r="FGC109" s="29"/>
      <c r="FGD109" s="29"/>
      <c r="FGE109" s="29"/>
      <c r="FGF109" s="29"/>
      <c r="FGG109" s="29"/>
      <c r="FGH109" s="29"/>
      <c r="FGI109" s="29"/>
      <c r="FGJ109" s="29"/>
      <c r="FGK109" s="29"/>
      <c r="FGL109" s="29"/>
      <c r="FGM109" s="29"/>
      <c r="FGN109" s="29"/>
      <c r="FGO109" s="29"/>
      <c r="FGP109" s="29"/>
      <c r="FGQ109" s="29"/>
      <c r="FGR109" s="29"/>
      <c r="FGS109" s="29"/>
      <c r="FGT109" s="29"/>
      <c r="FGU109" s="29"/>
      <c r="FGV109" s="29"/>
      <c r="FGW109" s="29"/>
      <c r="FGX109" s="29"/>
      <c r="FGY109" s="29"/>
      <c r="FGZ109" s="29"/>
      <c r="FHA109" s="29"/>
      <c r="FHB109" s="29"/>
      <c r="FHC109" s="29"/>
      <c r="FHD109" s="29"/>
      <c r="FHE109" s="29"/>
      <c r="FHF109" s="29"/>
      <c r="FHG109" s="29"/>
      <c r="FHH109" s="29"/>
      <c r="FHI109" s="29"/>
      <c r="FHJ109" s="29"/>
      <c r="FHK109" s="29"/>
      <c r="FHL109" s="29"/>
      <c r="FHM109" s="29"/>
      <c r="FHN109" s="29"/>
      <c r="FHO109" s="29"/>
      <c r="FHP109" s="29"/>
      <c r="FHQ109" s="29"/>
      <c r="FHR109" s="29"/>
      <c r="FHS109" s="29"/>
      <c r="FHT109" s="29"/>
      <c r="FHU109" s="29"/>
      <c r="FHV109" s="29"/>
      <c r="FHW109" s="29"/>
      <c r="FHX109" s="29"/>
      <c r="FHY109" s="29"/>
      <c r="FHZ109" s="29"/>
      <c r="FIA109" s="29"/>
      <c r="FIB109" s="29"/>
      <c r="FIC109" s="29"/>
      <c r="FID109" s="29"/>
      <c r="FIE109" s="29"/>
      <c r="FIF109" s="29"/>
      <c r="FIG109" s="29"/>
      <c r="FIH109" s="29"/>
      <c r="FII109" s="29"/>
      <c r="FIJ109" s="29"/>
      <c r="FIK109" s="29"/>
      <c r="FIL109" s="29"/>
      <c r="FIM109" s="29"/>
      <c r="FIN109" s="29"/>
      <c r="FIO109" s="29"/>
      <c r="FIP109" s="29"/>
      <c r="FIQ109" s="29"/>
      <c r="FIR109" s="29"/>
      <c r="FIS109" s="29"/>
      <c r="FIT109" s="29"/>
      <c r="FIU109" s="29"/>
      <c r="FIV109" s="29"/>
      <c r="FIW109" s="29"/>
      <c r="FIX109" s="29"/>
      <c r="FIY109" s="29"/>
      <c r="FIZ109" s="29"/>
      <c r="FJA109" s="29"/>
      <c r="FJB109" s="29"/>
      <c r="FJC109" s="29"/>
      <c r="FJD109" s="29"/>
      <c r="FJE109" s="29"/>
      <c r="FJF109" s="29"/>
      <c r="FJG109" s="29"/>
      <c r="FJH109" s="29"/>
      <c r="FJI109" s="29"/>
      <c r="FJJ109" s="29"/>
      <c r="FJK109" s="29"/>
      <c r="FJL109" s="29"/>
      <c r="FJM109" s="29"/>
      <c r="FJN109" s="29"/>
      <c r="FJO109" s="29"/>
      <c r="FJP109" s="29"/>
      <c r="FJQ109" s="29"/>
      <c r="FJR109" s="29"/>
      <c r="FJS109" s="29"/>
      <c r="FJT109" s="29"/>
      <c r="FJU109" s="29"/>
      <c r="FJV109" s="29"/>
      <c r="FJW109" s="29"/>
      <c r="FJX109" s="29"/>
      <c r="FJY109" s="29"/>
      <c r="FJZ109" s="29"/>
      <c r="FKA109" s="29"/>
      <c r="FKB109" s="29"/>
      <c r="FKC109" s="29"/>
      <c r="FKD109" s="29"/>
      <c r="FKE109" s="29"/>
      <c r="FKF109" s="29"/>
      <c r="FKG109" s="29"/>
      <c r="FKH109" s="29"/>
      <c r="FKI109" s="29"/>
      <c r="FKJ109" s="29"/>
      <c r="FKK109" s="29"/>
      <c r="FKL109" s="29"/>
      <c r="FKM109" s="29"/>
      <c r="FKN109" s="29"/>
      <c r="FKO109" s="29"/>
      <c r="FKP109" s="29"/>
      <c r="FKQ109" s="29"/>
      <c r="FKR109" s="29"/>
      <c r="FKS109" s="29"/>
      <c r="FKT109" s="29"/>
      <c r="FKU109" s="29"/>
      <c r="FKV109" s="29"/>
      <c r="FKW109" s="29"/>
      <c r="FKX109" s="29"/>
      <c r="FKY109" s="29"/>
      <c r="FKZ109" s="29"/>
      <c r="FLA109" s="29"/>
      <c r="FLB109" s="29"/>
      <c r="FLC109" s="29"/>
      <c r="FLD109" s="29"/>
      <c r="FLE109" s="29"/>
      <c r="FLF109" s="29"/>
      <c r="FLG109" s="29"/>
      <c r="FLH109" s="29"/>
      <c r="FLI109" s="29"/>
      <c r="FLJ109" s="29"/>
      <c r="FLK109" s="29"/>
      <c r="FLL109" s="29"/>
      <c r="FLM109" s="29"/>
      <c r="FLN109" s="29"/>
      <c r="FLO109" s="29"/>
      <c r="FLP109" s="29"/>
      <c r="FLQ109" s="29"/>
      <c r="FLR109" s="29"/>
      <c r="FLS109" s="29"/>
      <c r="FLT109" s="29"/>
      <c r="FLU109" s="29"/>
      <c r="FLV109" s="29"/>
      <c r="FLW109" s="29"/>
      <c r="FLX109" s="29"/>
      <c r="FLY109" s="29"/>
      <c r="FLZ109" s="29"/>
      <c r="FMA109" s="29"/>
      <c r="FMB109" s="29"/>
      <c r="FMC109" s="29"/>
      <c r="FMD109" s="29"/>
      <c r="FME109" s="29"/>
      <c r="FMF109" s="29"/>
      <c r="FMG109" s="29"/>
      <c r="FMH109" s="29"/>
      <c r="FMI109" s="29"/>
      <c r="FMJ109" s="29"/>
      <c r="FMK109" s="29"/>
      <c r="FML109" s="29"/>
      <c r="FMM109" s="29"/>
      <c r="FMN109" s="29"/>
      <c r="FMO109" s="29"/>
      <c r="FMP109" s="29"/>
      <c r="FMQ109" s="29"/>
      <c r="FMR109" s="29"/>
      <c r="FMS109" s="29"/>
      <c r="FMT109" s="29"/>
      <c r="FMU109" s="29"/>
      <c r="FMV109" s="29"/>
      <c r="FMW109" s="29"/>
      <c r="FMX109" s="29"/>
      <c r="FMY109" s="29"/>
      <c r="FMZ109" s="29"/>
      <c r="FNA109" s="29"/>
      <c r="FNB109" s="29"/>
      <c r="FNC109" s="29"/>
      <c r="FND109" s="29"/>
      <c r="FNE109" s="29"/>
      <c r="FNF109" s="29"/>
      <c r="FNG109" s="29"/>
    </row>
    <row r="110" spans="1:4431 13124:16382" x14ac:dyDescent="0.3">
      <c r="A110" s="124"/>
      <c r="B110" s="52"/>
      <c r="C110" s="47"/>
      <c r="D110" s="48"/>
      <c r="E110" s="47"/>
      <c r="F110" s="49"/>
      <c r="G110" s="43"/>
      <c r="H110" s="44"/>
      <c r="I110" s="53">
        <f>IF(G110="",H110,H110*G110)</f>
        <v>0</v>
      </c>
      <c r="J110" s="53">
        <f ca="1">IF(I110&lt;0,"",IF(OFFSET(I110,1,0)&lt;0,OFFSET(I110,1,0)+I110,I110))</f>
        <v>0</v>
      </c>
      <c r="K110" s="233">
        <f t="shared" ref="K110:K112" ca="1" si="95">J110</f>
        <v>0</v>
      </c>
      <c r="L110" s="233">
        <f ca="1">IF(K110="","",K110*$I$165)</f>
        <v>0</v>
      </c>
      <c r="M110" s="233">
        <f ca="1">IFERROR(IF(($I$164*$I$165)&gt;$I$167,((L110/($I$164*$I$165))*$I$167),L110),"")</f>
        <v>0</v>
      </c>
      <c r="N110" s="236"/>
      <c r="O110" s="233">
        <f ca="1">IF(M110="","",M110-N110)</f>
        <v>0</v>
      </c>
      <c r="P110" s="237"/>
      <c r="Q110" s="233">
        <f t="shared" ref="Q110:Q112" ca="1" si="96">IF(O110="","",O110*P110)</f>
        <v>0</v>
      </c>
      <c r="R110" s="234">
        <f t="shared" ref="R110:R112" ca="1" si="97">IF(Q110="","",O110-Q110)</f>
        <v>0</v>
      </c>
      <c r="S110" s="26"/>
      <c r="T110" s="26"/>
      <c r="U110" s="26"/>
      <c r="V110" s="26"/>
      <c r="FNH110" s="16"/>
      <c r="FNI110" s="16"/>
      <c r="FNJ110" s="16"/>
      <c r="FNK110" s="16"/>
      <c r="SJT110" s="26"/>
      <c r="SJU110" s="26"/>
      <c r="SJV110" s="26"/>
      <c r="SJW110" s="26"/>
      <c r="SJX110" s="26"/>
      <c r="SJY110" s="26"/>
      <c r="SJZ110" s="26"/>
      <c r="SKA110" s="26"/>
      <c r="SKB110" s="26"/>
      <c r="SKC110" s="26"/>
      <c r="SKD110" s="26"/>
      <c r="SKE110" s="26"/>
      <c r="SKF110" s="26"/>
      <c r="SKG110" s="26"/>
      <c r="SKH110" s="26"/>
      <c r="SKI110" s="26"/>
      <c r="SKJ110" s="26"/>
      <c r="SKK110" s="26"/>
      <c r="SKL110" s="26"/>
      <c r="SKM110" s="26"/>
      <c r="SKN110" s="26"/>
      <c r="SKO110" s="26"/>
      <c r="SKP110" s="26"/>
      <c r="SKQ110" s="26"/>
      <c r="SKR110" s="26"/>
      <c r="SKS110" s="26"/>
      <c r="SKT110" s="26"/>
      <c r="SKU110" s="26"/>
      <c r="SKV110" s="26"/>
      <c r="SKW110" s="26"/>
      <c r="SKX110" s="26"/>
      <c r="SKY110" s="26"/>
      <c r="SKZ110" s="26"/>
      <c r="SLA110" s="26"/>
      <c r="SLB110" s="26"/>
      <c r="SLC110" s="26"/>
      <c r="SLD110" s="26"/>
      <c r="SLE110" s="26"/>
      <c r="SLF110" s="26"/>
      <c r="SLG110" s="26"/>
      <c r="SLH110" s="26"/>
      <c r="SLI110" s="26"/>
      <c r="SLJ110" s="26"/>
      <c r="SLK110" s="26"/>
      <c r="SLL110" s="26"/>
      <c r="SLM110" s="26"/>
      <c r="SLN110" s="26"/>
      <c r="SLO110" s="26"/>
      <c r="SLP110" s="26"/>
      <c r="SLQ110" s="26"/>
      <c r="SLR110" s="26"/>
      <c r="SLS110" s="26"/>
      <c r="SLT110" s="26"/>
      <c r="SLU110" s="26"/>
      <c r="SLV110" s="26"/>
      <c r="SLW110" s="26"/>
      <c r="SLX110" s="26"/>
      <c r="SLY110" s="26"/>
      <c r="SLZ110" s="26"/>
      <c r="SMA110" s="26"/>
      <c r="SMB110" s="26"/>
      <c r="SMC110" s="26"/>
      <c r="SMD110" s="26"/>
      <c r="SME110" s="26"/>
      <c r="SMF110" s="26"/>
      <c r="SMG110" s="26"/>
      <c r="SMH110" s="26"/>
      <c r="SMI110" s="26"/>
      <c r="SMJ110" s="26"/>
      <c r="SMK110" s="26"/>
      <c r="SML110" s="26"/>
      <c r="SMM110" s="26"/>
      <c r="SMN110" s="26"/>
      <c r="SMO110" s="26"/>
      <c r="SMP110" s="26"/>
      <c r="SMQ110" s="26"/>
      <c r="SMR110" s="26"/>
      <c r="SMS110" s="26"/>
      <c r="SMT110" s="26"/>
      <c r="SMU110" s="26"/>
      <c r="SMV110" s="26"/>
      <c r="SMW110" s="26"/>
      <c r="SMX110" s="26"/>
      <c r="SMY110" s="26"/>
      <c r="SMZ110" s="26"/>
      <c r="SNA110" s="26"/>
      <c r="SNB110" s="26"/>
      <c r="SNC110" s="26"/>
      <c r="SND110" s="26"/>
      <c r="SNE110" s="26"/>
      <c r="SNF110" s="26"/>
      <c r="SNG110" s="26"/>
      <c r="SNH110" s="26"/>
      <c r="SNI110" s="26"/>
      <c r="SNJ110" s="26"/>
      <c r="SNK110" s="26"/>
      <c r="SNL110" s="26"/>
      <c r="SNM110" s="26"/>
      <c r="SNN110" s="26"/>
      <c r="SNO110" s="26"/>
      <c r="SNP110" s="26"/>
      <c r="SNQ110" s="26"/>
      <c r="SNR110" s="26"/>
      <c r="SNS110" s="26"/>
      <c r="SNT110" s="26"/>
      <c r="SNU110" s="26"/>
      <c r="SNV110" s="26"/>
      <c r="SNW110" s="26"/>
      <c r="SNX110" s="26"/>
      <c r="SNY110" s="26"/>
      <c r="SNZ110" s="26"/>
      <c r="SOA110" s="26"/>
      <c r="SOB110" s="26"/>
      <c r="SOC110" s="26"/>
      <c r="SOD110" s="26"/>
      <c r="SOE110" s="26"/>
      <c r="SOF110" s="26"/>
      <c r="SOG110" s="26"/>
      <c r="SOH110" s="26"/>
      <c r="SOI110" s="26"/>
      <c r="SOJ110" s="26"/>
      <c r="SOK110" s="26"/>
      <c r="SOL110" s="26"/>
      <c r="SOM110" s="26"/>
      <c r="SON110" s="26"/>
      <c r="SOO110" s="26"/>
      <c r="SOP110" s="26"/>
      <c r="SOQ110" s="26"/>
      <c r="SOR110" s="26"/>
      <c r="SOS110" s="26"/>
      <c r="SOT110" s="26"/>
      <c r="SOU110" s="26"/>
      <c r="SOV110" s="26"/>
      <c r="SOW110" s="26"/>
      <c r="SOX110" s="26"/>
      <c r="SOY110" s="26"/>
      <c r="SOZ110" s="26"/>
      <c r="SPA110" s="26"/>
      <c r="SPB110" s="26"/>
      <c r="SPC110" s="26"/>
      <c r="SPD110" s="26"/>
      <c r="SPE110" s="26"/>
      <c r="SPF110" s="26"/>
      <c r="SPG110" s="26"/>
      <c r="SPH110" s="26"/>
      <c r="SPI110" s="26"/>
      <c r="SPJ110" s="26"/>
      <c r="SPK110" s="26"/>
      <c r="SPL110" s="26"/>
      <c r="SPM110" s="26"/>
      <c r="SPN110" s="26"/>
      <c r="SPO110" s="26"/>
      <c r="SPP110" s="26"/>
      <c r="SPQ110" s="26"/>
      <c r="SPR110" s="26"/>
      <c r="SPS110" s="26"/>
      <c r="SPT110" s="26"/>
      <c r="SPU110" s="26"/>
      <c r="SPV110" s="26"/>
      <c r="SPW110" s="26"/>
      <c r="SPX110" s="26"/>
      <c r="SPY110" s="26"/>
      <c r="SPZ110" s="26"/>
      <c r="SQA110" s="26"/>
      <c r="SQB110" s="26"/>
      <c r="SQC110" s="26"/>
      <c r="SQD110" s="26"/>
      <c r="SQE110" s="26"/>
      <c r="SQF110" s="26"/>
      <c r="SQG110" s="26"/>
      <c r="SQH110" s="26"/>
      <c r="SQI110" s="26"/>
      <c r="SQJ110" s="26"/>
      <c r="SQK110" s="26"/>
      <c r="SQL110" s="26"/>
      <c r="SQM110" s="26"/>
      <c r="SQN110" s="26"/>
      <c r="SQO110" s="26"/>
      <c r="SQP110" s="26"/>
      <c r="SQQ110" s="26"/>
      <c r="SQR110" s="26"/>
      <c r="SQS110" s="26"/>
      <c r="SQT110" s="26"/>
      <c r="SQU110" s="26"/>
      <c r="SQV110" s="26"/>
      <c r="SQW110" s="26"/>
      <c r="SQX110" s="26"/>
      <c r="SQY110" s="26"/>
      <c r="SQZ110" s="26"/>
      <c r="SRA110" s="26"/>
      <c r="SRB110" s="26"/>
      <c r="SRC110" s="26"/>
      <c r="SRD110" s="26"/>
      <c r="SRE110" s="26"/>
      <c r="SRF110" s="26"/>
      <c r="SRG110" s="26"/>
      <c r="SRH110" s="26"/>
      <c r="SRI110" s="26"/>
      <c r="SRJ110" s="26"/>
      <c r="SRK110" s="26"/>
      <c r="SRL110" s="26"/>
      <c r="SRM110" s="26"/>
      <c r="SRN110" s="26"/>
      <c r="SRO110" s="26"/>
      <c r="SRP110" s="26"/>
      <c r="SRQ110" s="26"/>
      <c r="SRR110" s="26"/>
      <c r="SRS110" s="26"/>
      <c r="SRT110" s="26"/>
      <c r="SRU110" s="26"/>
      <c r="SRV110" s="26"/>
      <c r="SRW110" s="26"/>
      <c r="SRX110" s="26"/>
      <c r="SRY110" s="26"/>
      <c r="SRZ110" s="26"/>
      <c r="SSA110" s="26"/>
      <c r="SSB110" s="26"/>
      <c r="SSC110" s="26"/>
      <c r="SSD110" s="26"/>
      <c r="SSE110" s="26"/>
      <c r="SSF110" s="26"/>
      <c r="SSG110" s="26"/>
      <c r="SSH110" s="26"/>
      <c r="SSI110" s="26"/>
      <c r="SSJ110" s="26"/>
      <c r="SSK110" s="26"/>
      <c r="SSL110" s="26"/>
      <c r="SSM110" s="26"/>
      <c r="SSN110" s="26"/>
      <c r="SSO110" s="26"/>
      <c r="SSP110" s="26"/>
      <c r="SSQ110" s="26"/>
      <c r="SSR110" s="26"/>
      <c r="SSS110" s="26"/>
      <c r="SST110" s="26"/>
      <c r="SSU110" s="26"/>
      <c r="SSV110" s="26"/>
      <c r="SSW110" s="26"/>
      <c r="SSX110" s="26"/>
      <c r="SSY110" s="26"/>
      <c r="SSZ110" s="26"/>
      <c r="STA110" s="26"/>
      <c r="STB110" s="26"/>
      <c r="STC110" s="26"/>
      <c r="STD110" s="26"/>
      <c r="STE110" s="26"/>
      <c r="STF110" s="26"/>
      <c r="STG110" s="26"/>
      <c r="STH110" s="26"/>
      <c r="STI110" s="26"/>
      <c r="STJ110" s="26"/>
      <c r="STK110" s="26"/>
      <c r="STL110" s="26"/>
      <c r="STM110" s="26"/>
      <c r="STN110" s="26"/>
      <c r="STO110" s="26"/>
      <c r="STP110" s="26"/>
      <c r="STQ110" s="26"/>
      <c r="STR110" s="26"/>
      <c r="STS110" s="26"/>
      <c r="STT110" s="26"/>
      <c r="STU110" s="26"/>
      <c r="STV110" s="26"/>
      <c r="STW110" s="26"/>
      <c r="STX110" s="26"/>
      <c r="STY110" s="26"/>
      <c r="STZ110" s="26"/>
      <c r="SUA110" s="26"/>
      <c r="SUB110" s="26"/>
      <c r="SUC110" s="26"/>
      <c r="SUD110" s="26"/>
      <c r="SUE110" s="26"/>
      <c r="SUF110" s="26"/>
      <c r="SUG110" s="26"/>
      <c r="SUH110" s="26"/>
      <c r="SUI110" s="26"/>
      <c r="SUJ110" s="26"/>
      <c r="SUK110" s="26"/>
      <c r="SUL110" s="26"/>
      <c r="SUM110" s="26"/>
      <c r="SUN110" s="26"/>
      <c r="SUO110" s="26"/>
      <c r="SUP110" s="26"/>
      <c r="SUQ110" s="26"/>
      <c r="SUR110" s="26"/>
      <c r="SUS110" s="26"/>
      <c r="SUT110" s="26"/>
      <c r="SUU110" s="26"/>
      <c r="SUV110" s="26"/>
      <c r="SUW110" s="26"/>
      <c r="SUX110" s="26"/>
      <c r="SUY110" s="26"/>
      <c r="SUZ110" s="26"/>
      <c r="SVA110" s="26"/>
      <c r="SVB110" s="26"/>
      <c r="SVC110" s="26"/>
      <c r="SVD110" s="26"/>
      <c r="SVE110" s="26"/>
      <c r="SVF110" s="26"/>
      <c r="SVG110" s="26"/>
      <c r="SVH110" s="26"/>
      <c r="SVI110" s="26"/>
      <c r="SVJ110" s="26"/>
      <c r="SVK110" s="26"/>
      <c r="SVL110" s="26"/>
      <c r="SVM110" s="26"/>
      <c r="SVN110" s="26"/>
      <c r="SVO110" s="26"/>
      <c r="SVP110" s="26"/>
      <c r="SVQ110" s="26"/>
      <c r="SVR110" s="26"/>
      <c r="SVS110" s="26"/>
      <c r="SVT110" s="26"/>
      <c r="SVU110" s="26"/>
      <c r="SVV110" s="26"/>
      <c r="SVW110" s="26"/>
      <c r="SVX110" s="26"/>
      <c r="SVY110" s="26"/>
      <c r="SVZ110" s="26"/>
      <c r="SWA110" s="26"/>
      <c r="SWB110" s="26"/>
      <c r="SWC110" s="26"/>
      <c r="SWD110" s="26"/>
      <c r="SWE110" s="26"/>
      <c r="SWF110" s="26"/>
      <c r="SWG110" s="26"/>
      <c r="SWH110" s="26"/>
      <c r="SWI110" s="26"/>
      <c r="SWJ110" s="26"/>
      <c r="SWK110" s="26"/>
      <c r="SWL110" s="26"/>
      <c r="SWM110" s="26"/>
      <c r="SWN110" s="26"/>
      <c r="SWO110" s="26"/>
      <c r="SWP110" s="26"/>
      <c r="SWQ110" s="26"/>
      <c r="SWR110" s="26"/>
      <c r="SWS110" s="26"/>
      <c r="SWT110" s="26"/>
      <c r="SWU110" s="26"/>
      <c r="SWV110" s="26"/>
      <c r="SWW110" s="26"/>
      <c r="SWX110" s="26"/>
      <c r="SWY110" s="26"/>
      <c r="SWZ110" s="26"/>
      <c r="SXA110" s="26"/>
      <c r="SXB110" s="26"/>
      <c r="SXC110" s="26"/>
      <c r="SXD110" s="26"/>
      <c r="SXE110" s="26"/>
      <c r="SXF110" s="26"/>
      <c r="SXG110" s="26"/>
      <c r="SXH110" s="26"/>
      <c r="SXI110" s="26"/>
      <c r="SXJ110" s="26"/>
      <c r="SXK110" s="26"/>
      <c r="SXL110" s="26"/>
      <c r="SXM110" s="26"/>
      <c r="SXN110" s="26"/>
      <c r="SXO110" s="26"/>
      <c r="SXP110" s="26"/>
      <c r="SXQ110" s="26"/>
      <c r="SXR110" s="26"/>
      <c r="SXS110" s="26"/>
      <c r="SXT110" s="26"/>
      <c r="SXU110" s="26"/>
      <c r="SXV110" s="26"/>
      <c r="SXW110" s="26"/>
      <c r="SXX110" s="26"/>
      <c r="SXY110" s="26"/>
      <c r="SXZ110" s="26"/>
      <c r="SYA110" s="26"/>
      <c r="SYB110" s="26"/>
      <c r="SYC110" s="26"/>
      <c r="SYD110" s="26"/>
      <c r="SYE110" s="26"/>
      <c r="SYF110" s="26"/>
      <c r="SYG110" s="26"/>
      <c r="SYH110" s="26"/>
      <c r="SYI110" s="26"/>
      <c r="SYJ110" s="26"/>
      <c r="SYK110" s="26"/>
      <c r="SYL110" s="26"/>
      <c r="SYM110" s="26"/>
      <c r="SYN110" s="26"/>
      <c r="SYO110" s="26"/>
      <c r="SYP110" s="26"/>
      <c r="SYQ110" s="26"/>
      <c r="SYR110" s="26"/>
      <c r="SYS110" s="26"/>
      <c r="SYT110" s="26"/>
      <c r="SYU110" s="26"/>
      <c r="SYV110" s="26"/>
      <c r="SYW110" s="26"/>
      <c r="SYX110" s="26"/>
      <c r="SYY110" s="26"/>
      <c r="SYZ110" s="26"/>
      <c r="SZA110" s="26"/>
      <c r="SZB110" s="26"/>
      <c r="SZC110" s="26"/>
      <c r="SZD110" s="26"/>
      <c r="SZE110" s="26"/>
      <c r="SZF110" s="26"/>
      <c r="SZG110" s="26"/>
      <c r="SZH110" s="26"/>
      <c r="SZI110" s="26"/>
      <c r="SZJ110" s="26"/>
      <c r="SZK110" s="26"/>
      <c r="SZL110" s="26"/>
      <c r="SZM110" s="26"/>
      <c r="SZN110" s="26"/>
      <c r="SZO110" s="26"/>
      <c r="SZP110" s="26"/>
      <c r="SZQ110" s="26"/>
      <c r="SZR110" s="26"/>
      <c r="SZS110" s="26"/>
      <c r="SZT110" s="26"/>
      <c r="SZU110" s="26"/>
      <c r="SZV110" s="26"/>
      <c r="SZW110" s="26"/>
      <c r="SZX110" s="26"/>
      <c r="SZY110" s="26"/>
      <c r="SZZ110" s="26"/>
      <c r="TAA110" s="26"/>
      <c r="TAB110" s="26"/>
      <c r="TAC110" s="26"/>
      <c r="TAD110" s="26"/>
      <c r="TAE110" s="26"/>
      <c r="TAF110" s="26"/>
      <c r="TAG110" s="26"/>
      <c r="TAH110" s="26"/>
      <c r="TAI110" s="26"/>
      <c r="TAJ110" s="26"/>
      <c r="TAK110" s="26"/>
      <c r="TAL110" s="26"/>
      <c r="TAM110" s="26"/>
      <c r="TAN110" s="26"/>
      <c r="TAO110" s="26"/>
      <c r="TAP110" s="26"/>
      <c r="TAQ110" s="26"/>
      <c r="TAR110" s="26"/>
      <c r="TAS110" s="26"/>
      <c r="TAT110" s="26"/>
      <c r="TAU110" s="26"/>
      <c r="TAV110" s="26"/>
      <c r="TAW110" s="26"/>
      <c r="TAX110" s="26"/>
      <c r="TAY110" s="26"/>
      <c r="TAZ110" s="26"/>
      <c r="TBA110" s="26"/>
      <c r="TBB110" s="26"/>
      <c r="TBC110" s="26"/>
      <c r="TBD110" s="26"/>
      <c r="TBE110" s="26"/>
      <c r="TBF110" s="26"/>
      <c r="TBG110" s="26"/>
      <c r="TBH110" s="26"/>
      <c r="TBI110" s="26"/>
      <c r="TBJ110" s="26"/>
      <c r="TBK110" s="26"/>
      <c r="TBL110" s="26"/>
      <c r="TBM110" s="26"/>
      <c r="TBN110" s="26"/>
      <c r="TBO110" s="26"/>
      <c r="TBP110" s="26"/>
      <c r="TBQ110" s="26"/>
      <c r="TBR110" s="26"/>
      <c r="TBS110" s="26"/>
      <c r="TBT110" s="26"/>
      <c r="TBU110" s="26"/>
      <c r="TBV110" s="26"/>
      <c r="TBW110" s="26"/>
      <c r="TBX110" s="26"/>
      <c r="TBY110" s="26"/>
      <c r="TBZ110" s="26"/>
      <c r="TCA110" s="26"/>
      <c r="TCB110" s="26"/>
      <c r="TCC110" s="26"/>
      <c r="TCD110" s="26"/>
      <c r="TCE110" s="26"/>
      <c r="TCF110" s="26"/>
      <c r="TCG110" s="26"/>
      <c r="TCH110" s="26"/>
      <c r="TCI110" s="26"/>
      <c r="TCJ110" s="26"/>
      <c r="TCK110" s="26"/>
      <c r="TCL110" s="26"/>
      <c r="TCM110" s="26"/>
      <c r="TCN110" s="26"/>
      <c r="TCO110" s="26"/>
      <c r="TCP110" s="26"/>
      <c r="TCQ110" s="26"/>
      <c r="TCR110" s="26"/>
      <c r="TCS110" s="26"/>
      <c r="TCT110" s="26"/>
      <c r="TCU110" s="26"/>
      <c r="TCV110" s="26"/>
      <c r="TCW110" s="26"/>
      <c r="TCX110" s="26"/>
      <c r="TCY110" s="26"/>
      <c r="TCZ110" s="26"/>
      <c r="TDA110" s="26"/>
      <c r="TDB110" s="26"/>
      <c r="TDC110" s="26"/>
      <c r="TDD110" s="26"/>
      <c r="TDE110" s="26"/>
      <c r="TDF110" s="26"/>
      <c r="TDG110" s="26"/>
      <c r="TDH110" s="26"/>
      <c r="TDI110" s="26"/>
      <c r="TDJ110" s="26"/>
      <c r="TDK110" s="26"/>
      <c r="TDL110" s="26"/>
      <c r="TDM110" s="26"/>
      <c r="TDN110" s="26"/>
      <c r="TDO110" s="26"/>
      <c r="TDP110" s="26"/>
      <c r="TDQ110" s="26"/>
      <c r="TDR110" s="26"/>
      <c r="TDS110" s="26"/>
      <c r="TDT110" s="26"/>
      <c r="TDU110" s="26"/>
      <c r="TDV110" s="26"/>
      <c r="TDW110" s="26"/>
      <c r="TDX110" s="26"/>
      <c r="TDY110" s="26"/>
      <c r="TDZ110" s="26"/>
      <c r="TEA110" s="26"/>
      <c r="TEB110" s="26"/>
      <c r="TEC110" s="26"/>
      <c r="TED110" s="26"/>
      <c r="TEE110" s="26"/>
      <c r="TEF110" s="26"/>
      <c r="TEG110" s="26"/>
      <c r="TEH110" s="26"/>
      <c r="TEI110" s="26"/>
      <c r="TEJ110" s="26"/>
      <c r="TEK110" s="26"/>
      <c r="TEL110" s="26"/>
      <c r="TEM110" s="26"/>
      <c r="TEN110" s="26"/>
      <c r="TEO110" s="26"/>
      <c r="TEP110" s="26"/>
      <c r="TEQ110" s="26"/>
      <c r="TER110" s="26"/>
      <c r="TES110" s="26"/>
      <c r="TET110" s="26"/>
      <c r="TEU110" s="26"/>
      <c r="TEV110" s="26"/>
      <c r="TEW110" s="26"/>
      <c r="TEX110" s="26"/>
      <c r="TEY110" s="26"/>
      <c r="TEZ110" s="26"/>
      <c r="TFA110" s="26"/>
      <c r="TFB110" s="26"/>
      <c r="TFC110" s="26"/>
      <c r="TFD110" s="26"/>
      <c r="TFE110" s="26"/>
      <c r="TFF110" s="26"/>
      <c r="TFG110" s="26"/>
      <c r="TFH110" s="26"/>
      <c r="TFI110" s="26"/>
      <c r="TFJ110" s="26"/>
      <c r="TFK110" s="26"/>
      <c r="TFL110" s="26"/>
      <c r="TFM110" s="26"/>
      <c r="TFN110" s="26"/>
      <c r="TFO110" s="26"/>
      <c r="TFP110" s="26"/>
      <c r="TFQ110" s="26"/>
      <c r="TFR110" s="26"/>
      <c r="TFS110" s="26"/>
      <c r="TFT110" s="26"/>
      <c r="TFU110" s="26"/>
      <c r="TFV110" s="26"/>
      <c r="TFW110" s="26"/>
      <c r="TFX110" s="26"/>
      <c r="TFY110" s="26"/>
      <c r="TFZ110" s="26"/>
      <c r="TGA110" s="26"/>
      <c r="TGB110" s="26"/>
      <c r="TGC110" s="26"/>
      <c r="TGD110" s="26"/>
      <c r="TGE110" s="26"/>
      <c r="TGF110" s="26"/>
      <c r="TGG110" s="26"/>
      <c r="TGH110" s="26"/>
      <c r="TGI110" s="26"/>
      <c r="TGJ110" s="26"/>
      <c r="TGK110" s="26"/>
      <c r="TGL110" s="26"/>
      <c r="TGM110" s="26"/>
      <c r="TGN110" s="26"/>
      <c r="TGO110" s="26"/>
      <c r="TGP110" s="26"/>
      <c r="TGQ110" s="26"/>
      <c r="TGR110" s="26"/>
      <c r="TGS110" s="26"/>
      <c r="TGT110" s="26"/>
      <c r="TGU110" s="26"/>
      <c r="TGV110" s="26"/>
      <c r="TGW110" s="26"/>
      <c r="TGX110" s="26"/>
      <c r="TGY110" s="26"/>
      <c r="TGZ110" s="26"/>
      <c r="THA110" s="26"/>
      <c r="THB110" s="26"/>
      <c r="THC110" s="26"/>
      <c r="THD110" s="26"/>
      <c r="THE110" s="26"/>
      <c r="THF110" s="26"/>
      <c r="THG110" s="26"/>
      <c r="THH110" s="26"/>
      <c r="THI110" s="26"/>
      <c r="THJ110" s="26"/>
      <c r="THK110" s="26"/>
      <c r="THL110" s="26"/>
      <c r="THM110" s="26"/>
      <c r="THN110" s="26"/>
      <c r="THO110" s="26"/>
      <c r="THP110" s="26"/>
      <c r="THQ110" s="26"/>
      <c r="THR110" s="26"/>
      <c r="THS110" s="26"/>
      <c r="THT110" s="26"/>
      <c r="THU110" s="26"/>
      <c r="THV110" s="26"/>
      <c r="THW110" s="26"/>
      <c r="THX110" s="26"/>
      <c r="THY110" s="26"/>
      <c r="THZ110" s="26"/>
      <c r="TIA110" s="26"/>
      <c r="TIB110" s="26"/>
      <c r="TIC110" s="26"/>
      <c r="TID110" s="26"/>
      <c r="TIE110" s="26"/>
      <c r="TIF110" s="26"/>
      <c r="TIG110" s="26"/>
      <c r="TIH110" s="26"/>
      <c r="TII110" s="26"/>
      <c r="TIJ110" s="26"/>
      <c r="TIK110" s="26"/>
      <c r="TIL110" s="26"/>
      <c r="TIM110" s="26"/>
      <c r="TIN110" s="26"/>
      <c r="TIO110" s="26"/>
      <c r="TIP110" s="26"/>
      <c r="TIQ110" s="26"/>
      <c r="TIR110" s="26"/>
      <c r="TIS110" s="26"/>
      <c r="TIT110" s="26"/>
      <c r="TIU110" s="26"/>
      <c r="TIV110" s="26"/>
      <c r="TIW110" s="26"/>
      <c r="TIX110" s="26"/>
      <c r="TIY110" s="26"/>
      <c r="TIZ110" s="26"/>
      <c r="TJA110" s="26"/>
      <c r="TJB110" s="26"/>
      <c r="TJC110" s="26"/>
      <c r="TJD110" s="26"/>
      <c r="TJE110" s="26"/>
      <c r="TJF110" s="26"/>
      <c r="TJG110" s="26"/>
      <c r="TJH110" s="26"/>
      <c r="TJI110" s="26"/>
      <c r="TJJ110" s="26"/>
      <c r="TJK110" s="26"/>
      <c r="TJL110" s="26"/>
      <c r="TJM110" s="26"/>
      <c r="TJN110" s="26"/>
      <c r="TJO110" s="26"/>
      <c r="TJP110" s="26"/>
      <c r="TJQ110" s="26"/>
      <c r="TJR110" s="26"/>
      <c r="TJS110" s="26"/>
      <c r="TJT110" s="26"/>
      <c r="TJU110" s="26"/>
      <c r="TJV110" s="26"/>
      <c r="TJW110" s="26"/>
      <c r="TJX110" s="26"/>
      <c r="TJY110" s="26"/>
      <c r="TJZ110" s="26"/>
      <c r="TKA110" s="26"/>
      <c r="TKB110" s="26"/>
      <c r="TKC110" s="26"/>
      <c r="TKD110" s="26"/>
      <c r="TKE110" s="26"/>
      <c r="TKF110" s="26"/>
      <c r="TKG110" s="26"/>
      <c r="TKH110" s="26"/>
      <c r="TKI110" s="26"/>
      <c r="TKJ110" s="26"/>
      <c r="TKK110" s="26"/>
      <c r="TKL110" s="26"/>
      <c r="TKM110" s="26"/>
      <c r="TKN110" s="26"/>
      <c r="TKO110" s="26"/>
      <c r="TKP110" s="26"/>
      <c r="TKQ110" s="26"/>
      <c r="TKR110" s="26"/>
      <c r="TKS110" s="26"/>
      <c r="TKT110" s="26"/>
      <c r="TKU110" s="26"/>
      <c r="TKV110" s="26"/>
      <c r="TKW110" s="26"/>
      <c r="TKX110" s="26"/>
      <c r="TKY110" s="26"/>
      <c r="TKZ110" s="26"/>
      <c r="TLA110" s="26"/>
      <c r="TLB110" s="26"/>
      <c r="TLC110" s="26"/>
      <c r="TLD110" s="26"/>
      <c r="TLE110" s="26"/>
      <c r="TLF110" s="26"/>
      <c r="TLG110" s="26"/>
      <c r="TLH110" s="26"/>
      <c r="TLI110" s="26"/>
      <c r="TLJ110" s="26"/>
      <c r="TLK110" s="26"/>
      <c r="TLL110" s="26"/>
      <c r="TLM110" s="26"/>
      <c r="TLN110" s="26"/>
      <c r="TLO110" s="26"/>
      <c r="TLP110" s="26"/>
      <c r="TLQ110" s="26"/>
      <c r="TLR110" s="26"/>
      <c r="TLS110" s="26"/>
      <c r="TLT110" s="26"/>
      <c r="TLU110" s="26"/>
      <c r="TLV110" s="26"/>
      <c r="TLW110" s="26"/>
      <c r="TLX110" s="26"/>
      <c r="TLY110" s="26"/>
      <c r="TLZ110" s="26"/>
      <c r="TMA110" s="26"/>
      <c r="TMB110" s="26"/>
      <c r="TMC110" s="26"/>
      <c r="TMD110" s="26"/>
      <c r="TME110" s="26"/>
      <c r="TMF110" s="26"/>
      <c r="TMG110" s="26"/>
      <c r="TMH110" s="26"/>
      <c r="TMI110" s="26"/>
      <c r="TMJ110" s="26"/>
      <c r="TMK110" s="26"/>
      <c r="TML110" s="26"/>
      <c r="TMM110" s="26"/>
      <c r="TMN110" s="26"/>
      <c r="TMO110" s="26"/>
      <c r="TMP110" s="26"/>
      <c r="TMQ110" s="26"/>
      <c r="TMR110" s="26"/>
      <c r="TMS110" s="26"/>
      <c r="TMT110" s="26"/>
      <c r="TMU110" s="26"/>
      <c r="TMV110" s="26"/>
      <c r="TMW110" s="26"/>
      <c r="TMX110" s="26"/>
      <c r="TMY110" s="26"/>
      <c r="TMZ110" s="26"/>
      <c r="TNA110" s="26"/>
      <c r="TNB110" s="26"/>
      <c r="TNC110" s="26"/>
      <c r="TND110" s="26"/>
      <c r="TNE110" s="26"/>
      <c r="TNF110" s="26"/>
      <c r="TNG110" s="26"/>
      <c r="TNH110" s="26"/>
      <c r="TNI110" s="26"/>
      <c r="TNJ110" s="26"/>
      <c r="TNK110" s="26"/>
      <c r="TNL110" s="26"/>
      <c r="TNM110" s="26"/>
      <c r="TNN110" s="26"/>
      <c r="TNO110" s="26"/>
      <c r="TNP110" s="26"/>
      <c r="TNQ110" s="26"/>
      <c r="TNR110" s="26"/>
      <c r="TNS110" s="26"/>
      <c r="TNT110" s="26"/>
      <c r="TNU110" s="26"/>
      <c r="TNV110" s="26"/>
      <c r="TNW110" s="26"/>
      <c r="TNX110" s="26"/>
      <c r="TNY110" s="26"/>
      <c r="TNZ110" s="26"/>
      <c r="TOA110" s="26"/>
      <c r="TOB110" s="26"/>
      <c r="TOC110" s="26"/>
      <c r="TOD110" s="26"/>
      <c r="TOE110" s="26"/>
      <c r="TOF110" s="26"/>
      <c r="TOG110" s="26"/>
      <c r="TOH110" s="26"/>
      <c r="TOI110" s="26"/>
      <c r="TOJ110" s="26"/>
      <c r="TOK110" s="26"/>
      <c r="TOL110" s="26"/>
      <c r="TOM110" s="26"/>
      <c r="TON110" s="26"/>
      <c r="TOO110" s="26"/>
      <c r="TOP110" s="26"/>
      <c r="TOQ110" s="26"/>
      <c r="TOR110" s="26"/>
      <c r="TOS110" s="26"/>
      <c r="TOT110" s="26"/>
      <c r="TOU110" s="26"/>
      <c r="TOV110" s="26"/>
      <c r="TOW110" s="26"/>
      <c r="TOX110" s="26"/>
      <c r="TOY110" s="26"/>
      <c r="TOZ110" s="26"/>
      <c r="TPA110" s="26"/>
      <c r="TPB110" s="26"/>
      <c r="TPC110" s="26"/>
      <c r="TPD110" s="26"/>
      <c r="TPE110" s="26"/>
      <c r="TPF110" s="26"/>
      <c r="TPG110" s="26"/>
      <c r="TPH110" s="26"/>
      <c r="TPI110" s="26"/>
      <c r="TPJ110" s="26"/>
      <c r="TPK110" s="26"/>
      <c r="TPL110" s="26"/>
      <c r="TPM110" s="26"/>
      <c r="TPN110" s="26"/>
      <c r="TPO110" s="26"/>
      <c r="TPP110" s="26"/>
      <c r="TPQ110" s="26"/>
      <c r="TPR110" s="26"/>
      <c r="TPS110" s="26"/>
      <c r="TPT110" s="26"/>
      <c r="TPU110" s="26"/>
      <c r="TPV110" s="26"/>
      <c r="TPW110" s="26"/>
      <c r="TPX110" s="26"/>
      <c r="TPY110" s="26"/>
      <c r="TPZ110" s="26"/>
      <c r="TQA110" s="26"/>
      <c r="TQB110" s="26"/>
      <c r="TQC110" s="26"/>
      <c r="TQD110" s="26"/>
      <c r="TQE110" s="26"/>
      <c r="TQF110" s="26"/>
      <c r="TQG110" s="26"/>
      <c r="TQH110" s="26"/>
      <c r="TQI110" s="26"/>
      <c r="TQJ110" s="26"/>
      <c r="TQK110" s="26"/>
      <c r="TQL110" s="26"/>
      <c r="TQM110" s="26"/>
      <c r="TQN110" s="26"/>
      <c r="TQO110" s="26"/>
      <c r="TQP110" s="26"/>
      <c r="TQQ110" s="26"/>
      <c r="TQR110" s="26"/>
      <c r="TQS110" s="26"/>
      <c r="TQT110" s="26"/>
      <c r="TQU110" s="26"/>
      <c r="TQV110" s="26"/>
      <c r="TQW110" s="26"/>
      <c r="TQX110" s="26"/>
      <c r="TQY110" s="26"/>
      <c r="TQZ110" s="26"/>
      <c r="TRA110" s="26"/>
      <c r="TRB110" s="26"/>
      <c r="TRC110" s="26"/>
      <c r="TRD110" s="26"/>
      <c r="TRE110" s="26"/>
      <c r="TRF110" s="26"/>
      <c r="TRG110" s="26"/>
      <c r="TRH110" s="26"/>
      <c r="TRI110" s="26"/>
      <c r="TRJ110" s="26"/>
      <c r="TRK110" s="26"/>
      <c r="TRL110" s="26"/>
      <c r="TRM110" s="26"/>
      <c r="TRN110" s="26"/>
      <c r="TRO110" s="26"/>
      <c r="TRP110" s="26"/>
      <c r="TRQ110" s="26"/>
      <c r="TRR110" s="26"/>
      <c r="TRS110" s="26"/>
      <c r="TRT110" s="26"/>
      <c r="TRU110" s="26"/>
      <c r="TRV110" s="26"/>
      <c r="TRW110" s="26"/>
      <c r="TRX110" s="26"/>
      <c r="TRY110" s="26"/>
      <c r="TRZ110" s="26"/>
      <c r="TSA110" s="26"/>
      <c r="TSB110" s="26"/>
      <c r="TSC110" s="26"/>
      <c r="TSD110" s="26"/>
      <c r="TSE110" s="26"/>
      <c r="TSF110" s="26"/>
      <c r="TSG110" s="26"/>
      <c r="TSH110" s="26"/>
      <c r="TSI110" s="26"/>
      <c r="TSJ110" s="26"/>
      <c r="TSK110" s="26"/>
      <c r="TSL110" s="26"/>
      <c r="TSM110" s="26"/>
      <c r="TSN110" s="26"/>
      <c r="TSO110" s="26"/>
      <c r="TSP110" s="26"/>
      <c r="TSQ110" s="26"/>
      <c r="TSR110" s="26"/>
      <c r="TSS110" s="26"/>
      <c r="TST110" s="26"/>
      <c r="TSU110" s="26"/>
      <c r="TSV110" s="26"/>
      <c r="TSW110" s="26"/>
      <c r="TSX110" s="26"/>
      <c r="TSY110" s="26"/>
      <c r="TSZ110" s="26"/>
      <c r="TTA110" s="26"/>
      <c r="TTB110" s="26"/>
      <c r="TTC110" s="26"/>
      <c r="TTD110" s="26"/>
      <c r="TTE110" s="26"/>
      <c r="TTF110" s="26"/>
      <c r="TTG110" s="26"/>
      <c r="TTH110" s="26"/>
      <c r="TTI110" s="26"/>
      <c r="TTJ110" s="26"/>
      <c r="TTK110" s="26"/>
      <c r="TTL110" s="26"/>
      <c r="TTM110" s="26"/>
      <c r="TTN110" s="26"/>
      <c r="TTO110" s="26"/>
      <c r="TTP110" s="26"/>
      <c r="TTQ110" s="26"/>
      <c r="TTR110" s="26"/>
      <c r="TTS110" s="26"/>
      <c r="TTT110" s="26"/>
      <c r="TTU110" s="26"/>
      <c r="TTV110" s="26"/>
      <c r="TTW110" s="26"/>
      <c r="TTX110" s="26"/>
      <c r="TTY110" s="26"/>
      <c r="TTZ110" s="26"/>
      <c r="TUA110" s="26"/>
      <c r="TUB110" s="26"/>
      <c r="TUC110" s="26"/>
      <c r="TUD110" s="26"/>
      <c r="TUE110" s="26"/>
      <c r="TUF110" s="26"/>
      <c r="TUG110" s="26"/>
      <c r="TUH110" s="26"/>
      <c r="TUI110" s="26"/>
      <c r="TUJ110" s="26"/>
      <c r="TUK110" s="26"/>
      <c r="TUL110" s="26"/>
      <c r="TUM110" s="26"/>
      <c r="TUN110" s="26"/>
      <c r="TUO110" s="26"/>
      <c r="TUP110" s="26"/>
      <c r="TUQ110" s="26"/>
      <c r="TUR110" s="26"/>
      <c r="TUS110" s="26"/>
      <c r="TUT110" s="26"/>
      <c r="TUU110" s="26"/>
      <c r="TUV110" s="26"/>
      <c r="TUW110" s="26"/>
      <c r="TUX110" s="26"/>
      <c r="TUY110" s="26"/>
      <c r="TUZ110" s="26"/>
      <c r="TVA110" s="26"/>
      <c r="TVB110" s="26"/>
      <c r="TVC110" s="26"/>
      <c r="TVD110" s="26"/>
      <c r="TVE110" s="26"/>
      <c r="TVF110" s="26"/>
      <c r="TVG110" s="26"/>
      <c r="TVH110" s="26"/>
      <c r="TVI110" s="26"/>
      <c r="TVJ110" s="26"/>
      <c r="TVK110" s="26"/>
      <c r="TVL110" s="26"/>
      <c r="TVM110" s="26"/>
      <c r="TVN110" s="26"/>
      <c r="TVO110" s="26"/>
      <c r="TVP110" s="26"/>
      <c r="TVQ110" s="26"/>
      <c r="TVR110" s="26"/>
      <c r="TVS110" s="26"/>
      <c r="TVT110" s="26"/>
      <c r="TVU110" s="26"/>
      <c r="TVV110" s="26"/>
      <c r="TVW110" s="26"/>
      <c r="TVX110" s="26"/>
      <c r="TVY110" s="26"/>
      <c r="TVZ110" s="26"/>
      <c r="TWA110" s="26"/>
      <c r="TWB110" s="26"/>
      <c r="TWC110" s="26"/>
      <c r="TWD110" s="26"/>
      <c r="TWE110" s="26"/>
      <c r="TWF110" s="26"/>
      <c r="TWG110" s="26"/>
      <c r="TWH110" s="26"/>
      <c r="TWI110" s="26"/>
      <c r="TWJ110" s="26"/>
      <c r="TWK110" s="26"/>
      <c r="TWL110" s="26"/>
      <c r="TWM110" s="26"/>
      <c r="TWN110" s="26"/>
      <c r="TWO110" s="26"/>
      <c r="TWP110" s="26"/>
      <c r="TWQ110" s="26"/>
      <c r="TWR110" s="26"/>
      <c r="TWS110" s="26"/>
      <c r="TWT110" s="26"/>
      <c r="TWU110" s="26"/>
      <c r="TWV110" s="26"/>
      <c r="TWW110" s="26"/>
      <c r="TWX110" s="26"/>
      <c r="TWY110" s="26"/>
      <c r="TWZ110" s="26"/>
      <c r="TXA110" s="26"/>
      <c r="TXB110" s="26"/>
      <c r="TXC110" s="26"/>
      <c r="TXD110" s="26"/>
      <c r="TXE110" s="26"/>
      <c r="TXF110" s="26"/>
      <c r="TXG110" s="26"/>
      <c r="TXH110" s="26"/>
      <c r="TXI110" s="26"/>
      <c r="TXJ110" s="26"/>
      <c r="TXK110" s="26"/>
      <c r="TXL110" s="26"/>
      <c r="TXM110" s="26"/>
      <c r="TXN110" s="26"/>
      <c r="TXO110" s="26"/>
      <c r="TXP110" s="26"/>
      <c r="TXQ110" s="26"/>
      <c r="TXR110" s="26"/>
      <c r="TXS110" s="26"/>
      <c r="TXT110" s="26"/>
      <c r="TXU110" s="26"/>
      <c r="TXV110" s="26"/>
      <c r="TXW110" s="26"/>
      <c r="TXX110" s="26"/>
      <c r="TXY110" s="26"/>
      <c r="TXZ110" s="26"/>
      <c r="TYA110" s="26"/>
      <c r="TYB110" s="26"/>
      <c r="TYC110" s="26"/>
      <c r="TYD110" s="26"/>
      <c r="TYE110" s="26"/>
      <c r="TYF110" s="26"/>
      <c r="TYG110" s="26"/>
      <c r="TYH110" s="26"/>
      <c r="TYI110" s="26"/>
      <c r="TYJ110" s="26"/>
      <c r="TYK110" s="26"/>
      <c r="TYL110" s="26"/>
      <c r="TYM110" s="26"/>
      <c r="TYN110" s="26"/>
      <c r="TYO110" s="26"/>
      <c r="TYP110" s="26"/>
      <c r="TYQ110" s="26"/>
      <c r="TYR110" s="26"/>
      <c r="TYS110" s="26"/>
      <c r="TYT110" s="26"/>
      <c r="TYU110" s="26"/>
      <c r="TYV110" s="26"/>
      <c r="TYW110" s="26"/>
      <c r="TYX110" s="26"/>
      <c r="TYY110" s="26"/>
      <c r="TYZ110" s="26"/>
      <c r="TZA110" s="26"/>
      <c r="TZB110" s="26"/>
      <c r="TZC110" s="26"/>
      <c r="TZD110" s="26"/>
      <c r="TZE110" s="26"/>
      <c r="TZF110" s="26"/>
      <c r="TZG110" s="26"/>
      <c r="TZH110" s="26"/>
      <c r="TZI110" s="26"/>
      <c r="TZJ110" s="26"/>
      <c r="TZK110" s="26"/>
      <c r="TZL110" s="26"/>
      <c r="TZM110" s="26"/>
      <c r="TZN110" s="26"/>
      <c r="TZO110" s="26"/>
      <c r="TZP110" s="26"/>
      <c r="TZQ110" s="26"/>
      <c r="TZR110" s="26"/>
      <c r="TZS110" s="26"/>
      <c r="TZT110" s="26"/>
      <c r="TZU110" s="26"/>
      <c r="TZV110" s="26"/>
      <c r="TZW110" s="26"/>
      <c r="TZX110" s="26"/>
      <c r="TZY110" s="26"/>
      <c r="TZZ110" s="26"/>
      <c r="UAA110" s="26"/>
      <c r="UAB110" s="26"/>
      <c r="UAC110" s="26"/>
      <c r="UAD110" s="26"/>
      <c r="UAE110" s="26"/>
      <c r="UAF110" s="26"/>
      <c r="UAG110" s="26"/>
      <c r="UAH110" s="26"/>
      <c r="UAI110" s="26"/>
      <c r="UAJ110" s="26"/>
      <c r="UAK110" s="26"/>
      <c r="UAL110" s="26"/>
      <c r="UAM110" s="26"/>
      <c r="UAN110" s="26"/>
      <c r="UAO110" s="26"/>
      <c r="UAP110" s="26"/>
      <c r="UAQ110" s="26"/>
      <c r="UAR110" s="26"/>
      <c r="UAS110" s="26"/>
      <c r="UAT110" s="26"/>
      <c r="UAU110" s="26"/>
      <c r="UAV110" s="26"/>
      <c r="UAW110" s="26"/>
      <c r="UAX110" s="26"/>
      <c r="UAY110" s="26"/>
      <c r="UAZ110" s="26"/>
      <c r="UBA110" s="26"/>
      <c r="UBB110" s="26"/>
      <c r="UBC110" s="26"/>
      <c r="UBD110" s="26"/>
      <c r="UBE110" s="26"/>
      <c r="UBF110" s="26"/>
      <c r="UBG110" s="26"/>
      <c r="UBH110" s="26"/>
      <c r="UBI110" s="26"/>
      <c r="UBJ110" s="26"/>
      <c r="UBK110" s="26"/>
      <c r="UBL110" s="26"/>
      <c r="UBM110" s="26"/>
      <c r="UBN110" s="26"/>
      <c r="UBO110" s="26"/>
      <c r="UBP110" s="26"/>
      <c r="UBQ110" s="26"/>
      <c r="UBR110" s="26"/>
      <c r="UBS110" s="26"/>
      <c r="UBT110" s="26"/>
      <c r="UBU110" s="26"/>
      <c r="UBV110" s="26"/>
      <c r="UBW110" s="26"/>
      <c r="UBX110" s="26"/>
      <c r="UBY110" s="26"/>
      <c r="UBZ110" s="26"/>
      <c r="UCA110" s="26"/>
      <c r="UCB110" s="26"/>
      <c r="UCC110" s="26"/>
      <c r="UCD110" s="26"/>
      <c r="UCE110" s="26"/>
      <c r="UCF110" s="26"/>
      <c r="UCG110" s="26"/>
      <c r="UCH110" s="26"/>
      <c r="UCI110" s="26"/>
      <c r="UCJ110" s="26"/>
      <c r="UCK110" s="26"/>
      <c r="UCL110" s="26"/>
      <c r="UCM110" s="26"/>
      <c r="UCN110" s="26"/>
      <c r="UCO110" s="26"/>
      <c r="UCP110" s="26"/>
      <c r="UCQ110" s="26"/>
      <c r="UCR110" s="26"/>
      <c r="UCS110" s="26"/>
      <c r="UCT110" s="26"/>
      <c r="UCU110" s="26"/>
      <c r="UCV110" s="26"/>
      <c r="UCW110" s="26"/>
      <c r="UCX110" s="26"/>
      <c r="UCY110" s="26"/>
      <c r="UCZ110" s="26"/>
      <c r="UDA110" s="26"/>
      <c r="UDB110" s="26"/>
      <c r="UDC110" s="26"/>
      <c r="UDD110" s="26"/>
      <c r="UDE110" s="26"/>
      <c r="UDF110" s="26"/>
      <c r="UDG110" s="26"/>
      <c r="UDH110" s="26"/>
      <c r="UDI110" s="26"/>
      <c r="UDJ110" s="26"/>
      <c r="UDK110" s="26"/>
      <c r="UDL110" s="26"/>
      <c r="UDM110" s="26"/>
      <c r="UDN110" s="26"/>
      <c r="UDO110" s="26"/>
      <c r="UDP110" s="26"/>
      <c r="UDQ110" s="26"/>
      <c r="UDR110" s="26"/>
      <c r="UDS110" s="26"/>
      <c r="UDT110" s="26"/>
      <c r="UDU110" s="26"/>
      <c r="UDV110" s="26"/>
      <c r="UDW110" s="26"/>
      <c r="UDX110" s="26"/>
      <c r="UDY110" s="26"/>
      <c r="UDZ110" s="26"/>
      <c r="UEA110" s="26"/>
      <c r="UEB110" s="26"/>
      <c r="UEC110" s="26"/>
      <c r="UED110" s="26"/>
      <c r="UEE110" s="26"/>
      <c r="UEF110" s="26"/>
      <c r="UEG110" s="26"/>
      <c r="UEH110" s="26"/>
      <c r="UEI110" s="26"/>
      <c r="UEJ110" s="26"/>
      <c r="UEK110" s="26"/>
      <c r="UEL110" s="26"/>
      <c r="UEM110" s="26"/>
      <c r="UEN110" s="26"/>
      <c r="UEO110" s="26"/>
      <c r="UEP110" s="26"/>
      <c r="UEQ110" s="26"/>
      <c r="UER110" s="26"/>
      <c r="UES110" s="26"/>
      <c r="UET110" s="26"/>
      <c r="UEU110" s="26"/>
      <c r="UEV110" s="26"/>
      <c r="UEW110" s="26"/>
      <c r="UEX110" s="26"/>
      <c r="UEY110" s="26"/>
      <c r="UEZ110" s="26"/>
      <c r="UFA110" s="26"/>
      <c r="UFB110" s="26"/>
      <c r="UFC110" s="26"/>
      <c r="UFD110" s="26"/>
      <c r="UFE110" s="26"/>
      <c r="UFF110" s="26"/>
      <c r="UFG110" s="26"/>
      <c r="UFH110" s="26"/>
      <c r="UFI110" s="26"/>
      <c r="UFJ110" s="26"/>
      <c r="UFK110" s="26"/>
      <c r="UFL110" s="26"/>
      <c r="UFM110" s="26"/>
      <c r="UFN110" s="26"/>
      <c r="UFO110" s="26"/>
      <c r="UFP110" s="26"/>
      <c r="UFQ110" s="26"/>
      <c r="UFR110" s="26"/>
      <c r="UFS110" s="26"/>
      <c r="UFT110" s="26"/>
      <c r="UFU110" s="26"/>
      <c r="UFV110" s="26"/>
      <c r="UFW110" s="26"/>
      <c r="UFX110" s="26"/>
      <c r="UFY110" s="26"/>
      <c r="UFZ110" s="26"/>
      <c r="UGA110" s="26"/>
      <c r="UGB110" s="26"/>
      <c r="UGC110" s="26"/>
      <c r="UGD110" s="26"/>
      <c r="UGE110" s="26"/>
      <c r="UGF110" s="26"/>
      <c r="UGG110" s="26"/>
      <c r="UGH110" s="26"/>
      <c r="UGI110" s="26"/>
      <c r="UGJ110" s="26"/>
      <c r="UGK110" s="26"/>
      <c r="UGL110" s="26"/>
      <c r="UGM110" s="26"/>
      <c r="UGN110" s="26"/>
      <c r="UGO110" s="26"/>
      <c r="UGP110" s="26"/>
      <c r="UGQ110" s="26"/>
      <c r="UGR110" s="26"/>
      <c r="UGS110" s="26"/>
      <c r="UGT110" s="26"/>
      <c r="UGU110" s="26"/>
      <c r="UGV110" s="26"/>
      <c r="UGW110" s="26"/>
      <c r="UGX110" s="26"/>
      <c r="UGY110" s="26"/>
      <c r="UGZ110" s="26"/>
      <c r="UHA110" s="26"/>
      <c r="UHB110" s="26"/>
      <c r="UHC110" s="26"/>
      <c r="UHD110" s="26"/>
      <c r="UHE110" s="26"/>
      <c r="UHF110" s="26"/>
      <c r="UHG110" s="26"/>
      <c r="UHH110" s="26"/>
      <c r="UHI110" s="26"/>
      <c r="UHJ110" s="26"/>
      <c r="UHK110" s="26"/>
      <c r="UHL110" s="26"/>
      <c r="UHM110" s="26"/>
      <c r="UHN110" s="26"/>
      <c r="UHO110" s="26"/>
      <c r="UHP110" s="26"/>
      <c r="UHQ110" s="26"/>
      <c r="UHR110" s="26"/>
      <c r="UHS110" s="26"/>
      <c r="UHT110" s="26"/>
      <c r="UHU110" s="26"/>
      <c r="UHV110" s="26"/>
      <c r="UHW110" s="26"/>
      <c r="UHX110" s="26"/>
      <c r="UHY110" s="26"/>
      <c r="UHZ110" s="26"/>
      <c r="UIA110" s="26"/>
      <c r="UIB110" s="26"/>
      <c r="UIC110" s="26"/>
      <c r="UID110" s="26"/>
      <c r="UIE110" s="26"/>
      <c r="UIF110" s="26"/>
      <c r="UIG110" s="26"/>
      <c r="UIH110" s="26"/>
      <c r="UII110" s="26"/>
      <c r="UIJ110" s="26"/>
      <c r="UIK110" s="26"/>
      <c r="UIL110" s="26"/>
      <c r="UIM110" s="26"/>
      <c r="UIN110" s="26"/>
      <c r="UIO110" s="26"/>
      <c r="UIP110" s="26"/>
      <c r="UIQ110" s="26"/>
      <c r="UIR110" s="26"/>
      <c r="UIS110" s="26"/>
      <c r="UIT110" s="26"/>
      <c r="UIU110" s="26"/>
      <c r="UIV110" s="26"/>
      <c r="UIW110" s="26"/>
      <c r="UIX110" s="26"/>
      <c r="UIY110" s="26"/>
      <c r="UIZ110" s="26"/>
      <c r="UJA110" s="26"/>
      <c r="UJB110" s="26"/>
      <c r="UJC110" s="26"/>
      <c r="UJD110" s="26"/>
      <c r="UJE110" s="26"/>
      <c r="UJF110" s="26"/>
      <c r="UJG110" s="26"/>
      <c r="UJH110" s="26"/>
      <c r="UJI110" s="26"/>
      <c r="UJJ110" s="26"/>
      <c r="UJK110" s="26"/>
      <c r="UJL110" s="26"/>
      <c r="UJM110" s="26"/>
      <c r="UJN110" s="26"/>
      <c r="UJO110" s="26"/>
      <c r="UJP110" s="26"/>
      <c r="UJQ110" s="26"/>
      <c r="UJR110" s="26"/>
      <c r="UJS110" s="26"/>
      <c r="UJT110" s="26"/>
      <c r="UJU110" s="26"/>
      <c r="UJV110" s="26"/>
      <c r="UJW110" s="26"/>
      <c r="UJX110" s="26"/>
      <c r="UJY110" s="26"/>
      <c r="UJZ110" s="26"/>
      <c r="UKA110" s="26"/>
      <c r="UKB110" s="26"/>
      <c r="UKC110" s="26"/>
      <c r="UKD110" s="26"/>
      <c r="UKE110" s="26"/>
      <c r="UKF110" s="26"/>
      <c r="UKG110" s="26"/>
      <c r="UKH110" s="26"/>
      <c r="UKI110" s="26"/>
      <c r="UKJ110" s="26"/>
      <c r="UKK110" s="26"/>
      <c r="UKL110" s="26"/>
      <c r="UKM110" s="26"/>
      <c r="UKN110" s="26"/>
      <c r="UKO110" s="26"/>
      <c r="UKP110" s="26"/>
      <c r="UKQ110" s="26"/>
      <c r="UKR110" s="26"/>
      <c r="UKS110" s="26"/>
      <c r="UKT110" s="26"/>
      <c r="UKU110" s="26"/>
      <c r="UKV110" s="26"/>
      <c r="UKW110" s="26"/>
      <c r="UKX110" s="26"/>
      <c r="UKY110" s="26"/>
      <c r="UKZ110" s="26"/>
      <c r="ULA110" s="26"/>
      <c r="ULB110" s="26"/>
      <c r="ULC110" s="26"/>
      <c r="ULD110" s="26"/>
      <c r="ULE110" s="26"/>
      <c r="ULF110" s="26"/>
      <c r="ULG110" s="26"/>
      <c r="ULH110" s="26"/>
      <c r="ULI110" s="26"/>
      <c r="ULJ110" s="26"/>
      <c r="ULK110" s="26"/>
      <c r="ULL110" s="26"/>
      <c r="ULM110" s="26"/>
      <c r="ULN110" s="26"/>
      <c r="ULO110" s="26"/>
      <c r="ULP110" s="26"/>
      <c r="ULQ110" s="26"/>
      <c r="ULR110" s="26"/>
      <c r="ULS110" s="26"/>
      <c r="ULT110" s="26"/>
      <c r="ULU110" s="26"/>
      <c r="ULV110" s="26"/>
      <c r="ULW110" s="26"/>
      <c r="ULX110" s="26"/>
      <c r="ULY110" s="26"/>
      <c r="ULZ110" s="26"/>
      <c r="UMA110" s="26"/>
      <c r="UMB110" s="26"/>
      <c r="UMC110" s="26"/>
      <c r="UMD110" s="26"/>
      <c r="UME110" s="26"/>
      <c r="UMF110" s="26"/>
      <c r="UMG110" s="26"/>
      <c r="UMH110" s="26"/>
      <c r="UMI110" s="26"/>
      <c r="UMJ110" s="26"/>
      <c r="UMK110" s="26"/>
      <c r="UML110" s="26"/>
      <c r="UMM110" s="26"/>
      <c r="UMN110" s="26"/>
      <c r="UMO110" s="26"/>
      <c r="UMP110" s="26"/>
      <c r="UMQ110" s="26"/>
      <c r="UMR110" s="26"/>
      <c r="UMS110" s="26"/>
      <c r="UMT110" s="26"/>
      <c r="UMU110" s="26"/>
      <c r="UMV110" s="26"/>
      <c r="UMW110" s="26"/>
      <c r="UMX110" s="26"/>
      <c r="UMY110" s="26"/>
      <c r="UMZ110" s="26"/>
      <c r="UNA110" s="26"/>
      <c r="UNB110" s="26"/>
      <c r="UNC110" s="26"/>
      <c r="UND110" s="26"/>
      <c r="UNE110" s="26"/>
      <c r="UNF110" s="26"/>
      <c r="UNG110" s="26"/>
      <c r="UNH110" s="26"/>
      <c r="UNI110" s="26"/>
      <c r="UNJ110" s="26"/>
      <c r="UNK110" s="26"/>
      <c r="UNL110" s="26"/>
      <c r="UNM110" s="26"/>
      <c r="UNN110" s="26"/>
      <c r="UNO110" s="26"/>
      <c r="UNP110" s="26"/>
      <c r="UNQ110" s="26"/>
      <c r="UNR110" s="26"/>
      <c r="UNS110" s="26"/>
      <c r="UNT110" s="26"/>
      <c r="UNU110" s="26"/>
      <c r="UNV110" s="26"/>
      <c r="UNW110" s="26"/>
      <c r="UNX110" s="26"/>
      <c r="UNY110" s="26"/>
      <c r="UNZ110" s="26"/>
      <c r="UOA110" s="26"/>
      <c r="UOB110" s="26"/>
      <c r="UOC110" s="26"/>
      <c r="UOD110" s="26"/>
      <c r="UOE110" s="26"/>
      <c r="UOF110" s="26"/>
      <c r="UOG110" s="26"/>
      <c r="UOH110" s="26"/>
      <c r="UOI110" s="26"/>
      <c r="UOJ110" s="26"/>
      <c r="UOK110" s="26"/>
      <c r="UOL110" s="26"/>
      <c r="UOM110" s="26"/>
      <c r="UON110" s="26"/>
      <c r="UOO110" s="26"/>
      <c r="UOP110" s="26"/>
      <c r="UOQ110" s="26"/>
      <c r="UOR110" s="26"/>
      <c r="UOS110" s="26"/>
      <c r="UOT110" s="26"/>
      <c r="UOU110" s="26"/>
      <c r="UOV110" s="26"/>
      <c r="UOW110" s="26"/>
      <c r="UOX110" s="26"/>
      <c r="UOY110" s="26"/>
      <c r="UOZ110" s="26"/>
      <c r="UPA110" s="26"/>
      <c r="UPB110" s="26"/>
      <c r="UPC110" s="26"/>
      <c r="UPD110" s="26"/>
      <c r="UPE110" s="26"/>
      <c r="UPF110" s="26"/>
      <c r="UPG110" s="26"/>
      <c r="UPH110" s="26"/>
      <c r="UPI110" s="26"/>
      <c r="UPJ110" s="26"/>
      <c r="UPK110" s="26"/>
      <c r="UPL110" s="26"/>
      <c r="UPM110" s="26"/>
      <c r="UPN110" s="26"/>
      <c r="UPO110" s="26"/>
      <c r="UPP110" s="26"/>
      <c r="UPQ110" s="26"/>
      <c r="UPR110" s="26"/>
      <c r="UPS110" s="26"/>
      <c r="UPT110" s="26"/>
      <c r="UPU110" s="26"/>
      <c r="UPV110" s="26"/>
      <c r="UPW110" s="26"/>
      <c r="UPX110" s="26"/>
      <c r="UPY110" s="26"/>
      <c r="UPZ110" s="26"/>
      <c r="UQA110" s="26"/>
      <c r="UQB110" s="26"/>
      <c r="UQC110" s="26"/>
      <c r="UQD110" s="26"/>
      <c r="UQE110" s="26"/>
      <c r="UQF110" s="26"/>
      <c r="UQG110" s="26"/>
      <c r="UQH110" s="26"/>
      <c r="UQI110" s="26"/>
      <c r="UQJ110" s="26"/>
      <c r="UQK110" s="26"/>
      <c r="UQL110" s="26"/>
      <c r="UQM110" s="26"/>
      <c r="UQN110" s="26"/>
      <c r="UQO110" s="26"/>
      <c r="UQP110" s="26"/>
      <c r="UQQ110" s="26"/>
      <c r="UQR110" s="26"/>
      <c r="UQS110" s="26"/>
      <c r="UQT110" s="26"/>
      <c r="UQU110" s="26"/>
      <c r="UQV110" s="26"/>
      <c r="UQW110" s="26"/>
      <c r="UQX110" s="26"/>
      <c r="UQY110" s="26"/>
      <c r="UQZ110" s="26"/>
      <c r="URA110" s="26"/>
      <c r="URB110" s="26"/>
      <c r="URC110" s="26"/>
      <c r="URD110" s="26"/>
      <c r="URE110" s="26"/>
      <c r="URF110" s="26"/>
      <c r="URG110" s="26"/>
      <c r="URH110" s="26"/>
      <c r="URI110" s="26"/>
      <c r="URJ110" s="26"/>
      <c r="URK110" s="26"/>
      <c r="URL110" s="26"/>
      <c r="URM110" s="26"/>
      <c r="URN110" s="26"/>
      <c r="URO110" s="26"/>
      <c r="URP110" s="26"/>
      <c r="URQ110" s="26"/>
      <c r="URR110" s="26"/>
      <c r="URS110" s="26"/>
      <c r="URT110" s="26"/>
      <c r="URU110" s="26"/>
      <c r="URV110" s="26"/>
      <c r="URW110" s="26"/>
      <c r="URX110" s="26"/>
      <c r="URY110" s="26"/>
      <c r="URZ110" s="26"/>
      <c r="USA110" s="26"/>
      <c r="USB110" s="26"/>
      <c r="USC110" s="26"/>
      <c r="USD110" s="26"/>
      <c r="USE110" s="26"/>
      <c r="USF110" s="26"/>
      <c r="USG110" s="26"/>
      <c r="USH110" s="26"/>
      <c r="USI110" s="26"/>
      <c r="USJ110" s="26"/>
      <c r="USK110" s="26"/>
      <c r="USL110" s="26"/>
      <c r="USM110" s="26"/>
      <c r="USN110" s="26"/>
      <c r="USO110" s="26"/>
      <c r="USP110" s="26"/>
      <c r="USQ110" s="26"/>
      <c r="USR110" s="26"/>
      <c r="USS110" s="26"/>
      <c r="UST110" s="26"/>
      <c r="USU110" s="26"/>
      <c r="USV110" s="26"/>
      <c r="USW110" s="26"/>
      <c r="USX110" s="26"/>
      <c r="USY110" s="26"/>
      <c r="USZ110" s="26"/>
      <c r="UTA110" s="26"/>
      <c r="UTB110" s="26"/>
      <c r="UTC110" s="26"/>
      <c r="UTD110" s="26"/>
      <c r="UTE110" s="26"/>
      <c r="UTF110" s="26"/>
      <c r="UTG110" s="26"/>
      <c r="UTH110" s="26"/>
      <c r="UTI110" s="26"/>
      <c r="UTJ110" s="26"/>
      <c r="UTK110" s="26"/>
      <c r="UTL110" s="26"/>
      <c r="UTM110" s="26"/>
      <c r="UTN110" s="26"/>
      <c r="UTO110" s="26"/>
      <c r="UTP110" s="26"/>
      <c r="UTQ110" s="26"/>
      <c r="UTR110" s="26"/>
      <c r="UTS110" s="26"/>
      <c r="UTT110" s="26"/>
      <c r="UTU110" s="26"/>
      <c r="UTV110" s="26"/>
      <c r="UTW110" s="26"/>
      <c r="UTX110" s="26"/>
      <c r="UTY110" s="26"/>
      <c r="UTZ110" s="26"/>
      <c r="UUA110" s="26"/>
      <c r="UUB110" s="26"/>
      <c r="UUC110" s="26"/>
      <c r="UUD110" s="26"/>
      <c r="UUE110" s="26"/>
      <c r="UUF110" s="26"/>
      <c r="UUG110" s="26"/>
      <c r="UUH110" s="26"/>
      <c r="UUI110" s="26"/>
      <c r="UUJ110" s="26"/>
      <c r="UUK110" s="26"/>
      <c r="UUL110" s="26"/>
      <c r="UUM110" s="26"/>
      <c r="UUN110" s="26"/>
      <c r="UUO110" s="26"/>
      <c r="UUP110" s="26"/>
      <c r="UUQ110" s="26"/>
      <c r="UUR110" s="26"/>
      <c r="UUS110" s="26"/>
      <c r="UUT110" s="26"/>
      <c r="UUU110" s="26"/>
      <c r="UUV110" s="26"/>
      <c r="UUW110" s="26"/>
      <c r="UUX110" s="26"/>
      <c r="UUY110" s="26"/>
      <c r="UUZ110" s="26"/>
      <c r="UVA110" s="26"/>
      <c r="UVB110" s="26"/>
      <c r="UVC110" s="26"/>
      <c r="UVD110" s="26"/>
      <c r="UVE110" s="26"/>
      <c r="UVF110" s="26"/>
      <c r="UVG110" s="26"/>
      <c r="UVH110" s="26"/>
      <c r="UVI110" s="26"/>
      <c r="UVJ110" s="26"/>
      <c r="UVK110" s="26"/>
      <c r="UVL110" s="26"/>
      <c r="UVM110" s="26"/>
      <c r="UVN110" s="26"/>
      <c r="UVO110" s="26"/>
      <c r="UVP110" s="26"/>
      <c r="UVQ110" s="26"/>
      <c r="UVR110" s="26"/>
      <c r="UVS110" s="26"/>
      <c r="UVT110" s="26"/>
      <c r="UVU110" s="26"/>
      <c r="UVV110" s="26"/>
      <c r="UVW110" s="26"/>
      <c r="UVX110" s="26"/>
      <c r="UVY110" s="26"/>
      <c r="UVZ110" s="26"/>
      <c r="UWA110" s="26"/>
      <c r="UWB110" s="26"/>
      <c r="UWC110" s="26"/>
      <c r="UWD110" s="26"/>
      <c r="UWE110" s="26"/>
      <c r="UWF110" s="26"/>
      <c r="UWG110" s="26"/>
      <c r="UWH110" s="26"/>
      <c r="UWI110" s="26"/>
      <c r="UWJ110" s="26"/>
      <c r="UWK110" s="26"/>
      <c r="UWL110" s="26"/>
      <c r="UWM110" s="26"/>
      <c r="UWN110" s="26"/>
      <c r="UWO110" s="26"/>
      <c r="UWP110" s="26"/>
      <c r="UWQ110" s="26"/>
      <c r="UWR110" s="26"/>
      <c r="UWS110" s="26"/>
      <c r="UWT110" s="26"/>
      <c r="UWU110" s="26"/>
      <c r="UWV110" s="26"/>
      <c r="UWW110" s="26"/>
      <c r="UWX110" s="26"/>
      <c r="UWY110" s="26"/>
      <c r="UWZ110" s="26"/>
      <c r="UXA110" s="26"/>
      <c r="UXB110" s="26"/>
      <c r="UXC110" s="26"/>
      <c r="UXD110" s="26"/>
      <c r="UXE110" s="26"/>
      <c r="UXF110" s="26"/>
      <c r="UXG110" s="26"/>
      <c r="UXH110" s="26"/>
      <c r="UXI110" s="26"/>
      <c r="UXJ110" s="26"/>
      <c r="UXK110" s="26"/>
      <c r="UXL110" s="26"/>
      <c r="UXM110" s="26"/>
      <c r="UXN110" s="26"/>
      <c r="UXO110" s="26"/>
      <c r="UXP110" s="26"/>
      <c r="UXQ110" s="26"/>
      <c r="UXR110" s="26"/>
      <c r="UXS110" s="26"/>
      <c r="UXT110" s="26"/>
      <c r="UXU110" s="26"/>
      <c r="UXV110" s="26"/>
      <c r="UXW110" s="26"/>
      <c r="UXX110" s="26"/>
      <c r="UXY110" s="26"/>
      <c r="UXZ110" s="26"/>
      <c r="UYA110" s="26"/>
      <c r="UYB110" s="26"/>
      <c r="UYC110" s="26"/>
      <c r="UYD110" s="26"/>
      <c r="UYE110" s="26"/>
      <c r="UYF110" s="26"/>
      <c r="UYG110" s="26"/>
      <c r="UYH110" s="26"/>
      <c r="UYI110" s="26"/>
      <c r="UYJ110" s="26"/>
      <c r="UYK110" s="26"/>
      <c r="UYL110" s="26"/>
      <c r="UYM110" s="26"/>
      <c r="UYN110" s="26"/>
      <c r="UYO110" s="26"/>
      <c r="UYP110" s="26"/>
      <c r="UYQ110" s="26"/>
      <c r="UYR110" s="26"/>
      <c r="UYS110" s="26"/>
      <c r="UYT110" s="26"/>
      <c r="UYU110" s="26"/>
      <c r="UYV110" s="26"/>
      <c r="UYW110" s="26"/>
      <c r="UYX110" s="26"/>
      <c r="UYY110" s="26"/>
      <c r="UYZ110" s="26"/>
      <c r="UZA110" s="26"/>
      <c r="UZB110" s="26"/>
      <c r="UZC110" s="26"/>
      <c r="UZD110" s="26"/>
      <c r="UZE110" s="26"/>
      <c r="UZF110" s="26"/>
      <c r="UZG110" s="26"/>
      <c r="UZH110" s="26"/>
      <c r="UZI110" s="26"/>
      <c r="UZJ110" s="26"/>
      <c r="UZK110" s="26"/>
      <c r="UZL110" s="26"/>
      <c r="UZM110" s="26"/>
      <c r="UZN110" s="26"/>
      <c r="UZO110" s="26"/>
      <c r="UZP110" s="26"/>
      <c r="UZQ110" s="26"/>
      <c r="UZR110" s="26"/>
      <c r="UZS110" s="26"/>
      <c r="UZT110" s="26"/>
      <c r="UZU110" s="26"/>
      <c r="UZV110" s="26"/>
      <c r="UZW110" s="26"/>
      <c r="UZX110" s="26"/>
      <c r="UZY110" s="26"/>
      <c r="UZZ110" s="26"/>
      <c r="VAA110" s="26"/>
      <c r="VAB110" s="26"/>
      <c r="VAC110" s="26"/>
      <c r="VAD110" s="26"/>
      <c r="VAE110" s="26"/>
      <c r="VAF110" s="26"/>
      <c r="VAG110" s="26"/>
      <c r="VAH110" s="26"/>
      <c r="VAI110" s="26"/>
      <c r="VAJ110" s="26"/>
      <c r="VAK110" s="26"/>
      <c r="VAL110" s="26"/>
      <c r="VAM110" s="26"/>
      <c r="VAN110" s="26"/>
      <c r="VAO110" s="26"/>
      <c r="VAP110" s="26"/>
      <c r="VAQ110" s="26"/>
      <c r="VAR110" s="26"/>
      <c r="VAS110" s="26"/>
      <c r="VAT110" s="26"/>
      <c r="VAU110" s="26"/>
      <c r="VAV110" s="26"/>
      <c r="VAW110" s="26"/>
      <c r="VAX110" s="26"/>
      <c r="VAY110" s="26"/>
      <c r="VAZ110" s="26"/>
      <c r="VBA110" s="26"/>
      <c r="VBB110" s="26"/>
      <c r="VBC110" s="26"/>
      <c r="VBD110" s="26"/>
      <c r="VBE110" s="26"/>
      <c r="VBF110" s="26"/>
      <c r="VBG110" s="26"/>
      <c r="VBH110" s="26"/>
      <c r="VBI110" s="26"/>
      <c r="VBJ110" s="26"/>
      <c r="VBK110" s="26"/>
      <c r="VBL110" s="26"/>
      <c r="VBM110" s="26"/>
      <c r="VBN110" s="26"/>
      <c r="VBO110" s="26"/>
      <c r="VBP110" s="26"/>
      <c r="VBQ110" s="26"/>
      <c r="VBR110" s="26"/>
      <c r="VBS110" s="26"/>
      <c r="VBT110" s="26"/>
      <c r="VBU110" s="26"/>
      <c r="VBV110" s="26"/>
      <c r="VBW110" s="26"/>
      <c r="VBX110" s="26"/>
      <c r="VBY110" s="26"/>
      <c r="VBZ110" s="26"/>
      <c r="VCA110" s="26"/>
      <c r="VCB110" s="26"/>
      <c r="VCC110" s="26"/>
      <c r="VCD110" s="26"/>
      <c r="VCE110" s="26"/>
      <c r="VCF110" s="26"/>
      <c r="VCG110" s="26"/>
      <c r="VCH110" s="26"/>
      <c r="VCI110" s="26"/>
      <c r="VCJ110" s="26"/>
      <c r="VCK110" s="26"/>
      <c r="VCL110" s="26"/>
      <c r="VCM110" s="26"/>
      <c r="VCN110" s="26"/>
      <c r="VCO110" s="26"/>
      <c r="VCP110" s="26"/>
      <c r="VCQ110" s="26"/>
      <c r="VCR110" s="26"/>
      <c r="VCS110" s="26"/>
      <c r="VCT110" s="26"/>
      <c r="VCU110" s="26"/>
      <c r="VCV110" s="26"/>
      <c r="VCW110" s="26"/>
      <c r="VCX110" s="26"/>
      <c r="VCY110" s="26"/>
      <c r="VCZ110" s="26"/>
      <c r="VDA110" s="26"/>
      <c r="VDB110" s="26"/>
      <c r="VDC110" s="26"/>
      <c r="VDD110" s="26"/>
      <c r="VDE110" s="26"/>
      <c r="VDF110" s="26"/>
      <c r="VDG110" s="26"/>
      <c r="VDH110" s="26"/>
      <c r="VDI110" s="26"/>
      <c r="VDJ110" s="26"/>
      <c r="VDK110" s="26"/>
      <c r="VDL110" s="26"/>
      <c r="VDM110" s="26"/>
      <c r="VDN110" s="26"/>
      <c r="VDO110" s="26"/>
      <c r="VDP110" s="26"/>
      <c r="VDQ110" s="26"/>
      <c r="VDR110" s="26"/>
      <c r="VDS110" s="26"/>
      <c r="VDT110" s="26"/>
      <c r="VDU110" s="26"/>
      <c r="VDV110" s="26"/>
      <c r="VDW110" s="26"/>
      <c r="VDX110" s="26"/>
      <c r="VDY110" s="26"/>
      <c r="VDZ110" s="26"/>
      <c r="VEA110" s="26"/>
      <c r="VEB110" s="26"/>
      <c r="VEC110" s="26"/>
      <c r="VED110" s="26"/>
      <c r="VEE110" s="26"/>
      <c r="VEF110" s="26"/>
      <c r="VEG110" s="26"/>
      <c r="VEH110" s="26"/>
      <c r="VEI110" s="26"/>
      <c r="VEJ110" s="26"/>
      <c r="VEK110" s="26"/>
      <c r="VEL110" s="26"/>
      <c r="VEM110" s="26"/>
      <c r="VEN110" s="26"/>
      <c r="VEO110" s="26"/>
      <c r="VEP110" s="26"/>
      <c r="VEQ110" s="26"/>
      <c r="VER110" s="26"/>
      <c r="VES110" s="26"/>
      <c r="VET110" s="26"/>
      <c r="VEU110" s="26"/>
      <c r="VEV110" s="26"/>
      <c r="VEW110" s="26"/>
      <c r="VEX110" s="26"/>
      <c r="VEY110" s="26"/>
      <c r="VEZ110" s="26"/>
      <c r="VFA110" s="26"/>
      <c r="VFB110" s="26"/>
      <c r="VFC110" s="26"/>
      <c r="VFD110" s="26"/>
      <c r="VFE110" s="26"/>
      <c r="VFF110" s="26"/>
      <c r="VFG110" s="26"/>
      <c r="VFH110" s="26"/>
      <c r="VFI110" s="26"/>
      <c r="VFJ110" s="26"/>
      <c r="VFK110" s="26"/>
      <c r="VFL110" s="26"/>
      <c r="VFM110" s="26"/>
      <c r="VFN110" s="26"/>
      <c r="VFO110" s="26"/>
      <c r="VFP110" s="26"/>
      <c r="VFQ110" s="26"/>
      <c r="VFR110" s="26"/>
      <c r="VFS110" s="26"/>
      <c r="VFT110" s="26"/>
      <c r="VFU110" s="26"/>
      <c r="VFV110" s="26"/>
      <c r="VFW110" s="26"/>
      <c r="VFX110" s="26"/>
      <c r="VFY110" s="26"/>
      <c r="VFZ110" s="26"/>
      <c r="VGA110" s="26"/>
      <c r="VGB110" s="26"/>
      <c r="VGC110" s="26"/>
      <c r="VGD110" s="26"/>
      <c r="VGE110" s="26"/>
      <c r="VGF110" s="26"/>
      <c r="VGG110" s="26"/>
      <c r="VGH110" s="26"/>
      <c r="VGI110" s="26"/>
      <c r="VGJ110" s="26"/>
      <c r="VGK110" s="26"/>
      <c r="VGL110" s="26"/>
      <c r="VGM110" s="26"/>
      <c r="VGN110" s="26"/>
      <c r="VGO110" s="26"/>
      <c r="VGP110" s="26"/>
      <c r="VGQ110" s="26"/>
      <c r="VGR110" s="26"/>
      <c r="VGS110" s="26"/>
      <c r="VGT110" s="26"/>
      <c r="VGU110" s="26"/>
      <c r="VGV110" s="26"/>
      <c r="VGW110" s="26"/>
      <c r="VGX110" s="26"/>
      <c r="VGY110" s="26"/>
      <c r="VGZ110" s="26"/>
      <c r="VHA110" s="26"/>
      <c r="VHB110" s="26"/>
      <c r="VHC110" s="26"/>
      <c r="VHD110" s="26"/>
      <c r="VHE110" s="26"/>
      <c r="VHF110" s="26"/>
      <c r="VHG110" s="26"/>
      <c r="VHH110" s="26"/>
      <c r="VHI110" s="26"/>
      <c r="VHJ110" s="26"/>
      <c r="VHK110" s="26"/>
      <c r="VHL110" s="26"/>
      <c r="VHM110" s="26"/>
      <c r="VHN110" s="26"/>
      <c r="VHO110" s="26"/>
      <c r="VHP110" s="26"/>
      <c r="VHQ110" s="26"/>
      <c r="VHR110" s="26"/>
      <c r="VHS110" s="26"/>
      <c r="VHT110" s="26"/>
      <c r="VHU110" s="26"/>
      <c r="VHV110" s="26"/>
      <c r="VHW110" s="26"/>
      <c r="VHX110" s="26"/>
      <c r="VHY110" s="26"/>
      <c r="VHZ110" s="26"/>
      <c r="VIA110" s="26"/>
      <c r="VIB110" s="26"/>
      <c r="VIC110" s="26"/>
      <c r="VID110" s="26"/>
      <c r="VIE110" s="26"/>
      <c r="VIF110" s="26"/>
      <c r="VIG110" s="26"/>
      <c r="VIH110" s="26"/>
      <c r="VII110" s="26"/>
      <c r="VIJ110" s="26"/>
      <c r="VIK110" s="26"/>
      <c r="VIL110" s="26"/>
      <c r="VIM110" s="26"/>
      <c r="VIN110" s="26"/>
      <c r="VIO110" s="26"/>
      <c r="VIP110" s="26"/>
      <c r="VIQ110" s="26"/>
      <c r="VIR110" s="26"/>
      <c r="VIS110" s="26"/>
      <c r="VIT110" s="26"/>
      <c r="VIU110" s="26"/>
      <c r="VIV110" s="26"/>
      <c r="VIW110" s="26"/>
      <c r="VIX110" s="26"/>
      <c r="VIY110" s="26"/>
      <c r="VIZ110" s="26"/>
      <c r="VJA110" s="26"/>
      <c r="VJB110" s="26"/>
      <c r="VJC110" s="26"/>
      <c r="VJD110" s="26"/>
      <c r="VJE110" s="26"/>
      <c r="VJF110" s="26"/>
      <c r="VJG110" s="26"/>
      <c r="VJH110" s="26"/>
      <c r="VJI110" s="26"/>
      <c r="VJJ110" s="26"/>
      <c r="VJK110" s="26"/>
      <c r="VJL110" s="26"/>
      <c r="VJM110" s="26"/>
      <c r="VJN110" s="26"/>
      <c r="VJO110" s="26"/>
      <c r="VJP110" s="26"/>
      <c r="VJQ110" s="26"/>
      <c r="VJR110" s="26"/>
      <c r="VJS110" s="26"/>
      <c r="VJT110" s="26"/>
      <c r="VJU110" s="26"/>
      <c r="VJV110" s="26"/>
      <c r="VJW110" s="26"/>
      <c r="VJX110" s="26"/>
      <c r="VJY110" s="26"/>
      <c r="VJZ110" s="26"/>
      <c r="VKA110" s="26"/>
      <c r="VKB110" s="26"/>
      <c r="VKC110" s="26"/>
      <c r="VKD110" s="26"/>
      <c r="VKE110" s="26"/>
      <c r="VKF110" s="26"/>
      <c r="VKG110" s="26"/>
      <c r="VKH110" s="26"/>
      <c r="VKI110" s="26"/>
      <c r="VKJ110" s="26"/>
      <c r="VKK110" s="26"/>
      <c r="VKL110" s="26"/>
      <c r="VKM110" s="26"/>
      <c r="VKN110" s="26"/>
      <c r="VKO110" s="26"/>
      <c r="VKP110" s="26"/>
      <c r="VKQ110" s="26"/>
      <c r="VKR110" s="26"/>
      <c r="VKS110" s="26"/>
      <c r="VKT110" s="26"/>
      <c r="VKU110" s="26"/>
      <c r="VKV110" s="26"/>
      <c r="VKW110" s="26"/>
      <c r="VKX110" s="26"/>
      <c r="VKY110" s="26"/>
      <c r="VKZ110" s="26"/>
      <c r="VLA110" s="26"/>
      <c r="VLB110" s="26"/>
      <c r="VLC110" s="26"/>
      <c r="VLD110" s="26"/>
      <c r="VLE110" s="26"/>
      <c r="VLF110" s="26"/>
      <c r="VLG110" s="26"/>
      <c r="VLH110" s="26"/>
      <c r="VLI110" s="26"/>
      <c r="VLJ110" s="26"/>
      <c r="VLK110" s="26"/>
      <c r="VLL110" s="26"/>
      <c r="VLM110" s="26"/>
      <c r="VLN110" s="26"/>
      <c r="VLO110" s="26"/>
      <c r="VLP110" s="26"/>
      <c r="VLQ110" s="26"/>
      <c r="VLR110" s="26"/>
      <c r="VLS110" s="26"/>
      <c r="VLT110" s="26"/>
      <c r="VLU110" s="26"/>
      <c r="VLV110" s="26"/>
      <c r="VLW110" s="26"/>
      <c r="VLX110" s="26"/>
      <c r="VLY110" s="26"/>
      <c r="VLZ110" s="26"/>
      <c r="VMA110" s="26"/>
      <c r="VMB110" s="26"/>
      <c r="VMC110" s="26"/>
      <c r="VMD110" s="26"/>
      <c r="VME110" s="26"/>
      <c r="VMF110" s="26"/>
      <c r="VMG110" s="26"/>
      <c r="VMH110" s="26"/>
      <c r="VMI110" s="26"/>
      <c r="VMJ110" s="26"/>
      <c r="VMK110" s="26"/>
      <c r="VML110" s="26"/>
      <c r="VMM110" s="26"/>
      <c r="VMN110" s="26"/>
      <c r="VMO110" s="26"/>
      <c r="VMP110" s="26"/>
      <c r="VMQ110" s="26"/>
      <c r="VMR110" s="26"/>
      <c r="VMS110" s="26"/>
      <c r="VMT110" s="26"/>
      <c r="VMU110" s="26"/>
      <c r="VMV110" s="26"/>
      <c r="VMW110" s="26"/>
      <c r="VMX110" s="26"/>
      <c r="VMY110" s="26"/>
      <c r="VMZ110" s="26"/>
      <c r="VNA110" s="26"/>
      <c r="VNB110" s="26"/>
      <c r="VNC110" s="26"/>
      <c r="VND110" s="26"/>
      <c r="VNE110" s="26"/>
      <c r="VNF110" s="26"/>
      <c r="VNG110" s="26"/>
      <c r="VNH110" s="26"/>
      <c r="VNI110" s="26"/>
      <c r="VNJ110" s="26"/>
      <c r="VNK110" s="26"/>
      <c r="VNL110" s="26"/>
      <c r="VNM110" s="26"/>
      <c r="VNN110" s="26"/>
      <c r="VNO110" s="26"/>
      <c r="VNP110" s="26"/>
      <c r="VNQ110" s="26"/>
      <c r="VNR110" s="26"/>
      <c r="VNS110" s="26"/>
      <c r="VNT110" s="26"/>
      <c r="VNU110" s="26"/>
      <c r="VNV110" s="26"/>
      <c r="VNW110" s="26"/>
      <c r="VNX110" s="26"/>
      <c r="VNY110" s="26"/>
      <c r="VNZ110" s="26"/>
      <c r="VOA110" s="26"/>
      <c r="VOB110" s="26"/>
      <c r="VOC110" s="26"/>
      <c r="VOD110" s="26"/>
      <c r="VOE110" s="26"/>
      <c r="VOF110" s="26"/>
      <c r="VOG110" s="26"/>
      <c r="VOH110" s="26"/>
      <c r="VOI110" s="26"/>
      <c r="VOJ110" s="26"/>
      <c r="VOK110" s="26"/>
      <c r="VOL110" s="26"/>
      <c r="VOM110" s="26"/>
      <c r="VON110" s="26"/>
      <c r="VOO110" s="26"/>
      <c r="VOP110" s="26"/>
      <c r="VOQ110" s="26"/>
      <c r="VOR110" s="26"/>
      <c r="VOS110" s="26"/>
      <c r="VOT110" s="26"/>
      <c r="VOU110" s="26"/>
      <c r="VOV110" s="26"/>
      <c r="VOW110" s="26"/>
      <c r="VOX110" s="26"/>
      <c r="VOY110" s="26"/>
      <c r="VOZ110" s="26"/>
      <c r="VPA110" s="26"/>
      <c r="VPB110" s="26"/>
      <c r="VPC110" s="26"/>
      <c r="VPD110" s="26"/>
      <c r="VPE110" s="26"/>
      <c r="VPF110" s="26"/>
      <c r="VPG110" s="26"/>
      <c r="VPH110" s="26"/>
      <c r="VPI110" s="26"/>
      <c r="VPJ110" s="26"/>
      <c r="VPK110" s="26"/>
      <c r="VPL110" s="26"/>
      <c r="VPM110" s="26"/>
      <c r="VPN110" s="26"/>
      <c r="VPO110" s="26"/>
      <c r="VPP110" s="26"/>
      <c r="VPQ110" s="26"/>
      <c r="VPR110" s="26"/>
      <c r="VPS110" s="26"/>
      <c r="VPT110" s="26"/>
      <c r="VPU110" s="26"/>
      <c r="VPV110" s="26"/>
      <c r="VPW110" s="26"/>
      <c r="VPX110" s="26"/>
      <c r="VPY110" s="26"/>
      <c r="VPZ110" s="26"/>
      <c r="VQA110" s="26"/>
      <c r="VQB110" s="26"/>
      <c r="VQC110" s="26"/>
      <c r="VQD110" s="26"/>
      <c r="VQE110" s="26"/>
      <c r="VQF110" s="26"/>
      <c r="VQG110" s="26"/>
      <c r="VQH110" s="26"/>
      <c r="VQI110" s="26"/>
      <c r="VQJ110" s="26"/>
      <c r="VQK110" s="26"/>
      <c r="VQL110" s="26"/>
      <c r="VQM110" s="26"/>
      <c r="VQN110" s="26"/>
      <c r="VQO110" s="26"/>
      <c r="VQP110" s="26"/>
      <c r="VQQ110" s="26"/>
      <c r="VQR110" s="26"/>
      <c r="VQS110" s="26"/>
      <c r="VQT110" s="26"/>
      <c r="VQU110" s="26"/>
      <c r="VQV110" s="26"/>
      <c r="VQW110" s="26"/>
      <c r="VQX110" s="26"/>
      <c r="VQY110" s="26"/>
      <c r="VQZ110" s="26"/>
      <c r="VRA110" s="26"/>
      <c r="VRB110" s="26"/>
      <c r="VRC110" s="26"/>
      <c r="VRD110" s="26"/>
      <c r="VRE110" s="26"/>
      <c r="VRF110" s="26"/>
      <c r="VRG110" s="26"/>
      <c r="VRH110" s="26"/>
      <c r="VRI110" s="26"/>
      <c r="VRJ110" s="26"/>
      <c r="VRK110" s="26"/>
      <c r="VRL110" s="26"/>
      <c r="VRM110" s="26"/>
      <c r="VRN110" s="26"/>
      <c r="VRO110" s="26"/>
      <c r="VRP110" s="26"/>
      <c r="VRQ110" s="26"/>
      <c r="VRR110" s="26"/>
      <c r="VRS110" s="26"/>
      <c r="VRT110" s="26"/>
      <c r="VRU110" s="26"/>
      <c r="VRV110" s="26"/>
      <c r="VRW110" s="26"/>
      <c r="VRX110" s="26"/>
      <c r="VRY110" s="26"/>
      <c r="VRZ110" s="26"/>
      <c r="VSA110" s="26"/>
      <c r="VSB110" s="26"/>
      <c r="VSC110" s="26"/>
      <c r="VSD110" s="26"/>
      <c r="VSE110" s="26"/>
      <c r="VSF110" s="26"/>
      <c r="VSG110" s="26"/>
      <c r="VSH110" s="26"/>
      <c r="VSI110" s="26"/>
      <c r="VSJ110" s="26"/>
      <c r="VSK110" s="26"/>
      <c r="VSL110" s="26"/>
      <c r="VSM110" s="26"/>
      <c r="VSN110" s="26"/>
      <c r="VSO110" s="26"/>
      <c r="VSP110" s="26"/>
      <c r="VSQ110" s="26"/>
      <c r="VSR110" s="26"/>
      <c r="VSS110" s="26"/>
      <c r="VST110" s="26"/>
      <c r="VSU110" s="26"/>
      <c r="VSV110" s="26"/>
      <c r="VSW110" s="26"/>
      <c r="VSX110" s="26"/>
      <c r="VSY110" s="26"/>
      <c r="VSZ110" s="26"/>
      <c r="VTA110" s="26"/>
      <c r="VTB110" s="26"/>
      <c r="VTC110" s="26"/>
      <c r="VTD110" s="26"/>
      <c r="VTE110" s="26"/>
      <c r="VTF110" s="26"/>
      <c r="VTG110" s="26"/>
      <c r="VTH110" s="26"/>
      <c r="VTI110" s="26"/>
      <c r="VTJ110" s="26"/>
      <c r="VTK110" s="26"/>
      <c r="VTL110" s="26"/>
      <c r="VTM110" s="26"/>
      <c r="VTN110" s="26"/>
      <c r="VTO110" s="26"/>
      <c r="VTP110" s="26"/>
      <c r="VTQ110" s="26"/>
      <c r="VTR110" s="26"/>
      <c r="VTS110" s="26"/>
      <c r="VTT110" s="26"/>
      <c r="VTU110" s="26"/>
      <c r="VTV110" s="26"/>
      <c r="VTW110" s="26"/>
      <c r="VTX110" s="26"/>
      <c r="VTY110" s="26"/>
      <c r="VTZ110" s="26"/>
      <c r="VUA110" s="26"/>
      <c r="VUB110" s="26"/>
      <c r="VUC110" s="26"/>
      <c r="VUD110" s="26"/>
      <c r="VUE110" s="26"/>
      <c r="VUF110" s="26"/>
      <c r="VUG110" s="26"/>
      <c r="VUH110" s="26"/>
      <c r="VUI110" s="26"/>
      <c r="VUJ110" s="26"/>
      <c r="VUK110" s="26"/>
      <c r="VUL110" s="26"/>
      <c r="VUM110" s="26"/>
      <c r="VUN110" s="26"/>
      <c r="VUO110" s="26"/>
      <c r="VUP110" s="26"/>
      <c r="VUQ110" s="26"/>
      <c r="VUR110" s="26"/>
      <c r="VUS110" s="26"/>
      <c r="VUT110" s="26"/>
      <c r="VUU110" s="26"/>
      <c r="VUV110" s="26"/>
      <c r="VUW110" s="26"/>
      <c r="VUX110" s="26"/>
      <c r="VUY110" s="26"/>
      <c r="VUZ110" s="26"/>
      <c r="VVA110" s="26"/>
      <c r="VVB110" s="26"/>
      <c r="VVC110" s="26"/>
      <c r="VVD110" s="26"/>
      <c r="VVE110" s="26"/>
      <c r="VVF110" s="26"/>
      <c r="VVG110" s="26"/>
      <c r="VVH110" s="26"/>
      <c r="VVI110" s="26"/>
      <c r="VVJ110" s="26"/>
      <c r="VVK110" s="26"/>
      <c r="VVL110" s="26"/>
      <c r="VVM110" s="26"/>
      <c r="VVN110" s="26"/>
      <c r="VVO110" s="26"/>
      <c r="VVP110" s="26"/>
      <c r="VVQ110" s="26"/>
      <c r="VVR110" s="26"/>
      <c r="VVS110" s="26"/>
      <c r="VVT110" s="26"/>
      <c r="VVU110" s="26"/>
      <c r="VVV110" s="26"/>
      <c r="VVW110" s="26"/>
      <c r="VVX110" s="26"/>
      <c r="VVY110" s="26"/>
      <c r="VVZ110" s="26"/>
      <c r="VWA110" s="26"/>
      <c r="VWB110" s="26"/>
      <c r="VWC110" s="26"/>
      <c r="VWD110" s="26"/>
      <c r="VWE110" s="26"/>
      <c r="VWF110" s="26"/>
      <c r="VWG110" s="26"/>
      <c r="VWH110" s="26"/>
      <c r="VWI110" s="26"/>
      <c r="VWJ110" s="26"/>
      <c r="VWK110" s="26"/>
      <c r="VWL110" s="26"/>
      <c r="VWM110" s="26"/>
      <c r="VWN110" s="26"/>
      <c r="VWO110" s="26"/>
      <c r="VWP110" s="26"/>
      <c r="VWQ110" s="26"/>
      <c r="VWR110" s="26"/>
      <c r="VWS110" s="26"/>
      <c r="VWT110" s="26"/>
      <c r="VWU110" s="26"/>
      <c r="VWV110" s="26"/>
      <c r="VWW110" s="26"/>
      <c r="VWX110" s="26"/>
      <c r="VWY110" s="26"/>
      <c r="VWZ110" s="26"/>
      <c r="VXA110" s="26"/>
      <c r="VXB110" s="26"/>
      <c r="VXC110" s="26"/>
      <c r="VXD110" s="26"/>
      <c r="VXE110" s="26"/>
      <c r="VXF110" s="26"/>
      <c r="VXG110" s="26"/>
      <c r="VXH110" s="26"/>
      <c r="VXI110" s="26"/>
      <c r="VXJ110" s="26"/>
      <c r="VXK110" s="26"/>
      <c r="VXL110" s="26"/>
      <c r="VXM110" s="26"/>
      <c r="VXN110" s="26"/>
      <c r="VXO110" s="26"/>
      <c r="VXP110" s="26"/>
      <c r="VXQ110" s="26"/>
      <c r="VXR110" s="26"/>
      <c r="VXS110" s="26"/>
      <c r="VXT110" s="26"/>
      <c r="VXU110" s="26"/>
      <c r="VXV110" s="26"/>
      <c r="VXW110" s="26"/>
      <c r="VXX110" s="26"/>
      <c r="VXY110" s="26"/>
      <c r="VXZ110" s="26"/>
      <c r="VYA110" s="26"/>
      <c r="VYB110" s="26"/>
      <c r="VYC110" s="26"/>
      <c r="VYD110" s="26"/>
      <c r="VYE110" s="26"/>
      <c r="VYF110" s="26"/>
      <c r="VYG110" s="26"/>
      <c r="VYH110" s="26"/>
      <c r="VYI110" s="26"/>
      <c r="VYJ110" s="26"/>
      <c r="VYK110" s="26"/>
      <c r="VYL110" s="26"/>
      <c r="VYM110" s="26"/>
      <c r="VYN110" s="26"/>
      <c r="VYO110" s="26"/>
      <c r="VYP110" s="26"/>
      <c r="VYQ110" s="26"/>
      <c r="VYR110" s="26"/>
      <c r="VYS110" s="26"/>
      <c r="VYT110" s="26"/>
      <c r="VYU110" s="26"/>
      <c r="VYV110" s="26"/>
      <c r="VYW110" s="26"/>
      <c r="VYX110" s="26"/>
      <c r="VYY110" s="26"/>
      <c r="VYZ110" s="26"/>
      <c r="VZA110" s="26"/>
      <c r="VZB110" s="26"/>
      <c r="VZC110" s="26"/>
      <c r="VZD110" s="26"/>
      <c r="VZE110" s="26"/>
      <c r="VZF110" s="26"/>
      <c r="VZG110" s="26"/>
      <c r="VZH110" s="26"/>
      <c r="VZI110" s="26"/>
      <c r="VZJ110" s="26"/>
      <c r="VZK110" s="26"/>
      <c r="VZL110" s="26"/>
      <c r="VZM110" s="26"/>
      <c r="VZN110" s="26"/>
      <c r="VZO110" s="26"/>
      <c r="VZP110" s="26"/>
      <c r="VZQ110" s="26"/>
      <c r="VZR110" s="26"/>
      <c r="VZS110" s="26"/>
      <c r="VZT110" s="26"/>
      <c r="VZU110" s="26"/>
      <c r="VZV110" s="26"/>
      <c r="VZW110" s="26"/>
      <c r="VZX110" s="26"/>
      <c r="VZY110" s="26"/>
      <c r="VZZ110" s="26"/>
      <c r="WAA110" s="26"/>
      <c r="WAB110" s="26"/>
      <c r="WAC110" s="26"/>
      <c r="WAD110" s="26"/>
      <c r="WAE110" s="26"/>
      <c r="WAF110" s="26"/>
      <c r="WAG110" s="26"/>
      <c r="WAH110" s="26"/>
      <c r="WAI110" s="26"/>
      <c r="WAJ110" s="26"/>
      <c r="WAK110" s="26"/>
      <c r="WAL110" s="26"/>
      <c r="WAM110" s="26"/>
      <c r="WAN110" s="26"/>
      <c r="WAO110" s="26"/>
      <c r="WAP110" s="26"/>
      <c r="WAQ110" s="26"/>
      <c r="WAR110" s="26"/>
      <c r="WAS110" s="26"/>
      <c r="WAT110" s="26"/>
      <c r="WAU110" s="26"/>
      <c r="WAV110" s="26"/>
      <c r="WAW110" s="26"/>
      <c r="WAX110" s="26"/>
      <c r="WAY110" s="26"/>
      <c r="WAZ110" s="26"/>
      <c r="WBA110" s="26"/>
      <c r="WBB110" s="26"/>
      <c r="WBC110" s="26"/>
      <c r="WBD110" s="26"/>
      <c r="WBE110" s="26"/>
      <c r="WBF110" s="26"/>
      <c r="WBG110" s="26"/>
      <c r="WBH110" s="26"/>
      <c r="WBI110" s="26"/>
      <c r="WBJ110" s="26"/>
      <c r="WBK110" s="26"/>
      <c r="WBL110" s="26"/>
      <c r="WBM110" s="26"/>
      <c r="WBN110" s="26"/>
      <c r="WBO110" s="26"/>
      <c r="WBP110" s="26"/>
      <c r="WBQ110" s="26"/>
      <c r="WBR110" s="26"/>
      <c r="WBS110" s="26"/>
      <c r="WBT110" s="26"/>
      <c r="WBU110" s="26"/>
      <c r="WBV110" s="26"/>
      <c r="WBW110" s="26"/>
      <c r="WBX110" s="26"/>
      <c r="WBY110" s="26"/>
      <c r="WBZ110" s="26"/>
      <c r="WCA110" s="26"/>
      <c r="WCB110" s="26"/>
      <c r="WCC110" s="26"/>
      <c r="WCD110" s="26"/>
      <c r="WCE110" s="26"/>
      <c r="WCF110" s="26"/>
      <c r="WCG110" s="26"/>
      <c r="WCH110" s="26"/>
      <c r="WCI110" s="26"/>
      <c r="WCJ110" s="26"/>
      <c r="WCK110" s="26"/>
      <c r="WCL110" s="26"/>
      <c r="WCM110" s="26"/>
      <c r="WCN110" s="26"/>
      <c r="WCO110" s="26"/>
      <c r="WCP110" s="26"/>
      <c r="WCQ110" s="26"/>
      <c r="WCR110" s="26"/>
      <c r="WCS110" s="26"/>
      <c r="WCT110" s="26"/>
      <c r="WCU110" s="26"/>
      <c r="WCV110" s="26"/>
      <c r="WCW110" s="26"/>
      <c r="WCX110" s="26"/>
      <c r="WCY110" s="26"/>
      <c r="WCZ110" s="26"/>
      <c r="WDA110" s="26"/>
      <c r="WDB110" s="26"/>
      <c r="WDC110" s="26"/>
      <c r="WDD110" s="26"/>
      <c r="WDE110" s="26"/>
      <c r="WDF110" s="26"/>
      <c r="WDG110" s="26"/>
      <c r="WDH110" s="26"/>
      <c r="WDI110" s="26"/>
      <c r="WDJ110" s="26"/>
      <c r="WDK110" s="26"/>
      <c r="WDL110" s="26"/>
      <c r="WDM110" s="26"/>
      <c r="WDN110" s="26"/>
      <c r="WDO110" s="26"/>
      <c r="WDP110" s="26"/>
      <c r="WDQ110" s="26"/>
      <c r="WDR110" s="26"/>
      <c r="WDS110" s="26"/>
      <c r="WDT110" s="26"/>
      <c r="WDU110" s="26"/>
      <c r="WDV110" s="26"/>
      <c r="WDW110" s="26"/>
      <c r="WDX110" s="26"/>
      <c r="WDY110" s="26"/>
      <c r="WDZ110" s="26"/>
      <c r="WEA110" s="26"/>
      <c r="WEB110" s="26"/>
      <c r="WEC110" s="26"/>
      <c r="WED110" s="26"/>
      <c r="WEE110" s="26"/>
      <c r="WEF110" s="26"/>
      <c r="WEG110" s="26"/>
      <c r="WEH110" s="26"/>
      <c r="WEI110" s="26"/>
      <c r="WEJ110" s="26"/>
      <c r="WEK110" s="26"/>
      <c r="WEL110" s="26"/>
      <c r="WEM110" s="26"/>
      <c r="WEN110" s="26"/>
      <c r="WEO110" s="26"/>
      <c r="WEP110" s="26"/>
      <c r="WEQ110" s="26"/>
      <c r="WER110" s="26"/>
      <c r="WES110" s="26"/>
      <c r="WET110" s="26"/>
      <c r="WEU110" s="26"/>
      <c r="WEV110" s="26"/>
      <c r="WEW110" s="26"/>
      <c r="WEX110" s="26"/>
      <c r="WEY110" s="26"/>
      <c r="WEZ110" s="26"/>
      <c r="WFA110" s="26"/>
      <c r="WFB110" s="26"/>
      <c r="WFC110" s="26"/>
      <c r="WFD110" s="26"/>
      <c r="WFE110" s="26"/>
      <c r="WFF110" s="26"/>
      <c r="WFG110" s="26"/>
      <c r="WFH110" s="26"/>
      <c r="WFI110" s="26"/>
      <c r="WFJ110" s="26"/>
      <c r="WFK110" s="26"/>
      <c r="WFL110" s="26"/>
      <c r="WFM110" s="26"/>
      <c r="WFN110" s="26"/>
      <c r="WFO110" s="26"/>
      <c r="WFP110" s="26"/>
      <c r="WFQ110" s="26"/>
      <c r="WFR110" s="26"/>
      <c r="WFS110" s="26"/>
      <c r="WFT110" s="26"/>
      <c r="WFU110" s="26"/>
      <c r="WFV110" s="26"/>
      <c r="WFW110" s="26"/>
      <c r="WFX110" s="26"/>
      <c r="WFY110" s="26"/>
      <c r="WFZ110" s="26"/>
      <c r="WGA110" s="26"/>
      <c r="WGB110" s="26"/>
      <c r="WGC110" s="26"/>
      <c r="WGD110" s="26"/>
      <c r="WGE110" s="26"/>
      <c r="WGF110" s="26"/>
      <c r="WGG110" s="26"/>
      <c r="WGH110" s="26"/>
      <c r="WGI110" s="26"/>
      <c r="WGJ110" s="26"/>
      <c r="WGK110" s="26"/>
      <c r="WGL110" s="26"/>
      <c r="WGM110" s="26"/>
      <c r="WGN110" s="26"/>
      <c r="WGO110" s="26"/>
      <c r="WGP110" s="26"/>
      <c r="WGQ110" s="26"/>
      <c r="WGR110" s="26"/>
      <c r="WGS110" s="26"/>
      <c r="WGT110" s="26"/>
      <c r="WGU110" s="26"/>
      <c r="WGV110" s="26"/>
      <c r="WGW110" s="26"/>
      <c r="WGX110" s="26"/>
      <c r="WGY110" s="26"/>
      <c r="WGZ110" s="26"/>
      <c r="WHA110" s="26"/>
      <c r="WHB110" s="26"/>
      <c r="WHC110" s="26"/>
      <c r="WHD110" s="26"/>
      <c r="WHE110" s="26"/>
      <c r="WHF110" s="26"/>
      <c r="WHG110" s="26"/>
      <c r="WHH110" s="26"/>
      <c r="WHI110" s="26"/>
      <c r="WHJ110" s="26"/>
      <c r="WHK110" s="26"/>
      <c r="WHL110" s="26"/>
      <c r="WHM110" s="26"/>
      <c r="WHN110" s="26"/>
      <c r="WHO110" s="26"/>
      <c r="WHP110" s="26"/>
      <c r="WHQ110" s="26"/>
      <c r="WHR110" s="26"/>
      <c r="WHS110" s="26"/>
      <c r="WHT110" s="26"/>
      <c r="WHU110" s="26"/>
      <c r="WHV110" s="26"/>
      <c r="WHW110" s="26"/>
      <c r="WHX110" s="26"/>
      <c r="WHY110" s="26"/>
      <c r="WHZ110" s="26"/>
      <c r="WIA110" s="26"/>
      <c r="WIB110" s="26"/>
      <c r="WIC110" s="26"/>
      <c r="WID110" s="26"/>
      <c r="WIE110" s="26"/>
      <c r="WIF110" s="26"/>
      <c r="WIG110" s="26"/>
      <c r="WIH110" s="26"/>
      <c r="WII110" s="26"/>
      <c r="WIJ110" s="26"/>
      <c r="WIK110" s="26"/>
      <c r="WIL110" s="26"/>
      <c r="WIM110" s="26"/>
      <c r="WIN110" s="26"/>
      <c r="WIO110" s="26"/>
      <c r="WIP110" s="26"/>
      <c r="WIQ110" s="26"/>
      <c r="WIR110" s="26"/>
      <c r="WIS110" s="26"/>
      <c r="WIT110" s="26"/>
      <c r="WIU110" s="26"/>
      <c r="WIV110" s="26"/>
      <c r="WIW110" s="26"/>
      <c r="WIX110" s="26"/>
      <c r="WIY110" s="26"/>
      <c r="WIZ110" s="26"/>
      <c r="WJA110" s="26"/>
      <c r="WJB110" s="26"/>
      <c r="WJC110" s="26"/>
      <c r="WJD110" s="26"/>
      <c r="WJE110" s="26"/>
      <c r="WJF110" s="26"/>
      <c r="WJG110" s="26"/>
      <c r="WJH110" s="26"/>
      <c r="WJI110" s="26"/>
      <c r="WJJ110" s="26"/>
      <c r="WJK110" s="26"/>
      <c r="WJL110" s="26"/>
      <c r="WJM110" s="26"/>
      <c r="WJN110" s="26"/>
      <c r="WJO110" s="26"/>
      <c r="WJP110" s="26"/>
      <c r="WJQ110" s="26"/>
      <c r="WJR110" s="26"/>
      <c r="WJS110" s="26"/>
      <c r="WJT110" s="26"/>
      <c r="WJU110" s="26"/>
      <c r="WJV110" s="26"/>
      <c r="WJW110" s="26"/>
      <c r="WJX110" s="26"/>
      <c r="WJY110" s="26"/>
      <c r="WJZ110" s="26"/>
      <c r="WKA110" s="26"/>
      <c r="WKB110" s="26"/>
      <c r="WKC110" s="26"/>
      <c r="WKD110" s="26"/>
      <c r="WKE110" s="26"/>
      <c r="WKF110" s="26"/>
      <c r="WKG110" s="26"/>
      <c r="WKH110" s="26"/>
      <c r="WKI110" s="26"/>
      <c r="WKJ110" s="26"/>
      <c r="WKK110" s="26"/>
      <c r="WKL110" s="26"/>
      <c r="WKM110" s="26"/>
      <c r="WKN110" s="26"/>
      <c r="WKO110" s="26"/>
      <c r="WKP110" s="26"/>
      <c r="WKQ110" s="26"/>
      <c r="WKR110" s="26"/>
      <c r="WKS110" s="26"/>
      <c r="WKT110" s="26"/>
      <c r="WKU110" s="26"/>
      <c r="WKV110" s="26"/>
      <c r="WKW110" s="26"/>
      <c r="WKX110" s="26"/>
      <c r="WKY110" s="26"/>
      <c r="WKZ110" s="26"/>
      <c r="WLA110" s="26"/>
      <c r="WLB110" s="26"/>
      <c r="WLC110" s="26"/>
      <c r="WLD110" s="26"/>
      <c r="WLE110" s="26"/>
      <c r="WLF110" s="26"/>
      <c r="WLG110" s="26"/>
      <c r="WLH110" s="26"/>
      <c r="WLI110" s="26"/>
      <c r="WLJ110" s="26"/>
      <c r="WLK110" s="26"/>
      <c r="WLL110" s="26"/>
      <c r="WLM110" s="26"/>
      <c r="WLN110" s="26"/>
      <c r="WLO110" s="26"/>
      <c r="WLP110" s="26"/>
      <c r="WLQ110" s="26"/>
      <c r="WLR110" s="26"/>
      <c r="WLS110" s="26"/>
      <c r="WLT110" s="26"/>
      <c r="WLU110" s="26"/>
      <c r="WLV110" s="26"/>
      <c r="WLW110" s="26"/>
      <c r="WLX110" s="26"/>
      <c r="WLY110" s="26"/>
      <c r="WLZ110" s="26"/>
      <c r="WMA110" s="26"/>
      <c r="WMB110" s="26"/>
      <c r="WMC110" s="26"/>
      <c r="WMD110" s="26"/>
      <c r="WME110" s="26"/>
      <c r="WMF110" s="26"/>
      <c r="WMG110" s="26"/>
      <c r="WMH110" s="26"/>
      <c r="WMI110" s="26"/>
      <c r="WMJ110" s="26"/>
      <c r="WMK110" s="26"/>
      <c r="WML110" s="26"/>
      <c r="WMM110" s="26"/>
      <c r="WMN110" s="26"/>
      <c r="WMO110" s="26"/>
      <c r="WMP110" s="26"/>
      <c r="WMQ110" s="26"/>
      <c r="WMR110" s="26"/>
      <c r="WMS110" s="26"/>
      <c r="WMT110" s="26"/>
      <c r="WMU110" s="26"/>
      <c r="WMV110" s="26"/>
      <c r="WMW110" s="26"/>
      <c r="WMX110" s="26"/>
      <c r="WMY110" s="26"/>
      <c r="WMZ110" s="26"/>
      <c r="WNA110" s="26"/>
      <c r="WNB110" s="26"/>
      <c r="WNC110" s="26"/>
      <c r="WND110" s="26"/>
      <c r="WNE110" s="26"/>
      <c r="WNF110" s="26"/>
      <c r="WNG110" s="26"/>
      <c r="WNH110" s="26"/>
      <c r="WNI110" s="26"/>
      <c r="WNJ110" s="26"/>
      <c r="WNK110" s="26"/>
      <c r="WNL110" s="26"/>
      <c r="WNM110" s="26"/>
      <c r="WNN110" s="26"/>
      <c r="WNO110" s="26"/>
      <c r="WNP110" s="26"/>
      <c r="WNQ110" s="26"/>
      <c r="WNR110" s="26"/>
      <c r="WNS110" s="26"/>
      <c r="WNT110" s="26"/>
      <c r="WNU110" s="26"/>
      <c r="WNV110" s="26"/>
      <c r="WNW110" s="26"/>
      <c r="WNX110" s="26"/>
      <c r="WNY110" s="26"/>
      <c r="WNZ110" s="26"/>
      <c r="WOA110" s="26"/>
      <c r="WOB110" s="26"/>
      <c r="WOC110" s="26"/>
      <c r="WOD110" s="26"/>
      <c r="WOE110" s="26"/>
      <c r="WOF110" s="26"/>
      <c r="WOG110" s="26"/>
      <c r="WOH110" s="26"/>
      <c r="WOI110" s="26"/>
      <c r="WOJ110" s="26"/>
      <c r="WOK110" s="26"/>
      <c r="WOL110" s="26"/>
      <c r="WOM110" s="26"/>
      <c r="WON110" s="26"/>
      <c r="WOO110" s="26"/>
      <c r="WOP110" s="26"/>
      <c r="WOQ110" s="26"/>
      <c r="WOR110" s="26"/>
      <c r="WOS110" s="26"/>
      <c r="WOT110" s="26"/>
      <c r="WOU110" s="26"/>
      <c r="WOV110" s="26"/>
      <c r="WOW110" s="26"/>
      <c r="WOX110" s="26"/>
      <c r="WOY110" s="26"/>
      <c r="WOZ110" s="26"/>
      <c r="WPA110" s="26"/>
      <c r="WPB110" s="26"/>
      <c r="WPC110" s="26"/>
      <c r="WPD110" s="26"/>
      <c r="WPE110" s="26"/>
      <c r="WPF110" s="26"/>
      <c r="WPG110" s="26"/>
      <c r="WPH110" s="26"/>
      <c r="WPI110" s="26"/>
      <c r="WPJ110" s="26"/>
      <c r="WPK110" s="26"/>
      <c r="WPL110" s="26"/>
      <c r="WPM110" s="26"/>
      <c r="WPN110" s="26"/>
      <c r="WPO110" s="26"/>
      <c r="WPP110" s="26"/>
      <c r="WPQ110" s="26"/>
      <c r="WPR110" s="26"/>
      <c r="WPS110" s="26"/>
      <c r="WPT110" s="26"/>
      <c r="WPU110" s="26"/>
      <c r="WPV110" s="26"/>
      <c r="WPW110" s="26"/>
      <c r="WPX110" s="26"/>
      <c r="WPY110" s="26"/>
      <c r="WPZ110" s="26"/>
      <c r="WQA110" s="26"/>
      <c r="WQB110" s="26"/>
      <c r="WQC110" s="26"/>
      <c r="WQD110" s="26"/>
      <c r="WQE110" s="26"/>
      <c r="WQF110" s="26"/>
      <c r="WQG110" s="26"/>
      <c r="WQH110" s="26"/>
      <c r="WQI110" s="26"/>
      <c r="WQJ110" s="26"/>
      <c r="WQK110" s="26"/>
      <c r="WQL110" s="26"/>
      <c r="WQM110" s="26"/>
      <c r="WQN110" s="26"/>
      <c r="WQO110" s="26"/>
      <c r="WQP110" s="26"/>
      <c r="WQQ110" s="26"/>
      <c r="WQR110" s="26"/>
      <c r="WQS110" s="26"/>
      <c r="WQT110" s="26"/>
      <c r="WQU110" s="26"/>
      <c r="WQV110" s="26"/>
      <c r="WQW110" s="26"/>
      <c r="WQX110" s="26"/>
      <c r="WQY110" s="26"/>
      <c r="WQZ110" s="26"/>
      <c r="WRA110" s="26"/>
      <c r="WRB110" s="26"/>
      <c r="WRC110" s="26"/>
      <c r="WRD110" s="26"/>
      <c r="WRE110" s="26"/>
      <c r="WRF110" s="26"/>
      <c r="WRG110" s="26"/>
      <c r="WRH110" s="26"/>
      <c r="WRI110" s="26"/>
      <c r="WRJ110" s="26"/>
      <c r="WRK110" s="26"/>
      <c r="WRL110" s="26"/>
      <c r="WRM110" s="26"/>
      <c r="WRN110" s="26"/>
      <c r="WRO110" s="26"/>
      <c r="WRP110" s="26"/>
      <c r="WRQ110" s="26"/>
      <c r="WRR110" s="26"/>
      <c r="WRS110" s="26"/>
      <c r="WRT110" s="26"/>
      <c r="WRU110" s="26"/>
      <c r="WRV110" s="26"/>
      <c r="WRW110" s="26"/>
      <c r="WRX110" s="26"/>
      <c r="WRY110" s="26"/>
      <c r="WRZ110" s="26"/>
      <c r="WSA110" s="26"/>
      <c r="WSB110" s="26"/>
      <c r="WSC110" s="26"/>
      <c r="WSD110" s="26"/>
      <c r="WSE110" s="26"/>
      <c r="WSF110" s="26"/>
      <c r="WSG110" s="26"/>
      <c r="WSH110" s="26"/>
      <c r="WSI110" s="26"/>
      <c r="WSJ110" s="26"/>
      <c r="WSK110" s="26"/>
      <c r="WSL110" s="26"/>
      <c r="WSM110" s="26"/>
      <c r="WSN110" s="26"/>
      <c r="WSO110" s="26"/>
      <c r="WSP110" s="26"/>
      <c r="WSQ110" s="26"/>
      <c r="WSR110" s="26"/>
      <c r="WSS110" s="26"/>
      <c r="WST110" s="26"/>
      <c r="WSU110" s="26"/>
      <c r="WSV110" s="26"/>
      <c r="WSW110" s="26"/>
      <c r="WSX110" s="26"/>
      <c r="WSY110" s="26"/>
      <c r="WSZ110" s="26"/>
      <c r="WTA110" s="26"/>
      <c r="WTB110" s="26"/>
      <c r="WTC110" s="26"/>
      <c r="WTD110" s="26"/>
      <c r="WTE110" s="26"/>
      <c r="WTF110" s="26"/>
      <c r="WTG110" s="26"/>
      <c r="WTH110" s="26"/>
      <c r="WTI110" s="26"/>
      <c r="WTJ110" s="26"/>
      <c r="WTK110" s="26"/>
      <c r="WTL110" s="26"/>
      <c r="WTM110" s="26"/>
      <c r="WTN110" s="26"/>
      <c r="WTO110" s="26"/>
      <c r="WTP110" s="26"/>
      <c r="WTQ110" s="26"/>
      <c r="WTR110" s="26"/>
      <c r="WTS110" s="26"/>
      <c r="WTT110" s="26"/>
      <c r="WTU110" s="26"/>
      <c r="WTV110" s="26"/>
      <c r="WTW110" s="26"/>
      <c r="WTX110" s="26"/>
      <c r="WTY110" s="26"/>
      <c r="WTZ110" s="26"/>
      <c r="WUA110" s="26"/>
      <c r="WUB110" s="26"/>
      <c r="WUC110" s="26"/>
      <c r="WUD110" s="26"/>
      <c r="WUE110" s="26"/>
      <c r="WUF110" s="26"/>
      <c r="WUG110" s="26"/>
      <c r="WUH110" s="26"/>
      <c r="WUI110" s="26"/>
      <c r="WUJ110" s="26"/>
      <c r="WUK110" s="26"/>
      <c r="WUL110" s="26"/>
      <c r="WUM110" s="26"/>
      <c r="WUN110" s="26"/>
      <c r="WUO110" s="26"/>
      <c r="WUP110" s="26"/>
      <c r="WUQ110" s="26"/>
      <c r="WUR110" s="26"/>
      <c r="WUS110" s="26"/>
      <c r="WUT110" s="26"/>
      <c r="WUU110" s="26"/>
      <c r="WUV110" s="26"/>
      <c r="WUW110" s="26"/>
      <c r="WUX110" s="26"/>
      <c r="WUY110" s="26"/>
      <c r="WUZ110" s="26"/>
      <c r="WVA110" s="26"/>
      <c r="WVB110" s="26"/>
      <c r="WVC110" s="26"/>
      <c r="WVD110" s="26"/>
      <c r="WVE110" s="26"/>
      <c r="WVF110" s="26"/>
      <c r="WVG110" s="26"/>
      <c r="WVH110" s="26"/>
      <c r="WVI110" s="26"/>
      <c r="WVJ110" s="26"/>
      <c r="WVK110" s="26"/>
      <c r="WVL110" s="26"/>
      <c r="WVM110" s="26"/>
      <c r="WVN110" s="26"/>
      <c r="WVO110" s="26"/>
      <c r="WVP110" s="26"/>
      <c r="WVQ110" s="26"/>
      <c r="WVR110" s="26"/>
      <c r="WVS110" s="26"/>
      <c r="WVT110" s="26"/>
      <c r="WVU110" s="26"/>
      <c r="WVV110" s="26"/>
      <c r="WVW110" s="26"/>
      <c r="WVX110" s="26"/>
      <c r="WVY110" s="26"/>
      <c r="WVZ110" s="26"/>
      <c r="WWA110" s="26"/>
      <c r="WWB110" s="26"/>
      <c r="WWC110" s="26"/>
      <c r="WWD110" s="26"/>
      <c r="WWE110" s="26"/>
      <c r="WWF110" s="26"/>
      <c r="WWG110" s="26"/>
      <c r="WWH110" s="26"/>
      <c r="WWI110" s="26"/>
      <c r="WWJ110" s="26"/>
      <c r="WWK110" s="26"/>
      <c r="WWL110" s="26"/>
      <c r="WWM110" s="26"/>
      <c r="WWN110" s="26"/>
      <c r="WWO110" s="26"/>
      <c r="WWP110" s="26"/>
      <c r="WWQ110" s="26"/>
      <c r="WWR110" s="26"/>
      <c r="WWS110" s="26"/>
      <c r="WWT110" s="26"/>
      <c r="WWU110" s="26"/>
      <c r="WWV110" s="26"/>
      <c r="WWW110" s="26"/>
      <c r="WWX110" s="26"/>
      <c r="WWY110" s="26"/>
      <c r="WWZ110" s="26"/>
      <c r="WXA110" s="26"/>
      <c r="WXB110" s="26"/>
      <c r="WXC110" s="26"/>
      <c r="WXD110" s="26"/>
      <c r="WXE110" s="26"/>
      <c r="WXF110" s="26"/>
      <c r="WXG110" s="26"/>
      <c r="WXH110" s="26"/>
      <c r="WXI110" s="26"/>
      <c r="WXJ110" s="26"/>
      <c r="WXK110" s="26"/>
      <c r="WXL110" s="26"/>
      <c r="WXM110" s="26"/>
      <c r="WXN110" s="26"/>
      <c r="WXO110" s="26"/>
      <c r="WXP110" s="26"/>
      <c r="WXQ110" s="26"/>
      <c r="WXR110" s="26"/>
      <c r="WXS110" s="26"/>
      <c r="WXT110" s="26"/>
      <c r="WXU110" s="26"/>
      <c r="WXV110" s="26"/>
      <c r="WXW110" s="26"/>
      <c r="WXX110" s="26"/>
      <c r="WXY110" s="26"/>
      <c r="WXZ110" s="26"/>
      <c r="WYA110" s="26"/>
      <c r="WYB110" s="26"/>
      <c r="WYC110" s="26"/>
      <c r="WYD110" s="26"/>
      <c r="WYE110" s="26"/>
      <c r="WYF110" s="26"/>
      <c r="WYG110" s="26"/>
      <c r="WYH110" s="26"/>
      <c r="WYI110" s="26"/>
      <c r="WYJ110" s="26"/>
      <c r="WYK110" s="26"/>
      <c r="WYL110" s="26"/>
      <c r="WYM110" s="26"/>
      <c r="WYN110" s="26"/>
      <c r="WYO110" s="26"/>
      <c r="WYP110" s="26"/>
      <c r="WYQ110" s="26"/>
      <c r="WYR110" s="26"/>
      <c r="WYS110" s="26"/>
      <c r="WYT110" s="26"/>
      <c r="WYU110" s="26"/>
      <c r="WYV110" s="26"/>
      <c r="WYW110" s="26"/>
      <c r="WYX110" s="26"/>
      <c r="WYY110" s="26"/>
      <c r="WYZ110" s="26"/>
      <c r="WZA110" s="26"/>
      <c r="WZB110" s="26"/>
      <c r="WZC110" s="26"/>
      <c r="WZD110" s="26"/>
      <c r="WZE110" s="26"/>
      <c r="WZF110" s="26"/>
      <c r="WZG110" s="26"/>
      <c r="WZH110" s="26"/>
      <c r="WZI110" s="26"/>
      <c r="WZJ110" s="26"/>
      <c r="WZK110" s="26"/>
      <c r="WZL110" s="26"/>
      <c r="WZM110" s="26"/>
      <c r="WZN110" s="26"/>
      <c r="WZO110" s="26"/>
      <c r="WZP110" s="26"/>
      <c r="WZQ110" s="26"/>
      <c r="WZR110" s="26"/>
      <c r="WZS110" s="26"/>
      <c r="WZT110" s="26"/>
      <c r="WZU110" s="26"/>
      <c r="WZV110" s="26"/>
      <c r="WZW110" s="26"/>
      <c r="WZX110" s="26"/>
      <c r="WZY110" s="26"/>
      <c r="WZZ110" s="26"/>
      <c r="XAA110" s="26"/>
      <c r="XAB110" s="26"/>
      <c r="XAC110" s="26"/>
      <c r="XAD110" s="26"/>
      <c r="XAE110" s="26"/>
      <c r="XAF110" s="26"/>
      <c r="XAG110" s="26"/>
      <c r="XAH110" s="26"/>
      <c r="XAI110" s="26"/>
      <c r="XAJ110" s="26"/>
      <c r="XAK110" s="26"/>
      <c r="XAL110" s="26"/>
      <c r="XAM110" s="26"/>
      <c r="XAN110" s="26"/>
      <c r="XAO110" s="26"/>
      <c r="XAP110" s="26"/>
      <c r="XAQ110" s="26"/>
      <c r="XAR110" s="26"/>
      <c r="XAS110" s="26"/>
      <c r="XAT110" s="26"/>
      <c r="XAU110" s="26"/>
      <c r="XAV110" s="26"/>
      <c r="XAW110" s="26"/>
      <c r="XAX110" s="26"/>
      <c r="XAY110" s="26"/>
      <c r="XAZ110" s="26"/>
      <c r="XBA110" s="26"/>
      <c r="XBB110" s="26"/>
      <c r="XBC110" s="26"/>
      <c r="XBD110" s="26"/>
      <c r="XBE110" s="26"/>
      <c r="XBF110" s="26"/>
      <c r="XBG110" s="26"/>
      <c r="XBH110" s="26"/>
      <c r="XBI110" s="26"/>
      <c r="XBJ110" s="26"/>
      <c r="XBK110" s="26"/>
      <c r="XBL110" s="26"/>
      <c r="XBM110" s="26"/>
      <c r="XBN110" s="26"/>
      <c r="XBO110" s="26"/>
      <c r="XBP110" s="26"/>
      <c r="XBQ110" s="26"/>
      <c r="XBR110" s="26"/>
      <c r="XBS110" s="26"/>
      <c r="XBT110" s="26"/>
      <c r="XBU110" s="26"/>
      <c r="XBV110" s="26"/>
      <c r="XBW110" s="26"/>
      <c r="XBX110" s="26"/>
      <c r="XBY110" s="26"/>
      <c r="XBZ110" s="26"/>
      <c r="XCA110" s="26"/>
      <c r="XCB110" s="26"/>
      <c r="XCC110" s="26"/>
      <c r="XCD110" s="26"/>
      <c r="XCE110" s="26"/>
      <c r="XCF110" s="26"/>
      <c r="XCG110" s="26"/>
      <c r="XCH110" s="26"/>
      <c r="XCI110" s="26"/>
      <c r="XCJ110" s="26"/>
      <c r="XCK110" s="26"/>
      <c r="XCL110" s="26"/>
      <c r="XCM110" s="26"/>
      <c r="XCN110" s="26"/>
      <c r="XCO110" s="26"/>
      <c r="XCP110" s="26"/>
      <c r="XCQ110" s="26"/>
      <c r="XCR110" s="26"/>
      <c r="XCS110" s="26"/>
      <c r="XCT110" s="26"/>
      <c r="XCU110" s="26"/>
      <c r="XCV110" s="26"/>
      <c r="XCW110" s="26"/>
      <c r="XCX110" s="26"/>
      <c r="XCY110" s="26"/>
      <c r="XCZ110" s="26"/>
      <c r="XDA110" s="26"/>
      <c r="XDB110" s="26"/>
      <c r="XDC110" s="26"/>
      <c r="XDD110" s="26"/>
      <c r="XDE110" s="26"/>
      <c r="XDF110" s="26"/>
      <c r="XDG110" s="26"/>
      <c r="XDH110" s="26"/>
      <c r="XDI110" s="26"/>
      <c r="XDJ110" s="26"/>
      <c r="XDK110" s="26"/>
      <c r="XDL110" s="26"/>
      <c r="XDM110" s="26"/>
      <c r="XDN110" s="26"/>
      <c r="XDO110" s="26"/>
      <c r="XDP110" s="26"/>
      <c r="XDQ110" s="26"/>
      <c r="XDR110" s="26"/>
      <c r="XDS110" s="26"/>
      <c r="XDT110" s="26"/>
      <c r="XDU110" s="26"/>
      <c r="XDV110" s="26"/>
      <c r="XDW110" s="26"/>
      <c r="XDX110" s="26"/>
      <c r="XDY110" s="26"/>
      <c r="XDZ110" s="26"/>
      <c r="XEA110" s="26"/>
      <c r="XEB110" s="26"/>
      <c r="XEC110" s="26"/>
      <c r="XED110" s="26"/>
      <c r="XEE110" s="26"/>
      <c r="XEF110" s="26"/>
      <c r="XEG110" s="26"/>
      <c r="XEH110" s="26"/>
      <c r="XEI110" s="26"/>
      <c r="XEJ110" s="26"/>
      <c r="XEK110" s="26"/>
      <c r="XEL110" s="26"/>
      <c r="XEM110" s="26"/>
      <c r="XEN110" s="26"/>
      <c r="XEO110" s="26"/>
      <c r="XEP110" s="26"/>
      <c r="XEQ110" s="26"/>
      <c r="XER110" s="26"/>
      <c r="XES110" s="26"/>
      <c r="XET110" s="26"/>
      <c r="XEU110" s="26"/>
      <c r="XEV110" s="26"/>
      <c r="XEW110" s="26"/>
      <c r="XEX110" s="26"/>
      <c r="XEY110" s="26"/>
      <c r="XEZ110" s="26"/>
      <c r="XFA110" s="26"/>
      <c r="XFB110" s="26"/>
    </row>
    <row r="111" spans="1:4431 13124:16382" x14ac:dyDescent="0.3">
      <c r="A111" s="124"/>
      <c r="B111" s="52"/>
      <c r="C111" s="47"/>
      <c r="D111" s="48"/>
      <c r="E111" s="47"/>
      <c r="F111" s="49"/>
      <c r="G111" s="43"/>
      <c r="H111" s="44"/>
      <c r="I111" s="53">
        <f>IF(G111="",H111,H111*G111)</f>
        <v>0</v>
      </c>
      <c r="J111" s="53">
        <f ca="1">IF(I111&lt;0,"",IF(OFFSET(I111,1,0)&lt;0,OFFSET(I111,1,0)+I111,I111))</f>
        <v>0</v>
      </c>
      <c r="K111" s="233">
        <f t="shared" ca="1" si="95"/>
        <v>0</v>
      </c>
      <c r="L111" s="233">
        <f ca="1">IF(K111="","",K111*$I$165)</f>
        <v>0</v>
      </c>
      <c r="M111" s="233">
        <f ca="1">IFERROR(IF(($I$164*$I$165)&gt;$I$167,((L111/($I$164*$I$165))*$I$167),L111),"")</f>
        <v>0</v>
      </c>
      <c r="N111" s="236"/>
      <c r="O111" s="233">
        <f ca="1">IF(M111="","",M111-N111)</f>
        <v>0</v>
      </c>
      <c r="P111" s="237"/>
      <c r="Q111" s="233">
        <f t="shared" ca="1" si="96"/>
        <v>0</v>
      </c>
      <c r="R111" s="234">
        <f t="shared" ca="1" si="97"/>
        <v>0</v>
      </c>
      <c r="S111" s="26"/>
      <c r="T111" s="26"/>
      <c r="U111" s="26"/>
      <c r="V111" s="26"/>
      <c r="FNH111" s="16"/>
      <c r="FNI111" s="16"/>
      <c r="FNJ111" s="16"/>
      <c r="FNK111" s="16"/>
      <c r="SJT111" s="26"/>
      <c r="SJU111" s="26"/>
      <c r="SJV111" s="26"/>
      <c r="SJW111" s="26"/>
      <c r="SJX111" s="26"/>
      <c r="SJY111" s="26"/>
      <c r="SJZ111" s="26"/>
      <c r="SKA111" s="26"/>
      <c r="SKB111" s="26"/>
      <c r="SKC111" s="26"/>
      <c r="SKD111" s="26"/>
      <c r="SKE111" s="26"/>
      <c r="SKF111" s="26"/>
      <c r="SKG111" s="26"/>
      <c r="SKH111" s="26"/>
      <c r="SKI111" s="26"/>
      <c r="SKJ111" s="26"/>
      <c r="SKK111" s="26"/>
      <c r="SKL111" s="26"/>
      <c r="SKM111" s="26"/>
      <c r="SKN111" s="26"/>
      <c r="SKO111" s="26"/>
      <c r="SKP111" s="26"/>
      <c r="SKQ111" s="26"/>
      <c r="SKR111" s="26"/>
      <c r="SKS111" s="26"/>
      <c r="SKT111" s="26"/>
      <c r="SKU111" s="26"/>
      <c r="SKV111" s="26"/>
      <c r="SKW111" s="26"/>
      <c r="SKX111" s="26"/>
      <c r="SKY111" s="26"/>
      <c r="SKZ111" s="26"/>
      <c r="SLA111" s="26"/>
      <c r="SLB111" s="26"/>
      <c r="SLC111" s="26"/>
      <c r="SLD111" s="26"/>
      <c r="SLE111" s="26"/>
      <c r="SLF111" s="26"/>
      <c r="SLG111" s="26"/>
      <c r="SLH111" s="26"/>
      <c r="SLI111" s="26"/>
      <c r="SLJ111" s="26"/>
      <c r="SLK111" s="26"/>
      <c r="SLL111" s="26"/>
      <c r="SLM111" s="26"/>
      <c r="SLN111" s="26"/>
      <c r="SLO111" s="26"/>
      <c r="SLP111" s="26"/>
      <c r="SLQ111" s="26"/>
      <c r="SLR111" s="26"/>
      <c r="SLS111" s="26"/>
      <c r="SLT111" s="26"/>
      <c r="SLU111" s="26"/>
      <c r="SLV111" s="26"/>
      <c r="SLW111" s="26"/>
      <c r="SLX111" s="26"/>
      <c r="SLY111" s="26"/>
      <c r="SLZ111" s="26"/>
      <c r="SMA111" s="26"/>
      <c r="SMB111" s="26"/>
      <c r="SMC111" s="26"/>
      <c r="SMD111" s="26"/>
      <c r="SME111" s="26"/>
      <c r="SMF111" s="26"/>
      <c r="SMG111" s="26"/>
      <c r="SMH111" s="26"/>
      <c r="SMI111" s="26"/>
      <c r="SMJ111" s="26"/>
      <c r="SMK111" s="26"/>
      <c r="SML111" s="26"/>
      <c r="SMM111" s="26"/>
      <c r="SMN111" s="26"/>
      <c r="SMO111" s="26"/>
      <c r="SMP111" s="26"/>
      <c r="SMQ111" s="26"/>
      <c r="SMR111" s="26"/>
      <c r="SMS111" s="26"/>
      <c r="SMT111" s="26"/>
      <c r="SMU111" s="26"/>
      <c r="SMV111" s="26"/>
      <c r="SMW111" s="26"/>
      <c r="SMX111" s="26"/>
      <c r="SMY111" s="26"/>
      <c r="SMZ111" s="26"/>
      <c r="SNA111" s="26"/>
      <c r="SNB111" s="26"/>
      <c r="SNC111" s="26"/>
      <c r="SND111" s="26"/>
      <c r="SNE111" s="26"/>
      <c r="SNF111" s="26"/>
      <c r="SNG111" s="26"/>
      <c r="SNH111" s="26"/>
      <c r="SNI111" s="26"/>
      <c r="SNJ111" s="26"/>
      <c r="SNK111" s="26"/>
      <c r="SNL111" s="26"/>
      <c r="SNM111" s="26"/>
      <c r="SNN111" s="26"/>
      <c r="SNO111" s="26"/>
      <c r="SNP111" s="26"/>
      <c r="SNQ111" s="26"/>
      <c r="SNR111" s="26"/>
      <c r="SNS111" s="26"/>
      <c r="SNT111" s="26"/>
      <c r="SNU111" s="26"/>
      <c r="SNV111" s="26"/>
      <c r="SNW111" s="26"/>
      <c r="SNX111" s="26"/>
      <c r="SNY111" s="26"/>
      <c r="SNZ111" s="26"/>
      <c r="SOA111" s="26"/>
      <c r="SOB111" s="26"/>
      <c r="SOC111" s="26"/>
      <c r="SOD111" s="26"/>
      <c r="SOE111" s="26"/>
      <c r="SOF111" s="26"/>
      <c r="SOG111" s="26"/>
      <c r="SOH111" s="26"/>
      <c r="SOI111" s="26"/>
      <c r="SOJ111" s="26"/>
      <c r="SOK111" s="26"/>
      <c r="SOL111" s="26"/>
      <c r="SOM111" s="26"/>
      <c r="SON111" s="26"/>
      <c r="SOO111" s="26"/>
      <c r="SOP111" s="26"/>
      <c r="SOQ111" s="26"/>
      <c r="SOR111" s="26"/>
      <c r="SOS111" s="26"/>
      <c r="SOT111" s="26"/>
      <c r="SOU111" s="26"/>
      <c r="SOV111" s="26"/>
      <c r="SOW111" s="26"/>
      <c r="SOX111" s="26"/>
      <c r="SOY111" s="26"/>
      <c r="SOZ111" s="26"/>
      <c r="SPA111" s="26"/>
      <c r="SPB111" s="26"/>
      <c r="SPC111" s="26"/>
      <c r="SPD111" s="26"/>
      <c r="SPE111" s="26"/>
      <c r="SPF111" s="26"/>
      <c r="SPG111" s="26"/>
      <c r="SPH111" s="26"/>
      <c r="SPI111" s="26"/>
      <c r="SPJ111" s="26"/>
      <c r="SPK111" s="26"/>
      <c r="SPL111" s="26"/>
      <c r="SPM111" s="26"/>
      <c r="SPN111" s="26"/>
      <c r="SPO111" s="26"/>
      <c r="SPP111" s="26"/>
      <c r="SPQ111" s="26"/>
      <c r="SPR111" s="26"/>
      <c r="SPS111" s="26"/>
      <c r="SPT111" s="26"/>
      <c r="SPU111" s="26"/>
      <c r="SPV111" s="26"/>
      <c r="SPW111" s="26"/>
      <c r="SPX111" s="26"/>
      <c r="SPY111" s="26"/>
      <c r="SPZ111" s="26"/>
      <c r="SQA111" s="26"/>
      <c r="SQB111" s="26"/>
      <c r="SQC111" s="26"/>
      <c r="SQD111" s="26"/>
      <c r="SQE111" s="26"/>
      <c r="SQF111" s="26"/>
      <c r="SQG111" s="26"/>
      <c r="SQH111" s="26"/>
      <c r="SQI111" s="26"/>
      <c r="SQJ111" s="26"/>
      <c r="SQK111" s="26"/>
      <c r="SQL111" s="26"/>
      <c r="SQM111" s="26"/>
      <c r="SQN111" s="26"/>
      <c r="SQO111" s="26"/>
      <c r="SQP111" s="26"/>
      <c r="SQQ111" s="26"/>
      <c r="SQR111" s="26"/>
      <c r="SQS111" s="26"/>
      <c r="SQT111" s="26"/>
      <c r="SQU111" s="26"/>
      <c r="SQV111" s="26"/>
      <c r="SQW111" s="26"/>
      <c r="SQX111" s="26"/>
      <c r="SQY111" s="26"/>
      <c r="SQZ111" s="26"/>
      <c r="SRA111" s="26"/>
      <c r="SRB111" s="26"/>
      <c r="SRC111" s="26"/>
      <c r="SRD111" s="26"/>
      <c r="SRE111" s="26"/>
      <c r="SRF111" s="26"/>
      <c r="SRG111" s="26"/>
      <c r="SRH111" s="26"/>
      <c r="SRI111" s="26"/>
      <c r="SRJ111" s="26"/>
      <c r="SRK111" s="26"/>
      <c r="SRL111" s="26"/>
      <c r="SRM111" s="26"/>
      <c r="SRN111" s="26"/>
      <c r="SRO111" s="26"/>
      <c r="SRP111" s="26"/>
      <c r="SRQ111" s="26"/>
      <c r="SRR111" s="26"/>
      <c r="SRS111" s="26"/>
      <c r="SRT111" s="26"/>
      <c r="SRU111" s="26"/>
      <c r="SRV111" s="26"/>
      <c r="SRW111" s="26"/>
      <c r="SRX111" s="26"/>
      <c r="SRY111" s="26"/>
      <c r="SRZ111" s="26"/>
      <c r="SSA111" s="26"/>
      <c r="SSB111" s="26"/>
      <c r="SSC111" s="26"/>
      <c r="SSD111" s="26"/>
      <c r="SSE111" s="26"/>
      <c r="SSF111" s="26"/>
      <c r="SSG111" s="26"/>
      <c r="SSH111" s="26"/>
      <c r="SSI111" s="26"/>
      <c r="SSJ111" s="26"/>
      <c r="SSK111" s="26"/>
      <c r="SSL111" s="26"/>
      <c r="SSM111" s="26"/>
      <c r="SSN111" s="26"/>
      <c r="SSO111" s="26"/>
      <c r="SSP111" s="26"/>
      <c r="SSQ111" s="26"/>
      <c r="SSR111" s="26"/>
      <c r="SSS111" s="26"/>
      <c r="SST111" s="26"/>
      <c r="SSU111" s="26"/>
      <c r="SSV111" s="26"/>
      <c r="SSW111" s="26"/>
      <c r="SSX111" s="26"/>
      <c r="SSY111" s="26"/>
      <c r="SSZ111" s="26"/>
      <c r="STA111" s="26"/>
      <c r="STB111" s="26"/>
      <c r="STC111" s="26"/>
      <c r="STD111" s="26"/>
      <c r="STE111" s="26"/>
      <c r="STF111" s="26"/>
      <c r="STG111" s="26"/>
      <c r="STH111" s="26"/>
      <c r="STI111" s="26"/>
      <c r="STJ111" s="26"/>
      <c r="STK111" s="26"/>
      <c r="STL111" s="26"/>
      <c r="STM111" s="26"/>
      <c r="STN111" s="26"/>
      <c r="STO111" s="26"/>
      <c r="STP111" s="26"/>
      <c r="STQ111" s="26"/>
      <c r="STR111" s="26"/>
      <c r="STS111" s="26"/>
      <c r="STT111" s="26"/>
      <c r="STU111" s="26"/>
      <c r="STV111" s="26"/>
      <c r="STW111" s="26"/>
      <c r="STX111" s="26"/>
      <c r="STY111" s="26"/>
      <c r="STZ111" s="26"/>
      <c r="SUA111" s="26"/>
      <c r="SUB111" s="26"/>
      <c r="SUC111" s="26"/>
      <c r="SUD111" s="26"/>
      <c r="SUE111" s="26"/>
      <c r="SUF111" s="26"/>
      <c r="SUG111" s="26"/>
      <c r="SUH111" s="26"/>
      <c r="SUI111" s="26"/>
      <c r="SUJ111" s="26"/>
      <c r="SUK111" s="26"/>
      <c r="SUL111" s="26"/>
      <c r="SUM111" s="26"/>
      <c r="SUN111" s="26"/>
      <c r="SUO111" s="26"/>
      <c r="SUP111" s="26"/>
      <c r="SUQ111" s="26"/>
      <c r="SUR111" s="26"/>
      <c r="SUS111" s="26"/>
      <c r="SUT111" s="26"/>
      <c r="SUU111" s="26"/>
      <c r="SUV111" s="26"/>
      <c r="SUW111" s="26"/>
      <c r="SUX111" s="26"/>
      <c r="SUY111" s="26"/>
      <c r="SUZ111" s="26"/>
      <c r="SVA111" s="26"/>
      <c r="SVB111" s="26"/>
      <c r="SVC111" s="26"/>
      <c r="SVD111" s="26"/>
      <c r="SVE111" s="26"/>
      <c r="SVF111" s="26"/>
      <c r="SVG111" s="26"/>
      <c r="SVH111" s="26"/>
      <c r="SVI111" s="26"/>
      <c r="SVJ111" s="26"/>
      <c r="SVK111" s="26"/>
      <c r="SVL111" s="26"/>
      <c r="SVM111" s="26"/>
      <c r="SVN111" s="26"/>
      <c r="SVO111" s="26"/>
      <c r="SVP111" s="26"/>
      <c r="SVQ111" s="26"/>
      <c r="SVR111" s="26"/>
      <c r="SVS111" s="26"/>
      <c r="SVT111" s="26"/>
      <c r="SVU111" s="26"/>
      <c r="SVV111" s="26"/>
      <c r="SVW111" s="26"/>
      <c r="SVX111" s="26"/>
      <c r="SVY111" s="26"/>
      <c r="SVZ111" s="26"/>
      <c r="SWA111" s="26"/>
      <c r="SWB111" s="26"/>
      <c r="SWC111" s="26"/>
      <c r="SWD111" s="26"/>
      <c r="SWE111" s="26"/>
      <c r="SWF111" s="26"/>
      <c r="SWG111" s="26"/>
      <c r="SWH111" s="26"/>
      <c r="SWI111" s="26"/>
      <c r="SWJ111" s="26"/>
      <c r="SWK111" s="26"/>
      <c r="SWL111" s="26"/>
      <c r="SWM111" s="26"/>
      <c r="SWN111" s="26"/>
      <c r="SWO111" s="26"/>
      <c r="SWP111" s="26"/>
      <c r="SWQ111" s="26"/>
      <c r="SWR111" s="26"/>
      <c r="SWS111" s="26"/>
      <c r="SWT111" s="26"/>
      <c r="SWU111" s="26"/>
      <c r="SWV111" s="26"/>
      <c r="SWW111" s="26"/>
      <c r="SWX111" s="26"/>
      <c r="SWY111" s="26"/>
      <c r="SWZ111" s="26"/>
      <c r="SXA111" s="26"/>
      <c r="SXB111" s="26"/>
      <c r="SXC111" s="26"/>
      <c r="SXD111" s="26"/>
      <c r="SXE111" s="26"/>
      <c r="SXF111" s="26"/>
      <c r="SXG111" s="26"/>
      <c r="SXH111" s="26"/>
      <c r="SXI111" s="26"/>
      <c r="SXJ111" s="26"/>
      <c r="SXK111" s="26"/>
      <c r="SXL111" s="26"/>
      <c r="SXM111" s="26"/>
      <c r="SXN111" s="26"/>
      <c r="SXO111" s="26"/>
      <c r="SXP111" s="26"/>
      <c r="SXQ111" s="26"/>
      <c r="SXR111" s="26"/>
      <c r="SXS111" s="26"/>
      <c r="SXT111" s="26"/>
      <c r="SXU111" s="26"/>
      <c r="SXV111" s="26"/>
      <c r="SXW111" s="26"/>
      <c r="SXX111" s="26"/>
      <c r="SXY111" s="26"/>
      <c r="SXZ111" s="26"/>
      <c r="SYA111" s="26"/>
      <c r="SYB111" s="26"/>
      <c r="SYC111" s="26"/>
      <c r="SYD111" s="26"/>
      <c r="SYE111" s="26"/>
      <c r="SYF111" s="26"/>
      <c r="SYG111" s="26"/>
      <c r="SYH111" s="26"/>
      <c r="SYI111" s="26"/>
      <c r="SYJ111" s="26"/>
      <c r="SYK111" s="26"/>
      <c r="SYL111" s="26"/>
      <c r="SYM111" s="26"/>
      <c r="SYN111" s="26"/>
      <c r="SYO111" s="26"/>
      <c r="SYP111" s="26"/>
      <c r="SYQ111" s="26"/>
      <c r="SYR111" s="26"/>
      <c r="SYS111" s="26"/>
      <c r="SYT111" s="26"/>
      <c r="SYU111" s="26"/>
      <c r="SYV111" s="26"/>
      <c r="SYW111" s="26"/>
      <c r="SYX111" s="26"/>
      <c r="SYY111" s="26"/>
      <c r="SYZ111" s="26"/>
      <c r="SZA111" s="26"/>
      <c r="SZB111" s="26"/>
      <c r="SZC111" s="26"/>
      <c r="SZD111" s="26"/>
      <c r="SZE111" s="26"/>
      <c r="SZF111" s="26"/>
      <c r="SZG111" s="26"/>
      <c r="SZH111" s="26"/>
      <c r="SZI111" s="26"/>
      <c r="SZJ111" s="26"/>
      <c r="SZK111" s="26"/>
      <c r="SZL111" s="26"/>
      <c r="SZM111" s="26"/>
      <c r="SZN111" s="26"/>
      <c r="SZO111" s="26"/>
      <c r="SZP111" s="26"/>
      <c r="SZQ111" s="26"/>
      <c r="SZR111" s="26"/>
      <c r="SZS111" s="26"/>
      <c r="SZT111" s="26"/>
      <c r="SZU111" s="26"/>
      <c r="SZV111" s="26"/>
      <c r="SZW111" s="26"/>
      <c r="SZX111" s="26"/>
      <c r="SZY111" s="26"/>
      <c r="SZZ111" s="26"/>
      <c r="TAA111" s="26"/>
      <c r="TAB111" s="26"/>
      <c r="TAC111" s="26"/>
      <c r="TAD111" s="26"/>
      <c r="TAE111" s="26"/>
      <c r="TAF111" s="26"/>
      <c r="TAG111" s="26"/>
      <c r="TAH111" s="26"/>
      <c r="TAI111" s="26"/>
      <c r="TAJ111" s="26"/>
      <c r="TAK111" s="26"/>
      <c r="TAL111" s="26"/>
      <c r="TAM111" s="26"/>
      <c r="TAN111" s="26"/>
      <c r="TAO111" s="26"/>
      <c r="TAP111" s="26"/>
      <c r="TAQ111" s="26"/>
      <c r="TAR111" s="26"/>
      <c r="TAS111" s="26"/>
      <c r="TAT111" s="26"/>
      <c r="TAU111" s="26"/>
      <c r="TAV111" s="26"/>
      <c r="TAW111" s="26"/>
      <c r="TAX111" s="26"/>
      <c r="TAY111" s="26"/>
      <c r="TAZ111" s="26"/>
      <c r="TBA111" s="26"/>
      <c r="TBB111" s="26"/>
      <c r="TBC111" s="26"/>
      <c r="TBD111" s="26"/>
      <c r="TBE111" s="26"/>
      <c r="TBF111" s="26"/>
      <c r="TBG111" s="26"/>
      <c r="TBH111" s="26"/>
      <c r="TBI111" s="26"/>
      <c r="TBJ111" s="26"/>
      <c r="TBK111" s="26"/>
      <c r="TBL111" s="26"/>
      <c r="TBM111" s="26"/>
      <c r="TBN111" s="26"/>
      <c r="TBO111" s="26"/>
      <c r="TBP111" s="26"/>
      <c r="TBQ111" s="26"/>
      <c r="TBR111" s="26"/>
      <c r="TBS111" s="26"/>
      <c r="TBT111" s="26"/>
      <c r="TBU111" s="26"/>
      <c r="TBV111" s="26"/>
      <c r="TBW111" s="26"/>
      <c r="TBX111" s="26"/>
      <c r="TBY111" s="26"/>
      <c r="TBZ111" s="26"/>
      <c r="TCA111" s="26"/>
      <c r="TCB111" s="26"/>
      <c r="TCC111" s="26"/>
      <c r="TCD111" s="26"/>
      <c r="TCE111" s="26"/>
      <c r="TCF111" s="26"/>
      <c r="TCG111" s="26"/>
      <c r="TCH111" s="26"/>
      <c r="TCI111" s="26"/>
      <c r="TCJ111" s="26"/>
      <c r="TCK111" s="26"/>
      <c r="TCL111" s="26"/>
      <c r="TCM111" s="26"/>
      <c r="TCN111" s="26"/>
      <c r="TCO111" s="26"/>
      <c r="TCP111" s="26"/>
      <c r="TCQ111" s="26"/>
      <c r="TCR111" s="26"/>
      <c r="TCS111" s="26"/>
      <c r="TCT111" s="26"/>
      <c r="TCU111" s="26"/>
      <c r="TCV111" s="26"/>
      <c r="TCW111" s="26"/>
      <c r="TCX111" s="26"/>
      <c r="TCY111" s="26"/>
      <c r="TCZ111" s="26"/>
      <c r="TDA111" s="26"/>
      <c r="TDB111" s="26"/>
      <c r="TDC111" s="26"/>
      <c r="TDD111" s="26"/>
      <c r="TDE111" s="26"/>
      <c r="TDF111" s="26"/>
      <c r="TDG111" s="26"/>
      <c r="TDH111" s="26"/>
      <c r="TDI111" s="26"/>
      <c r="TDJ111" s="26"/>
      <c r="TDK111" s="26"/>
      <c r="TDL111" s="26"/>
      <c r="TDM111" s="26"/>
      <c r="TDN111" s="26"/>
      <c r="TDO111" s="26"/>
      <c r="TDP111" s="26"/>
      <c r="TDQ111" s="26"/>
      <c r="TDR111" s="26"/>
      <c r="TDS111" s="26"/>
      <c r="TDT111" s="26"/>
      <c r="TDU111" s="26"/>
      <c r="TDV111" s="26"/>
      <c r="TDW111" s="26"/>
      <c r="TDX111" s="26"/>
      <c r="TDY111" s="26"/>
      <c r="TDZ111" s="26"/>
      <c r="TEA111" s="26"/>
      <c r="TEB111" s="26"/>
      <c r="TEC111" s="26"/>
      <c r="TED111" s="26"/>
      <c r="TEE111" s="26"/>
      <c r="TEF111" s="26"/>
      <c r="TEG111" s="26"/>
      <c r="TEH111" s="26"/>
      <c r="TEI111" s="26"/>
      <c r="TEJ111" s="26"/>
      <c r="TEK111" s="26"/>
      <c r="TEL111" s="26"/>
      <c r="TEM111" s="26"/>
      <c r="TEN111" s="26"/>
      <c r="TEO111" s="26"/>
      <c r="TEP111" s="26"/>
      <c r="TEQ111" s="26"/>
      <c r="TER111" s="26"/>
      <c r="TES111" s="26"/>
      <c r="TET111" s="26"/>
      <c r="TEU111" s="26"/>
      <c r="TEV111" s="26"/>
      <c r="TEW111" s="26"/>
      <c r="TEX111" s="26"/>
      <c r="TEY111" s="26"/>
      <c r="TEZ111" s="26"/>
      <c r="TFA111" s="26"/>
      <c r="TFB111" s="26"/>
      <c r="TFC111" s="26"/>
      <c r="TFD111" s="26"/>
      <c r="TFE111" s="26"/>
      <c r="TFF111" s="26"/>
      <c r="TFG111" s="26"/>
      <c r="TFH111" s="26"/>
      <c r="TFI111" s="26"/>
      <c r="TFJ111" s="26"/>
      <c r="TFK111" s="26"/>
      <c r="TFL111" s="26"/>
      <c r="TFM111" s="26"/>
      <c r="TFN111" s="26"/>
      <c r="TFO111" s="26"/>
      <c r="TFP111" s="26"/>
      <c r="TFQ111" s="26"/>
      <c r="TFR111" s="26"/>
      <c r="TFS111" s="26"/>
      <c r="TFT111" s="26"/>
      <c r="TFU111" s="26"/>
      <c r="TFV111" s="26"/>
      <c r="TFW111" s="26"/>
      <c r="TFX111" s="26"/>
      <c r="TFY111" s="26"/>
      <c r="TFZ111" s="26"/>
      <c r="TGA111" s="26"/>
      <c r="TGB111" s="26"/>
      <c r="TGC111" s="26"/>
      <c r="TGD111" s="26"/>
      <c r="TGE111" s="26"/>
      <c r="TGF111" s="26"/>
      <c r="TGG111" s="26"/>
      <c r="TGH111" s="26"/>
      <c r="TGI111" s="26"/>
      <c r="TGJ111" s="26"/>
      <c r="TGK111" s="26"/>
      <c r="TGL111" s="26"/>
      <c r="TGM111" s="26"/>
      <c r="TGN111" s="26"/>
      <c r="TGO111" s="26"/>
      <c r="TGP111" s="26"/>
      <c r="TGQ111" s="26"/>
      <c r="TGR111" s="26"/>
      <c r="TGS111" s="26"/>
      <c r="TGT111" s="26"/>
      <c r="TGU111" s="26"/>
      <c r="TGV111" s="26"/>
      <c r="TGW111" s="26"/>
      <c r="TGX111" s="26"/>
      <c r="TGY111" s="26"/>
      <c r="TGZ111" s="26"/>
      <c r="THA111" s="26"/>
      <c r="THB111" s="26"/>
      <c r="THC111" s="26"/>
      <c r="THD111" s="26"/>
      <c r="THE111" s="26"/>
      <c r="THF111" s="26"/>
      <c r="THG111" s="26"/>
      <c r="THH111" s="26"/>
      <c r="THI111" s="26"/>
      <c r="THJ111" s="26"/>
      <c r="THK111" s="26"/>
      <c r="THL111" s="26"/>
      <c r="THM111" s="26"/>
      <c r="THN111" s="26"/>
      <c r="THO111" s="26"/>
      <c r="THP111" s="26"/>
      <c r="THQ111" s="26"/>
      <c r="THR111" s="26"/>
      <c r="THS111" s="26"/>
      <c r="THT111" s="26"/>
      <c r="THU111" s="26"/>
      <c r="THV111" s="26"/>
      <c r="THW111" s="26"/>
      <c r="THX111" s="26"/>
      <c r="THY111" s="26"/>
      <c r="THZ111" s="26"/>
      <c r="TIA111" s="26"/>
      <c r="TIB111" s="26"/>
      <c r="TIC111" s="26"/>
      <c r="TID111" s="26"/>
      <c r="TIE111" s="26"/>
      <c r="TIF111" s="26"/>
      <c r="TIG111" s="26"/>
      <c r="TIH111" s="26"/>
      <c r="TII111" s="26"/>
      <c r="TIJ111" s="26"/>
      <c r="TIK111" s="26"/>
      <c r="TIL111" s="26"/>
      <c r="TIM111" s="26"/>
      <c r="TIN111" s="26"/>
      <c r="TIO111" s="26"/>
      <c r="TIP111" s="26"/>
      <c r="TIQ111" s="26"/>
      <c r="TIR111" s="26"/>
      <c r="TIS111" s="26"/>
      <c r="TIT111" s="26"/>
      <c r="TIU111" s="26"/>
      <c r="TIV111" s="26"/>
      <c r="TIW111" s="26"/>
      <c r="TIX111" s="26"/>
      <c r="TIY111" s="26"/>
      <c r="TIZ111" s="26"/>
      <c r="TJA111" s="26"/>
      <c r="TJB111" s="26"/>
      <c r="TJC111" s="26"/>
      <c r="TJD111" s="26"/>
      <c r="TJE111" s="26"/>
      <c r="TJF111" s="26"/>
      <c r="TJG111" s="26"/>
      <c r="TJH111" s="26"/>
      <c r="TJI111" s="26"/>
      <c r="TJJ111" s="26"/>
      <c r="TJK111" s="26"/>
      <c r="TJL111" s="26"/>
      <c r="TJM111" s="26"/>
      <c r="TJN111" s="26"/>
      <c r="TJO111" s="26"/>
      <c r="TJP111" s="26"/>
      <c r="TJQ111" s="26"/>
      <c r="TJR111" s="26"/>
      <c r="TJS111" s="26"/>
      <c r="TJT111" s="26"/>
      <c r="TJU111" s="26"/>
      <c r="TJV111" s="26"/>
      <c r="TJW111" s="26"/>
      <c r="TJX111" s="26"/>
      <c r="TJY111" s="26"/>
      <c r="TJZ111" s="26"/>
      <c r="TKA111" s="26"/>
      <c r="TKB111" s="26"/>
      <c r="TKC111" s="26"/>
      <c r="TKD111" s="26"/>
      <c r="TKE111" s="26"/>
      <c r="TKF111" s="26"/>
      <c r="TKG111" s="26"/>
      <c r="TKH111" s="26"/>
      <c r="TKI111" s="26"/>
      <c r="TKJ111" s="26"/>
      <c r="TKK111" s="26"/>
      <c r="TKL111" s="26"/>
      <c r="TKM111" s="26"/>
      <c r="TKN111" s="26"/>
      <c r="TKO111" s="26"/>
      <c r="TKP111" s="26"/>
      <c r="TKQ111" s="26"/>
      <c r="TKR111" s="26"/>
      <c r="TKS111" s="26"/>
      <c r="TKT111" s="26"/>
      <c r="TKU111" s="26"/>
      <c r="TKV111" s="26"/>
      <c r="TKW111" s="26"/>
      <c r="TKX111" s="26"/>
      <c r="TKY111" s="26"/>
      <c r="TKZ111" s="26"/>
      <c r="TLA111" s="26"/>
      <c r="TLB111" s="26"/>
      <c r="TLC111" s="26"/>
      <c r="TLD111" s="26"/>
      <c r="TLE111" s="26"/>
      <c r="TLF111" s="26"/>
      <c r="TLG111" s="26"/>
      <c r="TLH111" s="26"/>
      <c r="TLI111" s="26"/>
      <c r="TLJ111" s="26"/>
      <c r="TLK111" s="26"/>
      <c r="TLL111" s="26"/>
      <c r="TLM111" s="26"/>
      <c r="TLN111" s="26"/>
      <c r="TLO111" s="26"/>
      <c r="TLP111" s="26"/>
      <c r="TLQ111" s="26"/>
      <c r="TLR111" s="26"/>
      <c r="TLS111" s="26"/>
      <c r="TLT111" s="26"/>
      <c r="TLU111" s="26"/>
      <c r="TLV111" s="26"/>
      <c r="TLW111" s="26"/>
      <c r="TLX111" s="26"/>
      <c r="TLY111" s="26"/>
      <c r="TLZ111" s="26"/>
      <c r="TMA111" s="26"/>
      <c r="TMB111" s="26"/>
      <c r="TMC111" s="26"/>
      <c r="TMD111" s="26"/>
      <c r="TME111" s="26"/>
      <c r="TMF111" s="26"/>
      <c r="TMG111" s="26"/>
      <c r="TMH111" s="26"/>
      <c r="TMI111" s="26"/>
      <c r="TMJ111" s="26"/>
      <c r="TMK111" s="26"/>
      <c r="TML111" s="26"/>
      <c r="TMM111" s="26"/>
      <c r="TMN111" s="26"/>
      <c r="TMO111" s="26"/>
      <c r="TMP111" s="26"/>
      <c r="TMQ111" s="26"/>
      <c r="TMR111" s="26"/>
      <c r="TMS111" s="26"/>
      <c r="TMT111" s="26"/>
      <c r="TMU111" s="26"/>
      <c r="TMV111" s="26"/>
      <c r="TMW111" s="26"/>
      <c r="TMX111" s="26"/>
      <c r="TMY111" s="26"/>
      <c r="TMZ111" s="26"/>
      <c r="TNA111" s="26"/>
      <c r="TNB111" s="26"/>
      <c r="TNC111" s="26"/>
      <c r="TND111" s="26"/>
      <c r="TNE111" s="26"/>
      <c r="TNF111" s="26"/>
      <c r="TNG111" s="26"/>
      <c r="TNH111" s="26"/>
      <c r="TNI111" s="26"/>
      <c r="TNJ111" s="26"/>
      <c r="TNK111" s="26"/>
      <c r="TNL111" s="26"/>
      <c r="TNM111" s="26"/>
      <c r="TNN111" s="26"/>
      <c r="TNO111" s="26"/>
      <c r="TNP111" s="26"/>
      <c r="TNQ111" s="26"/>
      <c r="TNR111" s="26"/>
      <c r="TNS111" s="26"/>
      <c r="TNT111" s="26"/>
      <c r="TNU111" s="26"/>
      <c r="TNV111" s="26"/>
      <c r="TNW111" s="26"/>
      <c r="TNX111" s="26"/>
      <c r="TNY111" s="26"/>
      <c r="TNZ111" s="26"/>
      <c r="TOA111" s="26"/>
      <c r="TOB111" s="26"/>
      <c r="TOC111" s="26"/>
      <c r="TOD111" s="26"/>
      <c r="TOE111" s="26"/>
      <c r="TOF111" s="26"/>
      <c r="TOG111" s="26"/>
      <c r="TOH111" s="26"/>
      <c r="TOI111" s="26"/>
      <c r="TOJ111" s="26"/>
      <c r="TOK111" s="26"/>
      <c r="TOL111" s="26"/>
      <c r="TOM111" s="26"/>
      <c r="TON111" s="26"/>
      <c r="TOO111" s="26"/>
      <c r="TOP111" s="26"/>
      <c r="TOQ111" s="26"/>
      <c r="TOR111" s="26"/>
      <c r="TOS111" s="26"/>
      <c r="TOT111" s="26"/>
      <c r="TOU111" s="26"/>
      <c r="TOV111" s="26"/>
      <c r="TOW111" s="26"/>
      <c r="TOX111" s="26"/>
      <c r="TOY111" s="26"/>
      <c r="TOZ111" s="26"/>
      <c r="TPA111" s="26"/>
      <c r="TPB111" s="26"/>
      <c r="TPC111" s="26"/>
      <c r="TPD111" s="26"/>
      <c r="TPE111" s="26"/>
      <c r="TPF111" s="26"/>
      <c r="TPG111" s="26"/>
      <c r="TPH111" s="26"/>
      <c r="TPI111" s="26"/>
      <c r="TPJ111" s="26"/>
      <c r="TPK111" s="26"/>
      <c r="TPL111" s="26"/>
      <c r="TPM111" s="26"/>
      <c r="TPN111" s="26"/>
      <c r="TPO111" s="26"/>
      <c r="TPP111" s="26"/>
      <c r="TPQ111" s="26"/>
      <c r="TPR111" s="26"/>
      <c r="TPS111" s="26"/>
      <c r="TPT111" s="26"/>
      <c r="TPU111" s="26"/>
      <c r="TPV111" s="26"/>
      <c r="TPW111" s="26"/>
      <c r="TPX111" s="26"/>
      <c r="TPY111" s="26"/>
      <c r="TPZ111" s="26"/>
      <c r="TQA111" s="26"/>
      <c r="TQB111" s="26"/>
      <c r="TQC111" s="26"/>
      <c r="TQD111" s="26"/>
      <c r="TQE111" s="26"/>
      <c r="TQF111" s="26"/>
      <c r="TQG111" s="26"/>
      <c r="TQH111" s="26"/>
      <c r="TQI111" s="26"/>
      <c r="TQJ111" s="26"/>
      <c r="TQK111" s="26"/>
      <c r="TQL111" s="26"/>
      <c r="TQM111" s="26"/>
      <c r="TQN111" s="26"/>
      <c r="TQO111" s="26"/>
      <c r="TQP111" s="26"/>
      <c r="TQQ111" s="26"/>
      <c r="TQR111" s="26"/>
      <c r="TQS111" s="26"/>
      <c r="TQT111" s="26"/>
      <c r="TQU111" s="26"/>
      <c r="TQV111" s="26"/>
      <c r="TQW111" s="26"/>
      <c r="TQX111" s="26"/>
      <c r="TQY111" s="26"/>
      <c r="TQZ111" s="26"/>
      <c r="TRA111" s="26"/>
      <c r="TRB111" s="26"/>
      <c r="TRC111" s="26"/>
      <c r="TRD111" s="26"/>
      <c r="TRE111" s="26"/>
      <c r="TRF111" s="26"/>
      <c r="TRG111" s="26"/>
      <c r="TRH111" s="26"/>
      <c r="TRI111" s="26"/>
      <c r="TRJ111" s="26"/>
      <c r="TRK111" s="26"/>
      <c r="TRL111" s="26"/>
      <c r="TRM111" s="26"/>
      <c r="TRN111" s="26"/>
      <c r="TRO111" s="26"/>
      <c r="TRP111" s="26"/>
      <c r="TRQ111" s="26"/>
      <c r="TRR111" s="26"/>
      <c r="TRS111" s="26"/>
      <c r="TRT111" s="26"/>
      <c r="TRU111" s="26"/>
      <c r="TRV111" s="26"/>
      <c r="TRW111" s="26"/>
      <c r="TRX111" s="26"/>
      <c r="TRY111" s="26"/>
      <c r="TRZ111" s="26"/>
      <c r="TSA111" s="26"/>
      <c r="TSB111" s="26"/>
      <c r="TSC111" s="26"/>
      <c r="TSD111" s="26"/>
      <c r="TSE111" s="26"/>
      <c r="TSF111" s="26"/>
      <c r="TSG111" s="26"/>
      <c r="TSH111" s="26"/>
      <c r="TSI111" s="26"/>
      <c r="TSJ111" s="26"/>
      <c r="TSK111" s="26"/>
      <c r="TSL111" s="26"/>
      <c r="TSM111" s="26"/>
      <c r="TSN111" s="26"/>
      <c r="TSO111" s="26"/>
      <c r="TSP111" s="26"/>
      <c r="TSQ111" s="26"/>
      <c r="TSR111" s="26"/>
      <c r="TSS111" s="26"/>
      <c r="TST111" s="26"/>
      <c r="TSU111" s="26"/>
      <c r="TSV111" s="26"/>
      <c r="TSW111" s="26"/>
      <c r="TSX111" s="26"/>
      <c r="TSY111" s="26"/>
      <c r="TSZ111" s="26"/>
      <c r="TTA111" s="26"/>
      <c r="TTB111" s="26"/>
      <c r="TTC111" s="26"/>
      <c r="TTD111" s="26"/>
      <c r="TTE111" s="26"/>
      <c r="TTF111" s="26"/>
      <c r="TTG111" s="26"/>
      <c r="TTH111" s="26"/>
      <c r="TTI111" s="26"/>
      <c r="TTJ111" s="26"/>
      <c r="TTK111" s="26"/>
      <c r="TTL111" s="26"/>
      <c r="TTM111" s="26"/>
      <c r="TTN111" s="26"/>
      <c r="TTO111" s="26"/>
      <c r="TTP111" s="26"/>
      <c r="TTQ111" s="26"/>
      <c r="TTR111" s="26"/>
      <c r="TTS111" s="26"/>
      <c r="TTT111" s="26"/>
      <c r="TTU111" s="26"/>
      <c r="TTV111" s="26"/>
      <c r="TTW111" s="26"/>
      <c r="TTX111" s="26"/>
      <c r="TTY111" s="26"/>
      <c r="TTZ111" s="26"/>
      <c r="TUA111" s="26"/>
      <c r="TUB111" s="26"/>
      <c r="TUC111" s="26"/>
      <c r="TUD111" s="26"/>
      <c r="TUE111" s="26"/>
      <c r="TUF111" s="26"/>
      <c r="TUG111" s="26"/>
      <c r="TUH111" s="26"/>
      <c r="TUI111" s="26"/>
      <c r="TUJ111" s="26"/>
      <c r="TUK111" s="26"/>
      <c r="TUL111" s="26"/>
      <c r="TUM111" s="26"/>
      <c r="TUN111" s="26"/>
      <c r="TUO111" s="26"/>
      <c r="TUP111" s="26"/>
      <c r="TUQ111" s="26"/>
      <c r="TUR111" s="26"/>
      <c r="TUS111" s="26"/>
      <c r="TUT111" s="26"/>
      <c r="TUU111" s="26"/>
      <c r="TUV111" s="26"/>
      <c r="TUW111" s="26"/>
      <c r="TUX111" s="26"/>
      <c r="TUY111" s="26"/>
      <c r="TUZ111" s="26"/>
      <c r="TVA111" s="26"/>
      <c r="TVB111" s="26"/>
      <c r="TVC111" s="26"/>
      <c r="TVD111" s="26"/>
      <c r="TVE111" s="26"/>
      <c r="TVF111" s="26"/>
      <c r="TVG111" s="26"/>
      <c r="TVH111" s="26"/>
      <c r="TVI111" s="26"/>
      <c r="TVJ111" s="26"/>
      <c r="TVK111" s="26"/>
      <c r="TVL111" s="26"/>
      <c r="TVM111" s="26"/>
      <c r="TVN111" s="26"/>
      <c r="TVO111" s="26"/>
      <c r="TVP111" s="26"/>
      <c r="TVQ111" s="26"/>
      <c r="TVR111" s="26"/>
      <c r="TVS111" s="26"/>
      <c r="TVT111" s="26"/>
      <c r="TVU111" s="26"/>
      <c r="TVV111" s="26"/>
      <c r="TVW111" s="26"/>
      <c r="TVX111" s="26"/>
      <c r="TVY111" s="26"/>
      <c r="TVZ111" s="26"/>
      <c r="TWA111" s="26"/>
      <c r="TWB111" s="26"/>
      <c r="TWC111" s="26"/>
      <c r="TWD111" s="26"/>
      <c r="TWE111" s="26"/>
      <c r="TWF111" s="26"/>
      <c r="TWG111" s="26"/>
      <c r="TWH111" s="26"/>
      <c r="TWI111" s="26"/>
      <c r="TWJ111" s="26"/>
      <c r="TWK111" s="26"/>
      <c r="TWL111" s="26"/>
      <c r="TWM111" s="26"/>
      <c r="TWN111" s="26"/>
      <c r="TWO111" s="26"/>
      <c r="TWP111" s="26"/>
      <c r="TWQ111" s="26"/>
      <c r="TWR111" s="26"/>
      <c r="TWS111" s="26"/>
      <c r="TWT111" s="26"/>
      <c r="TWU111" s="26"/>
      <c r="TWV111" s="26"/>
      <c r="TWW111" s="26"/>
      <c r="TWX111" s="26"/>
      <c r="TWY111" s="26"/>
      <c r="TWZ111" s="26"/>
      <c r="TXA111" s="26"/>
      <c r="TXB111" s="26"/>
      <c r="TXC111" s="26"/>
      <c r="TXD111" s="26"/>
      <c r="TXE111" s="26"/>
      <c r="TXF111" s="26"/>
      <c r="TXG111" s="26"/>
      <c r="TXH111" s="26"/>
      <c r="TXI111" s="26"/>
      <c r="TXJ111" s="26"/>
      <c r="TXK111" s="26"/>
      <c r="TXL111" s="26"/>
      <c r="TXM111" s="26"/>
      <c r="TXN111" s="26"/>
      <c r="TXO111" s="26"/>
      <c r="TXP111" s="26"/>
      <c r="TXQ111" s="26"/>
      <c r="TXR111" s="26"/>
      <c r="TXS111" s="26"/>
      <c r="TXT111" s="26"/>
      <c r="TXU111" s="26"/>
      <c r="TXV111" s="26"/>
      <c r="TXW111" s="26"/>
      <c r="TXX111" s="26"/>
      <c r="TXY111" s="26"/>
      <c r="TXZ111" s="26"/>
      <c r="TYA111" s="26"/>
      <c r="TYB111" s="26"/>
      <c r="TYC111" s="26"/>
      <c r="TYD111" s="26"/>
      <c r="TYE111" s="26"/>
      <c r="TYF111" s="26"/>
      <c r="TYG111" s="26"/>
      <c r="TYH111" s="26"/>
      <c r="TYI111" s="26"/>
      <c r="TYJ111" s="26"/>
      <c r="TYK111" s="26"/>
      <c r="TYL111" s="26"/>
      <c r="TYM111" s="26"/>
      <c r="TYN111" s="26"/>
      <c r="TYO111" s="26"/>
      <c r="TYP111" s="26"/>
      <c r="TYQ111" s="26"/>
      <c r="TYR111" s="26"/>
      <c r="TYS111" s="26"/>
      <c r="TYT111" s="26"/>
      <c r="TYU111" s="26"/>
      <c r="TYV111" s="26"/>
      <c r="TYW111" s="26"/>
      <c r="TYX111" s="26"/>
      <c r="TYY111" s="26"/>
      <c r="TYZ111" s="26"/>
      <c r="TZA111" s="26"/>
      <c r="TZB111" s="26"/>
      <c r="TZC111" s="26"/>
      <c r="TZD111" s="26"/>
      <c r="TZE111" s="26"/>
      <c r="TZF111" s="26"/>
      <c r="TZG111" s="26"/>
      <c r="TZH111" s="26"/>
      <c r="TZI111" s="26"/>
      <c r="TZJ111" s="26"/>
      <c r="TZK111" s="26"/>
      <c r="TZL111" s="26"/>
      <c r="TZM111" s="26"/>
      <c r="TZN111" s="26"/>
      <c r="TZO111" s="26"/>
      <c r="TZP111" s="26"/>
      <c r="TZQ111" s="26"/>
      <c r="TZR111" s="26"/>
      <c r="TZS111" s="26"/>
      <c r="TZT111" s="26"/>
      <c r="TZU111" s="26"/>
      <c r="TZV111" s="26"/>
      <c r="TZW111" s="26"/>
      <c r="TZX111" s="26"/>
      <c r="TZY111" s="26"/>
      <c r="TZZ111" s="26"/>
      <c r="UAA111" s="26"/>
      <c r="UAB111" s="26"/>
      <c r="UAC111" s="26"/>
      <c r="UAD111" s="26"/>
      <c r="UAE111" s="26"/>
      <c r="UAF111" s="26"/>
      <c r="UAG111" s="26"/>
      <c r="UAH111" s="26"/>
      <c r="UAI111" s="26"/>
      <c r="UAJ111" s="26"/>
      <c r="UAK111" s="26"/>
      <c r="UAL111" s="26"/>
      <c r="UAM111" s="26"/>
      <c r="UAN111" s="26"/>
      <c r="UAO111" s="26"/>
      <c r="UAP111" s="26"/>
      <c r="UAQ111" s="26"/>
      <c r="UAR111" s="26"/>
      <c r="UAS111" s="26"/>
      <c r="UAT111" s="26"/>
      <c r="UAU111" s="26"/>
      <c r="UAV111" s="26"/>
      <c r="UAW111" s="26"/>
      <c r="UAX111" s="26"/>
      <c r="UAY111" s="26"/>
      <c r="UAZ111" s="26"/>
      <c r="UBA111" s="26"/>
      <c r="UBB111" s="26"/>
      <c r="UBC111" s="26"/>
      <c r="UBD111" s="26"/>
      <c r="UBE111" s="26"/>
      <c r="UBF111" s="26"/>
      <c r="UBG111" s="26"/>
      <c r="UBH111" s="26"/>
      <c r="UBI111" s="26"/>
      <c r="UBJ111" s="26"/>
      <c r="UBK111" s="26"/>
      <c r="UBL111" s="26"/>
      <c r="UBM111" s="26"/>
      <c r="UBN111" s="26"/>
      <c r="UBO111" s="26"/>
      <c r="UBP111" s="26"/>
      <c r="UBQ111" s="26"/>
      <c r="UBR111" s="26"/>
      <c r="UBS111" s="26"/>
      <c r="UBT111" s="26"/>
      <c r="UBU111" s="26"/>
      <c r="UBV111" s="26"/>
      <c r="UBW111" s="26"/>
      <c r="UBX111" s="26"/>
      <c r="UBY111" s="26"/>
      <c r="UBZ111" s="26"/>
      <c r="UCA111" s="26"/>
      <c r="UCB111" s="26"/>
      <c r="UCC111" s="26"/>
      <c r="UCD111" s="26"/>
      <c r="UCE111" s="26"/>
      <c r="UCF111" s="26"/>
      <c r="UCG111" s="26"/>
      <c r="UCH111" s="26"/>
      <c r="UCI111" s="26"/>
      <c r="UCJ111" s="26"/>
      <c r="UCK111" s="26"/>
      <c r="UCL111" s="26"/>
      <c r="UCM111" s="26"/>
      <c r="UCN111" s="26"/>
      <c r="UCO111" s="26"/>
      <c r="UCP111" s="26"/>
      <c r="UCQ111" s="26"/>
      <c r="UCR111" s="26"/>
      <c r="UCS111" s="26"/>
      <c r="UCT111" s="26"/>
      <c r="UCU111" s="26"/>
      <c r="UCV111" s="26"/>
      <c r="UCW111" s="26"/>
      <c r="UCX111" s="26"/>
      <c r="UCY111" s="26"/>
      <c r="UCZ111" s="26"/>
      <c r="UDA111" s="26"/>
      <c r="UDB111" s="26"/>
      <c r="UDC111" s="26"/>
      <c r="UDD111" s="26"/>
      <c r="UDE111" s="26"/>
      <c r="UDF111" s="26"/>
      <c r="UDG111" s="26"/>
      <c r="UDH111" s="26"/>
      <c r="UDI111" s="26"/>
      <c r="UDJ111" s="26"/>
      <c r="UDK111" s="26"/>
      <c r="UDL111" s="26"/>
      <c r="UDM111" s="26"/>
      <c r="UDN111" s="26"/>
      <c r="UDO111" s="26"/>
      <c r="UDP111" s="26"/>
      <c r="UDQ111" s="26"/>
      <c r="UDR111" s="26"/>
      <c r="UDS111" s="26"/>
      <c r="UDT111" s="26"/>
      <c r="UDU111" s="26"/>
      <c r="UDV111" s="26"/>
      <c r="UDW111" s="26"/>
      <c r="UDX111" s="26"/>
      <c r="UDY111" s="26"/>
      <c r="UDZ111" s="26"/>
      <c r="UEA111" s="26"/>
      <c r="UEB111" s="26"/>
      <c r="UEC111" s="26"/>
      <c r="UED111" s="26"/>
      <c r="UEE111" s="26"/>
      <c r="UEF111" s="26"/>
      <c r="UEG111" s="26"/>
      <c r="UEH111" s="26"/>
      <c r="UEI111" s="26"/>
      <c r="UEJ111" s="26"/>
      <c r="UEK111" s="26"/>
      <c r="UEL111" s="26"/>
      <c r="UEM111" s="26"/>
      <c r="UEN111" s="26"/>
      <c r="UEO111" s="26"/>
      <c r="UEP111" s="26"/>
      <c r="UEQ111" s="26"/>
      <c r="UER111" s="26"/>
      <c r="UES111" s="26"/>
      <c r="UET111" s="26"/>
      <c r="UEU111" s="26"/>
      <c r="UEV111" s="26"/>
      <c r="UEW111" s="26"/>
      <c r="UEX111" s="26"/>
      <c r="UEY111" s="26"/>
      <c r="UEZ111" s="26"/>
      <c r="UFA111" s="26"/>
      <c r="UFB111" s="26"/>
      <c r="UFC111" s="26"/>
      <c r="UFD111" s="26"/>
      <c r="UFE111" s="26"/>
      <c r="UFF111" s="26"/>
      <c r="UFG111" s="26"/>
      <c r="UFH111" s="26"/>
      <c r="UFI111" s="26"/>
      <c r="UFJ111" s="26"/>
      <c r="UFK111" s="26"/>
      <c r="UFL111" s="26"/>
      <c r="UFM111" s="26"/>
      <c r="UFN111" s="26"/>
      <c r="UFO111" s="26"/>
      <c r="UFP111" s="26"/>
      <c r="UFQ111" s="26"/>
      <c r="UFR111" s="26"/>
      <c r="UFS111" s="26"/>
      <c r="UFT111" s="26"/>
      <c r="UFU111" s="26"/>
      <c r="UFV111" s="26"/>
      <c r="UFW111" s="26"/>
      <c r="UFX111" s="26"/>
      <c r="UFY111" s="26"/>
      <c r="UFZ111" s="26"/>
      <c r="UGA111" s="26"/>
      <c r="UGB111" s="26"/>
      <c r="UGC111" s="26"/>
      <c r="UGD111" s="26"/>
      <c r="UGE111" s="26"/>
      <c r="UGF111" s="26"/>
      <c r="UGG111" s="26"/>
      <c r="UGH111" s="26"/>
      <c r="UGI111" s="26"/>
      <c r="UGJ111" s="26"/>
      <c r="UGK111" s="26"/>
      <c r="UGL111" s="26"/>
      <c r="UGM111" s="26"/>
      <c r="UGN111" s="26"/>
      <c r="UGO111" s="26"/>
      <c r="UGP111" s="26"/>
      <c r="UGQ111" s="26"/>
      <c r="UGR111" s="26"/>
      <c r="UGS111" s="26"/>
      <c r="UGT111" s="26"/>
      <c r="UGU111" s="26"/>
      <c r="UGV111" s="26"/>
      <c r="UGW111" s="26"/>
      <c r="UGX111" s="26"/>
      <c r="UGY111" s="26"/>
      <c r="UGZ111" s="26"/>
      <c r="UHA111" s="26"/>
      <c r="UHB111" s="26"/>
      <c r="UHC111" s="26"/>
      <c r="UHD111" s="26"/>
      <c r="UHE111" s="26"/>
      <c r="UHF111" s="26"/>
      <c r="UHG111" s="26"/>
      <c r="UHH111" s="26"/>
      <c r="UHI111" s="26"/>
      <c r="UHJ111" s="26"/>
      <c r="UHK111" s="26"/>
      <c r="UHL111" s="26"/>
      <c r="UHM111" s="26"/>
      <c r="UHN111" s="26"/>
      <c r="UHO111" s="26"/>
      <c r="UHP111" s="26"/>
      <c r="UHQ111" s="26"/>
      <c r="UHR111" s="26"/>
      <c r="UHS111" s="26"/>
      <c r="UHT111" s="26"/>
      <c r="UHU111" s="26"/>
      <c r="UHV111" s="26"/>
      <c r="UHW111" s="26"/>
      <c r="UHX111" s="26"/>
      <c r="UHY111" s="26"/>
      <c r="UHZ111" s="26"/>
      <c r="UIA111" s="26"/>
      <c r="UIB111" s="26"/>
      <c r="UIC111" s="26"/>
      <c r="UID111" s="26"/>
      <c r="UIE111" s="26"/>
      <c r="UIF111" s="26"/>
      <c r="UIG111" s="26"/>
      <c r="UIH111" s="26"/>
      <c r="UII111" s="26"/>
      <c r="UIJ111" s="26"/>
      <c r="UIK111" s="26"/>
      <c r="UIL111" s="26"/>
      <c r="UIM111" s="26"/>
      <c r="UIN111" s="26"/>
      <c r="UIO111" s="26"/>
      <c r="UIP111" s="26"/>
      <c r="UIQ111" s="26"/>
      <c r="UIR111" s="26"/>
      <c r="UIS111" s="26"/>
      <c r="UIT111" s="26"/>
      <c r="UIU111" s="26"/>
      <c r="UIV111" s="26"/>
      <c r="UIW111" s="26"/>
      <c r="UIX111" s="26"/>
      <c r="UIY111" s="26"/>
      <c r="UIZ111" s="26"/>
      <c r="UJA111" s="26"/>
      <c r="UJB111" s="26"/>
      <c r="UJC111" s="26"/>
      <c r="UJD111" s="26"/>
      <c r="UJE111" s="26"/>
      <c r="UJF111" s="26"/>
      <c r="UJG111" s="26"/>
      <c r="UJH111" s="26"/>
      <c r="UJI111" s="26"/>
      <c r="UJJ111" s="26"/>
      <c r="UJK111" s="26"/>
      <c r="UJL111" s="26"/>
      <c r="UJM111" s="26"/>
      <c r="UJN111" s="26"/>
      <c r="UJO111" s="26"/>
      <c r="UJP111" s="26"/>
      <c r="UJQ111" s="26"/>
      <c r="UJR111" s="26"/>
      <c r="UJS111" s="26"/>
      <c r="UJT111" s="26"/>
      <c r="UJU111" s="26"/>
      <c r="UJV111" s="26"/>
      <c r="UJW111" s="26"/>
      <c r="UJX111" s="26"/>
      <c r="UJY111" s="26"/>
      <c r="UJZ111" s="26"/>
      <c r="UKA111" s="26"/>
      <c r="UKB111" s="26"/>
      <c r="UKC111" s="26"/>
      <c r="UKD111" s="26"/>
      <c r="UKE111" s="26"/>
      <c r="UKF111" s="26"/>
      <c r="UKG111" s="26"/>
      <c r="UKH111" s="26"/>
      <c r="UKI111" s="26"/>
      <c r="UKJ111" s="26"/>
      <c r="UKK111" s="26"/>
      <c r="UKL111" s="26"/>
      <c r="UKM111" s="26"/>
      <c r="UKN111" s="26"/>
      <c r="UKO111" s="26"/>
      <c r="UKP111" s="26"/>
      <c r="UKQ111" s="26"/>
      <c r="UKR111" s="26"/>
      <c r="UKS111" s="26"/>
      <c r="UKT111" s="26"/>
      <c r="UKU111" s="26"/>
      <c r="UKV111" s="26"/>
      <c r="UKW111" s="26"/>
      <c r="UKX111" s="26"/>
      <c r="UKY111" s="26"/>
      <c r="UKZ111" s="26"/>
      <c r="ULA111" s="26"/>
      <c r="ULB111" s="26"/>
      <c r="ULC111" s="26"/>
      <c r="ULD111" s="26"/>
      <c r="ULE111" s="26"/>
      <c r="ULF111" s="26"/>
      <c r="ULG111" s="26"/>
      <c r="ULH111" s="26"/>
      <c r="ULI111" s="26"/>
      <c r="ULJ111" s="26"/>
      <c r="ULK111" s="26"/>
      <c r="ULL111" s="26"/>
      <c r="ULM111" s="26"/>
      <c r="ULN111" s="26"/>
      <c r="ULO111" s="26"/>
      <c r="ULP111" s="26"/>
      <c r="ULQ111" s="26"/>
      <c r="ULR111" s="26"/>
      <c r="ULS111" s="26"/>
      <c r="ULT111" s="26"/>
      <c r="ULU111" s="26"/>
      <c r="ULV111" s="26"/>
      <c r="ULW111" s="26"/>
      <c r="ULX111" s="26"/>
      <c r="ULY111" s="26"/>
      <c r="ULZ111" s="26"/>
      <c r="UMA111" s="26"/>
      <c r="UMB111" s="26"/>
      <c r="UMC111" s="26"/>
      <c r="UMD111" s="26"/>
      <c r="UME111" s="26"/>
      <c r="UMF111" s="26"/>
      <c r="UMG111" s="26"/>
      <c r="UMH111" s="26"/>
      <c r="UMI111" s="26"/>
      <c r="UMJ111" s="26"/>
      <c r="UMK111" s="26"/>
      <c r="UML111" s="26"/>
      <c r="UMM111" s="26"/>
      <c r="UMN111" s="26"/>
      <c r="UMO111" s="26"/>
      <c r="UMP111" s="26"/>
      <c r="UMQ111" s="26"/>
      <c r="UMR111" s="26"/>
      <c r="UMS111" s="26"/>
      <c r="UMT111" s="26"/>
      <c r="UMU111" s="26"/>
      <c r="UMV111" s="26"/>
      <c r="UMW111" s="26"/>
      <c r="UMX111" s="26"/>
      <c r="UMY111" s="26"/>
      <c r="UMZ111" s="26"/>
      <c r="UNA111" s="26"/>
      <c r="UNB111" s="26"/>
      <c r="UNC111" s="26"/>
      <c r="UND111" s="26"/>
      <c r="UNE111" s="26"/>
      <c r="UNF111" s="26"/>
      <c r="UNG111" s="26"/>
      <c r="UNH111" s="26"/>
      <c r="UNI111" s="26"/>
      <c r="UNJ111" s="26"/>
      <c r="UNK111" s="26"/>
      <c r="UNL111" s="26"/>
      <c r="UNM111" s="26"/>
      <c r="UNN111" s="26"/>
      <c r="UNO111" s="26"/>
      <c r="UNP111" s="26"/>
      <c r="UNQ111" s="26"/>
      <c r="UNR111" s="26"/>
      <c r="UNS111" s="26"/>
      <c r="UNT111" s="26"/>
      <c r="UNU111" s="26"/>
      <c r="UNV111" s="26"/>
      <c r="UNW111" s="26"/>
      <c r="UNX111" s="26"/>
      <c r="UNY111" s="26"/>
      <c r="UNZ111" s="26"/>
      <c r="UOA111" s="26"/>
      <c r="UOB111" s="26"/>
      <c r="UOC111" s="26"/>
      <c r="UOD111" s="26"/>
      <c r="UOE111" s="26"/>
      <c r="UOF111" s="26"/>
      <c r="UOG111" s="26"/>
      <c r="UOH111" s="26"/>
      <c r="UOI111" s="26"/>
      <c r="UOJ111" s="26"/>
      <c r="UOK111" s="26"/>
      <c r="UOL111" s="26"/>
      <c r="UOM111" s="26"/>
      <c r="UON111" s="26"/>
      <c r="UOO111" s="26"/>
      <c r="UOP111" s="26"/>
      <c r="UOQ111" s="26"/>
      <c r="UOR111" s="26"/>
      <c r="UOS111" s="26"/>
      <c r="UOT111" s="26"/>
      <c r="UOU111" s="26"/>
      <c r="UOV111" s="26"/>
      <c r="UOW111" s="26"/>
      <c r="UOX111" s="26"/>
      <c r="UOY111" s="26"/>
      <c r="UOZ111" s="26"/>
      <c r="UPA111" s="26"/>
      <c r="UPB111" s="26"/>
      <c r="UPC111" s="26"/>
      <c r="UPD111" s="26"/>
      <c r="UPE111" s="26"/>
      <c r="UPF111" s="26"/>
      <c r="UPG111" s="26"/>
      <c r="UPH111" s="26"/>
      <c r="UPI111" s="26"/>
      <c r="UPJ111" s="26"/>
      <c r="UPK111" s="26"/>
      <c r="UPL111" s="26"/>
      <c r="UPM111" s="26"/>
      <c r="UPN111" s="26"/>
      <c r="UPO111" s="26"/>
      <c r="UPP111" s="26"/>
      <c r="UPQ111" s="26"/>
      <c r="UPR111" s="26"/>
      <c r="UPS111" s="26"/>
      <c r="UPT111" s="26"/>
      <c r="UPU111" s="26"/>
      <c r="UPV111" s="26"/>
      <c r="UPW111" s="26"/>
      <c r="UPX111" s="26"/>
      <c r="UPY111" s="26"/>
      <c r="UPZ111" s="26"/>
      <c r="UQA111" s="26"/>
      <c r="UQB111" s="26"/>
      <c r="UQC111" s="26"/>
      <c r="UQD111" s="26"/>
      <c r="UQE111" s="26"/>
      <c r="UQF111" s="26"/>
      <c r="UQG111" s="26"/>
      <c r="UQH111" s="26"/>
      <c r="UQI111" s="26"/>
      <c r="UQJ111" s="26"/>
      <c r="UQK111" s="26"/>
      <c r="UQL111" s="26"/>
      <c r="UQM111" s="26"/>
      <c r="UQN111" s="26"/>
      <c r="UQO111" s="26"/>
      <c r="UQP111" s="26"/>
      <c r="UQQ111" s="26"/>
      <c r="UQR111" s="26"/>
      <c r="UQS111" s="26"/>
      <c r="UQT111" s="26"/>
      <c r="UQU111" s="26"/>
      <c r="UQV111" s="26"/>
      <c r="UQW111" s="26"/>
      <c r="UQX111" s="26"/>
      <c r="UQY111" s="26"/>
      <c r="UQZ111" s="26"/>
      <c r="URA111" s="26"/>
      <c r="URB111" s="26"/>
      <c r="URC111" s="26"/>
      <c r="URD111" s="26"/>
      <c r="URE111" s="26"/>
      <c r="URF111" s="26"/>
      <c r="URG111" s="26"/>
      <c r="URH111" s="26"/>
      <c r="URI111" s="26"/>
      <c r="URJ111" s="26"/>
      <c r="URK111" s="26"/>
      <c r="URL111" s="26"/>
      <c r="URM111" s="26"/>
      <c r="URN111" s="26"/>
      <c r="URO111" s="26"/>
      <c r="URP111" s="26"/>
      <c r="URQ111" s="26"/>
      <c r="URR111" s="26"/>
      <c r="URS111" s="26"/>
      <c r="URT111" s="26"/>
      <c r="URU111" s="26"/>
      <c r="URV111" s="26"/>
      <c r="URW111" s="26"/>
      <c r="URX111" s="26"/>
      <c r="URY111" s="26"/>
      <c r="URZ111" s="26"/>
      <c r="USA111" s="26"/>
      <c r="USB111" s="26"/>
      <c r="USC111" s="26"/>
      <c r="USD111" s="26"/>
      <c r="USE111" s="26"/>
      <c r="USF111" s="26"/>
      <c r="USG111" s="26"/>
      <c r="USH111" s="26"/>
      <c r="USI111" s="26"/>
      <c r="USJ111" s="26"/>
      <c r="USK111" s="26"/>
      <c r="USL111" s="26"/>
      <c r="USM111" s="26"/>
      <c r="USN111" s="26"/>
      <c r="USO111" s="26"/>
      <c r="USP111" s="26"/>
      <c r="USQ111" s="26"/>
      <c r="USR111" s="26"/>
      <c r="USS111" s="26"/>
      <c r="UST111" s="26"/>
      <c r="USU111" s="26"/>
      <c r="USV111" s="26"/>
      <c r="USW111" s="26"/>
      <c r="USX111" s="26"/>
      <c r="USY111" s="26"/>
      <c r="USZ111" s="26"/>
      <c r="UTA111" s="26"/>
      <c r="UTB111" s="26"/>
      <c r="UTC111" s="26"/>
      <c r="UTD111" s="26"/>
      <c r="UTE111" s="26"/>
      <c r="UTF111" s="26"/>
      <c r="UTG111" s="26"/>
      <c r="UTH111" s="26"/>
      <c r="UTI111" s="26"/>
      <c r="UTJ111" s="26"/>
      <c r="UTK111" s="26"/>
      <c r="UTL111" s="26"/>
      <c r="UTM111" s="26"/>
      <c r="UTN111" s="26"/>
      <c r="UTO111" s="26"/>
      <c r="UTP111" s="26"/>
      <c r="UTQ111" s="26"/>
      <c r="UTR111" s="26"/>
      <c r="UTS111" s="26"/>
      <c r="UTT111" s="26"/>
      <c r="UTU111" s="26"/>
      <c r="UTV111" s="26"/>
      <c r="UTW111" s="26"/>
      <c r="UTX111" s="26"/>
      <c r="UTY111" s="26"/>
      <c r="UTZ111" s="26"/>
      <c r="UUA111" s="26"/>
      <c r="UUB111" s="26"/>
      <c r="UUC111" s="26"/>
      <c r="UUD111" s="26"/>
      <c r="UUE111" s="26"/>
      <c r="UUF111" s="26"/>
      <c r="UUG111" s="26"/>
      <c r="UUH111" s="26"/>
      <c r="UUI111" s="26"/>
      <c r="UUJ111" s="26"/>
      <c r="UUK111" s="26"/>
      <c r="UUL111" s="26"/>
      <c r="UUM111" s="26"/>
      <c r="UUN111" s="26"/>
      <c r="UUO111" s="26"/>
      <c r="UUP111" s="26"/>
      <c r="UUQ111" s="26"/>
      <c r="UUR111" s="26"/>
      <c r="UUS111" s="26"/>
      <c r="UUT111" s="26"/>
      <c r="UUU111" s="26"/>
      <c r="UUV111" s="26"/>
      <c r="UUW111" s="26"/>
      <c r="UUX111" s="26"/>
      <c r="UUY111" s="26"/>
      <c r="UUZ111" s="26"/>
      <c r="UVA111" s="26"/>
      <c r="UVB111" s="26"/>
      <c r="UVC111" s="26"/>
      <c r="UVD111" s="26"/>
      <c r="UVE111" s="26"/>
      <c r="UVF111" s="26"/>
      <c r="UVG111" s="26"/>
      <c r="UVH111" s="26"/>
      <c r="UVI111" s="26"/>
      <c r="UVJ111" s="26"/>
      <c r="UVK111" s="26"/>
      <c r="UVL111" s="26"/>
      <c r="UVM111" s="26"/>
      <c r="UVN111" s="26"/>
      <c r="UVO111" s="26"/>
      <c r="UVP111" s="26"/>
      <c r="UVQ111" s="26"/>
      <c r="UVR111" s="26"/>
      <c r="UVS111" s="26"/>
      <c r="UVT111" s="26"/>
      <c r="UVU111" s="26"/>
      <c r="UVV111" s="26"/>
      <c r="UVW111" s="26"/>
      <c r="UVX111" s="26"/>
      <c r="UVY111" s="26"/>
      <c r="UVZ111" s="26"/>
      <c r="UWA111" s="26"/>
      <c r="UWB111" s="26"/>
      <c r="UWC111" s="26"/>
      <c r="UWD111" s="26"/>
      <c r="UWE111" s="26"/>
      <c r="UWF111" s="26"/>
      <c r="UWG111" s="26"/>
      <c r="UWH111" s="26"/>
      <c r="UWI111" s="26"/>
      <c r="UWJ111" s="26"/>
      <c r="UWK111" s="26"/>
      <c r="UWL111" s="26"/>
      <c r="UWM111" s="26"/>
      <c r="UWN111" s="26"/>
      <c r="UWO111" s="26"/>
      <c r="UWP111" s="26"/>
      <c r="UWQ111" s="26"/>
      <c r="UWR111" s="26"/>
      <c r="UWS111" s="26"/>
      <c r="UWT111" s="26"/>
      <c r="UWU111" s="26"/>
      <c r="UWV111" s="26"/>
      <c r="UWW111" s="26"/>
      <c r="UWX111" s="26"/>
      <c r="UWY111" s="26"/>
      <c r="UWZ111" s="26"/>
      <c r="UXA111" s="26"/>
      <c r="UXB111" s="26"/>
      <c r="UXC111" s="26"/>
      <c r="UXD111" s="26"/>
      <c r="UXE111" s="26"/>
      <c r="UXF111" s="26"/>
      <c r="UXG111" s="26"/>
      <c r="UXH111" s="26"/>
      <c r="UXI111" s="26"/>
      <c r="UXJ111" s="26"/>
      <c r="UXK111" s="26"/>
      <c r="UXL111" s="26"/>
      <c r="UXM111" s="26"/>
      <c r="UXN111" s="26"/>
      <c r="UXO111" s="26"/>
      <c r="UXP111" s="26"/>
      <c r="UXQ111" s="26"/>
      <c r="UXR111" s="26"/>
      <c r="UXS111" s="26"/>
      <c r="UXT111" s="26"/>
      <c r="UXU111" s="26"/>
      <c r="UXV111" s="26"/>
      <c r="UXW111" s="26"/>
      <c r="UXX111" s="26"/>
      <c r="UXY111" s="26"/>
      <c r="UXZ111" s="26"/>
      <c r="UYA111" s="26"/>
      <c r="UYB111" s="26"/>
      <c r="UYC111" s="26"/>
      <c r="UYD111" s="26"/>
      <c r="UYE111" s="26"/>
      <c r="UYF111" s="26"/>
      <c r="UYG111" s="26"/>
      <c r="UYH111" s="26"/>
      <c r="UYI111" s="26"/>
      <c r="UYJ111" s="26"/>
      <c r="UYK111" s="26"/>
      <c r="UYL111" s="26"/>
      <c r="UYM111" s="26"/>
      <c r="UYN111" s="26"/>
      <c r="UYO111" s="26"/>
      <c r="UYP111" s="26"/>
      <c r="UYQ111" s="26"/>
      <c r="UYR111" s="26"/>
      <c r="UYS111" s="26"/>
      <c r="UYT111" s="26"/>
      <c r="UYU111" s="26"/>
      <c r="UYV111" s="26"/>
      <c r="UYW111" s="26"/>
      <c r="UYX111" s="26"/>
      <c r="UYY111" s="26"/>
      <c r="UYZ111" s="26"/>
      <c r="UZA111" s="26"/>
      <c r="UZB111" s="26"/>
      <c r="UZC111" s="26"/>
      <c r="UZD111" s="26"/>
      <c r="UZE111" s="26"/>
      <c r="UZF111" s="26"/>
      <c r="UZG111" s="26"/>
      <c r="UZH111" s="26"/>
      <c r="UZI111" s="26"/>
      <c r="UZJ111" s="26"/>
      <c r="UZK111" s="26"/>
      <c r="UZL111" s="26"/>
      <c r="UZM111" s="26"/>
      <c r="UZN111" s="26"/>
      <c r="UZO111" s="26"/>
      <c r="UZP111" s="26"/>
      <c r="UZQ111" s="26"/>
      <c r="UZR111" s="26"/>
      <c r="UZS111" s="26"/>
      <c r="UZT111" s="26"/>
      <c r="UZU111" s="26"/>
      <c r="UZV111" s="26"/>
      <c r="UZW111" s="26"/>
      <c r="UZX111" s="26"/>
      <c r="UZY111" s="26"/>
      <c r="UZZ111" s="26"/>
      <c r="VAA111" s="26"/>
      <c r="VAB111" s="26"/>
      <c r="VAC111" s="26"/>
      <c r="VAD111" s="26"/>
      <c r="VAE111" s="26"/>
      <c r="VAF111" s="26"/>
      <c r="VAG111" s="26"/>
      <c r="VAH111" s="26"/>
      <c r="VAI111" s="26"/>
      <c r="VAJ111" s="26"/>
      <c r="VAK111" s="26"/>
      <c r="VAL111" s="26"/>
      <c r="VAM111" s="26"/>
      <c r="VAN111" s="26"/>
      <c r="VAO111" s="26"/>
      <c r="VAP111" s="26"/>
      <c r="VAQ111" s="26"/>
      <c r="VAR111" s="26"/>
      <c r="VAS111" s="26"/>
      <c r="VAT111" s="26"/>
      <c r="VAU111" s="26"/>
      <c r="VAV111" s="26"/>
      <c r="VAW111" s="26"/>
      <c r="VAX111" s="26"/>
      <c r="VAY111" s="26"/>
      <c r="VAZ111" s="26"/>
      <c r="VBA111" s="26"/>
      <c r="VBB111" s="26"/>
      <c r="VBC111" s="26"/>
      <c r="VBD111" s="26"/>
      <c r="VBE111" s="26"/>
      <c r="VBF111" s="26"/>
      <c r="VBG111" s="26"/>
      <c r="VBH111" s="26"/>
      <c r="VBI111" s="26"/>
      <c r="VBJ111" s="26"/>
      <c r="VBK111" s="26"/>
      <c r="VBL111" s="26"/>
      <c r="VBM111" s="26"/>
      <c r="VBN111" s="26"/>
      <c r="VBO111" s="26"/>
      <c r="VBP111" s="26"/>
      <c r="VBQ111" s="26"/>
      <c r="VBR111" s="26"/>
      <c r="VBS111" s="26"/>
      <c r="VBT111" s="26"/>
      <c r="VBU111" s="26"/>
      <c r="VBV111" s="26"/>
      <c r="VBW111" s="26"/>
      <c r="VBX111" s="26"/>
      <c r="VBY111" s="26"/>
      <c r="VBZ111" s="26"/>
      <c r="VCA111" s="26"/>
      <c r="VCB111" s="26"/>
      <c r="VCC111" s="26"/>
      <c r="VCD111" s="26"/>
      <c r="VCE111" s="26"/>
      <c r="VCF111" s="26"/>
      <c r="VCG111" s="26"/>
      <c r="VCH111" s="26"/>
      <c r="VCI111" s="26"/>
      <c r="VCJ111" s="26"/>
      <c r="VCK111" s="26"/>
      <c r="VCL111" s="26"/>
      <c r="VCM111" s="26"/>
      <c r="VCN111" s="26"/>
      <c r="VCO111" s="26"/>
      <c r="VCP111" s="26"/>
      <c r="VCQ111" s="26"/>
      <c r="VCR111" s="26"/>
      <c r="VCS111" s="26"/>
      <c r="VCT111" s="26"/>
      <c r="VCU111" s="26"/>
      <c r="VCV111" s="26"/>
      <c r="VCW111" s="26"/>
      <c r="VCX111" s="26"/>
      <c r="VCY111" s="26"/>
      <c r="VCZ111" s="26"/>
      <c r="VDA111" s="26"/>
      <c r="VDB111" s="26"/>
      <c r="VDC111" s="26"/>
      <c r="VDD111" s="26"/>
      <c r="VDE111" s="26"/>
      <c r="VDF111" s="26"/>
      <c r="VDG111" s="26"/>
      <c r="VDH111" s="26"/>
      <c r="VDI111" s="26"/>
      <c r="VDJ111" s="26"/>
      <c r="VDK111" s="26"/>
      <c r="VDL111" s="26"/>
      <c r="VDM111" s="26"/>
      <c r="VDN111" s="26"/>
      <c r="VDO111" s="26"/>
      <c r="VDP111" s="26"/>
      <c r="VDQ111" s="26"/>
      <c r="VDR111" s="26"/>
      <c r="VDS111" s="26"/>
      <c r="VDT111" s="26"/>
      <c r="VDU111" s="26"/>
      <c r="VDV111" s="26"/>
      <c r="VDW111" s="26"/>
      <c r="VDX111" s="26"/>
      <c r="VDY111" s="26"/>
      <c r="VDZ111" s="26"/>
      <c r="VEA111" s="26"/>
      <c r="VEB111" s="26"/>
      <c r="VEC111" s="26"/>
      <c r="VED111" s="26"/>
      <c r="VEE111" s="26"/>
      <c r="VEF111" s="26"/>
      <c r="VEG111" s="26"/>
      <c r="VEH111" s="26"/>
      <c r="VEI111" s="26"/>
      <c r="VEJ111" s="26"/>
      <c r="VEK111" s="26"/>
      <c r="VEL111" s="26"/>
      <c r="VEM111" s="26"/>
      <c r="VEN111" s="26"/>
      <c r="VEO111" s="26"/>
      <c r="VEP111" s="26"/>
      <c r="VEQ111" s="26"/>
      <c r="VER111" s="26"/>
      <c r="VES111" s="26"/>
      <c r="VET111" s="26"/>
      <c r="VEU111" s="26"/>
      <c r="VEV111" s="26"/>
      <c r="VEW111" s="26"/>
      <c r="VEX111" s="26"/>
      <c r="VEY111" s="26"/>
      <c r="VEZ111" s="26"/>
      <c r="VFA111" s="26"/>
      <c r="VFB111" s="26"/>
      <c r="VFC111" s="26"/>
      <c r="VFD111" s="26"/>
      <c r="VFE111" s="26"/>
      <c r="VFF111" s="26"/>
      <c r="VFG111" s="26"/>
      <c r="VFH111" s="26"/>
      <c r="VFI111" s="26"/>
      <c r="VFJ111" s="26"/>
      <c r="VFK111" s="26"/>
      <c r="VFL111" s="26"/>
      <c r="VFM111" s="26"/>
      <c r="VFN111" s="26"/>
      <c r="VFO111" s="26"/>
      <c r="VFP111" s="26"/>
      <c r="VFQ111" s="26"/>
      <c r="VFR111" s="26"/>
      <c r="VFS111" s="26"/>
      <c r="VFT111" s="26"/>
      <c r="VFU111" s="26"/>
      <c r="VFV111" s="26"/>
      <c r="VFW111" s="26"/>
      <c r="VFX111" s="26"/>
      <c r="VFY111" s="26"/>
      <c r="VFZ111" s="26"/>
      <c r="VGA111" s="26"/>
      <c r="VGB111" s="26"/>
      <c r="VGC111" s="26"/>
      <c r="VGD111" s="26"/>
      <c r="VGE111" s="26"/>
      <c r="VGF111" s="26"/>
      <c r="VGG111" s="26"/>
      <c r="VGH111" s="26"/>
      <c r="VGI111" s="26"/>
      <c r="VGJ111" s="26"/>
      <c r="VGK111" s="26"/>
      <c r="VGL111" s="26"/>
      <c r="VGM111" s="26"/>
      <c r="VGN111" s="26"/>
      <c r="VGO111" s="26"/>
      <c r="VGP111" s="26"/>
      <c r="VGQ111" s="26"/>
      <c r="VGR111" s="26"/>
      <c r="VGS111" s="26"/>
      <c r="VGT111" s="26"/>
      <c r="VGU111" s="26"/>
      <c r="VGV111" s="26"/>
      <c r="VGW111" s="26"/>
      <c r="VGX111" s="26"/>
      <c r="VGY111" s="26"/>
      <c r="VGZ111" s="26"/>
      <c r="VHA111" s="26"/>
      <c r="VHB111" s="26"/>
      <c r="VHC111" s="26"/>
      <c r="VHD111" s="26"/>
      <c r="VHE111" s="26"/>
      <c r="VHF111" s="26"/>
      <c r="VHG111" s="26"/>
      <c r="VHH111" s="26"/>
      <c r="VHI111" s="26"/>
      <c r="VHJ111" s="26"/>
      <c r="VHK111" s="26"/>
      <c r="VHL111" s="26"/>
      <c r="VHM111" s="26"/>
      <c r="VHN111" s="26"/>
      <c r="VHO111" s="26"/>
      <c r="VHP111" s="26"/>
      <c r="VHQ111" s="26"/>
      <c r="VHR111" s="26"/>
      <c r="VHS111" s="26"/>
      <c r="VHT111" s="26"/>
      <c r="VHU111" s="26"/>
      <c r="VHV111" s="26"/>
      <c r="VHW111" s="26"/>
      <c r="VHX111" s="26"/>
      <c r="VHY111" s="26"/>
      <c r="VHZ111" s="26"/>
      <c r="VIA111" s="26"/>
      <c r="VIB111" s="26"/>
      <c r="VIC111" s="26"/>
      <c r="VID111" s="26"/>
      <c r="VIE111" s="26"/>
      <c r="VIF111" s="26"/>
      <c r="VIG111" s="26"/>
      <c r="VIH111" s="26"/>
      <c r="VII111" s="26"/>
      <c r="VIJ111" s="26"/>
      <c r="VIK111" s="26"/>
      <c r="VIL111" s="26"/>
      <c r="VIM111" s="26"/>
      <c r="VIN111" s="26"/>
      <c r="VIO111" s="26"/>
      <c r="VIP111" s="26"/>
      <c r="VIQ111" s="26"/>
      <c r="VIR111" s="26"/>
      <c r="VIS111" s="26"/>
      <c r="VIT111" s="26"/>
      <c r="VIU111" s="26"/>
      <c r="VIV111" s="26"/>
      <c r="VIW111" s="26"/>
      <c r="VIX111" s="26"/>
      <c r="VIY111" s="26"/>
      <c r="VIZ111" s="26"/>
      <c r="VJA111" s="26"/>
      <c r="VJB111" s="26"/>
      <c r="VJC111" s="26"/>
      <c r="VJD111" s="26"/>
      <c r="VJE111" s="26"/>
      <c r="VJF111" s="26"/>
      <c r="VJG111" s="26"/>
      <c r="VJH111" s="26"/>
      <c r="VJI111" s="26"/>
      <c r="VJJ111" s="26"/>
      <c r="VJK111" s="26"/>
      <c r="VJL111" s="26"/>
      <c r="VJM111" s="26"/>
      <c r="VJN111" s="26"/>
      <c r="VJO111" s="26"/>
      <c r="VJP111" s="26"/>
      <c r="VJQ111" s="26"/>
      <c r="VJR111" s="26"/>
      <c r="VJS111" s="26"/>
      <c r="VJT111" s="26"/>
      <c r="VJU111" s="26"/>
      <c r="VJV111" s="26"/>
      <c r="VJW111" s="26"/>
      <c r="VJX111" s="26"/>
      <c r="VJY111" s="26"/>
      <c r="VJZ111" s="26"/>
      <c r="VKA111" s="26"/>
      <c r="VKB111" s="26"/>
      <c r="VKC111" s="26"/>
      <c r="VKD111" s="26"/>
      <c r="VKE111" s="26"/>
      <c r="VKF111" s="26"/>
      <c r="VKG111" s="26"/>
      <c r="VKH111" s="26"/>
      <c r="VKI111" s="26"/>
      <c r="VKJ111" s="26"/>
      <c r="VKK111" s="26"/>
      <c r="VKL111" s="26"/>
      <c r="VKM111" s="26"/>
      <c r="VKN111" s="26"/>
      <c r="VKO111" s="26"/>
      <c r="VKP111" s="26"/>
      <c r="VKQ111" s="26"/>
      <c r="VKR111" s="26"/>
      <c r="VKS111" s="26"/>
      <c r="VKT111" s="26"/>
      <c r="VKU111" s="26"/>
      <c r="VKV111" s="26"/>
      <c r="VKW111" s="26"/>
      <c r="VKX111" s="26"/>
      <c r="VKY111" s="26"/>
      <c r="VKZ111" s="26"/>
      <c r="VLA111" s="26"/>
      <c r="VLB111" s="26"/>
      <c r="VLC111" s="26"/>
      <c r="VLD111" s="26"/>
      <c r="VLE111" s="26"/>
      <c r="VLF111" s="26"/>
      <c r="VLG111" s="26"/>
      <c r="VLH111" s="26"/>
      <c r="VLI111" s="26"/>
      <c r="VLJ111" s="26"/>
      <c r="VLK111" s="26"/>
      <c r="VLL111" s="26"/>
      <c r="VLM111" s="26"/>
      <c r="VLN111" s="26"/>
      <c r="VLO111" s="26"/>
      <c r="VLP111" s="26"/>
      <c r="VLQ111" s="26"/>
      <c r="VLR111" s="26"/>
      <c r="VLS111" s="26"/>
      <c r="VLT111" s="26"/>
      <c r="VLU111" s="26"/>
      <c r="VLV111" s="26"/>
      <c r="VLW111" s="26"/>
      <c r="VLX111" s="26"/>
      <c r="VLY111" s="26"/>
      <c r="VLZ111" s="26"/>
      <c r="VMA111" s="26"/>
      <c r="VMB111" s="26"/>
      <c r="VMC111" s="26"/>
      <c r="VMD111" s="26"/>
      <c r="VME111" s="26"/>
      <c r="VMF111" s="26"/>
      <c r="VMG111" s="26"/>
      <c r="VMH111" s="26"/>
      <c r="VMI111" s="26"/>
      <c r="VMJ111" s="26"/>
      <c r="VMK111" s="26"/>
      <c r="VML111" s="26"/>
      <c r="VMM111" s="26"/>
      <c r="VMN111" s="26"/>
      <c r="VMO111" s="26"/>
      <c r="VMP111" s="26"/>
      <c r="VMQ111" s="26"/>
      <c r="VMR111" s="26"/>
      <c r="VMS111" s="26"/>
      <c r="VMT111" s="26"/>
      <c r="VMU111" s="26"/>
      <c r="VMV111" s="26"/>
      <c r="VMW111" s="26"/>
      <c r="VMX111" s="26"/>
      <c r="VMY111" s="26"/>
      <c r="VMZ111" s="26"/>
      <c r="VNA111" s="26"/>
      <c r="VNB111" s="26"/>
      <c r="VNC111" s="26"/>
      <c r="VND111" s="26"/>
      <c r="VNE111" s="26"/>
      <c r="VNF111" s="26"/>
      <c r="VNG111" s="26"/>
      <c r="VNH111" s="26"/>
      <c r="VNI111" s="26"/>
      <c r="VNJ111" s="26"/>
      <c r="VNK111" s="26"/>
      <c r="VNL111" s="26"/>
      <c r="VNM111" s="26"/>
      <c r="VNN111" s="26"/>
      <c r="VNO111" s="26"/>
      <c r="VNP111" s="26"/>
      <c r="VNQ111" s="26"/>
      <c r="VNR111" s="26"/>
      <c r="VNS111" s="26"/>
      <c r="VNT111" s="26"/>
      <c r="VNU111" s="26"/>
      <c r="VNV111" s="26"/>
      <c r="VNW111" s="26"/>
      <c r="VNX111" s="26"/>
      <c r="VNY111" s="26"/>
      <c r="VNZ111" s="26"/>
      <c r="VOA111" s="26"/>
      <c r="VOB111" s="26"/>
      <c r="VOC111" s="26"/>
      <c r="VOD111" s="26"/>
      <c r="VOE111" s="26"/>
      <c r="VOF111" s="26"/>
      <c r="VOG111" s="26"/>
      <c r="VOH111" s="26"/>
      <c r="VOI111" s="26"/>
      <c r="VOJ111" s="26"/>
      <c r="VOK111" s="26"/>
      <c r="VOL111" s="26"/>
      <c r="VOM111" s="26"/>
      <c r="VON111" s="26"/>
      <c r="VOO111" s="26"/>
      <c r="VOP111" s="26"/>
      <c r="VOQ111" s="26"/>
      <c r="VOR111" s="26"/>
      <c r="VOS111" s="26"/>
      <c r="VOT111" s="26"/>
      <c r="VOU111" s="26"/>
      <c r="VOV111" s="26"/>
      <c r="VOW111" s="26"/>
      <c r="VOX111" s="26"/>
      <c r="VOY111" s="26"/>
      <c r="VOZ111" s="26"/>
      <c r="VPA111" s="26"/>
      <c r="VPB111" s="26"/>
      <c r="VPC111" s="26"/>
      <c r="VPD111" s="26"/>
      <c r="VPE111" s="26"/>
      <c r="VPF111" s="26"/>
      <c r="VPG111" s="26"/>
      <c r="VPH111" s="26"/>
      <c r="VPI111" s="26"/>
      <c r="VPJ111" s="26"/>
      <c r="VPK111" s="26"/>
      <c r="VPL111" s="26"/>
      <c r="VPM111" s="26"/>
      <c r="VPN111" s="26"/>
      <c r="VPO111" s="26"/>
      <c r="VPP111" s="26"/>
      <c r="VPQ111" s="26"/>
      <c r="VPR111" s="26"/>
      <c r="VPS111" s="26"/>
      <c r="VPT111" s="26"/>
      <c r="VPU111" s="26"/>
      <c r="VPV111" s="26"/>
      <c r="VPW111" s="26"/>
      <c r="VPX111" s="26"/>
      <c r="VPY111" s="26"/>
      <c r="VPZ111" s="26"/>
      <c r="VQA111" s="26"/>
      <c r="VQB111" s="26"/>
      <c r="VQC111" s="26"/>
      <c r="VQD111" s="26"/>
      <c r="VQE111" s="26"/>
      <c r="VQF111" s="26"/>
      <c r="VQG111" s="26"/>
      <c r="VQH111" s="26"/>
      <c r="VQI111" s="26"/>
      <c r="VQJ111" s="26"/>
      <c r="VQK111" s="26"/>
      <c r="VQL111" s="26"/>
      <c r="VQM111" s="26"/>
      <c r="VQN111" s="26"/>
      <c r="VQO111" s="26"/>
      <c r="VQP111" s="26"/>
      <c r="VQQ111" s="26"/>
      <c r="VQR111" s="26"/>
      <c r="VQS111" s="26"/>
      <c r="VQT111" s="26"/>
      <c r="VQU111" s="26"/>
      <c r="VQV111" s="26"/>
      <c r="VQW111" s="26"/>
      <c r="VQX111" s="26"/>
      <c r="VQY111" s="26"/>
      <c r="VQZ111" s="26"/>
      <c r="VRA111" s="26"/>
      <c r="VRB111" s="26"/>
      <c r="VRC111" s="26"/>
      <c r="VRD111" s="26"/>
      <c r="VRE111" s="26"/>
      <c r="VRF111" s="26"/>
      <c r="VRG111" s="26"/>
      <c r="VRH111" s="26"/>
      <c r="VRI111" s="26"/>
      <c r="VRJ111" s="26"/>
      <c r="VRK111" s="26"/>
      <c r="VRL111" s="26"/>
      <c r="VRM111" s="26"/>
      <c r="VRN111" s="26"/>
      <c r="VRO111" s="26"/>
      <c r="VRP111" s="26"/>
      <c r="VRQ111" s="26"/>
      <c r="VRR111" s="26"/>
      <c r="VRS111" s="26"/>
      <c r="VRT111" s="26"/>
      <c r="VRU111" s="26"/>
      <c r="VRV111" s="26"/>
      <c r="VRW111" s="26"/>
      <c r="VRX111" s="26"/>
      <c r="VRY111" s="26"/>
      <c r="VRZ111" s="26"/>
      <c r="VSA111" s="26"/>
      <c r="VSB111" s="26"/>
      <c r="VSC111" s="26"/>
      <c r="VSD111" s="26"/>
      <c r="VSE111" s="26"/>
      <c r="VSF111" s="26"/>
      <c r="VSG111" s="26"/>
      <c r="VSH111" s="26"/>
      <c r="VSI111" s="26"/>
      <c r="VSJ111" s="26"/>
      <c r="VSK111" s="26"/>
      <c r="VSL111" s="26"/>
      <c r="VSM111" s="26"/>
      <c r="VSN111" s="26"/>
      <c r="VSO111" s="26"/>
      <c r="VSP111" s="26"/>
      <c r="VSQ111" s="26"/>
      <c r="VSR111" s="26"/>
      <c r="VSS111" s="26"/>
      <c r="VST111" s="26"/>
      <c r="VSU111" s="26"/>
      <c r="VSV111" s="26"/>
      <c r="VSW111" s="26"/>
      <c r="VSX111" s="26"/>
      <c r="VSY111" s="26"/>
      <c r="VSZ111" s="26"/>
      <c r="VTA111" s="26"/>
      <c r="VTB111" s="26"/>
      <c r="VTC111" s="26"/>
      <c r="VTD111" s="26"/>
      <c r="VTE111" s="26"/>
      <c r="VTF111" s="26"/>
      <c r="VTG111" s="26"/>
      <c r="VTH111" s="26"/>
      <c r="VTI111" s="26"/>
      <c r="VTJ111" s="26"/>
      <c r="VTK111" s="26"/>
      <c r="VTL111" s="26"/>
      <c r="VTM111" s="26"/>
      <c r="VTN111" s="26"/>
      <c r="VTO111" s="26"/>
      <c r="VTP111" s="26"/>
      <c r="VTQ111" s="26"/>
      <c r="VTR111" s="26"/>
      <c r="VTS111" s="26"/>
      <c r="VTT111" s="26"/>
      <c r="VTU111" s="26"/>
      <c r="VTV111" s="26"/>
      <c r="VTW111" s="26"/>
      <c r="VTX111" s="26"/>
      <c r="VTY111" s="26"/>
      <c r="VTZ111" s="26"/>
      <c r="VUA111" s="26"/>
      <c r="VUB111" s="26"/>
      <c r="VUC111" s="26"/>
      <c r="VUD111" s="26"/>
      <c r="VUE111" s="26"/>
      <c r="VUF111" s="26"/>
      <c r="VUG111" s="26"/>
      <c r="VUH111" s="26"/>
      <c r="VUI111" s="26"/>
      <c r="VUJ111" s="26"/>
      <c r="VUK111" s="26"/>
      <c r="VUL111" s="26"/>
      <c r="VUM111" s="26"/>
      <c r="VUN111" s="26"/>
      <c r="VUO111" s="26"/>
      <c r="VUP111" s="26"/>
      <c r="VUQ111" s="26"/>
      <c r="VUR111" s="26"/>
      <c r="VUS111" s="26"/>
      <c r="VUT111" s="26"/>
      <c r="VUU111" s="26"/>
      <c r="VUV111" s="26"/>
      <c r="VUW111" s="26"/>
      <c r="VUX111" s="26"/>
      <c r="VUY111" s="26"/>
      <c r="VUZ111" s="26"/>
      <c r="VVA111" s="26"/>
      <c r="VVB111" s="26"/>
      <c r="VVC111" s="26"/>
      <c r="VVD111" s="26"/>
      <c r="VVE111" s="26"/>
      <c r="VVF111" s="26"/>
      <c r="VVG111" s="26"/>
      <c r="VVH111" s="26"/>
      <c r="VVI111" s="26"/>
      <c r="VVJ111" s="26"/>
      <c r="VVK111" s="26"/>
      <c r="VVL111" s="26"/>
      <c r="VVM111" s="26"/>
      <c r="VVN111" s="26"/>
      <c r="VVO111" s="26"/>
      <c r="VVP111" s="26"/>
      <c r="VVQ111" s="26"/>
      <c r="VVR111" s="26"/>
      <c r="VVS111" s="26"/>
      <c r="VVT111" s="26"/>
      <c r="VVU111" s="26"/>
      <c r="VVV111" s="26"/>
      <c r="VVW111" s="26"/>
      <c r="VVX111" s="26"/>
      <c r="VVY111" s="26"/>
      <c r="VVZ111" s="26"/>
      <c r="VWA111" s="26"/>
      <c r="VWB111" s="26"/>
      <c r="VWC111" s="26"/>
      <c r="VWD111" s="26"/>
      <c r="VWE111" s="26"/>
      <c r="VWF111" s="26"/>
      <c r="VWG111" s="26"/>
      <c r="VWH111" s="26"/>
      <c r="VWI111" s="26"/>
      <c r="VWJ111" s="26"/>
      <c r="VWK111" s="26"/>
      <c r="VWL111" s="26"/>
      <c r="VWM111" s="26"/>
      <c r="VWN111" s="26"/>
      <c r="VWO111" s="26"/>
      <c r="VWP111" s="26"/>
      <c r="VWQ111" s="26"/>
      <c r="VWR111" s="26"/>
      <c r="VWS111" s="26"/>
      <c r="VWT111" s="26"/>
      <c r="VWU111" s="26"/>
      <c r="VWV111" s="26"/>
      <c r="VWW111" s="26"/>
      <c r="VWX111" s="26"/>
      <c r="VWY111" s="26"/>
      <c r="VWZ111" s="26"/>
      <c r="VXA111" s="26"/>
      <c r="VXB111" s="26"/>
      <c r="VXC111" s="26"/>
      <c r="VXD111" s="26"/>
      <c r="VXE111" s="26"/>
      <c r="VXF111" s="26"/>
      <c r="VXG111" s="26"/>
      <c r="VXH111" s="26"/>
      <c r="VXI111" s="26"/>
      <c r="VXJ111" s="26"/>
      <c r="VXK111" s="26"/>
      <c r="VXL111" s="26"/>
      <c r="VXM111" s="26"/>
      <c r="VXN111" s="26"/>
      <c r="VXO111" s="26"/>
      <c r="VXP111" s="26"/>
      <c r="VXQ111" s="26"/>
      <c r="VXR111" s="26"/>
      <c r="VXS111" s="26"/>
      <c r="VXT111" s="26"/>
      <c r="VXU111" s="26"/>
      <c r="VXV111" s="26"/>
      <c r="VXW111" s="26"/>
      <c r="VXX111" s="26"/>
      <c r="VXY111" s="26"/>
      <c r="VXZ111" s="26"/>
      <c r="VYA111" s="26"/>
      <c r="VYB111" s="26"/>
      <c r="VYC111" s="26"/>
      <c r="VYD111" s="26"/>
      <c r="VYE111" s="26"/>
      <c r="VYF111" s="26"/>
      <c r="VYG111" s="26"/>
      <c r="VYH111" s="26"/>
      <c r="VYI111" s="26"/>
      <c r="VYJ111" s="26"/>
      <c r="VYK111" s="26"/>
      <c r="VYL111" s="26"/>
      <c r="VYM111" s="26"/>
      <c r="VYN111" s="26"/>
      <c r="VYO111" s="26"/>
      <c r="VYP111" s="26"/>
      <c r="VYQ111" s="26"/>
      <c r="VYR111" s="26"/>
      <c r="VYS111" s="26"/>
      <c r="VYT111" s="26"/>
      <c r="VYU111" s="26"/>
      <c r="VYV111" s="26"/>
      <c r="VYW111" s="26"/>
      <c r="VYX111" s="26"/>
      <c r="VYY111" s="26"/>
      <c r="VYZ111" s="26"/>
      <c r="VZA111" s="26"/>
      <c r="VZB111" s="26"/>
      <c r="VZC111" s="26"/>
      <c r="VZD111" s="26"/>
      <c r="VZE111" s="26"/>
      <c r="VZF111" s="26"/>
      <c r="VZG111" s="26"/>
      <c r="VZH111" s="26"/>
      <c r="VZI111" s="26"/>
      <c r="VZJ111" s="26"/>
      <c r="VZK111" s="26"/>
      <c r="VZL111" s="26"/>
      <c r="VZM111" s="26"/>
      <c r="VZN111" s="26"/>
      <c r="VZO111" s="26"/>
      <c r="VZP111" s="26"/>
      <c r="VZQ111" s="26"/>
      <c r="VZR111" s="26"/>
      <c r="VZS111" s="26"/>
      <c r="VZT111" s="26"/>
      <c r="VZU111" s="26"/>
      <c r="VZV111" s="26"/>
      <c r="VZW111" s="26"/>
      <c r="VZX111" s="26"/>
      <c r="VZY111" s="26"/>
      <c r="VZZ111" s="26"/>
      <c r="WAA111" s="26"/>
      <c r="WAB111" s="26"/>
      <c r="WAC111" s="26"/>
      <c r="WAD111" s="26"/>
      <c r="WAE111" s="26"/>
      <c r="WAF111" s="26"/>
      <c r="WAG111" s="26"/>
      <c r="WAH111" s="26"/>
      <c r="WAI111" s="26"/>
      <c r="WAJ111" s="26"/>
      <c r="WAK111" s="26"/>
      <c r="WAL111" s="26"/>
      <c r="WAM111" s="26"/>
      <c r="WAN111" s="26"/>
      <c r="WAO111" s="26"/>
      <c r="WAP111" s="26"/>
      <c r="WAQ111" s="26"/>
      <c r="WAR111" s="26"/>
      <c r="WAS111" s="26"/>
      <c r="WAT111" s="26"/>
      <c r="WAU111" s="26"/>
      <c r="WAV111" s="26"/>
      <c r="WAW111" s="26"/>
      <c r="WAX111" s="26"/>
      <c r="WAY111" s="26"/>
      <c r="WAZ111" s="26"/>
      <c r="WBA111" s="26"/>
      <c r="WBB111" s="26"/>
      <c r="WBC111" s="26"/>
      <c r="WBD111" s="26"/>
      <c r="WBE111" s="26"/>
      <c r="WBF111" s="26"/>
      <c r="WBG111" s="26"/>
      <c r="WBH111" s="26"/>
      <c r="WBI111" s="26"/>
      <c r="WBJ111" s="26"/>
      <c r="WBK111" s="26"/>
      <c r="WBL111" s="26"/>
      <c r="WBM111" s="26"/>
      <c r="WBN111" s="26"/>
      <c r="WBO111" s="26"/>
      <c r="WBP111" s="26"/>
      <c r="WBQ111" s="26"/>
      <c r="WBR111" s="26"/>
      <c r="WBS111" s="26"/>
      <c r="WBT111" s="26"/>
      <c r="WBU111" s="26"/>
      <c r="WBV111" s="26"/>
      <c r="WBW111" s="26"/>
      <c r="WBX111" s="26"/>
      <c r="WBY111" s="26"/>
      <c r="WBZ111" s="26"/>
      <c r="WCA111" s="26"/>
      <c r="WCB111" s="26"/>
      <c r="WCC111" s="26"/>
      <c r="WCD111" s="26"/>
      <c r="WCE111" s="26"/>
      <c r="WCF111" s="26"/>
      <c r="WCG111" s="26"/>
      <c r="WCH111" s="26"/>
      <c r="WCI111" s="26"/>
      <c r="WCJ111" s="26"/>
      <c r="WCK111" s="26"/>
      <c r="WCL111" s="26"/>
      <c r="WCM111" s="26"/>
      <c r="WCN111" s="26"/>
      <c r="WCO111" s="26"/>
      <c r="WCP111" s="26"/>
      <c r="WCQ111" s="26"/>
      <c r="WCR111" s="26"/>
      <c r="WCS111" s="26"/>
      <c r="WCT111" s="26"/>
      <c r="WCU111" s="26"/>
      <c r="WCV111" s="26"/>
      <c r="WCW111" s="26"/>
      <c r="WCX111" s="26"/>
      <c r="WCY111" s="26"/>
      <c r="WCZ111" s="26"/>
      <c r="WDA111" s="26"/>
      <c r="WDB111" s="26"/>
      <c r="WDC111" s="26"/>
      <c r="WDD111" s="26"/>
      <c r="WDE111" s="26"/>
      <c r="WDF111" s="26"/>
      <c r="WDG111" s="26"/>
      <c r="WDH111" s="26"/>
      <c r="WDI111" s="26"/>
      <c r="WDJ111" s="26"/>
      <c r="WDK111" s="26"/>
      <c r="WDL111" s="26"/>
      <c r="WDM111" s="26"/>
      <c r="WDN111" s="26"/>
      <c r="WDO111" s="26"/>
      <c r="WDP111" s="26"/>
      <c r="WDQ111" s="26"/>
      <c r="WDR111" s="26"/>
      <c r="WDS111" s="26"/>
      <c r="WDT111" s="26"/>
      <c r="WDU111" s="26"/>
      <c r="WDV111" s="26"/>
      <c r="WDW111" s="26"/>
      <c r="WDX111" s="26"/>
      <c r="WDY111" s="26"/>
      <c r="WDZ111" s="26"/>
      <c r="WEA111" s="26"/>
      <c r="WEB111" s="26"/>
      <c r="WEC111" s="26"/>
      <c r="WED111" s="26"/>
      <c r="WEE111" s="26"/>
      <c r="WEF111" s="26"/>
      <c r="WEG111" s="26"/>
      <c r="WEH111" s="26"/>
      <c r="WEI111" s="26"/>
      <c r="WEJ111" s="26"/>
      <c r="WEK111" s="26"/>
      <c r="WEL111" s="26"/>
      <c r="WEM111" s="26"/>
      <c r="WEN111" s="26"/>
      <c r="WEO111" s="26"/>
      <c r="WEP111" s="26"/>
      <c r="WEQ111" s="26"/>
      <c r="WER111" s="26"/>
      <c r="WES111" s="26"/>
      <c r="WET111" s="26"/>
      <c r="WEU111" s="26"/>
      <c r="WEV111" s="26"/>
      <c r="WEW111" s="26"/>
      <c r="WEX111" s="26"/>
      <c r="WEY111" s="26"/>
      <c r="WEZ111" s="26"/>
      <c r="WFA111" s="26"/>
      <c r="WFB111" s="26"/>
      <c r="WFC111" s="26"/>
      <c r="WFD111" s="26"/>
      <c r="WFE111" s="26"/>
      <c r="WFF111" s="26"/>
      <c r="WFG111" s="26"/>
      <c r="WFH111" s="26"/>
      <c r="WFI111" s="26"/>
      <c r="WFJ111" s="26"/>
      <c r="WFK111" s="26"/>
      <c r="WFL111" s="26"/>
      <c r="WFM111" s="26"/>
      <c r="WFN111" s="26"/>
      <c r="WFO111" s="26"/>
      <c r="WFP111" s="26"/>
      <c r="WFQ111" s="26"/>
      <c r="WFR111" s="26"/>
      <c r="WFS111" s="26"/>
      <c r="WFT111" s="26"/>
      <c r="WFU111" s="26"/>
      <c r="WFV111" s="26"/>
      <c r="WFW111" s="26"/>
      <c r="WFX111" s="26"/>
      <c r="WFY111" s="26"/>
      <c r="WFZ111" s="26"/>
      <c r="WGA111" s="26"/>
      <c r="WGB111" s="26"/>
      <c r="WGC111" s="26"/>
      <c r="WGD111" s="26"/>
      <c r="WGE111" s="26"/>
      <c r="WGF111" s="26"/>
      <c r="WGG111" s="26"/>
      <c r="WGH111" s="26"/>
      <c r="WGI111" s="26"/>
      <c r="WGJ111" s="26"/>
      <c r="WGK111" s="26"/>
      <c r="WGL111" s="26"/>
      <c r="WGM111" s="26"/>
      <c r="WGN111" s="26"/>
      <c r="WGO111" s="26"/>
      <c r="WGP111" s="26"/>
      <c r="WGQ111" s="26"/>
      <c r="WGR111" s="26"/>
      <c r="WGS111" s="26"/>
      <c r="WGT111" s="26"/>
      <c r="WGU111" s="26"/>
      <c r="WGV111" s="26"/>
      <c r="WGW111" s="26"/>
      <c r="WGX111" s="26"/>
      <c r="WGY111" s="26"/>
      <c r="WGZ111" s="26"/>
      <c r="WHA111" s="26"/>
      <c r="WHB111" s="26"/>
      <c r="WHC111" s="26"/>
      <c r="WHD111" s="26"/>
      <c r="WHE111" s="26"/>
      <c r="WHF111" s="26"/>
      <c r="WHG111" s="26"/>
      <c r="WHH111" s="26"/>
      <c r="WHI111" s="26"/>
      <c r="WHJ111" s="26"/>
      <c r="WHK111" s="26"/>
      <c r="WHL111" s="26"/>
      <c r="WHM111" s="26"/>
      <c r="WHN111" s="26"/>
      <c r="WHO111" s="26"/>
      <c r="WHP111" s="26"/>
      <c r="WHQ111" s="26"/>
      <c r="WHR111" s="26"/>
      <c r="WHS111" s="26"/>
      <c r="WHT111" s="26"/>
      <c r="WHU111" s="26"/>
      <c r="WHV111" s="26"/>
      <c r="WHW111" s="26"/>
      <c r="WHX111" s="26"/>
      <c r="WHY111" s="26"/>
      <c r="WHZ111" s="26"/>
      <c r="WIA111" s="26"/>
      <c r="WIB111" s="26"/>
      <c r="WIC111" s="26"/>
      <c r="WID111" s="26"/>
      <c r="WIE111" s="26"/>
      <c r="WIF111" s="26"/>
      <c r="WIG111" s="26"/>
      <c r="WIH111" s="26"/>
      <c r="WII111" s="26"/>
      <c r="WIJ111" s="26"/>
      <c r="WIK111" s="26"/>
      <c r="WIL111" s="26"/>
      <c r="WIM111" s="26"/>
      <c r="WIN111" s="26"/>
      <c r="WIO111" s="26"/>
      <c r="WIP111" s="26"/>
      <c r="WIQ111" s="26"/>
      <c r="WIR111" s="26"/>
      <c r="WIS111" s="26"/>
      <c r="WIT111" s="26"/>
      <c r="WIU111" s="26"/>
      <c r="WIV111" s="26"/>
      <c r="WIW111" s="26"/>
      <c r="WIX111" s="26"/>
      <c r="WIY111" s="26"/>
      <c r="WIZ111" s="26"/>
      <c r="WJA111" s="26"/>
      <c r="WJB111" s="26"/>
      <c r="WJC111" s="26"/>
      <c r="WJD111" s="26"/>
      <c r="WJE111" s="26"/>
      <c r="WJF111" s="26"/>
      <c r="WJG111" s="26"/>
      <c r="WJH111" s="26"/>
      <c r="WJI111" s="26"/>
      <c r="WJJ111" s="26"/>
      <c r="WJK111" s="26"/>
      <c r="WJL111" s="26"/>
      <c r="WJM111" s="26"/>
      <c r="WJN111" s="26"/>
      <c r="WJO111" s="26"/>
      <c r="WJP111" s="26"/>
      <c r="WJQ111" s="26"/>
      <c r="WJR111" s="26"/>
      <c r="WJS111" s="26"/>
      <c r="WJT111" s="26"/>
      <c r="WJU111" s="26"/>
      <c r="WJV111" s="26"/>
      <c r="WJW111" s="26"/>
      <c r="WJX111" s="26"/>
      <c r="WJY111" s="26"/>
      <c r="WJZ111" s="26"/>
      <c r="WKA111" s="26"/>
      <c r="WKB111" s="26"/>
      <c r="WKC111" s="26"/>
      <c r="WKD111" s="26"/>
      <c r="WKE111" s="26"/>
      <c r="WKF111" s="26"/>
      <c r="WKG111" s="26"/>
      <c r="WKH111" s="26"/>
      <c r="WKI111" s="26"/>
      <c r="WKJ111" s="26"/>
      <c r="WKK111" s="26"/>
      <c r="WKL111" s="26"/>
      <c r="WKM111" s="26"/>
      <c r="WKN111" s="26"/>
      <c r="WKO111" s="26"/>
      <c r="WKP111" s="26"/>
      <c r="WKQ111" s="26"/>
      <c r="WKR111" s="26"/>
      <c r="WKS111" s="26"/>
      <c r="WKT111" s="26"/>
      <c r="WKU111" s="26"/>
      <c r="WKV111" s="26"/>
      <c r="WKW111" s="26"/>
      <c r="WKX111" s="26"/>
      <c r="WKY111" s="26"/>
      <c r="WKZ111" s="26"/>
      <c r="WLA111" s="26"/>
      <c r="WLB111" s="26"/>
      <c r="WLC111" s="26"/>
      <c r="WLD111" s="26"/>
      <c r="WLE111" s="26"/>
      <c r="WLF111" s="26"/>
      <c r="WLG111" s="26"/>
      <c r="WLH111" s="26"/>
      <c r="WLI111" s="26"/>
      <c r="WLJ111" s="26"/>
      <c r="WLK111" s="26"/>
      <c r="WLL111" s="26"/>
      <c r="WLM111" s="26"/>
      <c r="WLN111" s="26"/>
      <c r="WLO111" s="26"/>
      <c r="WLP111" s="26"/>
      <c r="WLQ111" s="26"/>
      <c r="WLR111" s="26"/>
      <c r="WLS111" s="26"/>
      <c r="WLT111" s="26"/>
      <c r="WLU111" s="26"/>
      <c r="WLV111" s="26"/>
      <c r="WLW111" s="26"/>
      <c r="WLX111" s="26"/>
      <c r="WLY111" s="26"/>
      <c r="WLZ111" s="26"/>
      <c r="WMA111" s="26"/>
      <c r="WMB111" s="26"/>
      <c r="WMC111" s="26"/>
      <c r="WMD111" s="26"/>
      <c r="WME111" s="26"/>
      <c r="WMF111" s="26"/>
      <c r="WMG111" s="26"/>
      <c r="WMH111" s="26"/>
      <c r="WMI111" s="26"/>
      <c r="WMJ111" s="26"/>
      <c r="WMK111" s="26"/>
      <c r="WML111" s="26"/>
      <c r="WMM111" s="26"/>
      <c r="WMN111" s="26"/>
      <c r="WMO111" s="26"/>
      <c r="WMP111" s="26"/>
      <c r="WMQ111" s="26"/>
      <c r="WMR111" s="26"/>
      <c r="WMS111" s="26"/>
      <c r="WMT111" s="26"/>
      <c r="WMU111" s="26"/>
      <c r="WMV111" s="26"/>
      <c r="WMW111" s="26"/>
      <c r="WMX111" s="26"/>
      <c r="WMY111" s="26"/>
      <c r="WMZ111" s="26"/>
      <c r="WNA111" s="26"/>
      <c r="WNB111" s="26"/>
      <c r="WNC111" s="26"/>
      <c r="WND111" s="26"/>
      <c r="WNE111" s="26"/>
      <c r="WNF111" s="26"/>
      <c r="WNG111" s="26"/>
      <c r="WNH111" s="26"/>
      <c r="WNI111" s="26"/>
      <c r="WNJ111" s="26"/>
      <c r="WNK111" s="26"/>
      <c r="WNL111" s="26"/>
      <c r="WNM111" s="26"/>
      <c r="WNN111" s="26"/>
      <c r="WNO111" s="26"/>
      <c r="WNP111" s="26"/>
      <c r="WNQ111" s="26"/>
      <c r="WNR111" s="26"/>
      <c r="WNS111" s="26"/>
      <c r="WNT111" s="26"/>
      <c r="WNU111" s="26"/>
      <c r="WNV111" s="26"/>
      <c r="WNW111" s="26"/>
      <c r="WNX111" s="26"/>
      <c r="WNY111" s="26"/>
      <c r="WNZ111" s="26"/>
      <c r="WOA111" s="26"/>
      <c r="WOB111" s="26"/>
      <c r="WOC111" s="26"/>
      <c r="WOD111" s="26"/>
      <c r="WOE111" s="26"/>
      <c r="WOF111" s="26"/>
      <c r="WOG111" s="26"/>
      <c r="WOH111" s="26"/>
      <c r="WOI111" s="26"/>
      <c r="WOJ111" s="26"/>
      <c r="WOK111" s="26"/>
      <c r="WOL111" s="26"/>
      <c r="WOM111" s="26"/>
      <c r="WON111" s="26"/>
      <c r="WOO111" s="26"/>
      <c r="WOP111" s="26"/>
      <c r="WOQ111" s="26"/>
      <c r="WOR111" s="26"/>
      <c r="WOS111" s="26"/>
      <c r="WOT111" s="26"/>
      <c r="WOU111" s="26"/>
      <c r="WOV111" s="26"/>
      <c r="WOW111" s="26"/>
      <c r="WOX111" s="26"/>
      <c r="WOY111" s="26"/>
      <c r="WOZ111" s="26"/>
      <c r="WPA111" s="26"/>
      <c r="WPB111" s="26"/>
      <c r="WPC111" s="26"/>
      <c r="WPD111" s="26"/>
      <c r="WPE111" s="26"/>
      <c r="WPF111" s="26"/>
      <c r="WPG111" s="26"/>
      <c r="WPH111" s="26"/>
      <c r="WPI111" s="26"/>
      <c r="WPJ111" s="26"/>
      <c r="WPK111" s="26"/>
      <c r="WPL111" s="26"/>
      <c r="WPM111" s="26"/>
      <c r="WPN111" s="26"/>
      <c r="WPO111" s="26"/>
      <c r="WPP111" s="26"/>
      <c r="WPQ111" s="26"/>
      <c r="WPR111" s="26"/>
      <c r="WPS111" s="26"/>
      <c r="WPT111" s="26"/>
      <c r="WPU111" s="26"/>
      <c r="WPV111" s="26"/>
      <c r="WPW111" s="26"/>
      <c r="WPX111" s="26"/>
      <c r="WPY111" s="26"/>
      <c r="WPZ111" s="26"/>
      <c r="WQA111" s="26"/>
      <c r="WQB111" s="26"/>
      <c r="WQC111" s="26"/>
      <c r="WQD111" s="26"/>
      <c r="WQE111" s="26"/>
      <c r="WQF111" s="26"/>
      <c r="WQG111" s="26"/>
      <c r="WQH111" s="26"/>
      <c r="WQI111" s="26"/>
      <c r="WQJ111" s="26"/>
      <c r="WQK111" s="26"/>
      <c r="WQL111" s="26"/>
      <c r="WQM111" s="26"/>
      <c r="WQN111" s="26"/>
      <c r="WQO111" s="26"/>
      <c r="WQP111" s="26"/>
      <c r="WQQ111" s="26"/>
      <c r="WQR111" s="26"/>
      <c r="WQS111" s="26"/>
      <c r="WQT111" s="26"/>
      <c r="WQU111" s="26"/>
      <c r="WQV111" s="26"/>
      <c r="WQW111" s="26"/>
      <c r="WQX111" s="26"/>
      <c r="WQY111" s="26"/>
      <c r="WQZ111" s="26"/>
      <c r="WRA111" s="26"/>
      <c r="WRB111" s="26"/>
      <c r="WRC111" s="26"/>
      <c r="WRD111" s="26"/>
      <c r="WRE111" s="26"/>
      <c r="WRF111" s="26"/>
      <c r="WRG111" s="26"/>
      <c r="WRH111" s="26"/>
      <c r="WRI111" s="26"/>
      <c r="WRJ111" s="26"/>
      <c r="WRK111" s="26"/>
      <c r="WRL111" s="26"/>
      <c r="WRM111" s="26"/>
      <c r="WRN111" s="26"/>
      <c r="WRO111" s="26"/>
      <c r="WRP111" s="26"/>
      <c r="WRQ111" s="26"/>
      <c r="WRR111" s="26"/>
      <c r="WRS111" s="26"/>
      <c r="WRT111" s="26"/>
      <c r="WRU111" s="26"/>
      <c r="WRV111" s="26"/>
      <c r="WRW111" s="26"/>
      <c r="WRX111" s="26"/>
      <c r="WRY111" s="26"/>
      <c r="WRZ111" s="26"/>
      <c r="WSA111" s="26"/>
      <c r="WSB111" s="26"/>
      <c r="WSC111" s="26"/>
      <c r="WSD111" s="26"/>
      <c r="WSE111" s="26"/>
      <c r="WSF111" s="26"/>
      <c r="WSG111" s="26"/>
      <c r="WSH111" s="26"/>
      <c r="WSI111" s="26"/>
      <c r="WSJ111" s="26"/>
      <c r="WSK111" s="26"/>
      <c r="WSL111" s="26"/>
      <c r="WSM111" s="26"/>
      <c r="WSN111" s="26"/>
      <c r="WSO111" s="26"/>
      <c r="WSP111" s="26"/>
      <c r="WSQ111" s="26"/>
      <c r="WSR111" s="26"/>
      <c r="WSS111" s="26"/>
      <c r="WST111" s="26"/>
      <c r="WSU111" s="26"/>
      <c r="WSV111" s="26"/>
      <c r="WSW111" s="26"/>
      <c r="WSX111" s="26"/>
      <c r="WSY111" s="26"/>
      <c r="WSZ111" s="26"/>
      <c r="WTA111" s="26"/>
      <c r="WTB111" s="26"/>
      <c r="WTC111" s="26"/>
      <c r="WTD111" s="26"/>
      <c r="WTE111" s="26"/>
      <c r="WTF111" s="26"/>
      <c r="WTG111" s="26"/>
      <c r="WTH111" s="26"/>
      <c r="WTI111" s="26"/>
      <c r="WTJ111" s="26"/>
      <c r="WTK111" s="26"/>
      <c r="WTL111" s="26"/>
      <c r="WTM111" s="26"/>
      <c r="WTN111" s="26"/>
      <c r="WTO111" s="26"/>
      <c r="WTP111" s="26"/>
      <c r="WTQ111" s="26"/>
      <c r="WTR111" s="26"/>
      <c r="WTS111" s="26"/>
      <c r="WTT111" s="26"/>
      <c r="WTU111" s="26"/>
      <c r="WTV111" s="26"/>
      <c r="WTW111" s="26"/>
      <c r="WTX111" s="26"/>
      <c r="WTY111" s="26"/>
      <c r="WTZ111" s="26"/>
      <c r="WUA111" s="26"/>
      <c r="WUB111" s="26"/>
      <c r="WUC111" s="26"/>
      <c r="WUD111" s="26"/>
      <c r="WUE111" s="26"/>
      <c r="WUF111" s="26"/>
      <c r="WUG111" s="26"/>
      <c r="WUH111" s="26"/>
      <c r="WUI111" s="26"/>
      <c r="WUJ111" s="26"/>
      <c r="WUK111" s="26"/>
      <c r="WUL111" s="26"/>
      <c r="WUM111" s="26"/>
      <c r="WUN111" s="26"/>
      <c r="WUO111" s="26"/>
      <c r="WUP111" s="26"/>
      <c r="WUQ111" s="26"/>
      <c r="WUR111" s="26"/>
      <c r="WUS111" s="26"/>
      <c r="WUT111" s="26"/>
      <c r="WUU111" s="26"/>
      <c r="WUV111" s="26"/>
      <c r="WUW111" s="26"/>
      <c r="WUX111" s="26"/>
      <c r="WUY111" s="26"/>
      <c r="WUZ111" s="26"/>
      <c r="WVA111" s="26"/>
      <c r="WVB111" s="26"/>
      <c r="WVC111" s="26"/>
      <c r="WVD111" s="26"/>
      <c r="WVE111" s="26"/>
      <c r="WVF111" s="26"/>
      <c r="WVG111" s="26"/>
      <c r="WVH111" s="26"/>
      <c r="WVI111" s="26"/>
      <c r="WVJ111" s="26"/>
      <c r="WVK111" s="26"/>
      <c r="WVL111" s="26"/>
      <c r="WVM111" s="26"/>
      <c r="WVN111" s="26"/>
      <c r="WVO111" s="26"/>
      <c r="WVP111" s="26"/>
      <c r="WVQ111" s="26"/>
      <c r="WVR111" s="26"/>
      <c r="WVS111" s="26"/>
      <c r="WVT111" s="26"/>
      <c r="WVU111" s="26"/>
      <c r="WVV111" s="26"/>
      <c r="WVW111" s="26"/>
      <c r="WVX111" s="26"/>
      <c r="WVY111" s="26"/>
      <c r="WVZ111" s="26"/>
      <c r="WWA111" s="26"/>
      <c r="WWB111" s="26"/>
      <c r="WWC111" s="26"/>
      <c r="WWD111" s="26"/>
      <c r="WWE111" s="26"/>
      <c r="WWF111" s="26"/>
      <c r="WWG111" s="26"/>
      <c r="WWH111" s="26"/>
      <c r="WWI111" s="26"/>
      <c r="WWJ111" s="26"/>
      <c r="WWK111" s="26"/>
      <c r="WWL111" s="26"/>
      <c r="WWM111" s="26"/>
      <c r="WWN111" s="26"/>
      <c r="WWO111" s="26"/>
      <c r="WWP111" s="26"/>
      <c r="WWQ111" s="26"/>
      <c r="WWR111" s="26"/>
      <c r="WWS111" s="26"/>
      <c r="WWT111" s="26"/>
      <c r="WWU111" s="26"/>
      <c r="WWV111" s="26"/>
      <c r="WWW111" s="26"/>
      <c r="WWX111" s="26"/>
      <c r="WWY111" s="26"/>
      <c r="WWZ111" s="26"/>
      <c r="WXA111" s="26"/>
      <c r="WXB111" s="26"/>
      <c r="WXC111" s="26"/>
      <c r="WXD111" s="26"/>
      <c r="WXE111" s="26"/>
      <c r="WXF111" s="26"/>
      <c r="WXG111" s="26"/>
      <c r="WXH111" s="26"/>
      <c r="WXI111" s="26"/>
      <c r="WXJ111" s="26"/>
      <c r="WXK111" s="26"/>
      <c r="WXL111" s="26"/>
      <c r="WXM111" s="26"/>
      <c r="WXN111" s="26"/>
      <c r="WXO111" s="26"/>
      <c r="WXP111" s="26"/>
      <c r="WXQ111" s="26"/>
      <c r="WXR111" s="26"/>
      <c r="WXS111" s="26"/>
      <c r="WXT111" s="26"/>
      <c r="WXU111" s="26"/>
      <c r="WXV111" s="26"/>
      <c r="WXW111" s="26"/>
      <c r="WXX111" s="26"/>
      <c r="WXY111" s="26"/>
      <c r="WXZ111" s="26"/>
      <c r="WYA111" s="26"/>
      <c r="WYB111" s="26"/>
      <c r="WYC111" s="26"/>
      <c r="WYD111" s="26"/>
      <c r="WYE111" s="26"/>
      <c r="WYF111" s="26"/>
      <c r="WYG111" s="26"/>
      <c r="WYH111" s="26"/>
      <c r="WYI111" s="26"/>
      <c r="WYJ111" s="26"/>
      <c r="WYK111" s="26"/>
      <c r="WYL111" s="26"/>
      <c r="WYM111" s="26"/>
      <c r="WYN111" s="26"/>
      <c r="WYO111" s="26"/>
      <c r="WYP111" s="26"/>
      <c r="WYQ111" s="26"/>
      <c r="WYR111" s="26"/>
      <c r="WYS111" s="26"/>
      <c r="WYT111" s="26"/>
      <c r="WYU111" s="26"/>
      <c r="WYV111" s="26"/>
      <c r="WYW111" s="26"/>
      <c r="WYX111" s="26"/>
      <c r="WYY111" s="26"/>
      <c r="WYZ111" s="26"/>
      <c r="WZA111" s="26"/>
      <c r="WZB111" s="26"/>
      <c r="WZC111" s="26"/>
      <c r="WZD111" s="26"/>
      <c r="WZE111" s="26"/>
      <c r="WZF111" s="26"/>
      <c r="WZG111" s="26"/>
      <c r="WZH111" s="26"/>
      <c r="WZI111" s="26"/>
      <c r="WZJ111" s="26"/>
      <c r="WZK111" s="26"/>
      <c r="WZL111" s="26"/>
      <c r="WZM111" s="26"/>
      <c r="WZN111" s="26"/>
      <c r="WZO111" s="26"/>
      <c r="WZP111" s="26"/>
      <c r="WZQ111" s="26"/>
      <c r="WZR111" s="26"/>
      <c r="WZS111" s="26"/>
      <c r="WZT111" s="26"/>
      <c r="WZU111" s="26"/>
      <c r="WZV111" s="26"/>
      <c r="WZW111" s="26"/>
      <c r="WZX111" s="26"/>
      <c r="WZY111" s="26"/>
      <c r="WZZ111" s="26"/>
      <c r="XAA111" s="26"/>
      <c r="XAB111" s="26"/>
      <c r="XAC111" s="26"/>
      <c r="XAD111" s="26"/>
      <c r="XAE111" s="26"/>
      <c r="XAF111" s="26"/>
      <c r="XAG111" s="26"/>
      <c r="XAH111" s="26"/>
      <c r="XAI111" s="26"/>
      <c r="XAJ111" s="26"/>
      <c r="XAK111" s="26"/>
      <c r="XAL111" s="26"/>
      <c r="XAM111" s="26"/>
      <c r="XAN111" s="26"/>
      <c r="XAO111" s="26"/>
      <c r="XAP111" s="26"/>
      <c r="XAQ111" s="26"/>
      <c r="XAR111" s="26"/>
      <c r="XAS111" s="26"/>
      <c r="XAT111" s="26"/>
      <c r="XAU111" s="26"/>
      <c r="XAV111" s="26"/>
      <c r="XAW111" s="26"/>
      <c r="XAX111" s="26"/>
      <c r="XAY111" s="26"/>
      <c r="XAZ111" s="26"/>
      <c r="XBA111" s="26"/>
      <c r="XBB111" s="26"/>
      <c r="XBC111" s="26"/>
      <c r="XBD111" s="26"/>
      <c r="XBE111" s="26"/>
      <c r="XBF111" s="26"/>
      <c r="XBG111" s="26"/>
      <c r="XBH111" s="26"/>
      <c r="XBI111" s="26"/>
      <c r="XBJ111" s="26"/>
      <c r="XBK111" s="26"/>
      <c r="XBL111" s="26"/>
      <c r="XBM111" s="26"/>
      <c r="XBN111" s="26"/>
      <c r="XBO111" s="26"/>
      <c r="XBP111" s="26"/>
      <c r="XBQ111" s="26"/>
      <c r="XBR111" s="26"/>
      <c r="XBS111" s="26"/>
      <c r="XBT111" s="26"/>
      <c r="XBU111" s="26"/>
      <c r="XBV111" s="26"/>
      <c r="XBW111" s="26"/>
      <c r="XBX111" s="26"/>
      <c r="XBY111" s="26"/>
      <c r="XBZ111" s="26"/>
      <c r="XCA111" s="26"/>
      <c r="XCB111" s="26"/>
      <c r="XCC111" s="26"/>
      <c r="XCD111" s="26"/>
      <c r="XCE111" s="26"/>
      <c r="XCF111" s="26"/>
      <c r="XCG111" s="26"/>
      <c r="XCH111" s="26"/>
      <c r="XCI111" s="26"/>
      <c r="XCJ111" s="26"/>
      <c r="XCK111" s="26"/>
      <c r="XCL111" s="26"/>
      <c r="XCM111" s="26"/>
      <c r="XCN111" s="26"/>
      <c r="XCO111" s="26"/>
      <c r="XCP111" s="26"/>
      <c r="XCQ111" s="26"/>
      <c r="XCR111" s="26"/>
      <c r="XCS111" s="26"/>
      <c r="XCT111" s="26"/>
      <c r="XCU111" s="26"/>
      <c r="XCV111" s="26"/>
      <c r="XCW111" s="26"/>
      <c r="XCX111" s="26"/>
      <c r="XCY111" s="26"/>
      <c r="XCZ111" s="26"/>
      <c r="XDA111" s="26"/>
      <c r="XDB111" s="26"/>
      <c r="XDC111" s="26"/>
      <c r="XDD111" s="26"/>
      <c r="XDE111" s="26"/>
      <c r="XDF111" s="26"/>
      <c r="XDG111" s="26"/>
      <c r="XDH111" s="26"/>
      <c r="XDI111" s="26"/>
      <c r="XDJ111" s="26"/>
      <c r="XDK111" s="26"/>
      <c r="XDL111" s="26"/>
      <c r="XDM111" s="26"/>
      <c r="XDN111" s="26"/>
      <c r="XDO111" s="26"/>
      <c r="XDP111" s="26"/>
      <c r="XDQ111" s="26"/>
      <c r="XDR111" s="26"/>
      <c r="XDS111" s="26"/>
      <c r="XDT111" s="26"/>
      <c r="XDU111" s="26"/>
      <c r="XDV111" s="26"/>
      <c r="XDW111" s="26"/>
      <c r="XDX111" s="26"/>
      <c r="XDY111" s="26"/>
      <c r="XDZ111" s="26"/>
      <c r="XEA111" s="26"/>
      <c r="XEB111" s="26"/>
      <c r="XEC111" s="26"/>
      <c r="XED111" s="26"/>
      <c r="XEE111" s="26"/>
      <c r="XEF111" s="26"/>
      <c r="XEG111" s="26"/>
      <c r="XEH111" s="26"/>
      <c r="XEI111" s="26"/>
      <c r="XEJ111" s="26"/>
      <c r="XEK111" s="26"/>
      <c r="XEL111" s="26"/>
      <c r="XEM111" s="26"/>
      <c r="XEN111" s="26"/>
      <c r="XEO111" s="26"/>
      <c r="XEP111" s="26"/>
      <c r="XEQ111" s="26"/>
      <c r="XER111" s="26"/>
      <c r="XES111" s="26"/>
      <c r="XET111" s="26"/>
      <c r="XEU111" s="26"/>
      <c r="XEV111" s="26"/>
      <c r="XEW111" s="26"/>
      <c r="XEX111" s="26"/>
      <c r="XEY111" s="26"/>
      <c r="XEZ111" s="26"/>
      <c r="XFA111" s="26"/>
      <c r="XFB111" s="26"/>
    </row>
    <row r="112" spans="1:4431 13124:16382" x14ac:dyDescent="0.3">
      <c r="A112" s="124"/>
      <c r="B112" s="52"/>
      <c r="C112" s="47"/>
      <c r="D112" s="48"/>
      <c r="E112" s="47"/>
      <c r="F112" s="49"/>
      <c r="G112" s="43"/>
      <c r="H112" s="44"/>
      <c r="I112" s="53">
        <f>IF(G112="",H112,H112*G112)</f>
        <v>0</v>
      </c>
      <c r="J112" s="53">
        <f ca="1">IF(I112&lt;0,"",IF(OFFSET(I112,1,0)&lt;0,OFFSET(I112,1,0)+I112,I112))</f>
        <v>0</v>
      </c>
      <c r="K112" s="233">
        <f t="shared" ca="1" si="95"/>
        <v>0</v>
      </c>
      <c r="L112" s="233">
        <f ca="1">IF(K112="","",K112*$I$165)</f>
        <v>0</v>
      </c>
      <c r="M112" s="233">
        <f ca="1">IFERROR(IF(($I$164*$I$165)&gt;$I$167,((L112/($I$164*$I$165))*$I$167),L112),"")</f>
        <v>0</v>
      </c>
      <c r="N112" s="236"/>
      <c r="O112" s="233">
        <f ca="1">IF(M112="","",M112-N112)</f>
        <v>0</v>
      </c>
      <c r="P112" s="237"/>
      <c r="Q112" s="233">
        <f t="shared" ca="1" si="96"/>
        <v>0</v>
      </c>
      <c r="R112" s="234">
        <f t="shared" ca="1" si="97"/>
        <v>0</v>
      </c>
      <c r="S112" s="26"/>
      <c r="T112" s="26"/>
      <c r="U112" s="26"/>
      <c r="V112" s="26"/>
      <c r="FNH112" s="16"/>
      <c r="FNI112" s="16"/>
      <c r="FNJ112" s="16"/>
      <c r="FNK112" s="16"/>
      <c r="SJT112" s="26"/>
      <c r="SJU112" s="26"/>
      <c r="SJV112" s="26"/>
      <c r="SJW112" s="26"/>
      <c r="SJX112" s="26"/>
      <c r="SJY112" s="26"/>
      <c r="SJZ112" s="26"/>
      <c r="SKA112" s="26"/>
      <c r="SKB112" s="26"/>
      <c r="SKC112" s="26"/>
      <c r="SKD112" s="26"/>
      <c r="SKE112" s="26"/>
      <c r="SKF112" s="26"/>
      <c r="SKG112" s="26"/>
      <c r="SKH112" s="26"/>
      <c r="SKI112" s="26"/>
      <c r="SKJ112" s="26"/>
      <c r="SKK112" s="26"/>
      <c r="SKL112" s="26"/>
      <c r="SKM112" s="26"/>
      <c r="SKN112" s="26"/>
      <c r="SKO112" s="26"/>
      <c r="SKP112" s="26"/>
      <c r="SKQ112" s="26"/>
      <c r="SKR112" s="26"/>
      <c r="SKS112" s="26"/>
      <c r="SKT112" s="26"/>
      <c r="SKU112" s="26"/>
      <c r="SKV112" s="26"/>
      <c r="SKW112" s="26"/>
      <c r="SKX112" s="26"/>
      <c r="SKY112" s="26"/>
      <c r="SKZ112" s="26"/>
      <c r="SLA112" s="26"/>
      <c r="SLB112" s="26"/>
      <c r="SLC112" s="26"/>
      <c r="SLD112" s="26"/>
      <c r="SLE112" s="26"/>
      <c r="SLF112" s="26"/>
      <c r="SLG112" s="26"/>
      <c r="SLH112" s="26"/>
      <c r="SLI112" s="26"/>
      <c r="SLJ112" s="26"/>
      <c r="SLK112" s="26"/>
      <c r="SLL112" s="26"/>
      <c r="SLM112" s="26"/>
      <c r="SLN112" s="26"/>
      <c r="SLO112" s="26"/>
      <c r="SLP112" s="26"/>
      <c r="SLQ112" s="26"/>
      <c r="SLR112" s="26"/>
      <c r="SLS112" s="26"/>
      <c r="SLT112" s="26"/>
      <c r="SLU112" s="26"/>
      <c r="SLV112" s="26"/>
      <c r="SLW112" s="26"/>
      <c r="SLX112" s="26"/>
      <c r="SLY112" s="26"/>
      <c r="SLZ112" s="26"/>
      <c r="SMA112" s="26"/>
      <c r="SMB112" s="26"/>
      <c r="SMC112" s="26"/>
      <c r="SMD112" s="26"/>
      <c r="SME112" s="26"/>
      <c r="SMF112" s="26"/>
      <c r="SMG112" s="26"/>
      <c r="SMH112" s="26"/>
      <c r="SMI112" s="26"/>
      <c r="SMJ112" s="26"/>
      <c r="SMK112" s="26"/>
      <c r="SML112" s="26"/>
      <c r="SMM112" s="26"/>
      <c r="SMN112" s="26"/>
      <c r="SMO112" s="26"/>
      <c r="SMP112" s="26"/>
      <c r="SMQ112" s="26"/>
      <c r="SMR112" s="26"/>
      <c r="SMS112" s="26"/>
      <c r="SMT112" s="26"/>
      <c r="SMU112" s="26"/>
      <c r="SMV112" s="26"/>
      <c r="SMW112" s="26"/>
      <c r="SMX112" s="26"/>
      <c r="SMY112" s="26"/>
      <c r="SMZ112" s="26"/>
      <c r="SNA112" s="26"/>
      <c r="SNB112" s="26"/>
      <c r="SNC112" s="26"/>
      <c r="SND112" s="26"/>
      <c r="SNE112" s="26"/>
      <c r="SNF112" s="26"/>
      <c r="SNG112" s="26"/>
      <c r="SNH112" s="26"/>
      <c r="SNI112" s="26"/>
      <c r="SNJ112" s="26"/>
      <c r="SNK112" s="26"/>
      <c r="SNL112" s="26"/>
      <c r="SNM112" s="26"/>
      <c r="SNN112" s="26"/>
      <c r="SNO112" s="26"/>
      <c r="SNP112" s="26"/>
      <c r="SNQ112" s="26"/>
      <c r="SNR112" s="26"/>
      <c r="SNS112" s="26"/>
      <c r="SNT112" s="26"/>
      <c r="SNU112" s="26"/>
      <c r="SNV112" s="26"/>
      <c r="SNW112" s="26"/>
      <c r="SNX112" s="26"/>
      <c r="SNY112" s="26"/>
      <c r="SNZ112" s="26"/>
      <c r="SOA112" s="26"/>
      <c r="SOB112" s="26"/>
      <c r="SOC112" s="26"/>
      <c r="SOD112" s="26"/>
      <c r="SOE112" s="26"/>
      <c r="SOF112" s="26"/>
      <c r="SOG112" s="26"/>
      <c r="SOH112" s="26"/>
      <c r="SOI112" s="26"/>
      <c r="SOJ112" s="26"/>
      <c r="SOK112" s="26"/>
      <c r="SOL112" s="26"/>
      <c r="SOM112" s="26"/>
      <c r="SON112" s="26"/>
      <c r="SOO112" s="26"/>
      <c r="SOP112" s="26"/>
      <c r="SOQ112" s="26"/>
      <c r="SOR112" s="26"/>
      <c r="SOS112" s="26"/>
      <c r="SOT112" s="26"/>
      <c r="SOU112" s="26"/>
      <c r="SOV112" s="26"/>
      <c r="SOW112" s="26"/>
      <c r="SOX112" s="26"/>
      <c r="SOY112" s="26"/>
      <c r="SOZ112" s="26"/>
      <c r="SPA112" s="26"/>
      <c r="SPB112" s="26"/>
      <c r="SPC112" s="26"/>
      <c r="SPD112" s="26"/>
      <c r="SPE112" s="26"/>
      <c r="SPF112" s="26"/>
      <c r="SPG112" s="26"/>
      <c r="SPH112" s="26"/>
      <c r="SPI112" s="26"/>
      <c r="SPJ112" s="26"/>
      <c r="SPK112" s="26"/>
      <c r="SPL112" s="26"/>
      <c r="SPM112" s="26"/>
      <c r="SPN112" s="26"/>
      <c r="SPO112" s="26"/>
      <c r="SPP112" s="26"/>
      <c r="SPQ112" s="26"/>
      <c r="SPR112" s="26"/>
      <c r="SPS112" s="26"/>
      <c r="SPT112" s="26"/>
      <c r="SPU112" s="26"/>
      <c r="SPV112" s="26"/>
      <c r="SPW112" s="26"/>
      <c r="SPX112" s="26"/>
      <c r="SPY112" s="26"/>
      <c r="SPZ112" s="26"/>
      <c r="SQA112" s="26"/>
      <c r="SQB112" s="26"/>
      <c r="SQC112" s="26"/>
      <c r="SQD112" s="26"/>
      <c r="SQE112" s="26"/>
      <c r="SQF112" s="26"/>
      <c r="SQG112" s="26"/>
      <c r="SQH112" s="26"/>
      <c r="SQI112" s="26"/>
      <c r="SQJ112" s="26"/>
      <c r="SQK112" s="26"/>
      <c r="SQL112" s="26"/>
      <c r="SQM112" s="26"/>
      <c r="SQN112" s="26"/>
      <c r="SQO112" s="26"/>
      <c r="SQP112" s="26"/>
      <c r="SQQ112" s="26"/>
      <c r="SQR112" s="26"/>
      <c r="SQS112" s="26"/>
      <c r="SQT112" s="26"/>
      <c r="SQU112" s="26"/>
      <c r="SQV112" s="26"/>
      <c r="SQW112" s="26"/>
      <c r="SQX112" s="26"/>
      <c r="SQY112" s="26"/>
      <c r="SQZ112" s="26"/>
      <c r="SRA112" s="26"/>
      <c r="SRB112" s="26"/>
      <c r="SRC112" s="26"/>
      <c r="SRD112" s="26"/>
      <c r="SRE112" s="26"/>
      <c r="SRF112" s="26"/>
      <c r="SRG112" s="26"/>
      <c r="SRH112" s="26"/>
      <c r="SRI112" s="26"/>
      <c r="SRJ112" s="26"/>
      <c r="SRK112" s="26"/>
      <c r="SRL112" s="26"/>
      <c r="SRM112" s="26"/>
      <c r="SRN112" s="26"/>
      <c r="SRO112" s="26"/>
      <c r="SRP112" s="26"/>
      <c r="SRQ112" s="26"/>
      <c r="SRR112" s="26"/>
      <c r="SRS112" s="26"/>
      <c r="SRT112" s="26"/>
      <c r="SRU112" s="26"/>
      <c r="SRV112" s="26"/>
      <c r="SRW112" s="26"/>
      <c r="SRX112" s="26"/>
      <c r="SRY112" s="26"/>
      <c r="SRZ112" s="26"/>
      <c r="SSA112" s="26"/>
      <c r="SSB112" s="26"/>
      <c r="SSC112" s="26"/>
      <c r="SSD112" s="26"/>
      <c r="SSE112" s="26"/>
      <c r="SSF112" s="26"/>
      <c r="SSG112" s="26"/>
      <c r="SSH112" s="26"/>
      <c r="SSI112" s="26"/>
      <c r="SSJ112" s="26"/>
      <c r="SSK112" s="26"/>
      <c r="SSL112" s="26"/>
      <c r="SSM112" s="26"/>
      <c r="SSN112" s="26"/>
      <c r="SSO112" s="26"/>
      <c r="SSP112" s="26"/>
      <c r="SSQ112" s="26"/>
      <c r="SSR112" s="26"/>
      <c r="SSS112" s="26"/>
      <c r="SST112" s="26"/>
      <c r="SSU112" s="26"/>
      <c r="SSV112" s="26"/>
      <c r="SSW112" s="26"/>
      <c r="SSX112" s="26"/>
      <c r="SSY112" s="26"/>
      <c r="SSZ112" s="26"/>
      <c r="STA112" s="26"/>
      <c r="STB112" s="26"/>
      <c r="STC112" s="26"/>
      <c r="STD112" s="26"/>
      <c r="STE112" s="26"/>
      <c r="STF112" s="26"/>
      <c r="STG112" s="26"/>
      <c r="STH112" s="26"/>
      <c r="STI112" s="26"/>
      <c r="STJ112" s="26"/>
      <c r="STK112" s="26"/>
      <c r="STL112" s="26"/>
      <c r="STM112" s="26"/>
      <c r="STN112" s="26"/>
      <c r="STO112" s="26"/>
      <c r="STP112" s="26"/>
      <c r="STQ112" s="26"/>
      <c r="STR112" s="26"/>
      <c r="STS112" s="26"/>
      <c r="STT112" s="26"/>
      <c r="STU112" s="26"/>
      <c r="STV112" s="26"/>
      <c r="STW112" s="26"/>
      <c r="STX112" s="26"/>
      <c r="STY112" s="26"/>
      <c r="STZ112" s="26"/>
      <c r="SUA112" s="26"/>
      <c r="SUB112" s="26"/>
      <c r="SUC112" s="26"/>
      <c r="SUD112" s="26"/>
      <c r="SUE112" s="26"/>
      <c r="SUF112" s="26"/>
      <c r="SUG112" s="26"/>
      <c r="SUH112" s="26"/>
      <c r="SUI112" s="26"/>
      <c r="SUJ112" s="26"/>
      <c r="SUK112" s="26"/>
      <c r="SUL112" s="26"/>
      <c r="SUM112" s="26"/>
      <c r="SUN112" s="26"/>
      <c r="SUO112" s="26"/>
      <c r="SUP112" s="26"/>
      <c r="SUQ112" s="26"/>
      <c r="SUR112" s="26"/>
      <c r="SUS112" s="26"/>
      <c r="SUT112" s="26"/>
      <c r="SUU112" s="26"/>
      <c r="SUV112" s="26"/>
      <c r="SUW112" s="26"/>
      <c r="SUX112" s="26"/>
      <c r="SUY112" s="26"/>
      <c r="SUZ112" s="26"/>
      <c r="SVA112" s="26"/>
      <c r="SVB112" s="26"/>
      <c r="SVC112" s="26"/>
      <c r="SVD112" s="26"/>
      <c r="SVE112" s="26"/>
      <c r="SVF112" s="26"/>
      <c r="SVG112" s="26"/>
      <c r="SVH112" s="26"/>
      <c r="SVI112" s="26"/>
      <c r="SVJ112" s="26"/>
      <c r="SVK112" s="26"/>
      <c r="SVL112" s="26"/>
      <c r="SVM112" s="26"/>
      <c r="SVN112" s="26"/>
      <c r="SVO112" s="26"/>
      <c r="SVP112" s="26"/>
      <c r="SVQ112" s="26"/>
      <c r="SVR112" s="26"/>
      <c r="SVS112" s="26"/>
      <c r="SVT112" s="26"/>
      <c r="SVU112" s="26"/>
      <c r="SVV112" s="26"/>
      <c r="SVW112" s="26"/>
      <c r="SVX112" s="26"/>
      <c r="SVY112" s="26"/>
      <c r="SVZ112" s="26"/>
      <c r="SWA112" s="26"/>
      <c r="SWB112" s="26"/>
      <c r="SWC112" s="26"/>
      <c r="SWD112" s="26"/>
      <c r="SWE112" s="26"/>
      <c r="SWF112" s="26"/>
      <c r="SWG112" s="26"/>
      <c r="SWH112" s="26"/>
      <c r="SWI112" s="26"/>
      <c r="SWJ112" s="26"/>
      <c r="SWK112" s="26"/>
      <c r="SWL112" s="26"/>
      <c r="SWM112" s="26"/>
      <c r="SWN112" s="26"/>
      <c r="SWO112" s="26"/>
      <c r="SWP112" s="26"/>
      <c r="SWQ112" s="26"/>
      <c r="SWR112" s="26"/>
      <c r="SWS112" s="26"/>
      <c r="SWT112" s="26"/>
      <c r="SWU112" s="26"/>
      <c r="SWV112" s="26"/>
      <c r="SWW112" s="26"/>
      <c r="SWX112" s="26"/>
      <c r="SWY112" s="26"/>
      <c r="SWZ112" s="26"/>
      <c r="SXA112" s="26"/>
      <c r="SXB112" s="26"/>
      <c r="SXC112" s="26"/>
      <c r="SXD112" s="26"/>
      <c r="SXE112" s="26"/>
      <c r="SXF112" s="26"/>
      <c r="SXG112" s="26"/>
      <c r="SXH112" s="26"/>
      <c r="SXI112" s="26"/>
      <c r="SXJ112" s="26"/>
      <c r="SXK112" s="26"/>
      <c r="SXL112" s="26"/>
      <c r="SXM112" s="26"/>
      <c r="SXN112" s="26"/>
      <c r="SXO112" s="26"/>
      <c r="SXP112" s="26"/>
      <c r="SXQ112" s="26"/>
      <c r="SXR112" s="26"/>
      <c r="SXS112" s="26"/>
      <c r="SXT112" s="26"/>
      <c r="SXU112" s="26"/>
      <c r="SXV112" s="26"/>
      <c r="SXW112" s="26"/>
      <c r="SXX112" s="26"/>
      <c r="SXY112" s="26"/>
      <c r="SXZ112" s="26"/>
      <c r="SYA112" s="26"/>
      <c r="SYB112" s="26"/>
      <c r="SYC112" s="26"/>
      <c r="SYD112" s="26"/>
      <c r="SYE112" s="26"/>
      <c r="SYF112" s="26"/>
      <c r="SYG112" s="26"/>
      <c r="SYH112" s="26"/>
      <c r="SYI112" s="26"/>
      <c r="SYJ112" s="26"/>
      <c r="SYK112" s="26"/>
      <c r="SYL112" s="26"/>
      <c r="SYM112" s="26"/>
      <c r="SYN112" s="26"/>
      <c r="SYO112" s="26"/>
      <c r="SYP112" s="26"/>
      <c r="SYQ112" s="26"/>
      <c r="SYR112" s="26"/>
      <c r="SYS112" s="26"/>
      <c r="SYT112" s="26"/>
      <c r="SYU112" s="26"/>
      <c r="SYV112" s="26"/>
      <c r="SYW112" s="26"/>
      <c r="SYX112" s="26"/>
      <c r="SYY112" s="26"/>
      <c r="SYZ112" s="26"/>
      <c r="SZA112" s="26"/>
      <c r="SZB112" s="26"/>
      <c r="SZC112" s="26"/>
      <c r="SZD112" s="26"/>
      <c r="SZE112" s="26"/>
      <c r="SZF112" s="26"/>
      <c r="SZG112" s="26"/>
      <c r="SZH112" s="26"/>
      <c r="SZI112" s="26"/>
      <c r="SZJ112" s="26"/>
      <c r="SZK112" s="26"/>
      <c r="SZL112" s="26"/>
      <c r="SZM112" s="26"/>
      <c r="SZN112" s="26"/>
      <c r="SZO112" s="26"/>
      <c r="SZP112" s="26"/>
      <c r="SZQ112" s="26"/>
      <c r="SZR112" s="26"/>
      <c r="SZS112" s="26"/>
      <c r="SZT112" s="26"/>
      <c r="SZU112" s="26"/>
      <c r="SZV112" s="26"/>
      <c r="SZW112" s="26"/>
      <c r="SZX112" s="26"/>
      <c r="SZY112" s="26"/>
      <c r="SZZ112" s="26"/>
      <c r="TAA112" s="26"/>
      <c r="TAB112" s="26"/>
      <c r="TAC112" s="26"/>
      <c r="TAD112" s="26"/>
      <c r="TAE112" s="26"/>
      <c r="TAF112" s="26"/>
      <c r="TAG112" s="26"/>
      <c r="TAH112" s="26"/>
      <c r="TAI112" s="26"/>
      <c r="TAJ112" s="26"/>
      <c r="TAK112" s="26"/>
      <c r="TAL112" s="26"/>
      <c r="TAM112" s="26"/>
      <c r="TAN112" s="26"/>
      <c r="TAO112" s="26"/>
      <c r="TAP112" s="26"/>
      <c r="TAQ112" s="26"/>
      <c r="TAR112" s="26"/>
      <c r="TAS112" s="26"/>
      <c r="TAT112" s="26"/>
      <c r="TAU112" s="26"/>
      <c r="TAV112" s="26"/>
      <c r="TAW112" s="26"/>
      <c r="TAX112" s="26"/>
      <c r="TAY112" s="26"/>
      <c r="TAZ112" s="26"/>
      <c r="TBA112" s="26"/>
      <c r="TBB112" s="26"/>
      <c r="TBC112" s="26"/>
      <c r="TBD112" s="26"/>
      <c r="TBE112" s="26"/>
      <c r="TBF112" s="26"/>
      <c r="TBG112" s="26"/>
      <c r="TBH112" s="26"/>
      <c r="TBI112" s="26"/>
      <c r="TBJ112" s="26"/>
      <c r="TBK112" s="26"/>
      <c r="TBL112" s="26"/>
      <c r="TBM112" s="26"/>
      <c r="TBN112" s="26"/>
      <c r="TBO112" s="26"/>
      <c r="TBP112" s="26"/>
      <c r="TBQ112" s="26"/>
      <c r="TBR112" s="26"/>
      <c r="TBS112" s="26"/>
      <c r="TBT112" s="26"/>
      <c r="TBU112" s="26"/>
      <c r="TBV112" s="26"/>
      <c r="TBW112" s="26"/>
      <c r="TBX112" s="26"/>
      <c r="TBY112" s="26"/>
      <c r="TBZ112" s="26"/>
      <c r="TCA112" s="26"/>
      <c r="TCB112" s="26"/>
      <c r="TCC112" s="26"/>
      <c r="TCD112" s="26"/>
      <c r="TCE112" s="26"/>
      <c r="TCF112" s="26"/>
      <c r="TCG112" s="26"/>
      <c r="TCH112" s="26"/>
      <c r="TCI112" s="26"/>
      <c r="TCJ112" s="26"/>
      <c r="TCK112" s="26"/>
      <c r="TCL112" s="26"/>
      <c r="TCM112" s="26"/>
      <c r="TCN112" s="26"/>
      <c r="TCO112" s="26"/>
      <c r="TCP112" s="26"/>
      <c r="TCQ112" s="26"/>
      <c r="TCR112" s="26"/>
      <c r="TCS112" s="26"/>
      <c r="TCT112" s="26"/>
      <c r="TCU112" s="26"/>
      <c r="TCV112" s="26"/>
      <c r="TCW112" s="26"/>
      <c r="TCX112" s="26"/>
      <c r="TCY112" s="26"/>
      <c r="TCZ112" s="26"/>
      <c r="TDA112" s="26"/>
      <c r="TDB112" s="26"/>
      <c r="TDC112" s="26"/>
      <c r="TDD112" s="26"/>
      <c r="TDE112" s="26"/>
      <c r="TDF112" s="26"/>
      <c r="TDG112" s="26"/>
      <c r="TDH112" s="26"/>
      <c r="TDI112" s="26"/>
      <c r="TDJ112" s="26"/>
      <c r="TDK112" s="26"/>
      <c r="TDL112" s="26"/>
      <c r="TDM112" s="26"/>
      <c r="TDN112" s="26"/>
      <c r="TDO112" s="26"/>
      <c r="TDP112" s="26"/>
      <c r="TDQ112" s="26"/>
      <c r="TDR112" s="26"/>
      <c r="TDS112" s="26"/>
      <c r="TDT112" s="26"/>
      <c r="TDU112" s="26"/>
      <c r="TDV112" s="26"/>
      <c r="TDW112" s="26"/>
      <c r="TDX112" s="26"/>
      <c r="TDY112" s="26"/>
      <c r="TDZ112" s="26"/>
      <c r="TEA112" s="26"/>
      <c r="TEB112" s="26"/>
      <c r="TEC112" s="26"/>
      <c r="TED112" s="26"/>
      <c r="TEE112" s="26"/>
      <c r="TEF112" s="26"/>
      <c r="TEG112" s="26"/>
      <c r="TEH112" s="26"/>
      <c r="TEI112" s="26"/>
      <c r="TEJ112" s="26"/>
      <c r="TEK112" s="26"/>
      <c r="TEL112" s="26"/>
      <c r="TEM112" s="26"/>
      <c r="TEN112" s="26"/>
      <c r="TEO112" s="26"/>
      <c r="TEP112" s="26"/>
      <c r="TEQ112" s="26"/>
      <c r="TER112" s="26"/>
      <c r="TES112" s="26"/>
      <c r="TET112" s="26"/>
      <c r="TEU112" s="26"/>
      <c r="TEV112" s="26"/>
      <c r="TEW112" s="26"/>
      <c r="TEX112" s="26"/>
      <c r="TEY112" s="26"/>
      <c r="TEZ112" s="26"/>
      <c r="TFA112" s="26"/>
      <c r="TFB112" s="26"/>
      <c r="TFC112" s="26"/>
      <c r="TFD112" s="26"/>
      <c r="TFE112" s="26"/>
      <c r="TFF112" s="26"/>
      <c r="TFG112" s="26"/>
      <c r="TFH112" s="26"/>
      <c r="TFI112" s="26"/>
      <c r="TFJ112" s="26"/>
      <c r="TFK112" s="26"/>
      <c r="TFL112" s="26"/>
      <c r="TFM112" s="26"/>
      <c r="TFN112" s="26"/>
      <c r="TFO112" s="26"/>
      <c r="TFP112" s="26"/>
      <c r="TFQ112" s="26"/>
      <c r="TFR112" s="26"/>
      <c r="TFS112" s="26"/>
      <c r="TFT112" s="26"/>
      <c r="TFU112" s="26"/>
      <c r="TFV112" s="26"/>
      <c r="TFW112" s="26"/>
      <c r="TFX112" s="26"/>
      <c r="TFY112" s="26"/>
      <c r="TFZ112" s="26"/>
      <c r="TGA112" s="26"/>
      <c r="TGB112" s="26"/>
      <c r="TGC112" s="26"/>
      <c r="TGD112" s="26"/>
      <c r="TGE112" s="26"/>
      <c r="TGF112" s="26"/>
      <c r="TGG112" s="26"/>
      <c r="TGH112" s="26"/>
      <c r="TGI112" s="26"/>
      <c r="TGJ112" s="26"/>
      <c r="TGK112" s="26"/>
      <c r="TGL112" s="26"/>
      <c r="TGM112" s="26"/>
      <c r="TGN112" s="26"/>
      <c r="TGO112" s="26"/>
      <c r="TGP112" s="26"/>
      <c r="TGQ112" s="26"/>
      <c r="TGR112" s="26"/>
      <c r="TGS112" s="26"/>
      <c r="TGT112" s="26"/>
      <c r="TGU112" s="26"/>
      <c r="TGV112" s="26"/>
      <c r="TGW112" s="26"/>
      <c r="TGX112" s="26"/>
      <c r="TGY112" s="26"/>
      <c r="TGZ112" s="26"/>
      <c r="THA112" s="26"/>
      <c r="THB112" s="26"/>
      <c r="THC112" s="26"/>
      <c r="THD112" s="26"/>
      <c r="THE112" s="26"/>
      <c r="THF112" s="26"/>
      <c r="THG112" s="26"/>
      <c r="THH112" s="26"/>
      <c r="THI112" s="26"/>
      <c r="THJ112" s="26"/>
      <c r="THK112" s="26"/>
      <c r="THL112" s="26"/>
      <c r="THM112" s="26"/>
      <c r="THN112" s="26"/>
      <c r="THO112" s="26"/>
      <c r="THP112" s="26"/>
      <c r="THQ112" s="26"/>
      <c r="THR112" s="26"/>
      <c r="THS112" s="26"/>
      <c r="THT112" s="26"/>
      <c r="THU112" s="26"/>
      <c r="THV112" s="26"/>
      <c r="THW112" s="26"/>
      <c r="THX112" s="26"/>
      <c r="THY112" s="26"/>
      <c r="THZ112" s="26"/>
      <c r="TIA112" s="26"/>
      <c r="TIB112" s="26"/>
      <c r="TIC112" s="26"/>
      <c r="TID112" s="26"/>
      <c r="TIE112" s="26"/>
      <c r="TIF112" s="26"/>
      <c r="TIG112" s="26"/>
      <c r="TIH112" s="26"/>
      <c r="TII112" s="26"/>
      <c r="TIJ112" s="26"/>
      <c r="TIK112" s="26"/>
      <c r="TIL112" s="26"/>
      <c r="TIM112" s="26"/>
      <c r="TIN112" s="26"/>
      <c r="TIO112" s="26"/>
      <c r="TIP112" s="26"/>
      <c r="TIQ112" s="26"/>
      <c r="TIR112" s="26"/>
      <c r="TIS112" s="26"/>
      <c r="TIT112" s="26"/>
      <c r="TIU112" s="26"/>
      <c r="TIV112" s="26"/>
      <c r="TIW112" s="26"/>
      <c r="TIX112" s="26"/>
      <c r="TIY112" s="26"/>
      <c r="TIZ112" s="26"/>
      <c r="TJA112" s="26"/>
      <c r="TJB112" s="26"/>
      <c r="TJC112" s="26"/>
      <c r="TJD112" s="26"/>
      <c r="TJE112" s="26"/>
      <c r="TJF112" s="26"/>
      <c r="TJG112" s="26"/>
      <c r="TJH112" s="26"/>
      <c r="TJI112" s="26"/>
      <c r="TJJ112" s="26"/>
      <c r="TJK112" s="26"/>
      <c r="TJL112" s="26"/>
      <c r="TJM112" s="26"/>
      <c r="TJN112" s="26"/>
      <c r="TJO112" s="26"/>
      <c r="TJP112" s="26"/>
      <c r="TJQ112" s="26"/>
      <c r="TJR112" s="26"/>
      <c r="TJS112" s="26"/>
      <c r="TJT112" s="26"/>
      <c r="TJU112" s="26"/>
      <c r="TJV112" s="26"/>
      <c r="TJW112" s="26"/>
      <c r="TJX112" s="26"/>
      <c r="TJY112" s="26"/>
      <c r="TJZ112" s="26"/>
      <c r="TKA112" s="26"/>
      <c r="TKB112" s="26"/>
      <c r="TKC112" s="26"/>
      <c r="TKD112" s="26"/>
      <c r="TKE112" s="26"/>
      <c r="TKF112" s="26"/>
      <c r="TKG112" s="26"/>
      <c r="TKH112" s="26"/>
      <c r="TKI112" s="26"/>
      <c r="TKJ112" s="26"/>
      <c r="TKK112" s="26"/>
      <c r="TKL112" s="26"/>
      <c r="TKM112" s="26"/>
      <c r="TKN112" s="26"/>
      <c r="TKO112" s="26"/>
      <c r="TKP112" s="26"/>
      <c r="TKQ112" s="26"/>
      <c r="TKR112" s="26"/>
      <c r="TKS112" s="26"/>
      <c r="TKT112" s="26"/>
      <c r="TKU112" s="26"/>
      <c r="TKV112" s="26"/>
      <c r="TKW112" s="26"/>
      <c r="TKX112" s="26"/>
      <c r="TKY112" s="26"/>
      <c r="TKZ112" s="26"/>
      <c r="TLA112" s="26"/>
      <c r="TLB112" s="26"/>
      <c r="TLC112" s="26"/>
      <c r="TLD112" s="26"/>
      <c r="TLE112" s="26"/>
      <c r="TLF112" s="26"/>
      <c r="TLG112" s="26"/>
      <c r="TLH112" s="26"/>
      <c r="TLI112" s="26"/>
      <c r="TLJ112" s="26"/>
      <c r="TLK112" s="26"/>
      <c r="TLL112" s="26"/>
      <c r="TLM112" s="26"/>
      <c r="TLN112" s="26"/>
      <c r="TLO112" s="26"/>
      <c r="TLP112" s="26"/>
      <c r="TLQ112" s="26"/>
      <c r="TLR112" s="26"/>
      <c r="TLS112" s="26"/>
      <c r="TLT112" s="26"/>
      <c r="TLU112" s="26"/>
      <c r="TLV112" s="26"/>
      <c r="TLW112" s="26"/>
      <c r="TLX112" s="26"/>
      <c r="TLY112" s="26"/>
      <c r="TLZ112" s="26"/>
      <c r="TMA112" s="26"/>
      <c r="TMB112" s="26"/>
      <c r="TMC112" s="26"/>
      <c r="TMD112" s="26"/>
      <c r="TME112" s="26"/>
      <c r="TMF112" s="26"/>
      <c r="TMG112" s="26"/>
      <c r="TMH112" s="26"/>
      <c r="TMI112" s="26"/>
      <c r="TMJ112" s="26"/>
      <c r="TMK112" s="26"/>
      <c r="TML112" s="26"/>
      <c r="TMM112" s="26"/>
      <c r="TMN112" s="26"/>
      <c r="TMO112" s="26"/>
      <c r="TMP112" s="26"/>
      <c r="TMQ112" s="26"/>
      <c r="TMR112" s="26"/>
      <c r="TMS112" s="26"/>
      <c r="TMT112" s="26"/>
      <c r="TMU112" s="26"/>
      <c r="TMV112" s="26"/>
      <c r="TMW112" s="26"/>
      <c r="TMX112" s="26"/>
      <c r="TMY112" s="26"/>
      <c r="TMZ112" s="26"/>
      <c r="TNA112" s="26"/>
      <c r="TNB112" s="26"/>
      <c r="TNC112" s="26"/>
      <c r="TND112" s="26"/>
      <c r="TNE112" s="26"/>
      <c r="TNF112" s="26"/>
      <c r="TNG112" s="26"/>
      <c r="TNH112" s="26"/>
      <c r="TNI112" s="26"/>
      <c r="TNJ112" s="26"/>
      <c r="TNK112" s="26"/>
      <c r="TNL112" s="26"/>
      <c r="TNM112" s="26"/>
      <c r="TNN112" s="26"/>
      <c r="TNO112" s="26"/>
      <c r="TNP112" s="26"/>
      <c r="TNQ112" s="26"/>
      <c r="TNR112" s="26"/>
      <c r="TNS112" s="26"/>
      <c r="TNT112" s="26"/>
      <c r="TNU112" s="26"/>
      <c r="TNV112" s="26"/>
      <c r="TNW112" s="26"/>
      <c r="TNX112" s="26"/>
      <c r="TNY112" s="26"/>
      <c r="TNZ112" s="26"/>
      <c r="TOA112" s="26"/>
      <c r="TOB112" s="26"/>
      <c r="TOC112" s="26"/>
      <c r="TOD112" s="26"/>
      <c r="TOE112" s="26"/>
      <c r="TOF112" s="26"/>
      <c r="TOG112" s="26"/>
      <c r="TOH112" s="26"/>
      <c r="TOI112" s="26"/>
      <c r="TOJ112" s="26"/>
      <c r="TOK112" s="26"/>
      <c r="TOL112" s="26"/>
      <c r="TOM112" s="26"/>
      <c r="TON112" s="26"/>
      <c r="TOO112" s="26"/>
      <c r="TOP112" s="26"/>
      <c r="TOQ112" s="26"/>
      <c r="TOR112" s="26"/>
      <c r="TOS112" s="26"/>
      <c r="TOT112" s="26"/>
      <c r="TOU112" s="26"/>
      <c r="TOV112" s="26"/>
      <c r="TOW112" s="26"/>
      <c r="TOX112" s="26"/>
      <c r="TOY112" s="26"/>
      <c r="TOZ112" s="26"/>
      <c r="TPA112" s="26"/>
      <c r="TPB112" s="26"/>
      <c r="TPC112" s="26"/>
      <c r="TPD112" s="26"/>
      <c r="TPE112" s="26"/>
      <c r="TPF112" s="26"/>
      <c r="TPG112" s="26"/>
      <c r="TPH112" s="26"/>
      <c r="TPI112" s="26"/>
      <c r="TPJ112" s="26"/>
      <c r="TPK112" s="26"/>
      <c r="TPL112" s="26"/>
      <c r="TPM112" s="26"/>
      <c r="TPN112" s="26"/>
      <c r="TPO112" s="26"/>
      <c r="TPP112" s="26"/>
      <c r="TPQ112" s="26"/>
      <c r="TPR112" s="26"/>
      <c r="TPS112" s="26"/>
      <c r="TPT112" s="26"/>
      <c r="TPU112" s="26"/>
      <c r="TPV112" s="26"/>
      <c r="TPW112" s="26"/>
      <c r="TPX112" s="26"/>
      <c r="TPY112" s="26"/>
      <c r="TPZ112" s="26"/>
      <c r="TQA112" s="26"/>
      <c r="TQB112" s="26"/>
      <c r="TQC112" s="26"/>
      <c r="TQD112" s="26"/>
      <c r="TQE112" s="26"/>
      <c r="TQF112" s="26"/>
      <c r="TQG112" s="26"/>
      <c r="TQH112" s="26"/>
      <c r="TQI112" s="26"/>
      <c r="TQJ112" s="26"/>
      <c r="TQK112" s="26"/>
      <c r="TQL112" s="26"/>
      <c r="TQM112" s="26"/>
      <c r="TQN112" s="26"/>
      <c r="TQO112" s="26"/>
      <c r="TQP112" s="26"/>
      <c r="TQQ112" s="26"/>
      <c r="TQR112" s="26"/>
      <c r="TQS112" s="26"/>
      <c r="TQT112" s="26"/>
      <c r="TQU112" s="26"/>
      <c r="TQV112" s="26"/>
      <c r="TQW112" s="26"/>
      <c r="TQX112" s="26"/>
      <c r="TQY112" s="26"/>
      <c r="TQZ112" s="26"/>
      <c r="TRA112" s="26"/>
      <c r="TRB112" s="26"/>
      <c r="TRC112" s="26"/>
      <c r="TRD112" s="26"/>
      <c r="TRE112" s="26"/>
      <c r="TRF112" s="26"/>
      <c r="TRG112" s="26"/>
      <c r="TRH112" s="26"/>
      <c r="TRI112" s="26"/>
      <c r="TRJ112" s="26"/>
      <c r="TRK112" s="26"/>
      <c r="TRL112" s="26"/>
      <c r="TRM112" s="26"/>
      <c r="TRN112" s="26"/>
      <c r="TRO112" s="26"/>
      <c r="TRP112" s="26"/>
      <c r="TRQ112" s="26"/>
      <c r="TRR112" s="26"/>
      <c r="TRS112" s="26"/>
      <c r="TRT112" s="26"/>
      <c r="TRU112" s="26"/>
      <c r="TRV112" s="26"/>
      <c r="TRW112" s="26"/>
      <c r="TRX112" s="26"/>
      <c r="TRY112" s="26"/>
      <c r="TRZ112" s="26"/>
      <c r="TSA112" s="26"/>
      <c r="TSB112" s="26"/>
      <c r="TSC112" s="26"/>
      <c r="TSD112" s="26"/>
      <c r="TSE112" s="26"/>
      <c r="TSF112" s="26"/>
      <c r="TSG112" s="26"/>
      <c r="TSH112" s="26"/>
      <c r="TSI112" s="26"/>
      <c r="TSJ112" s="26"/>
      <c r="TSK112" s="26"/>
      <c r="TSL112" s="26"/>
      <c r="TSM112" s="26"/>
      <c r="TSN112" s="26"/>
      <c r="TSO112" s="26"/>
      <c r="TSP112" s="26"/>
      <c r="TSQ112" s="26"/>
      <c r="TSR112" s="26"/>
      <c r="TSS112" s="26"/>
      <c r="TST112" s="26"/>
      <c r="TSU112" s="26"/>
      <c r="TSV112" s="26"/>
      <c r="TSW112" s="26"/>
      <c r="TSX112" s="26"/>
      <c r="TSY112" s="26"/>
      <c r="TSZ112" s="26"/>
      <c r="TTA112" s="26"/>
      <c r="TTB112" s="26"/>
      <c r="TTC112" s="26"/>
      <c r="TTD112" s="26"/>
      <c r="TTE112" s="26"/>
      <c r="TTF112" s="26"/>
      <c r="TTG112" s="26"/>
      <c r="TTH112" s="26"/>
      <c r="TTI112" s="26"/>
      <c r="TTJ112" s="26"/>
      <c r="TTK112" s="26"/>
      <c r="TTL112" s="26"/>
      <c r="TTM112" s="26"/>
      <c r="TTN112" s="26"/>
      <c r="TTO112" s="26"/>
      <c r="TTP112" s="26"/>
      <c r="TTQ112" s="26"/>
      <c r="TTR112" s="26"/>
      <c r="TTS112" s="26"/>
      <c r="TTT112" s="26"/>
      <c r="TTU112" s="26"/>
      <c r="TTV112" s="26"/>
      <c r="TTW112" s="26"/>
      <c r="TTX112" s="26"/>
      <c r="TTY112" s="26"/>
      <c r="TTZ112" s="26"/>
      <c r="TUA112" s="26"/>
      <c r="TUB112" s="26"/>
      <c r="TUC112" s="26"/>
      <c r="TUD112" s="26"/>
      <c r="TUE112" s="26"/>
      <c r="TUF112" s="26"/>
      <c r="TUG112" s="26"/>
      <c r="TUH112" s="26"/>
      <c r="TUI112" s="26"/>
      <c r="TUJ112" s="26"/>
      <c r="TUK112" s="26"/>
      <c r="TUL112" s="26"/>
      <c r="TUM112" s="26"/>
      <c r="TUN112" s="26"/>
      <c r="TUO112" s="26"/>
      <c r="TUP112" s="26"/>
      <c r="TUQ112" s="26"/>
      <c r="TUR112" s="26"/>
      <c r="TUS112" s="26"/>
      <c r="TUT112" s="26"/>
      <c r="TUU112" s="26"/>
      <c r="TUV112" s="26"/>
      <c r="TUW112" s="26"/>
      <c r="TUX112" s="26"/>
      <c r="TUY112" s="26"/>
      <c r="TUZ112" s="26"/>
      <c r="TVA112" s="26"/>
      <c r="TVB112" s="26"/>
      <c r="TVC112" s="26"/>
      <c r="TVD112" s="26"/>
      <c r="TVE112" s="26"/>
      <c r="TVF112" s="26"/>
      <c r="TVG112" s="26"/>
      <c r="TVH112" s="26"/>
      <c r="TVI112" s="26"/>
      <c r="TVJ112" s="26"/>
      <c r="TVK112" s="26"/>
      <c r="TVL112" s="26"/>
      <c r="TVM112" s="26"/>
      <c r="TVN112" s="26"/>
      <c r="TVO112" s="26"/>
      <c r="TVP112" s="26"/>
      <c r="TVQ112" s="26"/>
      <c r="TVR112" s="26"/>
      <c r="TVS112" s="26"/>
      <c r="TVT112" s="26"/>
      <c r="TVU112" s="26"/>
      <c r="TVV112" s="26"/>
      <c r="TVW112" s="26"/>
      <c r="TVX112" s="26"/>
      <c r="TVY112" s="26"/>
      <c r="TVZ112" s="26"/>
      <c r="TWA112" s="26"/>
      <c r="TWB112" s="26"/>
      <c r="TWC112" s="26"/>
      <c r="TWD112" s="26"/>
      <c r="TWE112" s="26"/>
      <c r="TWF112" s="26"/>
      <c r="TWG112" s="26"/>
      <c r="TWH112" s="26"/>
      <c r="TWI112" s="26"/>
      <c r="TWJ112" s="26"/>
      <c r="TWK112" s="26"/>
      <c r="TWL112" s="26"/>
      <c r="TWM112" s="26"/>
      <c r="TWN112" s="26"/>
      <c r="TWO112" s="26"/>
      <c r="TWP112" s="26"/>
      <c r="TWQ112" s="26"/>
      <c r="TWR112" s="26"/>
      <c r="TWS112" s="26"/>
      <c r="TWT112" s="26"/>
      <c r="TWU112" s="26"/>
      <c r="TWV112" s="26"/>
      <c r="TWW112" s="26"/>
      <c r="TWX112" s="26"/>
      <c r="TWY112" s="26"/>
      <c r="TWZ112" s="26"/>
      <c r="TXA112" s="26"/>
      <c r="TXB112" s="26"/>
      <c r="TXC112" s="26"/>
      <c r="TXD112" s="26"/>
      <c r="TXE112" s="26"/>
      <c r="TXF112" s="26"/>
      <c r="TXG112" s="26"/>
      <c r="TXH112" s="26"/>
      <c r="TXI112" s="26"/>
      <c r="TXJ112" s="26"/>
      <c r="TXK112" s="26"/>
      <c r="TXL112" s="26"/>
      <c r="TXM112" s="26"/>
      <c r="TXN112" s="26"/>
      <c r="TXO112" s="26"/>
      <c r="TXP112" s="26"/>
      <c r="TXQ112" s="26"/>
      <c r="TXR112" s="26"/>
      <c r="TXS112" s="26"/>
      <c r="TXT112" s="26"/>
      <c r="TXU112" s="26"/>
      <c r="TXV112" s="26"/>
      <c r="TXW112" s="26"/>
      <c r="TXX112" s="26"/>
      <c r="TXY112" s="26"/>
      <c r="TXZ112" s="26"/>
      <c r="TYA112" s="26"/>
      <c r="TYB112" s="26"/>
      <c r="TYC112" s="26"/>
      <c r="TYD112" s="26"/>
      <c r="TYE112" s="26"/>
      <c r="TYF112" s="26"/>
      <c r="TYG112" s="26"/>
      <c r="TYH112" s="26"/>
      <c r="TYI112" s="26"/>
      <c r="TYJ112" s="26"/>
      <c r="TYK112" s="26"/>
      <c r="TYL112" s="26"/>
      <c r="TYM112" s="26"/>
      <c r="TYN112" s="26"/>
      <c r="TYO112" s="26"/>
      <c r="TYP112" s="26"/>
      <c r="TYQ112" s="26"/>
      <c r="TYR112" s="26"/>
      <c r="TYS112" s="26"/>
      <c r="TYT112" s="26"/>
      <c r="TYU112" s="26"/>
      <c r="TYV112" s="26"/>
      <c r="TYW112" s="26"/>
      <c r="TYX112" s="26"/>
      <c r="TYY112" s="26"/>
      <c r="TYZ112" s="26"/>
      <c r="TZA112" s="26"/>
      <c r="TZB112" s="26"/>
      <c r="TZC112" s="26"/>
      <c r="TZD112" s="26"/>
      <c r="TZE112" s="26"/>
      <c r="TZF112" s="26"/>
      <c r="TZG112" s="26"/>
      <c r="TZH112" s="26"/>
      <c r="TZI112" s="26"/>
      <c r="TZJ112" s="26"/>
      <c r="TZK112" s="26"/>
      <c r="TZL112" s="26"/>
      <c r="TZM112" s="26"/>
      <c r="TZN112" s="26"/>
      <c r="TZO112" s="26"/>
      <c r="TZP112" s="26"/>
      <c r="TZQ112" s="26"/>
      <c r="TZR112" s="26"/>
      <c r="TZS112" s="26"/>
      <c r="TZT112" s="26"/>
      <c r="TZU112" s="26"/>
      <c r="TZV112" s="26"/>
      <c r="TZW112" s="26"/>
      <c r="TZX112" s="26"/>
      <c r="TZY112" s="26"/>
      <c r="TZZ112" s="26"/>
      <c r="UAA112" s="26"/>
      <c r="UAB112" s="26"/>
      <c r="UAC112" s="26"/>
      <c r="UAD112" s="26"/>
      <c r="UAE112" s="26"/>
      <c r="UAF112" s="26"/>
      <c r="UAG112" s="26"/>
      <c r="UAH112" s="26"/>
      <c r="UAI112" s="26"/>
      <c r="UAJ112" s="26"/>
      <c r="UAK112" s="26"/>
      <c r="UAL112" s="26"/>
      <c r="UAM112" s="26"/>
      <c r="UAN112" s="26"/>
      <c r="UAO112" s="26"/>
      <c r="UAP112" s="26"/>
      <c r="UAQ112" s="26"/>
      <c r="UAR112" s="26"/>
      <c r="UAS112" s="26"/>
      <c r="UAT112" s="26"/>
      <c r="UAU112" s="26"/>
      <c r="UAV112" s="26"/>
      <c r="UAW112" s="26"/>
      <c r="UAX112" s="26"/>
      <c r="UAY112" s="26"/>
      <c r="UAZ112" s="26"/>
      <c r="UBA112" s="26"/>
      <c r="UBB112" s="26"/>
      <c r="UBC112" s="26"/>
      <c r="UBD112" s="26"/>
      <c r="UBE112" s="26"/>
      <c r="UBF112" s="26"/>
      <c r="UBG112" s="26"/>
      <c r="UBH112" s="26"/>
      <c r="UBI112" s="26"/>
      <c r="UBJ112" s="26"/>
      <c r="UBK112" s="26"/>
      <c r="UBL112" s="26"/>
      <c r="UBM112" s="26"/>
      <c r="UBN112" s="26"/>
      <c r="UBO112" s="26"/>
      <c r="UBP112" s="26"/>
      <c r="UBQ112" s="26"/>
      <c r="UBR112" s="26"/>
      <c r="UBS112" s="26"/>
      <c r="UBT112" s="26"/>
      <c r="UBU112" s="26"/>
      <c r="UBV112" s="26"/>
      <c r="UBW112" s="26"/>
      <c r="UBX112" s="26"/>
      <c r="UBY112" s="26"/>
      <c r="UBZ112" s="26"/>
      <c r="UCA112" s="26"/>
      <c r="UCB112" s="26"/>
      <c r="UCC112" s="26"/>
      <c r="UCD112" s="26"/>
      <c r="UCE112" s="26"/>
      <c r="UCF112" s="26"/>
      <c r="UCG112" s="26"/>
      <c r="UCH112" s="26"/>
      <c r="UCI112" s="26"/>
      <c r="UCJ112" s="26"/>
      <c r="UCK112" s="26"/>
      <c r="UCL112" s="26"/>
      <c r="UCM112" s="26"/>
      <c r="UCN112" s="26"/>
      <c r="UCO112" s="26"/>
      <c r="UCP112" s="26"/>
      <c r="UCQ112" s="26"/>
      <c r="UCR112" s="26"/>
      <c r="UCS112" s="26"/>
      <c r="UCT112" s="26"/>
      <c r="UCU112" s="26"/>
      <c r="UCV112" s="26"/>
      <c r="UCW112" s="26"/>
      <c r="UCX112" s="26"/>
      <c r="UCY112" s="26"/>
      <c r="UCZ112" s="26"/>
      <c r="UDA112" s="26"/>
      <c r="UDB112" s="26"/>
      <c r="UDC112" s="26"/>
      <c r="UDD112" s="26"/>
      <c r="UDE112" s="26"/>
      <c r="UDF112" s="26"/>
      <c r="UDG112" s="26"/>
      <c r="UDH112" s="26"/>
      <c r="UDI112" s="26"/>
      <c r="UDJ112" s="26"/>
      <c r="UDK112" s="26"/>
      <c r="UDL112" s="26"/>
      <c r="UDM112" s="26"/>
      <c r="UDN112" s="26"/>
      <c r="UDO112" s="26"/>
      <c r="UDP112" s="26"/>
      <c r="UDQ112" s="26"/>
      <c r="UDR112" s="26"/>
      <c r="UDS112" s="26"/>
      <c r="UDT112" s="26"/>
      <c r="UDU112" s="26"/>
      <c r="UDV112" s="26"/>
      <c r="UDW112" s="26"/>
      <c r="UDX112" s="26"/>
      <c r="UDY112" s="26"/>
      <c r="UDZ112" s="26"/>
      <c r="UEA112" s="26"/>
      <c r="UEB112" s="26"/>
      <c r="UEC112" s="26"/>
      <c r="UED112" s="26"/>
      <c r="UEE112" s="26"/>
      <c r="UEF112" s="26"/>
      <c r="UEG112" s="26"/>
      <c r="UEH112" s="26"/>
      <c r="UEI112" s="26"/>
      <c r="UEJ112" s="26"/>
      <c r="UEK112" s="26"/>
      <c r="UEL112" s="26"/>
      <c r="UEM112" s="26"/>
      <c r="UEN112" s="26"/>
      <c r="UEO112" s="26"/>
      <c r="UEP112" s="26"/>
      <c r="UEQ112" s="26"/>
      <c r="UER112" s="26"/>
      <c r="UES112" s="26"/>
      <c r="UET112" s="26"/>
      <c r="UEU112" s="26"/>
      <c r="UEV112" s="26"/>
      <c r="UEW112" s="26"/>
      <c r="UEX112" s="26"/>
      <c r="UEY112" s="26"/>
      <c r="UEZ112" s="26"/>
      <c r="UFA112" s="26"/>
      <c r="UFB112" s="26"/>
      <c r="UFC112" s="26"/>
      <c r="UFD112" s="26"/>
      <c r="UFE112" s="26"/>
      <c r="UFF112" s="26"/>
      <c r="UFG112" s="26"/>
      <c r="UFH112" s="26"/>
      <c r="UFI112" s="26"/>
      <c r="UFJ112" s="26"/>
      <c r="UFK112" s="26"/>
      <c r="UFL112" s="26"/>
      <c r="UFM112" s="26"/>
      <c r="UFN112" s="26"/>
      <c r="UFO112" s="26"/>
      <c r="UFP112" s="26"/>
      <c r="UFQ112" s="26"/>
      <c r="UFR112" s="26"/>
      <c r="UFS112" s="26"/>
      <c r="UFT112" s="26"/>
      <c r="UFU112" s="26"/>
      <c r="UFV112" s="26"/>
      <c r="UFW112" s="26"/>
      <c r="UFX112" s="26"/>
      <c r="UFY112" s="26"/>
      <c r="UFZ112" s="26"/>
      <c r="UGA112" s="26"/>
      <c r="UGB112" s="26"/>
      <c r="UGC112" s="26"/>
      <c r="UGD112" s="26"/>
      <c r="UGE112" s="26"/>
      <c r="UGF112" s="26"/>
      <c r="UGG112" s="26"/>
      <c r="UGH112" s="26"/>
      <c r="UGI112" s="26"/>
      <c r="UGJ112" s="26"/>
      <c r="UGK112" s="26"/>
      <c r="UGL112" s="26"/>
      <c r="UGM112" s="26"/>
      <c r="UGN112" s="26"/>
      <c r="UGO112" s="26"/>
      <c r="UGP112" s="26"/>
      <c r="UGQ112" s="26"/>
      <c r="UGR112" s="26"/>
      <c r="UGS112" s="26"/>
      <c r="UGT112" s="26"/>
      <c r="UGU112" s="26"/>
      <c r="UGV112" s="26"/>
      <c r="UGW112" s="26"/>
      <c r="UGX112" s="26"/>
      <c r="UGY112" s="26"/>
      <c r="UGZ112" s="26"/>
      <c r="UHA112" s="26"/>
      <c r="UHB112" s="26"/>
      <c r="UHC112" s="26"/>
      <c r="UHD112" s="26"/>
      <c r="UHE112" s="26"/>
      <c r="UHF112" s="26"/>
      <c r="UHG112" s="26"/>
      <c r="UHH112" s="26"/>
      <c r="UHI112" s="26"/>
      <c r="UHJ112" s="26"/>
      <c r="UHK112" s="26"/>
      <c r="UHL112" s="26"/>
      <c r="UHM112" s="26"/>
      <c r="UHN112" s="26"/>
      <c r="UHO112" s="26"/>
      <c r="UHP112" s="26"/>
      <c r="UHQ112" s="26"/>
      <c r="UHR112" s="26"/>
      <c r="UHS112" s="26"/>
      <c r="UHT112" s="26"/>
      <c r="UHU112" s="26"/>
      <c r="UHV112" s="26"/>
      <c r="UHW112" s="26"/>
      <c r="UHX112" s="26"/>
      <c r="UHY112" s="26"/>
      <c r="UHZ112" s="26"/>
      <c r="UIA112" s="26"/>
      <c r="UIB112" s="26"/>
      <c r="UIC112" s="26"/>
      <c r="UID112" s="26"/>
      <c r="UIE112" s="26"/>
      <c r="UIF112" s="26"/>
      <c r="UIG112" s="26"/>
      <c r="UIH112" s="26"/>
      <c r="UII112" s="26"/>
      <c r="UIJ112" s="26"/>
      <c r="UIK112" s="26"/>
      <c r="UIL112" s="26"/>
      <c r="UIM112" s="26"/>
      <c r="UIN112" s="26"/>
      <c r="UIO112" s="26"/>
      <c r="UIP112" s="26"/>
      <c r="UIQ112" s="26"/>
      <c r="UIR112" s="26"/>
      <c r="UIS112" s="26"/>
      <c r="UIT112" s="26"/>
      <c r="UIU112" s="26"/>
      <c r="UIV112" s="26"/>
      <c r="UIW112" s="26"/>
      <c r="UIX112" s="26"/>
      <c r="UIY112" s="26"/>
      <c r="UIZ112" s="26"/>
      <c r="UJA112" s="26"/>
      <c r="UJB112" s="26"/>
      <c r="UJC112" s="26"/>
      <c r="UJD112" s="26"/>
      <c r="UJE112" s="26"/>
      <c r="UJF112" s="26"/>
      <c r="UJG112" s="26"/>
      <c r="UJH112" s="26"/>
      <c r="UJI112" s="26"/>
      <c r="UJJ112" s="26"/>
      <c r="UJK112" s="26"/>
      <c r="UJL112" s="26"/>
      <c r="UJM112" s="26"/>
      <c r="UJN112" s="26"/>
      <c r="UJO112" s="26"/>
      <c r="UJP112" s="26"/>
      <c r="UJQ112" s="26"/>
      <c r="UJR112" s="26"/>
      <c r="UJS112" s="26"/>
      <c r="UJT112" s="26"/>
      <c r="UJU112" s="26"/>
      <c r="UJV112" s="26"/>
      <c r="UJW112" s="26"/>
      <c r="UJX112" s="26"/>
      <c r="UJY112" s="26"/>
      <c r="UJZ112" s="26"/>
      <c r="UKA112" s="26"/>
      <c r="UKB112" s="26"/>
      <c r="UKC112" s="26"/>
      <c r="UKD112" s="26"/>
      <c r="UKE112" s="26"/>
      <c r="UKF112" s="26"/>
      <c r="UKG112" s="26"/>
      <c r="UKH112" s="26"/>
      <c r="UKI112" s="26"/>
      <c r="UKJ112" s="26"/>
      <c r="UKK112" s="26"/>
      <c r="UKL112" s="26"/>
      <c r="UKM112" s="26"/>
      <c r="UKN112" s="26"/>
      <c r="UKO112" s="26"/>
      <c r="UKP112" s="26"/>
      <c r="UKQ112" s="26"/>
      <c r="UKR112" s="26"/>
      <c r="UKS112" s="26"/>
      <c r="UKT112" s="26"/>
      <c r="UKU112" s="26"/>
      <c r="UKV112" s="26"/>
      <c r="UKW112" s="26"/>
      <c r="UKX112" s="26"/>
      <c r="UKY112" s="26"/>
      <c r="UKZ112" s="26"/>
      <c r="ULA112" s="26"/>
      <c r="ULB112" s="26"/>
      <c r="ULC112" s="26"/>
      <c r="ULD112" s="26"/>
      <c r="ULE112" s="26"/>
      <c r="ULF112" s="26"/>
      <c r="ULG112" s="26"/>
      <c r="ULH112" s="26"/>
      <c r="ULI112" s="26"/>
      <c r="ULJ112" s="26"/>
      <c r="ULK112" s="26"/>
      <c r="ULL112" s="26"/>
      <c r="ULM112" s="26"/>
      <c r="ULN112" s="26"/>
      <c r="ULO112" s="26"/>
      <c r="ULP112" s="26"/>
      <c r="ULQ112" s="26"/>
      <c r="ULR112" s="26"/>
      <c r="ULS112" s="26"/>
      <c r="ULT112" s="26"/>
      <c r="ULU112" s="26"/>
      <c r="ULV112" s="26"/>
      <c r="ULW112" s="26"/>
      <c r="ULX112" s="26"/>
      <c r="ULY112" s="26"/>
      <c r="ULZ112" s="26"/>
      <c r="UMA112" s="26"/>
      <c r="UMB112" s="26"/>
      <c r="UMC112" s="26"/>
      <c r="UMD112" s="26"/>
      <c r="UME112" s="26"/>
      <c r="UMF112" s="26"/>
      <c r="UMG112" s="26"/>
      <c r="UMH112" s="26"/>
      <c r="UMI112" s="26"/>
      <c r="UMJ112" s="26"/>
      <c r="UMK112" s="26"/>
      <c r="UML112" s="26"/>
      <c r="UMM112" s="26"/>
      <c r="UMN112" s="26"/>
      <c r="UMO112" s="26"/>
      <c r="UMP112" s="26"/>
      <c r="UMQ112" s="26"/>
      <c r="UMR112" s="26"/>
      <c r="UMS112" s="26"/>
      <c r="UMT112" s="26"/>
      <c r="UMU112" s="26"/>
      <c r="UMV112" s="26"/>
      <c r="UMW112" s="26"/>
      <c r="UMX112" s="26"/>
      <c r="UMY112" s="26"/>
      <c r="UMZ112" s="26"/>
      <c r="UNA112" s="26"/>
      <c r="UNB112" s="26"/>
      <c r="UNC112" s="26"/>
      <c r="UND112" s="26"/>
      <c r="UNE112" s="26"/>
      <c r="UNF112" s="26"/>
      <c r="UNG112" s="26"/>
      <c r="UNH112" s="26"/>
      <c r="UNI112" s="26"/>
      <c r="UNJ112" s="26"/>
      <c r="UNK112" s="26"/>
      <c r="UNL112" s="26"/>
      <c r="UNM112" s="26"/>
      <c r="UNN112" s="26"/>
      <c r="UNO112" s="26"/>
      <c r="UNP112" s="26"/>
      <c r="UNQ112" s="26"/>
      <c r="UNR112" s="26"/>
      <c r="UNS112" s="26"/>
      <c r="UNT112" s="26"/>
      <c r="UNU112" s="26"/>
      <c r="UNV112" s="26"/>
      <c r="UNW112" s="26"/>
      <c r="UNX112" s="26"/>
      <c r="UNY112" s="26"/>
      <c r="UNZ112" s="26"/>
      <c r="UOA112" s="26"/>
      <c r="UOB112" s="26"/>
      <c r="UOC112" s="26"/>
      <c r="UOD112" s="26"/>
      <c r="UOE112" s="26"/>
      <c r="UOF112" s="26"/>
      <c r="UOG112" s="26"/>
      <c r="UOH112" s="26"/>
      <c r="UOI112" s="26"/>
      <c r="UOJ112" s="26"/>
      <c r="UOK112" s="26"/>
      <c r="UOL112" s="26"/>
      <c r="UOM112" s="26"/>
      <c r="UON112" s="26"/>
      <c r="UOO112" s="26"/>
      <c r="UOP112" s="26"/>
      <c r="UOQ112" s="26"/>
      <c r="UOR112" s="26"/>
      <c r="UOS112" s="26"/>
      <c r="UOT112" s="26"/>
      <c r="UOU112" s="26"/>
      <c r="UOV112" s="26"/>
      <c r="UOW112" s="26"/>
      <c r="UOX112" s="26"/>
      <c r="UOY112" s="26"/>
      <c r="UOZ112" s="26"/>
      <c r="UPA112" s="26"/>
      <c r="UPB112" s="26"/>
      <c r="UPC112" s="26"/>
      <c r="UPD112" s="26"/>
      <c r="UPE112" s="26"/>
      <c r="UPF112" s="26"/>
      <c r="UPG112" s="26"/>
      <c r="UPH112" s="26"/>
      <c r="UPI112" s="26"/>
      <c r="UPJ112" s="26"/>
      <c r="UPK112" s="26"/>
      <c r="UPL112" s="26"/>
      <c r="UPM112" s="26"/>
      <c r="UPN112" s="26"/>
      <c r="UPO112" s="26"/>
      <c r="UPP112" s="26"/>
      <c r="UPQ112" s="26"/>
      <c r="UPR112" s="26"/>
      <c r="UPS112" s="26"/>
      <c r="UPT112" s="26"/>
      <c r="UPU112" s="26"/>
      <c r="UPV112" s="26"/>
      <c r="UPW112" s="26"/>
      <c r="UPX112" s="26"/>
      <c r="UPY112" s="26"/>
      <c r="UPZ112" s="26"/>
      <c r="UQA112" s="26"/>
      <c r="UQB112" s="26"/>
      <c r="UQC112" s="26"/>
      <c r="UQD112" s="26"/>
      <c r="UQE112" s="26"/>
      <c r="UQF112" s="26"/>
      <c r="UQG112" s="26"/>
      <c r="UQH112" s="26"/>
      <c r="UQI112" s="26"/>
      <c r="UQJ112" s="26"/>
      <c r="UQK112" s="26"/>
      <c r="UQL112" s="26"/>
      <c r="UQM112" s="26"/>
      <c r="UQN112" s="26"/>
      <c r="UQO112" s="26"/>
      <c r="UQP112" s="26"/>
      <c r="UQQ112" s="26"/>
      <c r="UQR112" s="26"/>
      <c r="UQS112" s="26"/>
      <c r="UQT112" s="26"/>
      <c r="UQU112" s="26"/>
      <c r="UQV112" s="26"/>
      <c r="UQW112" s="26"/>
      <c r="UQX112" s="26"/>
      <c r="UQY112" s="26"/>
      <c r="UQZ112" s="26"/>
      <c r="URA112" s="26"/>
      <c r="URB112" s="26"/>
      <c r="URC112" s="26"/>
      <c r="URD112" s="26"/>
      <c r="URE112" s="26"/>
      <c r="URF112" s="26"/>
      <c r="URG112" s="26"/>
      <c r="URH112" s="26"/>
      <c r="URI112" s="26"/>
      <c r="URJ112" s="26"/>
      <c r="URK112" s="26"/>
      <c r="URL112" s="26"/>
      <c r="URM112" s="26"/>
      <c r="URN112" s="26"/>
      <c r="URO112" s="26"/>
      <c r="URP112" s="26"/>
      <c r="URQ112" s="26"/>
      <c r="URR112" s="26"/>
      <c r="URS112" s="26"/>
      <c r="URT112" s="26"/>
      <c r="URU112" s="26"/>
      <c r="URV112" s="26"/>
      <c r="URW112" s="26"/>
      <c r="URX112" s="26"/>
      <c r="URY112" s="26"/>
      <c r="URZ112" s="26"/>
      <c r="USA112" s="26"/>
      <c r="USB112" s="26"/>
      <c r="USC112" s="26"/>
      <c r="USD112" s="26"/>
      <c r="USE112" s="26"/>
      <c r="USF112" s="26"/>
      <c r="USG112" s="26"/>
      <c r="USH112" s="26"/>
      <c r="USI112" s="26"/>
      <c r="USJ112" s="26"/>
      <c r="USK112" s="26"/>
      <c r="USL112" s="26"/>
      <c r="USM112" s="26"/>
      <c r="USN112" s="26"/>
      <c r="USO112" s="26"/>
      <c r="USP112" s="26"/>
      <c r="USQ112" s="26"/>
      <c r="USR112" s="26"/>
      <c r="USS112" s="26"/>
      <c r="UST112" s="26"/>
      <c r="USU112" s="26"/>
      <c r="USV112" s="26"/>
      <c r="USW112" s="26"/>
      <c r="USX112" s="26"/>
      <c r="USY112" s="26"/>
      <c r="USZ112" s="26"/>
      <c r="UTA112" s="26"/>
      <c r="UTB112" s="26"/>
      <c r="UTC112" s="26"/>
      <c r="UTD112" s="26"/>
      <c r="UTE112" s="26"/>
      <c r="UTF112" s="26"/>
      <c r="UTG112" s="26"/>
      <c r="UTH112" s="26"/>
      <c r="UTI112" s="26"/>
      <c r="UTJ112" s="26"/>
      <c r="UTK112" s="26"/>
      <c r="UTL112" s="26"/>
      <c r="UTM112" s="26"/>
      <c r="UTN112" s="26"/>
      <c r="UTO112" s="26"/>
      <c r="UTP112" s="26"/>
      <c r="UTQ112" s="26"/>
      <c r="UTR112" s="26"/>
      <c r="UTS112" s="26"/>
      <c r="UTT112" s="26"/>
      <c r="UTU112" s="26"/>
      <c r="UTV112" s="26"/>
      <c r="UTW112" s="26"/>
      <c r="UTX112" s="26"/>
      <c r="UTY112" s="26"/>
      <c r="UTZ112" s="26"/>
      <c r="UUA112" s="26"/>
      <c r="UUB112" s="26"/>
      <c r="UUC112" s="26"/>
      <c r="UUD112" s="26"/>
      <c r="UUE112" s="26"/>
      <c r="UUF112" s="26"/>
      <c r="UUG112" s="26"/>
      <c r="UUH112" s="26"/>
      <c r="UUI112" s="26"/>
      <c r="UUJ112" s="26"/>
      <c r="UUK112" s="26"/>
      <c r="UUL112" s="26"/>
      <c r="UUM112" s="26"/>
      <c r="UUN112" s="26"/>
      <c r="UUO112" s="26"/>
      <c r="UUP112" s="26"/>
      <c r="UUQ112" s="26"/>
      <c r="UUR112" s="26"/>
      <c r="UUS112" s="26"/>
      <c r="UUT112" s="26"/>
      <c r="UUU112" s="26"/>
      <c r="UUV112" s="26"/>
      <c r="UUW112" s="26"/>
      <c r="UUX112" s="26"/>
      <c r="UUY112" s="26"/>
      <c r="UUZ112" s="26"/>
      <c r="UVA112" s="26"/>
      <c r="UVB112" s="26"/>
      <c r="UVC112" s="26"/>
      <c r="UVD112" s="26"/>
      <c r="UVE112" s="26"/>
      <c r="UVF112" s="26"/>
      <c r="UVG112" s="26"/>
      <c r="UVH112" s="26"/>
      <c r="UVI112" s="26"/>
      <c r="UVJ112" s="26"/>
      <c r="UVK112" s="26"/>
      <c r="UVL112" s="26"/>
      <c r="UVM112" s="26"/>
      <c r="UVN112" s="26"/>
      <c r="UVO112" s="26"/>
      <c r="UVP112" s="26"/>
      <c r="UVQ112" s="26"/>
      <c r="UVR112" s="26"/>
      <c r="UVS112" s="26"/>
      <c r="UVT112" s="26"/>
      <c r="UVU112" s="26"/>
      <c r="UVV112" s="26"/>
      <c r="UVW112" s="26"/>
      <c r="UVX112" s="26"/>
      <c r="UVY112" s="26"/>
      <c r="UVZ112" s="26"/>
      <c r="UWA112" s="26"/>
      <c r="UWB112" s="26"/>
      <c r="UWC112" s="26"/>
      <c r="UWD112" s="26"/>
      <c r="UWE112" s="26"/>
      <c r="UWF112" s="26"/>
      <c r="UWG112" s="26"/>
      <c r="UWH112" s="26"/>
      <c r="UWI112" s="26"/>
      <c r="UWJ112" s="26"/>
      <c r="UWK112" s="26"/>
      <c r="UWL112" s="26"/>
      <c r="UWM112" s="26"/>
      <c r="UWN112" s="26"/>
      <c r="UWO112" s="26"/>
      <c r="UWP112" s="26"/>
      <c r="UWQ112" s="26"/>
      <c r="UWR112" s="26"/>
      <c r="UWS112" s="26"/>
      <c r="UWT112" s="26"/>
      <c r="UWU112" s="26"/>
      <c r="UWV112" s="26"/>
      <c r="UWW112" s="26"/>
      <c r="UWX112" s="26"/>
      <c r="UWY112" s="26"/>
      <c r="UWZ112" s="26"/>
      <c r="UXA112" s="26"/>
      <c r="UXB112" s="26"/>
      <c r="UXC112" s="26"/>
      <c r="UXD112" s="26"/>
      <c r="UXE112" s="26"/>
      <c r="UXF112" s="26"/>
      <c r="UXG112" s="26"/>
      <c r="UXH112" s="26"/>
      <c r="UXI112" s="26"/>
      <c r="UXJ112" s="26"/>
      <c r="UXK112" s="26"/>
      <c r="UXL112" s="26"/>
      <c r="UXM112" s="26"/>
      <c r="UXN112" s="26"/>
      <c r="UXO112" s="26"/>
      <c r="UXP112" s="26"/>
      <c r="UXQ112" s="26"/>
      <c r="UXR112" s="26"/>
      <c r="UXS112" s="26"/>
      <c r="UXT112" s="26"/>
      <c r="UXU112" s="26"/>
      <c r="UXV112" s="26"/>
      <c r="UXW112" s="26"/>
      <c r="UXX112" s="26"/>
      <c r="UXY112" s="26"/>
      <c r="UXZ112" s="26"/>
      <c r="UYA112" s="26"/>
      <c r="UYB112" s="26"/>
      <c r="UYC112" s="26"/>
      <c r="UYD112" s="26"/>
      <c r="UYE112" s="26"/>
      <c r="UYF112" s="26"/>
      <c r="UYG112" s="26"/>
      <c r="UYH112" s="26"/>
      <c r="UYI112" s="26"/>
      <c r="UYJ112" s="26"/>
      <c r="UYK112" s="26"/>
      <c r="UYL112" s="26"/>
      <c r="UYM112" s="26"/>
      <c r="UYN112" s="26"/>
      <c r="UYO112" s="26"/>
      <c r="UYP112" s="26"/>
      <c r="UYQ112" s="26"/>
      <c r="UYR112" s="26"/>
      <c r="UYS112" s="26"/>
      <c r="UYT112" s="26"/>
      <c r="UYU112" s="26"/>
      <c r="UYV112" s="26"/>
      <c r="UYW112" s="26"/>
      <c r="UYX112" s="26"/>
      <c r="UYY112" s="26"/>
      <c r="UYZ112" s="26"/>
      <c r="UZA112" s="26"/>
      <c r="UZB112" s="26"/>
      <c r="UZC112" s="26"/>
      <c r="UZD112" s="26"/>
      <c r="UZE112" s="26"/>
      <c r="UZF112" s="26"/>
      <c r="UZG112" s="26"/>
      <c r="UZH112" s="26"/>
      <c r="UZI112" s="26"/>
      <c r="UZJ112" s="26"/>
      <c r="UZK112" s="26"/>
      <c r="UZL112" s="26"/>
      <c r="UZM112" s="26"/>
      <c r="UZN112" s="26"/>
      <c r="UZO112" s="26"/>
      <c r="UZP112" s="26"/>
      <c r="UZQ112" s="26"/>
      <c r="UZR112" s="26"/>
      <c r="UZS112" s="26"/>
      <c r="UZT112" s="26"/>
      <c r="UZU112" s="26"/>
      <c r="UZV112" s="26"/>
      <c r="UZW112" s="26"/>
      <c r="UZX112" s="26"/>
      <c r="UZY112" s="26"/>
      <c r="UZZ112" s="26"/>
      <c r="VAA112" s="26"/>
      <c r="VAB112" s="26"/>
      <c r="VAC112" s="26"/>
      <c r="VAD112" s="26"/>
      <c r="VAE112" s="26"/>
      <c r="VAF112" s="26"/>
      <c r="VAG112" s="26"/>
      <c r="VAH112" s="26"/>
      <c r="VAI112" s="26"/>
      <c r="VAJ112" s="26"/>
      <c r="VAK112" s="26"/>
      <c r="VAL112" s="26"/>
      <c r="VAM112" s="26"/>
      <c r="VAN112" s="26"/>
      <c r="VAO112" s="26"/>
      <c r="VAP112" s="26"/>
      <c r="VAQ112" s="26"/>
      <c r="VAR112" s="26"/>
      <c r="VAS112" s="26"/>
      <c r="VAT112" s="26"/>
      <c r="VAU112" s="26"/>
      <c r="VAV112" s="26"/>
      <c r="VAW112" s="26"/>
      <c r="VAX112" s="26"/>
      <c r="VAY112" s="26"/>
      <c r="VAZ112" s="26"/>
      <c r="VBA112" s="26"/>
      <c r="VBB112" s="26"/>
      <c r="VBC112" s="26"/>
      <c r="VBD112" s="26"/>
      <c r="VBE112" s="26"/>
      <c r="VBF112" s="26"/>
      <c r="VBG112" s="26"/>
      <c r="VBH112" s="26"/>
      <c r="VBI112" s="26"/>
      <c r="VBJ112" s="26"/>
      <c r="VBK112" s="26"/>
      <c r="VBL112" s="26"/>
      <c r="VBM112" s="26"/>
      <c r="VBN112" s="26"/>
      <c r="VBO112" s="26"/>
      <c r="VBP112" s="26"/>
      <c r="VBQ112" s="26"/>
      <c r="VBR112" s="26"/>
      <c r="VBS112" s="26"/>
      <c r="VBT112" s="26"/>
      <c r="VBU112" s="26"/>
      <c r="VBV112" s="26"/>
      <c r="VBW112" s="26"/>
      <c r="VBX112" s="26"/>
      <c r="VBY112" s="26"/>
      <c r="VBZ112" s="26"/>
      <c r="VCA112" s="26"/>
      <c r="VCB112" s="26"/>
      <c r="VCC112" s="26"/>
      <c r="VCD112" s="26"/>
      <c r="VCE112" s="26"/>
      <c r="VCF112" s="26"/>
      <c r="VCG112" s="26"/>
      <c r="VCH112" s="26"/>
      <c r="VCI112" s="26"/>
      <c r="VCJ112" s="26"/>
      <c r="VCK112" s="26"/>
      <c r="VCL112" s="26"/>
      <c r="VCM112" s="26"/>
      <c r="VCN112" s="26"/>
      <c r="VCO112" s="26"/>
      <c r="VCP112" s="26"/>
      <c r="VCQ112" s="26"/>
      <c r="VCR112" s="26"/>
      <c r="VCS112" s="26"/>
      <c r="VCT112" s="26"/>
      <c r="VCU112" s="26"/>
      <c r="VCV112" s="26"/>
      <c r="VCW112" s="26"/>
      <c r="VCX112" s="26"/>
      <c r="VCY112" s="26"/>
      <c r="VCZ112" s="26"/>
      <c r="VDA112" s="26"/>
      <c r="VDB112" s="26"/>
      <c r="VDC112" s="26"/>
      <c r="VDD112" s="26"/>
      <c r="VDE112" s="26"/>
      <c r="VDF112" s="26"/>
      <c r="VDG112" s="26"/>
      <c r="VDH112" s="26"/>
      <c r="VDI112" s="26"/>
      <c r="VDJ112" s="26"/>
      <c r="VDK112" s="26"/>
      <c r="VDL112" s="26"/>
      <c r="VDM112" s="26"/>
      <c r="VDN112" s="26"/>
      <c r="VDO112" s="26"/>
      <c r="VDP112" s="26"/>
      <c r="VDQ112" s="26"/>
      <c r="VDR112" s="26"/>
      <c r="VDS112" s="26"/>
      <c r="VDT112" s="26"/>
      <c r="VDU112" s="26"/>
      <c r="VDV112" s="26"/>
      <c r="VDW112" s="26"/>
      <c r="VDX112" s="26"/>
      <c r="VDY112" s="26"/>
      <c r="VDZ112" s="26"/>
      <c r="VEA112" s="26"/>
      <c r="VEB112" s="26"/>
      <c r="VEC112" s="26"/>
      <c r="VED112" s="26"/>
      <c r="VEE112" s="26"/>
      <c r="VEF112" s="26"/>
      <c r="VEG112" s="26"/>
      <c r="VEH112" s="26"/>
      <c r="VEI112" s="26"/>
      <c r="VEJ112" s="26"/>
      <c r="VEK112" s="26"/>
      <c r="VEL112" s="26"/>
      <c r="VEM112" s="26"/>
      <c r="VEN112" s="26"/>
      <c r="VEO112" s="26"/>
      <c r="VEP112" s="26"/>
      <c r="VEQ112" s="26"/>
      <c r="VER112" s="26"/>
      <c r="VES112" s="26"/>
      <c r="VET112" s="26"/>
      <c r="VEU112" s="26"/>
      <c r="VEV112" s="26"/>
      <c r="VEW112" s="26"/>
      <c r="VEX112" s="26"/>
      <c r="VEY112" s="26"/>
      <c r="VEZ112" s="26"/>
      <c r="VFA112" s="26"/>
      <c r="VFB112" s="26"/>
      <c r="VFC112" s="26"/>
      <c r="VFD112" s="26"/>
      <c r="VFE112" s="26"/>
      <c r="VFF112" s="26"/>
      <c r="VFG112" s="26"/>
      <c r="VFH112" s="26"/>
      <c r="VFI112" s="26"/>
      <c r="VFJ112" s="26"/>
      <c r="VFK112" s="26"/>
      <c r="VFL112" s="26"/>
      <c r="VFM112" s="26"/>
      <c r="VFN112" s="26"/>
      <c r="VFO112" s="26"/>
      <c r="VFP112" s="26"/>
      <c r="VFQ112" s="26"/>
      <c r="VFR112" s="26"/>
      <c r="VFS112" s="26"/>
      <c r="VFT112" s="26"/>
      <c r="VFU112" s="26"/>
      <c r="VFV112" s="26"/>
      <c r="VFW112" s="26"/>
      <c r="VFX112" s="26"/>
      <c r="VFY112" s="26"/>
      <c r="VFZ112" s="26"/>
      <c r="VGA112" s="26"/>
      <c r="VGB112" s="26"/>
      <c r="VGC112" s="26"/>
      <c r="VGD112" s="26"/>
      <c r="VGE112" s="26"/>
      <c r="VGF112" s="26"/>
      <c r="VGG112" s="26"/>
      <c r="VGH112" s="26"/>
      <c r="VGI112" s="26"/>
      <c r="VGJ112" s="26"/>
      <c r="VGK112" s="26"/>
      <c r="VGL112" s="26"/>
      <c r="VGM112" s="26"/>
      <c r="VGN112" s="26"/>
      <c r="VGO112" s="26"/>
      <c r="VGP112" s="26"/>
      <c r="VGQ112" s="26"/>
      <c r="VGR112" s="26"/>
      <c r="VGS112" s="26"/>
      <c r="VGT112" s="26"/>
      <c r="VGU112" s="26"/>
      <c r="VGV112" s="26"/>
      <c r="VGW112" s="26"/>
      <c r="VGX112" s="26"/>
      <c r="VGY112" s="26"/>
      <c r="VGZ112" s="26"/>
      <c r="VHA112" s="26"/>
      <c r="VHB112" s="26"/>
      <c r="VHC112" s="26"/>
      <c r="VHD112" s="26"/>
      <c r="VHE112" s="26"/>
      <c r="VHF112" s="26"/>
      <c r="VHG112" s="26"/>
      <c r="VHH112" s="26"/>
      <c r="VHI112" s="26"/>
      <c r="VHJ112" s="26"/>
      <c r="VHK112" s="26"/>
      <c r="VHL112" s="26"/>
      <c r="VHM112" s="26"/>
      <c r="VHN112" s="26"/>
      <c r="VHO112" s="26"/>
      <c r="VHP112" s="26"/>
      <c r="VHQ112" s="26"/>
      <c r="VHR112" s="26"/>
      <c r="VHS112" s="26"/>
      <c r="VHT112" s="26"/>
      <c r="VHU112" s="26"/>
      <c r="VHV112" s="26"/>
      <c r="VHW112" s="26"/>
      <c r="VHX112" s="26"/>
      <c r="VHY112" s="26"/>
      <c r="VHZ112" s="26"/>
      <c r="VIA112" s="26"/>
      <c r="VIB112" s="26"/>
      <c r="VIC112" s="26"/>
      <c r="VID112" s="26"/>
      <c r="VIE112" s="26"/>
      <c r="VIF112" s="26"/>
      <c r="VIG112" s="26"/>
      <c r="VIH112" s="26"/>
      <c r="VII112" s="26"/>
      <c r="VIJ112" s="26"/>
      <c r="VIK112" s="26"/>
      <c r="VIL112" s="26"/>
      <c r="VIM112" s="26"/>
      <c r="VIN112" s="26"/>
      <c r="VIO112" s="26"/>
      <c r="VIP112" s="26"/>
      <c r="VIQ112" s="26"/>
      <c r="VIR112" s="26"/>
      <c r="VIS112" s="26"/>
      <c r="VIT112" s="26"/>
      <c r="VIU112" s="26"/>
      <c r="VIV112" s="26"/>
      <c r="VIW112" s="26"/>
      <c r="VIX112" s="26"/>
      <c r="VIY112" s="26"/>
      <c r="VIZ112" s="26"/>
      <c r="VJA112" s="26"/>
      <c r="VJB112" s="26"/>
      <c r="VJC112" s="26"/>
      <c r="VJD112" s="26"/>
      <c r="VJE112" s="26"/>
      <c r="VJF112" s="26"/>
      <c r="VJG112" s="26"/>
      <c r="VJH112" s="26"/>
      <c r="VJI112" s="26"/>
      <c r="VJJ112" s="26"/>
      <c r="VJK112" s="26"/>
      <c r="VJL112" s="26"/>
      <c r="VJM112" s="26"/>
      <c r="VJN112" s="26"/>
      <c r="VJO112" s="26"/>
      <c r="VJP112" s="26"/>
      <c r="VJQ112" s="26"/>
      <c r="VJR112" s="26"/>
      <c r="VJS112" s="26"/>
      <c r="VJT112" s="26"/>
      <c r="VJU112" s="26"/>
      <c r="VJV112" s="26"/>
      <c r="VJW112" s="26"/>
      <c r="VJX112" s="26"/>
      <c r="VJY112" s="26"/>
      <c r="VJZ112" s="26"/>
      <c r="VKA112" s="26"/>
      <c r="VKB112" s="26"/>
      <c r="VKC112" s="26"/>
      <c r="VKD112" s="26"/>
      <c r="VKE112" s="26"/>
      <c r="VKF112" s="26"/>
      <c r="VKG112" s="26"/>
      <c r="VKH112" s="26"/>
      <c r="VKI112" s="26"/>
      <c r="VKJ112" s="26"/>
      <c r="VKK112" s="26"/>
      <c r="VKL112" s="26"/>
      <c r="VKM112" s="26"/>
      <c r="VKN112" s="26"/>
      <c r="VKO112" s="26"/>
      <c r="VKP112" s="26"/>
      <c r="VKQ112" s="26"/>
      <c r="VKR112" s="26"/>
      <c r="VKS112" s="26"/>
      <c r="VKT112" s="26"/>
      <c r="VKU112" s="26"/>
      <c r="VKV112" s="26"/>
      <c r="VKW112" s="26"/>
      <c r="VKX112" s="26"/>
      <c r="VKY112" s="26"/>
      <c r="VKZ112" s="26"/>
      <c r="VLA112" s="26"/>
      <c r="VLB112" s="26"/>
      <c r="VLC112" s="26"/>
      <c r="VLD112" s="26"/>
      <c r="VLE112" s="26"/>
      <c r="VLF112" s="26"/>
      <c r="VLG112" s="26"/>
      <c r="VLH112" s="26"/>
      <c r="VLI112" s="26"/>
      <c r="VLJ112" s="26"/>
      <c r="VLK112" s="26"/>
      <c r="VLL112" s="26"/>
      <c r="VLM112" s="26"/>
      <c r="VLN112" s="26"/>
      <c r="VLO112" s="26"/>
      <c r="VLP112" s="26"/>
      <c r="VLQ112" s="26"/>
      <c r="VLR112" s="26"/>
      <c r="VLS112" s="26"/>
      <c r="VLT112" s="26"/>
      <c r="VLU112" s="26"/>
      <c r="VLV112" s="26"/>
      <c r="VLW112" s="26"/>
      <c r="VLX112" s="26"/>
      <c r="VLY112" s="26"/>
      <c r="VLZ112" s="26"/>
      <c r="VMA112" s="26"/>
      <c r="VMB112" s="26"/>
      <c r="VMC112" s="26"/>
      <c r="VMD112" s="26"/>
      <c r="VME112" s="26"/>
      <c r="VMF112" s="26"/>
      <c r="VMG112" s="26"/>
      <c r="VMH112" s="26"/>
      <c r="VMI112" s="26"/>
      <c r="VMJ112" s="26"/>
      <c r="VMK112" s="26"/>
      <c r="VML112" s="26"/>
      <c r="VMM112" s="26"/>
      <c r="VMN112" s="26"/>
      <c r="VMO112" s="26"/>
      <c r="VMP112" s="26"/>
      <c r="VMQ112" s="26"/>
      <c r="VMR112" s="26"/>
      <c r="VMS112" s="26"/>
      <c r="VMT112" s="26"/>
      <c r="VMU112" s="26"/>
      <c r="VMV112" s="26"/>
      <c r="VMW112" s="26"/>
      <c r="VMX112" s="26"/>
      <c r="VMY112" s="26"/>
      <c r="VMZ112" s="26"/>
      <c r="VNA112" s="26"/>
      <c r="VNB112" s="26"/>
      <c r="VNC112" s="26"/>
      <c r="VND112" s="26"/>
      <c r="VNE112" s="26"/>
      <c r="VNF112" s="26"/>
      <c r="VNG112" s="26"/>
      <c r="VNH112" s="26"/>
      <c r="VNI112" s="26"/>
      <c r="VNJ112" s="26"/>
      <c r="VNK112" s="26"/>
      <c r="VNL112" s="26"/>
      <c r="VNM112" s="26"/>
      <c r="VNN112" s="26"/>
      <c r="VNO112" s="26"/>
      <c r="VNP112" s="26"/>
      <c r="VNQ112" s="26"/>
      <c r="VNR112" s="26"/>
      <c r="VNS112" s="26"/>
      <c r="VNT112" s="26"/>
      <c r="VNU112" s="26"/>
      <c r="VNV112" s="26"/>
      <c r="VNW112" s="26"/>
      <c r="VNX112" s="26"/>
      <c r="VNY112" s="26"/>
      <c r="VNZ112" s="26"/>
      <c r="VOA112" s="26"/>
      <c r="VOB112" s="26"/>
      <c r="VOC112" s="26"/>
      <c r="VOD112" s="26"/>
      <c r="VOE112" s="26"/>
      <c r="VOF112" s="26"/>
      <c r="VOG112" s="26"/>
      <c r="VOH112" s="26"/>
      <c r="VOI112" s="26"/>
      <c r="VOJ112" s="26"/>
      <c r="VOK112" s="26"/>
      <c r="VOL112" s="26"/>
      <c r="VOM112" s="26"/>
      <c r="VON112" s="26"/>
      <c r="VOO112" s="26"/>
      <c r="VOP112" s="26"/>
      <c r="VOQ112" s="26"/>
      <c r="VOR112" s="26"/>
      <c r="VOS112" s="26"/>
      <c r="VOT112" s="26"/>
      <c r="VOU112" s="26"/>
      <c r="VOV112" s="26"/>
      <c r="VOW112" s="26"/>
      <c r="VOX112" s="26"/>
      <c r="VOY112" s="26"/>
      <c r="VOZ112" s="26"/>
      <c r="VPA112" s="26"/>
      <c r="VPB112" s="26"/>
      <c r="VPC112" s="26"/>
      <c r="VPD112" s="26"/>
      <c r="VPE112" s="26"/>
      <c r="VPF112" s="26"/>
      <c r="VPG112" s="26"/>
      <c r="VPH112" s="26"/>
      <c r="VPI112" s="26"/>
      <c r="VPJ112" s="26"/>
      <c r="VPK112" s="26"/>
      <c r="VPL112" s="26"/>
      <c r="VPM112" s="26"/>
      <c r="VPN112" s="26"/>
      <c r="VPO112" s="26"/>
      <c r="VPP112" s="26"/>
      <c r="VPQ112" s="26"/>
      <c r="VPR112" s="26"/>
      <c r="VPS112" s="26"/>
      <c r="VPT112" s="26"/>
      <c r="VPU112" s="26"/>
      <c r="VPV112" s="26"/>
      <c r="VPW112" s="26"/>
      <c r="VPX112" s="26"/>
      <c r="VPY112" s="26"/>
      <c r="VPZ112" s="26"/>
      <c r="VQA112" s="26"/>
      <c r="VQB112" s="26"/>
      <c r="VQC112" s="26"/>
      <c r="VQD112" s="26"/>
      <c r="VQE112" s="26"/>
      <c r="VQF112" s="26"/>
      <c r="VQG112" s="26"/>
      <c r="VQH112" s="26"/>
      <c r="VQI112" s="26"/>
      <c r="VQJ112" s="26"/>
      <c r="VQK112" s="26"/>
      <c r="VQL112" s="26"/>
      <c r="VQM112" s="26"/>
      <c r="VQN112" s="26"/>
      <c r="VQO112" s="26"/>
      <c r="VQP112" s="26"/>
      <c r="VQQ112" s="26"/>
      <c r="VQR112" s="26"/>
      <c r="VQS112" s="26"/>
      <c r="VQT112" s="26"/>
      <c r="VQU112" s="26"/>
      <c r="VQV112" s="26"/>
      <c r="VQW112" s="26"/>
      <c r="VQX112" s="26"/>
      <c r="VQY112" s="26"/>
      <c r="VQZ112" s="26"/>
      <c r="VRA112" s="26"/>
      <c r="VRB112" s="26"/>
      <c r="VRC112" s="26"/>
      <c r="VRD112" s="26"/>
      <c r="VRE112" s="26"/>
      <c r="VRF112" s="26"/>
      <c r="VRG112" s="26"/>
      <c r="VRH112" s="26"/>
      <c r="VRI112" s="26"/>
      <c r="VRJ112" s="26"/>
      <c r="VRK112" s="26"/>
      <c r="VRL112" s="26"/>
      <c r="VRM112" s="26"/>
      <c r="VRN112" s="26"/>
      <c r="VRO112" s="26"/>
      <c r="VRP112" s="26"/>
      <c r="VRQ112" s="26"/>
      <c r="VRR112" s="26"/>
      <c r="VRS112" s="26"/>
      <c r="VRT112" s="26"/>
      <c r="VRU112" s="26"/>
      <c r="VRV112" s="26"/>
      <c r="VRW112" s="26"/>
      <c r="VRX112" s="26"/>
      <c r="VRY112" s="26"/>
      <c r="VRZ112" s="26"/>
      <c r="VSA112" s="26"/>
      <c r="VSB112" s="26"/>
      <c r="VSC112" s="26"/>
      <c r="VSD112" s="26"/>
      <c r="VSE112" s="26"/>
      <c r="VSF112" s="26"/>
      <c r="VSG112" s="26"/>
      <c r="VSH112" s="26"/>
      <c r="VSI112" s="26"/>
      <c r="VSJ112" s="26"/>
      <c r="VSK112" s="26"/>
      <c r="VSL112" s="26"/>
      <c r="VSM112" s="26"/>
      <c r="VSN112" s="26"/>
      <c r="VSO112" s="26"/>
      <c r="VSP112" s="26"/>
      <c r="VSQ112" s="26"/>
      <c r="VSR112" s="26"/>
      <c r="VSS112" s="26"/>
      <c r="VST112" s="26"/>
      <c r="VSU112" s="26"/>
      <c r="VSV112" s="26"/>
      <c r="VSW112" s="26"/>
      <c r="VSX112" s="26"/>
      <c r="VSY112" s="26"/>
      <c r="VSZ112" s="26"/>
      <c r="VTA112" s="26"/>
      <c r="VTB112" s="26"/>
      <c r="VTC112" s="26"/>
      <c r="VTD112" s="26"/>
      <c r="VTE112" s="26"/>
      <c r="VTF112" s="26"/>
      <c r="VTG112" s="26"/>
      <c r="VTH112" s="26"/>
      <c r="VTI112" s="26"/>
      <c r="VTJ112" s="26"/>
      <c r="VTK112" s="26"/>
      <c r="VTL112" s="26"/>
      <c r="VTM112" s="26"/>
      <c r="VTN112" s="26"/>
      <c r="VTO112" s="26"/>
      <c r="VTP112" s="26"/>
      <c r="VTQ112" s="26"/>
      <c r="VTR112" s="26"/>
      <c r="VTS112" s="26"/>
      <c r="VTT112" s="26"/>
      <c r="VTU112" s="26"/>
      <c r="VTV112" s="26"/>
      <c r="VTW112" s="26"/>
      <c r="VTX112" s="26"/>
      <c r="VTY112" s="26"/>
      <c r="VTZ112" s="26"/>
      <c r="VUA112" s="26"/>
      <c r="VUB112" s="26"/>
      <c r="VUC112" s="26"/>
      <c r="VUD112" s="26"/>
      <c r="VUE112" s="26"/>
      <c r="VUF112" s="26"/>
      <c r="VUG112" s="26"/>
      <c r="VUH112" s="26"/>
      <c r="VUI112" s="26"/>
      <c r="VUJ112" s="26"/>
      <c r="VUK112" s="26"/>
      <c r="VUL112" s="26"/>
      <c r="VUM112" s="26"/>
      <c r="VUN112" s="26"/>
      <c r="VUO112" s="26"/>
      <c r="VUP112" s="26"/>
      <c r="VUQ112" s="26"/>
      <c r="VUR112" s="26"/>
      <c r="VUS112" s="26"/>
      <c r="VUT112" s="26"/>
      <c r="VUU112" s="26"/>
      <c r="VUV112" s="26"/>
      <c r="VUW112" s="26"/>
      <c r="VUX112" s="26"/>
      <c r="VUY112" s="26"/>
      <c r="VUZ112" s="26"/>
      <c r="VVA112" s="26"/>
      <c r="VVB112" s="26"/>
      <c r="VVC112" s="26"/>
      <c r="VVD112" s="26"/>
      <c r="VVE112" s="26"/>
      <c r="VVF112" s="26"/>
      <c r="VVG112" s="26"/>
      <c r="VVH112" s="26"/>
      <c r="VVI112" s="26"/>
      <c r="VVJ112" s="26"/>
      <c r="VVK112" s="26"/>
      <c r="VVL112" s="26"/>
      <c r="VVM112" s="26"/>
      <c r="VVN112" s="26"/>
      <c r="VVO112" s="26"/>
      <c r="VVP112" s="26"/>
      <c r="VVQ112" s="26"/>
      <c r="VVR112" s="26"/>
      <c r="VVS112" s="26"/>
      <c r="VVT112" s="26"/>
      <c r="VVU112" s="26"/>
      <c r="VVV112" s="26"/>
      <c r="VVW112" s="26"/>
      <c r="VVX112" s="26"/>
      <c r="VVY112" s="26"/>
      <c r="VVZ112" s="26"/>
      <c r="VWA112" s="26"/>
      <c r="VWB112" s="26"/>
      <c r="VWC112" s="26"/>
      <c r="VWD112" s="26"/>
      <c r="VWE112" s="26"/>
      <c r="VWF112" s="26"/>
      <c r="VWG112" s="26"/>
      <c r="VWH112" s="26"/>
      <c r="VWI112" s="26"/>
      <c r="VWJ112" s="26"/>
      <c r="VWK112" s="26"/>
      <c r="VWL112" s="26"/>
      <c r="VWM112" s="26"/>
      <c r="VWN112" s="26"/>
      <c r="VWO112" s="26"/>
      <c r="VWP112" s="26"/>
      <c r="VWQ112" s="26"/>
      <c r="VWR112" s="26"/>
      <c r="VWS112" s="26"/>
      <c r="VWT112" s="26"/>
      <c r="VWU112" s="26"/>
      <c r="VWV112" s="26"/>
      <c r="VWW112" s="26"/>
      <c r="VWX112" s="26"/>
      <c r="VWY112" s="26"/>
      <c r="VWZ112" s="26"/>
      <c r="VXA112" s="26"/>
      <c r="VXB112" s="26"/>
      <c r="VXC112" s="26"/>
      <c r="VXD112" s="26"/>
      <c r="VXE112" s="26"/>
      <c r="VXF112" s="26"/>
      <c r="VXG112" s="26"/>
      <c r="VXH112" s="26"/>
      <c r="VXI112" s="26"/>
      <c r="VXJ112" s="26"/>
      <c r="VXK112" s="26"/>
      <c r="VXL112" s="26"/>
      <c r="VXM112" s="26"/>
      <c r="VXN112" s="26"/>
      <c r="VXO112" s="26"/>
      <c r="VXP112" s="26"/>
      <c r="VXQ112" s="26"/>
      <c r="VXR112" s="26"/>
      <c r="VXS112" s="26"/>
      <c r="VXT112" s="26"/>
      <c r="VXU112" s="26"/>
      <c r="VXV112" s="26"/>
      <c r="VXW112" s="26"/>
      <c r="VXX112" s="26"/>
      <c r="VXY112" s="26"/>
      <c r="VXZ112" s="26"/>
      <c r="VYA112" s="26"/>
      <c r="VYB112" s="26"/>
      <c r="VYC112" s="26"/>
      <c r="VYD112" s="26"/>
      <c r="VYE112" s="26"/>
      <c r="VYF112" s="26"/>
      <c r="VYG112" s="26"/>
      <c r="VYH112" s="26"/>
      <c r="VYI112" s="26"/>
      <c r="VYJ112" s="26"/>
      <c r="VYK112" s="26"/>
      <c r="VYL112" s="26"/>
      <c r="VYM112" s="26"/>
      <c r="VYN112" s="26"/>
      <c r="VYO112" s="26"/>
      <c r="VYP112" s="26"/>
      <c r="VYQ112" s="26"/>
      <c r="VYR112" s="26"/>
      <c r="VYS112" s="26"/>
      <c r="VYT112" s="26"/>
      <c r="VYU112" s="26"/>
      <c r="VYV112" s="26"/>
      <c r="VYW112" s="26"/>
      <c r="VYX112" s="26"/>
      <c r="VYY112" s="26"/>
      <c r="VYZ112" s="26"/>
      <c r="VZA112" s="26"/>
      <c r="VZB112" s="26"/>
      <c r="VZC112" s="26"/>
      <c r="VZD112" s="26"/>
      <c r="VZE112" s="26"/>
      <c r="VZF112" s="26"/>
      <c r="VZG112" s="26"/>
      <c r="VZH112" s="26"/>
      <c r="VZI112" s="26"/>
      <c r="VZJ112" s="26"/>
      <c r="VZK112" s="26"/>
      <c r="VZL112" s="26"/>
      <c r="VZM112" s="26"/>
      <c r="VZN112" s="26"/>
      <c r="VZO112" s="26"/>
      <c r="VZP112" s="26"/>
      <c r="VZQ112" s="26"/>
      <c r="VZR112" s="26"/>
      <c r="VZS112" s="26"/>
      <c r="VZT112" s="26"/>
      <c r="VZU112" s="26"/>
      <c r="VZV112" s="26"/>
      <c r="VZW112" s="26"/>
      <c r="VZX112" s="26"/>
      <c r="VZY112" s="26"/>
      <c r="VZZ112" s="26"/>
      <c r="WAA112" s="26"/>
      <c r="WAB112" s="26"/>
      <c r="WAC112" s="26"/>
      <c r="WAD112" s="26"/>
      <c r="WAE112" s="26"/>
      <c r="WAF112" s="26"/>
      <c r="WAG112" s="26"/>
      <c r="WAH112" s="26"/>
      <c r="WAI112" s="26"/>
      <c r="WAJ112" s="26"/>
      <c r="WAK112" s="26"/>
      <c r="WAL112" s="26"/>
      <c r="WAM112" s="26"/>
      <c r="WAN112" s="26"/>
      <c r="WAO112" s="26"/>
      <c r="WAP112" s="26"/>
      <c r="WAQ112" s="26"/>
      <c r="WAR112" s="26"/>
      <c r="WAS112" s="26"/>
      <c r="WAT112" s="26"/>
      <c r="WAU112" s="26"/>
      <c r="WAV112" s="26"/>
      <c r="WAW112" s="26"/>
      <c r="WAX112" s="26"/>
      <c r="WAY112" s="26"/>
      <c r="WAZ112" s="26"/>
      <c r="WBA112" s="26"/>
      <c r="WBB112" s="26"/>
      <c r="WBC112" s="26"/>
      <c r="WBD112" s="26"/>
      <c r="WBE112" s="26"/>
      <c r="WBF112" s="26"/>
      <c r="WBG112" s="26"/>
      <c r="WBH112" s="26"/>
      <c r="WBI112" s="26"/>
      <c r="WBJ112" s="26"/>
      <c r="WBK112" s="26"/>
      <c r="WBL112" s="26"/>
      <c r="WBM112" s="26"/>
      <c r="WBN112" s="26"/>
      <c r="WBO112" s="26"/>
      <c r="WBP112" s="26"/>
      <c r="WBQ112" s="26"/>
      <c r="WBR112" s="26"/>
      <c r="WBS112" s="26"/>
      <c r="WBT112" s="26"/>
      <c r="WBU112" s="26"/>
      <c r="WBV112" s="26"/>
      <c r="WBW112" s="26"/>
      <c r="WBX112" s="26"/>
      <c r="WBY112" s="26"/>
      <c r="WBZ112" s="26"/>
      <c r="WCA112" s="26"/>
      <c r="WCB112" s="26"/>
      <c r="WCC112" s="26"/>
      <c r="WCD112" s="26"/>
      <c r="WCE112" s="26"/>
      <c r="WCF112" s="26"/>
      <c r="WCG112" s="26"/>
      <c r="WCH112" s="26"/>
      <c r="WCI112" s="26"/>
      <c r="WCJ112" s="26"/>
      <c r="WCK112" s="26"/>
      <c r="WCL112" s="26"/>
      <c r="WCM112" s="26"/>
      <c r="WCN112" s="26"/>
      <c r="WCO112" s="26"/>
      <c r="WCP112" s="26"/>
      <c r="WCQ112" s="26"/>
      <c r="WCR112" s="26"/>
      <c r="WCS112" s="26"/>
      <c r="WCT112" s="26"/>
      <c r="WCU112" s="26"/>
      <c r="WCV112" s="26"/>
      <c r="WCW112" s="26"/>
      <c r="WCX112" s="26"/>
      <c r="WCY112" s="26"/>
      <c r="WCZ112" s="26"/>
      <c r="WDA112" s="26"/>
      <c r="WDB112" s="26"/>
      <c r="WDC112" s="26"/>
      <c r="WDD112" s="26"/>
      <c r="WDE112" s="26"/>
      <c r="WDF112" s="26"/>
      <c r="WDG112" s="26"/>
      <c r="WDH112" s="26"/>
      <c r="WDI112" s="26"/>
      <c r="WDJ112" s="26"/>
      <c r="WDK112" s="26"/>
      <c r="WDL112" s="26"/>
      <c r="WDM112" s="26"/>
      <c r="WDN112" s="26"/>
      <c r="WDO112" s="26"/>
      <c r="WDP112" s="26"/>
      <c r="WDQ112" s="26"/>
      <c r="WDR112" s="26"/>
      <c r="WDS112" s="26"/>
      <c r="WDT112" s="26"/>
      <c r="WDU112" s="26"/>
      <c r="WDV112" s="26"/>
      <c r="WDW112" s="26"/>
      <c r="WDX112" s="26"/>
      <c r="WDY112" s="26"/>
      <c r="WDZ112" s="26"/>
      <c r="WEA112" s="26"/>
      <c r="WEB112" s="26"/>
      <c r="WEC112" s="26"/>
      <c r="WED112" s="26"/>
      <c r="WEE112" s="26"/>
      <c r="WEF112" s="26"/>
      <c r="WEG112" s="26"/>
      <c r="WEH112" s="26"/>
      <c r="WEI112" s="26"/>
      <c r="WEJ112" s="26"/>
      <c r="WEK112" s="26"/>
      <c r="WEL112" s="26"/>
      <c r="WEM112" s="26"/>
      <c r="WEN112" s="26"/>
      <c r="WEO112" s="26"/>
      <c r="WEP112" s="26"/>
      <c r="WEQ112" s="26"/>
      <c r="WER112" s="26"/>
      <c r="WES112" s="26"/>
      <c r="WET112" s="26"/>
      <c r="WEU112" s="26"/>
      <c r="WEV112" s="26"/>
      <c r="WEW112" s="26"/>
      <c r="WEX112" s="26"/>
      <c r="WEY112" s="26"/>
      <c r="WEZ112" s="26"/>
      <c r="WFA112" s="26"/>
      <c r="WFB112" s="26"/>
      <c r="WFC112" s="26"/>
      <c r="WFD112" s="26"/>
      <c r="WFE112" s="26"/>
      <c r="WFF112" s="26"/>
      <c r="WFG112" s="26"/>
      <c r="WFH112" s="26"/>
      <c r="WFI112" s="26"/>
      <c r="WFJ112" s="26"/>
      <c r="WFK112" s="26"/>
      <c r="WFL112" s="26"/>
      <c r="WFM112" s="26"/>
      <c r="WFN112" s="26"/>
      <c r="WFO112" s="26"/>
      <c r="WFP112" s="26"/>
      <c r="WFQ112" s="26"/>
      <c r="WFR112" s="26"/>
      <c r="WFS112" s="26"/>
      <c r="WFT112" s="26"/>
      <c r="WFU112" s="26"/>
      <c r="WFV112" s="26"/>
      <c r="WFW112" s="26"/>
      <c r="WFX112" s="26"/>
      <c r="WFY112" s="26"/>
      <c r="WFZ112" s="26"/>
      <c r="WGA112" s="26"/>
      <c r="WGB112" s="26"/>
      <c r="WGC112" s="26"/>
      <c r="WGD112" s="26"/>
      <c r="WGE112" s="26"/>
      <c r="WGF112" s="26"/>
      <c r="WGG112" s="26"/>
      <c r="WGH112" s="26"/>
      <c r="WGI112" s="26"/>
      <c r="WGJ112" s="26"/>
      <c r="WGK112" s="26"/>
      <c r="WGL112" s="26"/>
      <c r="WGM112" s="26"/>
      <c r="WGN112" s="26"/>
      <c r="WGO112" s="26"/>
      <c r="WGP112" s="26"/>
      <c r="WGQ112" s="26"/>
      <c r="WGR112" s="26"/>
      <c r="WGS112" s="26"/>
      <c r="WGT112" s="26"/>
      <c r="WGU112" s="26"/>
      <c r="WGV112" s="26"/>
      <c r="WGW112" s="26"/>
      <c r="WGX112" s="26"/>
      <c r="WGY112" s="26"/>
      <c r="WGZ112" s="26"/>
      <c r="WHA112" s="26"/>
      <c r="WHB112" s="26"/>
      <c r="WHC112" s="26"/>
      <c r="WHD112" s="26"/>
      <c r="WHE112" s="26"/>
      <c r="WHF112" s="26"/>
      <c r="WHG112" s="26"/>
      <c r="WHH112" s="26"/>
      <c r="WHI112" s="26"/>
      <c r="WHJ112" s="26"/>
      <c r="WHK112" s="26"/>
      <c r="WHL112" s="26"/>
      <c r="WHM112" s="26"/>
      <c r="WHN112" s="26"/>
      <c r="WHO112" s="26"/>
      <c r="WHP112" s="26"/>
      <c r="WHQ112" s="26"/>
      <c r="WHR112" s="26"/>
      <c r="WHS112" s="26"/>
      <c r="WHT112" s="26"/>
      <c r="WHU112" s="26"/>
      <c r="WHV112" s="26"/>
      <c r="WHW112" s="26"/>
      <c r="WHX112" s="26"/>
      <c r="WHY112" s="26"/>
      <c r="WHZ112" s="26"/>
      <c r="WIA112" s="26"/>
      <c r="WIB112" s="26"/>
      <c r="WIC112" s="26"/>
      <c r="WID112" s="26"/>
      <c r="WIE112" s="26"/>
      <c r="WIF112" s="26"/>
      <c r="WIG112" s="26"/>
      <c r="WIH112" s="26"/>
      <c r="WII112" s="26"/>
      <c r="WIJ112" s="26"/>
      <c r="WIK112" s="26"/>
      <c r="WIL112" s="26"/>
      <c r="WIM112" s="26"/>
      <c r="WIN112" s="26"/>
      <c r="WIO112" s="26"/>
      <c r="WIP112" s="26"/>
      <c r="WIQ112" s="26"/>
      <c r="WIR112" s="26"/>
      <c r="WIS112" s="26"/>
      <c r="WIT112" s="26"/>
      <c r="WIU112" s="26"/>
      <c r="WIV112" s="26"/>
      <c r="WIW112" s="26"/>
      <c r="WIX112" s="26"/>
      <c r="WIY112" s="26"/>
      <c r="WIZ112" s="26"/>
      <c r="WJA112" s="26"/>
      <c r="WJB112" s="26"/>
      <c r="WJC112" s="26"/>
      <c r="WJD112" s="26"/>
      <c r="WJE112" s="26"/>
      <c r="WJF112" s="26"/>
      <c r="WJG112" s="26"/>
      <c r="WJH112" s="26"/>
      <c r="WJI112" s="26"/>
      <c r="WJJ112" s="26"/>
      <c r="WJK112" s="26"/>
      <c r="WJL112" s="26"/>
      <c r="WJM112" s="26"/>
      <c r="WJN112" s="26"/>
      <c r="WJO112" s="26"/>
      <c r="WJP112" s="26"/>
      <c r="WJQ112" s="26"/>
      <c r="WJR112" s="26"/>
      <c r="WJS112" s="26"/>
      <c r="WJT112" s="26"/>
      <c r="WJU112" s="26"/>
      <c r="WJV112" s="26"/>
      <c r="WJW112" s="26"/>
      <c r="WJX112" s="26"/>
      <c r="WJY112" s="26"/>
      <c r="WJZ112" s="26"/>
      <c r="WKA112" s="26"/>
      <c r="WKB112" s="26"/>
      <c r="WKC112" s="26"/>
      <c r="WKD112" s="26"/>
      <c r="WKE112" s="26"/>
      <c r="WKF112" s="26"/>
      <c r="WKG112" s="26"/>
      <c r="WKH112" s="26"/>
      <c r="WKI112" s="26"/>
      <c r="WKJ112" s="26"/>
      <c r="WKK112" s="26"/>
      <c r="WKL112" s="26"/>
      <c r="WKM112" s="26"/>
      <c r="WKN112" s="26"/>
      <c r="WKO112" s="26"/>
      <c r="WKP112" s="26"/>
      <c r="WKQ112" s="26"/>
      <c r="WKR112" s="26"/>
      <c r="WKS112" s="26"/>
      <c r="WKT112" s="26"/>
      <c r="WKU112" s="26"/>
      <c r="WKV112" s="26"/>
      <c r="WKW112" s="26"/>
      <c r="WKX112" s="26"/>
      <c r="WKY112" s="26"/>
      <c r="WKZ112" s="26"/>
      <c r="WLA112" s="26"/>
      <c r="WLB112" s="26"/>
      <c r="WLC112" s="26"/>
      <c r="WLD112" s="26"/>
      <c r="WLE112" s="26"/>
      <c r="WLF112" s="26"/>
      <c r="WLG112" s="26"/>
      <c r="WLH112" s="26"/>
      <c r="WLI112" s="26"/>
      <c r="WLJ112" s="26"/>
      <c r="WLK112" s="26"/>
      <c r="WLL112" s="26"/>
      <c r="WLM112" s="26"/>
      <c r="WLN112" s="26"/>
      <c r="WLO112" s="26"/>
      <c r="WLP112" s="26"/>
      <c r="WLQ112" s="26"/>
      <c r="WLR112" s="26"/>
      <c r="WLS112" s="26"/>
      <c r="WLT112" s="26"/>
      <c r="WLU112" s="26"/>
      <c r="WLV112" s="26"/>
      <c r="WLW112" s="26"/>
      <c r="WLX112" s="26"/>
      <c r="WLY112" s="26"/>
      <c r="WLZ112" s="26"/>
      <c r="WMA112" s="26"/>
      <c r="WMB112" s="26"/>
      <c r="WMC112" s="26"/>
      <c r="WMD112" s="26"/>
      <c r="WME112" s="26"/>
      <c r="WMF112" s="26"/>
      <c r="WMG112" s="26"/>
      <c r="WMH112" s="26"/>
      <c r="WMI112" s="26"/>
      <c r="WMJ112" s="26"/>
      <c r="WMK112" s="26"/>
      <c r="WML112" s="26"/>
      <c r="WMM112" s="26"/>
      <c r="WMN112" s="26"/>
      <c r="WMO112" s="26"/>
      <c r="WMP112" s="26"/>
      <c r="WMQ112" s="26"/>
      <c r="WMR112" s="26"/>
      <c r="WMS112" s="26"/>
      <c r="WMT112" s="26"/>
      <c r="WMU112" s="26"/>
      <c r="WMV112" s="26"/>
      <c r="WMW112" s="26"/>
      <c r="WMX112" s="26"/>
      <c r="WMY112" s="26"/>
      <c r="WMZ112" s="26"/>
      <c r="WNA112" s="26"/>
      <c r="WNB112" s="26"/>
      <c r="WNC112" s="26"/>
      <c r="WND112" s="26"/>
      <c r="WNE112" s="26"/>
      <c r="WNF112" s="26"/>
      <c r="WNG112" s="26"/>
      <c r="WNH112" s="26"/>
      <c r="WNI112" s="26"/>
      <c r="WNJ112" s="26"/>
      <c r="WNK112" s="26"/>
      <c r="WNL112" s="26"/>
      <c r="WNM112" s="26"/>
      <c r="WNN112" s="26"/>
      <c r="WNO112" s="26"/>
      <c r="WNP112" s="26"/>
      <c r="WNQ112" s="26"/>
      <c r="WNR112" s="26"/>
      <c r="WNS112" s="26"/>
      <c r="WNT112" s="26"/>
      <c r="WNU112" s="26"/>
      <c r="WNV112" s="26"/>
      <c r="WNW112" s="26"/>
      <c r="WNX112" s="26"/>
      <c r="WNY112" s="26"/>
      <c r="WNZ112" s="26"/>
      <c r="WOA112" s="26"/>
      <c r="WOB112" s="26"/>
      <c r="WOC112" s="26"/>
      <c r="WOD112" s="26"/>
      <c r="WOE112" s="26"/>
      <c r="WOF112" s="26"/>
      <c r="WOG112" s="26"/>
      <c r="WOH112" s="26"/>
      <c r="WOI112" s="26"/>
      <c r="WOJ112" s="26"/>
      <c r="WOK112" s="26"/>
      <c r="WOL112" s="26"/>
      <c r="WOM112" s="26"/>
      <c r="WON112" s="26"/>
      <c r="WOO112" s="26"/>
      <c r="WOP112" s="26"/>
      <c r="WOQ112" s="26"/>
      <c r="WOR112" s="26"/>
      <c r="WOS112" s="26"/>
      <c r="WOT112" s="26"/>
      <c r="WOU112" s="26"/>
      <c r="WOV112" s="26"/>
      <c r="WOW112" s="26"/>
      <c r="WOX112" s="26"/>
      <c r="WOY112" s="26"/>
      <c r="WOZ112" s="26"/>
      <c r="WPA112" s="26"/>
      <c r="WPB112" s="26"/>
      <c r="WPC112" s="26"/>
      <c r="WPD112" s="26"/>
      <c r="WPE112" s="26"/>
      <c r="WPF112" s="26"/>
      <c r="WPG112" s="26"/>
      <c r="WPH112" s="26"/>
      <c r="WPI112" s="26"/>
      <c r="WPJ112" s="26"/>
      <c r="WPK112" s="26"/>
      <c r="WPL112" s="26"/>
      <c r="WPM112" s="26"/>
      <c r="WPN112" s="26"/>
      <c r="WPO112" s="26"/>
      <c r="WPP112" s="26"/>
      <c r="WPQ112" s="26"/>
      <c r="WPR112" s="26"/>
      <c r="WPS112" s="26"/>
      <c r="WPT112" s="26"/>
      <c r="WPU112" s="26"/>
      <c r="WPV112" s="26"/>
      <c r="WPW112" s="26"/>
      <c r="WPX112" s="26"/>
      <c r="WPY112" s="26"/>
      <c r="WPZ112" s="26"/>
      <c r="WQA112" s="26"/>
      <c r="WQB112" s="26"/>
      <c r="WQC112" s="26"/>
      <c r="WQD112" s="26"/>
      <c r="WQE112" s="26"/>
      <c r="WQF112" s="26"/>
      <c r="WQG112" s="26"/>
      <c r="WQH112" s="26"/>
      <c r="WQI112" s="26"/>
      <c r="WQJ112" s="26"/>
      <c r="WQK112" s="26"/>
      <c r="WQL112" s="26"/>
      <c r="WQM112" s="26"/>
      <c r="WQN112" s="26"/>
      <c r="WQO112" s="26"/>
      <c r="WQP112" s="26"/>
      <c r="WQQ112" s="26"/>
      <c r="WQR112" s="26"/>
      <c r="WQS112" s="26"/>
      <c r="WQT112" s="26"/>
      <c r="WQU112" s="26"/>
      <c r="WQV112" s="26"/>
      <c r="WQW112" s="26"/>
      <c r="WQX112" s="26"/>
      <c r="WQY112" s="26"/>
      <c r="WQZ112" s="26"/>
      <c r="WRA112" s="26"/>
      <c r="WRB112" s="26"/>
      <c r="WRC112" s="26"/>
      <c r="WRD112" s="26"/>
      <c r="WRE112" s="26"/>
      <c r="WRF112" s="26"/>
      <c r="WRG112" s="26"/>
      <c r="WRH112" s="26"/>
      <c r="WRI112" s="26"/>
      <c r="WRJ112" s="26"/>
      <c r="WRK112" s="26"/>
      <c r="WRL112" s="26"/>
      <c r="WRM112" s="26"/>
      <c r="WRN112" s="26"/>
      <c r="WRO112" s="26"/>
      <c r="WRP112" s="26"/>
      <c r="WRQ112" s="26"/>
      <c r="WRR112" s="26"/>
      <c r="WRS112" s="26"/>
      <c r="WRT112" s="26"/>
      <c r="WRU112" s="26"/>
      <c r="WRV112" s="26"/>
      <c r="WRW112" s="26"/>
      <c r="WRX112" s="26"/>
      <c r="WRY112" s="26"/>
      <c r="WRZ112" s="26"/>
      <c r="WSA112" s="26"/>
      <c r="WSB112" s="26"/>
      <c r="WSC112" s="26"/>
      <c r="WSD112" s="26"/>
      <c r="WSE112" s="26"/>
      <c r="WSF112" s="26"/>
      <c r="WSG112" s="26"/>
      <c r="WSH112" s="26"/>
      <c r="WSI112" s="26"/>
      <c r="WSJ112" s="26"/>
      <c r="WSK112" s="26"/>
      <c r="WSL112" s="26"/>
      <c r="WSM112" s="26"/>
      <c r="WSN112" s="26"/>
      <c r="WSO112" s="26"/>
      <c r="WSP112" s="26"/>
      <c r="WSQ112" s="26"/>
      <c r="WSR112" s="26"/>
      <c r="WSS112" s="26"/>
      <c r="WST112" s="26"/>
      <c r="WSU112" s="26"/>
      <c r="WSV112" s="26"/>
      <c r="WSW112" s="26"/>
      <c r="WSX112" s="26"/>
      <c r="WSY112" s="26"/>
      <c r="WSZ112" s="26"/>
      <c r="WTA112" s="26"/>
      <c r="WTB112" s="26"/>
      <c r="WTC112" s="26"/>
      <c r="WTD112" s="26"/>
      <c r="WTE112" s="26"/>
      <c r="WTF112" s="26"/>
      <c r="WTG112" s="26"/>
      <c r="WTH112" s="26"/>
      <c r="WTI112" s="26"/>
      <c r="WTJ112" s="26"/>
      <c r="WTK112" s="26"/>
      <c r="WTL112" s="26"/>
      <c r="WTM112" s="26"/>
      <c r="WTN112" s="26"/>
      <c r="WTO112" s="26"/>
      <c r="WTP112" s="26"/>
      <c r="WTQ112" s="26"/>
      <c r="WTR112" s="26"/>
      <c r="WTS112" s="26"/>
      <c r="WTT112" s="26"/>
      <c r="WTU112" s="26"/>
      <c r="WTV112" s="26"/>
      <c r="WTW112" s="26"/>
      <c r="WTX112" s="26"/>
      <c r="WTY112" s="26"/>
      <c r="WTZ112" s="26"/>
      <c r="WUA112" s="26"/>
      <c r="WUB112" s="26"/>
      <c r="WUC112" s="26"/>
      <c r="WUD112" s="26"/>
      <c r="WUE112" s="26"/>
      <c r="WUF112" s="26"/>
      <c r="WUG112" s="26"/>
      <c r="WUH112" s="26"/>
      <c r="WUI112" s="26"/>
      <c r="WUJ112" s="26"/>
      <c r="WUK112" s="26"/>
      <c r="WUL112" s="26"/>
      <c r="WUM112" s="26"/>
      <c r="WUN112" s="26"/>
      <c r="WUO112" s="26"/>
      <c r="WUP112" s="26"/>
      <c r="WUQ112" s="26"/>
      <c r="WUR112" s="26"/>
      <c r="WUS112" s="26"/>
      <c r="WUT112" s="26"/>
      <c r="WUU112" s="26"/>
      <c r="WUV112" s="26"/>
      <c r="WUW112" s="26"/>
      <c r="WUX112" s="26"/>
      <c r="WUY112" s="26"/>
      <c r="WUZ112" s="26"/>
      <c r="WVA112" s="26"/>
      <c r="WVB112" s="26"/>
      <c r="WVC112" s="26"/>
      <c r="WVD112" s="26"/>
      <c r="WVE112" s="26"/>
      <c r="WVF112" s="26"/>
      <c r="WVG112" s="26"/>
      <c r="WVH112" s="26"/>
      <c r="WVI112" s="26"/>
      <c r="WVJ112" s="26"/>
      <c r="WVK112" s="26"/>
      <c r="WVL112" s="26"/>
      <c r="WVM112" s="26"/>
      <c r="WVN112" s="26"/>
      <c r="WVO112" s="26"/>
      <c r="WVP112" s="26"/>
      <c r="WVQ112" s="26"/>
      <c r="WVR112" s="26"/>
      <c r="WVS112" s="26"/>
      <c r="WVT112" s="26"/>
      <c r="WVU112" s="26"/>
      <c r="WVV112" s="26"/>
      <c r="WVW112" s="26"/>
      <c r="WVX112" s="26"/>
      <c r="WVY112" s="26"/>
      <c r="WVZ112" s="26"/>
      <c r="WWA112" s="26"/>
      <c r="WWB112" s="26"/>
      <c r="WWC112" s="26"/>
      <c r="WWD112" s="26"/>
      <c r="WWE112" s="26"/>
      <c r="WWF112" s="26"/>
      <c r="WWG112" s="26"/>
      <c r="WWH112" s="26"/>
      <c r="WWI112" s="26"/>
      <c r="WWJ112" s="26"/>
      <c r="WWK112" s="26"/>
      <c r="WWL112" s="26"/>
      <c r="WWM112" s="26"/>
      <c r="WWN112" s="26"/>
      <c r="WWO112" s="26"/>
      <c r="WWP112" s="26"/>
      <c r="WWQ112" s="26"/>
      <c r="WWR112" s="26"/>
      <c r="WWS112" s="26"/>
      <c r="WWT112" s="26"/>
      <c r="WWU112" s="26"/>
      <c r="WWV112" s="26"/>
      <c r="WWW112" s="26"/>
      <c r="WWX112" s="26"/>
      <c r="WWY112" s="26"/>
      <c r="WWZ112" s="26"/>
      <c r="WXA112" s="26"/>
      <c r="WXB112" s="26"/>
      <c r="WXC112" s="26"/>
      <c r="WXD112" s="26"/>
      <c r="WXE112" s="26"/>
      <c r="WXF112" s="26"/>
      <c r="WXG112" s="26"/>
      <c r="WXH112" s="26"/>
      <c r="WXI112" s="26"/>
      <c r="WXJ112" s="26"/>
      <c r="WXK112" s="26"/>
      <c r="WXL112" s="26"/>
      <c r="WXM112" s="26"/>
      <c r="WXN112" s="26"/>
      <c r="WXO112" s="26"/>
      <c r="WXP112" s="26"/>
      <c r="WXQ112" s="26"/>
      <c r="WXR112" s="26"/>
      <c r="WXS112" s="26"/>
      <c r="WXT112" s="26"/>
      <c r="WXU112" s="26"/>
      <c r="WXV112" s="26"/>
      <c r="WXW112" s="26"/>
      <c r="WXX112" s="26"/>
      <c r="WXY112" s="26"/>
      <c r="WXZ112" s="26"/>
      <c r="WYA112" s="26"/>
      <c r="WYB112" s="26"/>
      <c r="WYC112" s="26"/>
      <c r="WYD112" s="26"/>
      <c r="WYE112" s="26"/>
      <c r="WYF112" s="26"/>
      <c r="WYG112" s="26"/>
      <c r="WYH112" s="26"/>
      <c r="WYI112" s="26"/>
      <c r="WYJ112" s="26"/>
      <c r="WYK112" s="26"/>
      <c r="WYL112" s="26"/>
      <c r="WYM112" s="26"/>
      <c r="WYN112" s="26"/>
      <c r="WYO112" s="26"/>
      <c r="WYP112" s="26"/>
      <c r="WYQ112" s="26"/>
      <c r="WYR112" s="26"/>
      <c r="WYS112" s="26"/>
      <c r="WYT112" s="26"/>
      <c r="WYU112" s="26"/>
      <c r="WYV112" s="26"/>
      <c r="WYW112" s="26"/>
      <c r="WYX112" s="26"/>
      <c r="WYY112" s="26"/>
      <c r="WYZ112" s="26"/>
      <c r="WZA112" s="26"/>
      <c r="WZB112" s="26"/>
      <c r="WZC112" s="26"/>
      <c r="WZD112" s="26"/>
      <c r="WZE112" s="26"/>
      <c r="WZF112" s="26"/>
      <c r="WZG112" s="26"/>
      <c r="WZH112" s="26"/>
      <c r="WZI112" s="26"/>
      <c r="WZJ112" s="26"/>
      <c r="WZK112" s="26"/>
      <c r="WZL112" s="26"/>
      <c r="WZM112" s="26"/>
      <c r="WZN112" s="26"/>
      <c r="WZO112" s="26"/>
      <c r="WZP112" s="26"/>
      <c r="WZQ112" s="26"/>
      <c r="WZR112" s="26"/>
      <c r="WZS112" s="26"/>
      <c r="WZT112" s="26"/>
      <c r="WZU112" s="26"/>
      <c r="WZV112" s="26"/>
      <c r="WZW112" s="26"/>
      <c r="WZX112" s="26"/>
      <c r="WZY112" s="26"/>
      <c r="WZZ112" s="26"/>
      <c r="XAA112" s="26"/>
      <c r="XAB112" s="26"/>
      <c r="XAC112" s="26"/>
      <c r="XAD112" s="26"/>
      <c r="XAE112" s="26"/>
      <c r="XAF112" s="26"/>
      <c r="XAG112" s="26"/>
      <c r="XAH112" s="26"/>
      <c r="XAI112" s="26"/>
      <c r="XAJ112" s="26"/>
      <c r="XAK112" s="26"/>
      <c r="XAL112" s="26"/>
      <c r="XAM112" s="26"/>
      <c r="XAN112" s="26"/>
      <c r="XAO112" s="26"/>
      <c r="XAP112" s="26"/>
      <c r="XAQ112" s="26"/>
      <c r="XAR112" s="26"/>
      <c r="XAS112" s="26"/>
      <c r="XAT112" s="26"/>
      <c r="XAU112" s="26"/>
      <c r="XAV112" s="26"/>
      <c r="XAW112" s="26"/>
      <c r="XAX112" s="26"/>
      <c r="XAY112" s="26"/>
      <c r="XAZ112" s="26"/>
      <c r="XBA112" s="26"/>
      <c r="XBB112" s="26"/>
      <c r="XBC112" s="26"/>
      <c r="XBD112" s="26"/>
      <c r="XBE112" s="26"/>
      <c r="XBF112" s="26"/>
      <c r="XBG112" s="26"/>
      <c r="XBH112" s="26"/>
      <c r="XBI112" s="26"/>
      <c r="XBJ112" s="26"/>
      <c r="XBK112" s="26"/>
      <c r="XBL112" s="26"/>
      <c r="XBM112" s="26"/>
      <c r="XBN112" s="26"/>
      <c r="XBO112" s="26"/>
      <c r="XBP112" s="26"/>
      <c r="XBQ112" s="26"/>
      <c r="XBR112" s="26"/>
      <c r="XBS112" s="26"/>
      <c r="XBT112" s="26"/>
      <c r="XBU112" s="26"/>
      <c r="XBV112" s="26"/>
      <c r="XBW112" s="26"/>
      <c r="XBX112" s="26"/>
      <c r="XBY112" s="26"/>
      <c r="XBZ112" s="26"/>
      <c r="XCA112" s="26"/>
      <c r="XCB112" s="26"/>
      <c r="XCC112" s="26"/>
      <c r="XCD112" s="26"/>
      <c r="XCE112" s="26"/>
      <c r="XCF112" s="26"/>
      <c r="XCG112" s="26"/>
      <c r="XCH112" s="26"/>
      <c r="XCI112" s="26"/>
      <c r="XCJ112" s="26"/>
      <c r="XCK112" s="26"/>
      <c r="XCL112" s="26"/>
      <c r="XCM112" s="26"/>
      <c r="XCN112" s="26"/>
      <c r="XCO112" s="26"/>
      <c r="XCP112" s="26"/>
      <c r="XCQ112" s="26"/>
      <c r="XCR112" s="26"/>
      <c r="XCS112" s="26"/>
      <c r="XCT112" s="26"/>
      <c r="XCU112" s="26"/>
      <c r="XCV112" s="26"/>
      <c r="XCW112" s="26"/>
      <c r="XCX112" s="26"/>
      <c r="XCY112" s="26"/>
      <c r="XCZ112" s="26"/>
      <c r="XDA112" s="26"/>
      <c r="XDB112" s="26"/>
      <c r="XDC112" s="26"/>
      <c r="XDD112" s="26"/>
      <c r="XDE112" s="26"/>
      <c r="XDF112" s="26"/>
      <c r="XDG112" s="26"/>
      <c r="XDH112" s="26"/>
      <c r="XDI112" s="26"/>
      <c r="XDJ112" s="26"/>
      <c r="XDK112" s="26"/>
      <c r="XDL112" s="26"/>
      <c r="XDM112" s="26"/>
      <c r="XDN112" s="26"/>
      <c r="XDO112" s="26"/>
      <c r="XDP112" s="26"/>
      <c r="XDQ112" s="26"/>
      <c r="XDR112" s="26"/>
      <c r="XDS112" s="26"/>
      <c r="XDT112" s="26"/>
      <c r="XDU112" s="26"/>
      <c r="XDV112" s="26"/>
      <c r="XDW112" s="26"/>
      <c r="XDX112" s="26"/>
      <c r="XDY112" s="26"/>
      <c r="XDZ112" s="26"/>
      <c r="XEA112" s="26"/>
      <c r="XEB112" s="26"/>
      <c r="XEC112" s="26"/>
      <c r="XED112" s="26"/>
      <c r="XEE112" s="26"/>
      <c r="XEF112" s="26"/>
      <c r="XEG112" s="26"/>
      <c r="XEH112" s="26"/>
      <c r="XEI112" s="26"/>
      <c r="XEJ112" s="26"/>
      <c r="XEK112" s="26"/>
      <c r="XEL112" s="26"/>
      <c r="XEM112" s="26"/>
      <c r="XEN112" s="26"/>
      <c r="XEO112" s="26"/>
      <c r="XEP112" s="26"/>
      <c r="XEQ112" s="26"/>
      <c r="XER112" s="26"/>
      <c r="XES112" s="26"/>
      <c r="XET112" s="26"/>
      <c r="XEU112" s="26"/>
      <c r="XEV112" s="26"/>
      <c r="XEW112" s="26"/>
      <c r="XEX112" s="26"/>
      <c r="XEY112" s="26"/>
      <c r="XEZ112" s="26"/>
      <c r="XFA112" s="26"/>
      <c r="XFB112" s="26"/>
    </row>
    <row r="113" spans="1:4431 13124:16382" ht="27" customHeight="1" x14ac:dyDescent="0.3">
      <c r="A113" s="124"/>
      <c r="B113" s="80" t="s">
        <v>128</v>
      </c>
      <c r="C113" s="114"/>
      <c r="D113" s="114"/>
      <c r="E113" s="114"/>
      <c r="F113" s="114"/>
      <c r="G113" s="114"/>
      <c r="H113" s="114"/>
      <c r="I113" s="140"/>
      <c r="J113" s="140"/>
      <c r="K113" s="255"/>
      <c r="L113" s="255"/>
      <c r="M113" s="255"/>
      <c r="N113" s="255"/>
      <c r="O113" s="255"/>
      <c r="P113" s="256"/>
      <c r="Q113" s="255"/>
      <c r="R113" s="257"/>
      <c r="S113" s="26"/>
      <c r="T113" s="26"/>
      <c r="U113" s="26"/>
      <c r="V113" s="26"/>
      <c r="FNH113" s="16"/>
      <c r="FNI113" s="16"/>
      <c r="FNJ113" s="16"/>
      <c r="FNK113" s="16"/>
    </row>
    <row r="114" spans="1:4431 13124:16382" s="30" customFormat="1" ht="27" customHeight="1" x14ac:dyDescent="0.3">
      <c r="A114" s="125"/>
      <c r="B114" s="55" t="s">
        <v>125</v>
      </c>
      <c r="C114" s="126"/>
      <c r="D114" s="127"/>
      <c r="E114" s="126"/>
      <c r="F114" s="126"/>
      <c r="G114" s="126"/>
      <c r="H114" s="130"/>
      <c r="I114" s="136">
        <f>SUM(I115:I117)</f>
        <v>0</v>
      </c>
      <c r="J114" s="136">
        <f t="shared" ref="J114:R114" ca="1" si="98">SUM(J115:J117)</f>
        <v>0</v>
      </c>
      <c r="K114" s="198">
        <f t="shared" ca="1" si="98"/>
        <v>0</v>
      </c>
      <c r="L114" s="198">
        <f t="shared" ca="1" si="98"/>
        <v>0</v>
      </c>
      <c r="M114" s="198">
        <f t="shared" ca="1" si="98"/>
        <v>0</v>
      </c>
      <c r="N114" s="198">
        <f t="shared" si="98"/>
        <v>0</v>
      </c>
      <c r="O114" s="198">
        <f t="shared" ca="1" si="98"/>
        <v>0</v>
      </c>
      <c r="P114" s="199"/>
      <c r="Q114" s="198">
        <f t="shared" ca="1" si="98"/>
        <v>0</v>
      </c>
      <c r="R114" s="200">
        <f t="shared" ca="1" si="98"/>
        <v>0</v>
      </c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  <c r="FY114" s="29"/>
      <c r="FZ114" s="29"/>
      <c r="GA114" s="29"/>
      <c r="GB114" s="29"/>
      <c r="GC114" s="29"/>
      <c r="GD114" s="29"/>
      <c r="GE114" s="29"/>
      <c r="GF114" s="29"/>
      <c r="GG114" s="29"/>
      <c r="GH114" s="29"/>
      <c r="GI114" s="29"/>
      <c r="GJ114" s="29"/>
      <c r="GK114" s="29"/>
      <c r="GL114" s="29"/>
      <c r="GM114" s="29"/>
      <c r="GN114" s="29"/>
      <c r="GO114" s="29"/>
      <c r="GP114" s="29"/>
      <c r="GQ114" s="29"/>
      <c r="GR114" s="29"/>
      <c r="GS114" s="29"/>
      <c r="GT114" s="29"/>
      <c r="GU114" s="29"/>
      <c r="GV114" s="29"/>
      <c r="GW114" s="29"/>
      <c r="GX114" s="29"/>
      <c r="GY114" s="29"/>
      <c r="GZ114" s="29"/>
      <c r="HA114" s="29"/>
      <c r="HB114" s="29"/>
      <c r="HC114" s="29"/>
      <c r="HD114" s="29"/>
      <c r="HE114" s="29"/>
      <c r="HF114" s="29"/>
      <c r="HG114" s="29"/>
      <c r="HH114" s="29"/>
      <c r="HI114" s="29"/>
      <c r="HJ114" s="29"/>
      <c r="HK114" s="29"/>
      <c r="HL114" s="29"/>
      <c r="HM114" s="29"/>
      <c r="HN114" s="29"/>
      <c r="HO114" s="29"/>
      <c r="HP114" s="29"/>
      <c r="HQ114" s="29"/>
      <c r="HR114" s="29"/>
      <c r="HS114" s="29"/>
      <c r="HT114" s="29"/>
      <c r="HU114" s="29"/>
      <c r="HV114" s="29"/>
      <c r="HW114" s="29"/>
      <c r="HX114" s="29"/>
      <c r="HY114" s="29"/>
      <c r="HZ114" s="29"/>
      <c r="IA114" s="29"/>
      <c r="IB114" s="29"/>
      <c r="IC114" s="29"/>
      <c r="ID114" s="29"/>
      <c r="IE114" s="29"/>
      <c r="IF114" s="29"/>
      <c r="IG114" s="29"/>
      <c r="IH114" s="29"/>
      <c r="II114" s="29"/>
      <c r="IJ114" s="29"/>
      <c r="IK114" s="29"/>
      <c r="IL114" s="29"/>
      <c r="IM114" s="29"/>
      <c r="IN114" s="29"/>
      <c r="IO114" s="29"/>
      <c r="IP114" s="29"/>
      <c r="IQ114" s="29"/>
      <c r="IR114" s="29"/>
      <c r="IS114" s="29"/>
      <c r="IT114" s="29"/>
      <c r="IU114" s="29"/>
      <c r="IV114" s="29"/>
      <c r="IW114" s="29"/>
      <c r="IX114" s="29"/>
      <c r="IY114" s="29"/>
      <c r="IZ114" s="29"/>
      <c r="JA114" s="29"/>
      <c r="JB114" s="29"/>
      <c r="JC114" s="29"/>
      <c r="JD114" s="29"/>
      <c r="JE114" s="29"/>
      <c r="JF114" s="29"/>
      <c r="JG114" s="29"/>
      <c r="JH114" s="29"/>
      <c r="JI114" s="29"/>
      <c r="JJ114" s="29"/>
      <c r="JK114" s="29"/>
      <c r="JL114" s="29"/>
      <c r="JM114" s="29"/>
      <c r="JN114" s="29"/>
      <c r="JO114" s="29"/>
      <c r="JP114" s="29"/>
      <c r="JQ114" s="29"/>
      <c r="JR114" s="29"/>
      <c r="JS114" s="29"/>
      <c r="JT114" s="29"/>
      <c r="JU114" s="29"/>
      <c r="JV114" s="29"/>
      <c r="JW114" s="29"/>
      <c r="JX114" s="29"/>
      <c r="JY114" s="29"/>
      <c r="JZ114" s="29"/>
      <c r="KA114" s="29"/>
      <c r="KB114" s="29"/>
      <c r="KC114" s="29"/>
      <c r="KD114" s="29"/>
      <c r="KE114" s="29"/>
      <c r="KF114" s="29"/>
      <c r="KG114" s="29"/>
      <c r="KH114" s="29"/>
      <c r="KI114" s="29"/>
      <c r="KJ114" s="29"/>
      <c r="KK114" s="29"/>
      <c r="KL114" s="29"/>
      <c r="KM114" s="29"/>
      <c r="KN114" s="29"/>
      <c r="KO114" s="29"/>
      <c r="KP114" s="29"/>
      <c r="KQ114" s="29"/>
      <c r="KR114" s="29"/>
      <c r="KS114" s="29"/>
      <c r="KT114" s="29"/>
      <c r="KU114" s="29"/>
      <c r="KV114" s="29"/>
      <c r="KW114" s="29"/>
      <c r="KX114" s="29"/>
      <c r="KY114" s="29"/>
      <c r="KZ114" s="29"/>
      <c r="LA114" s="29"/>
      <c r="LB114" s="29"/>
      <c r="LC114" s="29"/>
      <c r="LD114" s="29"/>
      <c r="LE114" s="29"/>
      <c r="LF114" s="29"/>
      <c r="LG114" s="29"/>
      <c r="LH114" s="29"/>
      <c r="LI114" s="29"/>
      <c r="LJ114" s="29"/>
      <c r="LK114" s="29"/>
      <c r="LL114" s="29"/>
      <c r="LM114" s="29"/>
      <c r="LN114" s="29"/>
      <c r="LO114" s="29"/>
      <c r="LP114" s="29"/>
      <c r="LQ114" s="29"/>
      <c r="LR114" s="29"/>
      <c r="LS114" s="29"/>
      <c r="LT114" s="29"/>
      <c r="LU114" s="29"/>
      <c r="LV114" s="29"/>
      <c r="LW114" s="29"/>
      <c r="LX114" s="29"/>
      <c r="LY114" s="29"/>
      <c r="LZ114" s="29"/>
      <c r="MA114" s="29"/>
      <c r="MB114" s="29"/>
      <c r="MC114" s="29"/>
      <c r="MD114" s="29"/>
      <c r="ME114" s="29"/>
      <c r="MF114" s="29"/>
      <c r="MG114" s="29"/>
      <c r="MH114" s="29"/>
      <c r="MI114" s="29"/>
      <c r="MJ114" s="29"/>
      <c r="MK114" s="29"/>
      <c r="ML114" s="29"/>
      <c r="MM114" s="29"/>
      <c r="MN114" s="29"/>
      <c r="MO114" s="29"/>
      <c r="MP114" s="29"/>
      <c r="MQ114" s="29"/>
      <c r="MR114" s="29"/>
      <c r="MS114" s="29"/>
      <c r="MT114" s="29"/>
      <c r="MU114" s="29"/>
      <c r="MV114" s="29"/>
      <c r="MW114" s="29"/>
      <c r="MX114" s="29"/>
      <c r="MY114" s="29"/>
      <c r="MZ114" s="29"/>
      <c r="NA114" s="29"/>
      <c r="NB114" s="29"/>
      <c r="NC114" s="29"/>
      <c r="ND114" s="29"/>
      <c r="NE114" s="29"/>
      <c r="NF114" s="29"/>
      <c r="NG114" s="29"/>
      <c r="NH114" s="29"/>
      <c r="NI114" s="29"/>
      <c r="NJ114" s="29"/>
      <c r="NK114" s="29"/>
      <c r="NL114" s="29"/>
      <c r="NM114" s="29"/>
      <c r="NN114" s="29"/>
      <c r="NO114" s="29"/>
      <c r="NP114" s="29"/>
      <c r="NQ114" s="29"/>
      <c r="NR114" s="29"/>
      <c r="NS114" s="29"/>
      <c r="NT114" s="29"/>
      <c r="NU114" s="29"/>
      <c r="NV114" s="29"/>
      <c r="NW114" s="29"/>
      <c r="NX114" s="29"/>
      <c r="NY114" s="29"/>
      <c r="NZ114" s="29"/>
      <c r="OA114" s="29"/>
      <c r="OB114" s="29"/>
      <c r="OC114" s="29"/>
      <c r="OD114" s="29"/>
      <c r="OE114" s="29"/>
      <c r="OF114" s="29"/>
      <c r="OG114" s="29"/>
      <c r="OH114" s="29"/>
      <c r="OI114" s="29"/>
      <c r="OJ114" s="29"/>
      <c r="OK114" s="29"/>
      <c r="OL114" s="29"/>
      <c r="OM114" s="29"/>
      <c r="ON114" s="29"/>
      <c r="OO114" s="29"/>
      <c r="OP114" s="29"/>
      <c r="OQ114" s="29"/>
      <c r="OR114" s="29"/>
      <c r="OS114" s="29"/>
      <c r="OT114" s="29"/>
      <c r="OU114" s="29"/>
      <c r="OV114" s="29"/>
      <c r="OW114" s="29"/>
      <c r="OX114" s="29"/>
      <c r="OY114" s="29"/>
      <c r="OZ114" s="29"/>
      <c r="PA114" s="29"/>
      <c r="PB114" s="29"/>
      <c r="PC114" s="29"/>
      <c r="PD114" s="29"/>
      <c r="PE114" s="29"/>
      <c r="PF114" s="29"/>
      <c r="PG114" s="29"/>
      <c r="PH114" s="29"/>
      <c r="PI114" s="29"/>
      <c r="PJ114" s="29"/>
      <c r="PK114" s="29"/>
      <c r="PL114" s="29"/>
      <c r="PM114" s="29"/>
      <c r="PN114" s="29"/>
      <c r="PO114" s="29"/>
      <c r="PP114" s="29"/>
      <c r="PQ114" s="29"/>
      <c r="PR114" s="29"/>
      <c r="PS114" s="29"/>
      <c r="PT114" s="29"/>
      <c r="PU114" s="29"/>
      <c r="PV114" s="29"/>
      <c r="PW114" s="29"/>
      <c r="PX114" s="29"/>
      <c r="PY114" s="29"/>
      <c r="PZ114" s="29"/>
      <c r="QA114" s="29"/>
      <c r="QB114" s="29"/>
      <c r="QC114" s="29"/>
      <c r="QD114" s="29"/>
      <c r="QE114" s="29"/>
      <c r="QF114" s="29"/>
      <c r="QG114" s="29"/>
      <c r="QH114" s="29"/>
      <c r="QI114" s="29"/>
      <c r="QJ114" s="29"/>
      <c r="QK114" s="29"/>
      <c r="QL114" s="29"/>
      <c r="QM114" s="29"/>
      <c r="QN114" s="29"/>
      <c r="QO114" s="29"/>
      <c r="QP114" s="29"/>
      <c r="QQ114" s="29"/>
      <c r="QR114" s="29"/>
      <c r="QS114" s="29"/>
      <c r="QT114" s="29"/>
      <c r="QU114" s="29"/>
      <c r="QV114" s="29"/>
      <c r="QW114" s="29"/>
      <c r="QX114" s="29"/>
      <c r="QY114" s="29"/>
      <c r="QZ114" s="29"/>
      <c r="RA114" s="29"/>
      <c r="RB114" s="29"/>
      <c r="RC114" s="29"/>
      <c r="RD114" s="29"/>
      <c r="RE114" s="29"/>
      <c r="RF114" s="29"/>
      <c r="RG114" s="29"/>
      <c r="RH114" s="29"/>
      <c r="RI114" s="29"/>
      <c r="RJ114" s="29"/>
      <c r="RK114" s="29"/>
      <c r="RL114" s="29"/>
      <c r="RM114" s="29"/>
      <c r="RN114" s="29"/>
      <c r="RO114" s="29"/>
      <c r="RP114" s="29"/>
      <c r="RQ114" s="29"/>
      <c r="RR114" s="29"/>
      <c r="RS114" s="29"/>
      <c r="RT114" s="29"/>
      <c r="RU114" s="29"/>
      <c r="RV114" s="29"/>
      <c r="RW114" s="29"/>
      <c r="RX114" s="29"/>
      <c r="RY114" s="29"/>
      <c r="RZ114" s="29"/>
      <c r="SA114" s="29"/>
      <c r="SB114" s="29"/>
      <c r="SC114" s="29"/>
      <c r="SD114" s="29"/>
      <c r="SE114" s="29"/>
      <c r="SF114" s="29"/>
      <c r="SG114" s="29"/>
      <c r="SH114" s="29"/>
      <c r="SI114" s="29"/>
      <c r="SJ114" s="29"/>
      <c r="SK114" s="29"/>
      <c r="SL114" s="29"/>
      <c r="SM114" s="29"/>
      <c r="SN114" s="29"/>
      <c r="SO114" s="29"/>
      <c r="SP114" s="29"/>
      <c r="SQ114" s="29"/>
      <c r="SR114" s="29"/>
      <c r="SS114" s="29"/>
      <c r="ST114" s="29"/>
      <c r="SU114" s="29"/>
      <c r="SV114" s="29"/>
      <c r="SW114" s="29"/>
      <c r="SX114" s="29"/>
      <c r="SY114" s="29"/>
      <c r="SZ114" s="29"/>
      <c r="TA114" s="29"/>
      <c r="TB114" s="29"/>
      <c r="TC114" s="29"/>
      <c r="TD114" s="29"/>
      <c r="TE114" s="29"/>
      <c r="TF114" s="29"/>
      <c r="TG114" s="29"/>
      <c r="TH114" s="29"/>
      <c r="TI114" s="29"/>
      <c r="TJ114" s="29"/>
      <c r="TK114" s="29"/>
      <c r="TL114" s="29"/>
      <c r="TM114" s="29"/>
      <c r="TN114" s="29"/>
      <c r="TO114" s="29"/>
      <c r="TP114" s="29"/>
      <c r="TQ114" s="29"/>
      <c r="TR114" s="29"/>
      <c r="TS114" s="29"/>
      <c r="TT114" s="29"/>
      <c r="TU114" s="29"/>
      <c r="TV114" s="29"/>
      <c r="TW114" s="29"/>
      <c r="TX114" s="29"/>
      <c r="TY114" s="29"/>
      <c r="TZ114" s="29"/>
      <c r="UA114" s="29"/>
      <c r="UB114" s="29"/>
      <c r="UC114" s="29"/>
      <c r="UD114" s="29"/>
      <c r="UE114" s="29"/>
      <c r="UF114" s="29"/>
      <c r="UG114" s="29"/>
      <c r="UH114" s="29"/>
      <c r="UI114" s="29"/>
      <c r="UJ114" s="29"/>
      <c r="UK114" s="29"/>
      <c r="UL114" s="29"/>
      <c r="UM114" s="29"/>
      <c r="UN114" s="29"/>
      <c r="UO114" s="29"/>
      <c r="UP114" s="29"/>
      <c r="UQ114" s="29"/>
      <c r="UR114" s="29"/>
      <c r="US114" s="29"/>
      <c r="UT114" s="29"/>
      <c r="UU114" s="29"/>
      <c r="UV114" s="29"/>
      <c r="UW114" s="29"/>
      <c r="UX114" s="29"/>
      <c r="UY114" s="29"/>
      <c r="UZ114" s="29"/>
      <c r="VA114" s="29"/>
      <c r="VB114" s="29"/>
      <c r="VC114" s="29"/>
      <c r="VD114" s="29"/>
      <c r="VE114" s="29"/>
      <c r="VF114" s="29"/>
      <c r="VG114" s="29"/>
      <c r="VH114" s="29"/>
      <c r="VI114" s="29"/>
      <c r="VJ114" s="29"/>
      <c r="VK114" s="29"/>
      <c r="VL114" s="29"/>
      <c r="VM114" s="29"/>
      <c r="VN114" s="29"/>
      <c r="VO114" s="29"/>
      <c r="VP114" s="29"/>
      <c r="VQ114" s="29"/>
      <c r="VR114" s="29"/>
      <c r="VS114" s="29"/>
      <c r="VT114" s="29"/>
      <c r="VU114" s="29"/>
      <c r="VV114" s="29"/>
      <c r="VW114" s="29"/>
      <c r="VX114" s="29"/>
      <c r="VY114" s="29"/>
      <c r="VZ114" s="29"/>
      <c r="WA114" s="29"/>
      <c r="WB114" s="29"/>
      <c r="WC114" s="29"/>
      <c r="WD114" s="29"/>
      <c r="WE114" s="29"/>
      <c r="WF114" s="29"/>
      <c r="WG114" s="29"/>
      <c r="WH114" s="29"/>
      <c r="WI114" s="29"/>
      <c r="WJ114" s="29"/>
      <c r="WK114" s="29"/>
      <c r="WL114" s="29"/>
      <c r="WM114" s="29"/>
      <c r="WN114" s="29"/>
      <c r="WO114" s="29"/>
      <c r="WP114" s="29"/>
      <c r="WQ114" s="29"/>
      <c r="WR114" s="29"/>
      <c r="WS114" s="29"/>
      <c r="WT114" s="29"/>
      <c r="WU114" s="29"/>
      <c r="WV114" s="29"/>
      <c r="WW114" s="29"/>
      <c r="WX114" s="29"/>
      <c r="WY114" s="29"/>
      <c r="WZ114" s="29"/>
      <c r="XA114" s="29"/>
      <c r="XB114" s="29"/>
      <c r="XC114" s="29"/>
      <c r="XD114" s="29"/>
      <c r="XE114" s="29"/>
      <c r="XF114" s="29"/>
      <c r="XG114" s="29"/>
      <c r="XH114" s="29"/>
      <c r="XI114" s="29"/>
      <c r="XJ114" s="29"/>
      <c r="XK114" s="29"/>
      <c r="XL114" s="29"/>
      <c r="XM114" s="29"/>
      <c r="XN114" s="29"/>
      <c r="XO114" s="29"/>
      <c r="XP114" s="29"/>
      <c r="XQ114" s="29"/>
      <c r="XR114" s="29"/>
      <c r="XS114" s="29"/>
      <c r="XT114" s="29"/>
      <c r="XU114" s="29"/>
      <c r="XV114" s="29"/>
      <c r="XW114" s="29"/>
      <c r="XX114" s="29"/>
      <c r="XY114" s="29"/>
      <c r="XZ114" s="29"/>
      <c r="YA114" s="29"/>
      <c r="YB114" s="29"/>
      <c r="YC114" s="29"/>
      <c r="YD114" s="29"/>
      <c r="YE114" s="29"/>
      <c r="YF114" s="29"/>
      <c r="YG114" s="29"/>
      <c r="YH114" s="29"/>
      <c r="YI114" s="29"/>
      <c r="YJ114" s="29"/>
      <c r="YK114" s="29"/>
      <c r="YL114" s="29"/>
      <c r="YM114" s="29"/>
      <c r="YN114" s="29"/>
      <c r="YO114" s="29"/>
      <c r="YP114" s="29"/>
      <c r="YQ114" s="29"/>
      <c r="YR114" s="29"/>
      <c r="YS114" s="29"/>
      <c r="YT114" s="29"/>
      <c r="YU114" s="29"/>
      <c r="YV114" s="29"/>
      <c r="YW114" s="29"/>
      <c r="YX114" s="29"/>
      <c r="YY114" s="29"/>
      <c r="YZ114" s="29"/>
      <c r="ZA114" s="29"/>
      <c r="ZB114" s="29"/>
      <c r="ZC114" s="29"/>
      <c r="ZD114" s="29"/>
      <c r="ZE114" s="29"/>
      <c r="ZF114" s="29"/>
      <c r="ZG114" s="29"/>
      <c r="ZH114" s="29"/>
      <c r="ZI114" s="29"/>
      <c r="ZJ114" s="29"/>
      <c r="ZK114" s="29"/>
      <c r="ZL114" s="29"/>
      <c r="ZM114" s="29"/>
      <c r="ZN114" s="29"/>
      <c r="ZO114" s="29"/>
      <c r="ZP114" s="29"/>
      <c r="ZQ114" s="29"/>
      <c r="ZR114" s="29"/>
      <c r="ZS114" s="29"/>
      <c r="ZT114" s="29"/>
      <c r="ZU114" s="29"/>
      <c r="ZV114" s="29"/>
      <c r="ZW114" s="29"/>
      <c r="ZX114" s="29"/>
      <c r="ZY114" s="29"/>
      <c r="ZZ114" s="29"/>
      <c r="AAA114" s="29"/>
      <c r="AAB114" s="29"/>
      <c r="AAC114" s="29"/>
      <c r="AAD114" s="29"/>
      <c r="AAE114" s="29"/>
      <c r="AAF114" s="29"/>
      <c r="AAG114" s="29"/>
      <c r="AAH114" s="29"/>
      <c r="AAI114" s="29"/>
      <c r="AAJ114" s="29"/>
      <c r="AAK114" s="29"/>
      <c r="AAL114" s="29"/>
      <c r="AAM114" s="29"/>
      <c r="AAN114" s="29"/>
      <c r="AAO114" s="29"/>
      <c r="AAP114" s="29"/>
      <c r="AAQ114" s="29"/>
      <c r="AAR114" s="29"/>
      <c r="AAS114" s="29"/>
      <c r="AAT114" s="29"/>
      <c r="AAU114" s="29"/>
      <c r="AAV114" s="29"/>
      <c r="AAW114" s="29"/>
      <c r="AAX114" s="29"/>
      <c r="AAY114" s="29"/>
      <c r="AAZ114" s="29"/>
      <c r="ABA114" s="29"/>
      <c r="ABB114" s="29"/>
      <c r="ABC114" s="29"/>
      <c r="ABD114" s="29"/>
      <c r="ABE114" s="29"/>
      <c r="ABF114" s="29"/>
      <c r="ABG114" s="29"/>
      <c r="ABH114" s="29"/>
      <c r="ABI114" s="29"/>
      <c r="ABJ114" s="29"/>
      <c r="ABK114" s="29"/>
      <c r="ABL114" s="29"/>
      <c r="ABM114" s="29"/>
      <c r="ABN114" s="29"/>
      <c r="ABO114" s="29"/>
      <c r="ABP114" s="29"/>
      <c r="ABQ114" s="29"/>
      <c r="ABR114" s="29"/>
      <c r="ABS114" s="29"/>
      <c r="ABT114" s="29"/>
      <c r="ABU114" s="29"/>
      <c r="ABV114" s="29"/>
      <c r="ABW114" s="29"/>
      <c r="ABX114" s="29"/>
      <c r="ABY114" s="29"/>
      <c r="ABZ114" s="29"/>
      <c r="ACA114" s="29"/>
      <c r="ACB114" s="29"/>
      <c r="ACC114" s="29"/>
      <c r="ACD114" s="29"/>
      <c r="ACE114" s="29"/>
      <c r="ACF114" s="29"/>
      <c r="ACG114" s="29"/>
      <c r="ACH114" s="29"/>
      <c r="ACI114" s="29"/>
      <c r="ACJ114" s="29"/>
      <c r="ACK114" s="29"/>
      <c r="ACL114" s="29"/>
      <c r="ACM114" s="29"/>
      <c r="ACN114" s="29"/>
      <c r="ACO114" s="29"/>
      <c r="ACP114" s="29"/>
      <c r="ACQ114" s="29"/>
      <c r="ACR114" s="29"/>
      <c r="ACS114" s="29"/>
      <c r="ACT114" s="29"/>
      <c r="ACU114" s="29"/>
      <c r="ACV114" s="29"/>
      <c r="ACW114" s="29"/>
      <c r="ACX114" s="29"/>
      <c r="ACY114" s="29"/>
      <c r="ACZ114" s="29"/>
      <c r="ADA114" s="29"/>
      <c r="ADB114" s="29"/>
      <c r="ADC114" s="29"/>
      <c r="ADD114" s="29"/>
      <c r="ADE114" s="29"/>
      <c r="ADF114" s="29"/>
      <c r="ADG114" s="29"/>
      <c r="ADH114" s="29"/>
      <c r="ADI114" s="29"/>
      <c r="ADJ114" s="29"/>
      <c r="ADK114" s="29"/>
      <c r="ADL114" s="29"/>
      <c r="ADM114" s="29"/>
      <c r="ADN114" s="29"/>
      <c r="ADO114" s="29"/>
      <c r="ADP114" s="29"/>
      <c r="ADQ114" s="29"/>
      <c r="ADR114" s="29"/>
      <c r="ADS114" s="29"/>
      <c r="ADT114" s="29"/>
      <c r="ADU114" s="29"/>
      <c r="ADV114" s="29"/>
      <c r="ADW114" s="29"/>
      <c r="ADX114" s="29"/>
      <c r="ADY114" s="29"/>
      <c r="ADZ114" s="29"/>
      <c r="AEA114" s="29"/>
      <c r="AEB114" s="29"/>
      <c r="AEC114" s="29"/>
      <c r="AED114" s="29"/>
      <c r="AEE114" s="29"/>
      <c r="AEF114" s="29"/>
      <c r="AEG114" s="29"/>
      <c r="AEH114" s="29"/>
      <c r="AEI114" s="29"/>
      <c r="AEJ114" s="29"/>
      <c r="AEK114" s="29"/>
      <c r="AEL114" s="29"/>
      <c r="AEM114" s="29"/>
      <c r="AEN114" s="29"/>
      <c r="AEO114" s="29"/>
      <c r="AEP114" s="29"/>
      <c r="AEQ114" s="29"/>
      <c r="AER114" s="29"/>
      <c r="AES114" s="29"/>
      <c r="AET114" s="29"/>
      <c r="AEU114" s="29"/>
      <c r="AEV114" s="29"/>
      <c r="AEW114" s="29"/>
      <c r="AEX114" s="29"/>
      <c r="AEY114" s="29"/>
      <c r="AEZ114" s="29"/>
      <c r="AFA114" s="29"/>
      <c r="AFB114" s="29"/>
      <c r="AFC114" s="29"/>
      <c r="AFD114" s="29"/>
      <c r="AFE114" s="29"/>
      <c r="AFF114" s="29"/>
      <c r="AFG114" s="29"/>
      <c r="AFH114" s="29"/>
      <c r="AFI114" s="29"/>
      <c r="AFJ114" s="29"/>
      <c r="AFK114" s="29"/>
      <c r="AFL114" s="29"/>
      <c r="AFM114" s="29"/>
      <c r="AFN114" s="29"/>
      <c r="AFO114" s="29"/>
      <c r="AFP114" s="29"/>
      <c r="AFQ114" s="29"/>
      <c r="AFR114" s="29"/>
      <c r="AFS114" s="29"/>
      <c r="AFT114" s="29"/>
      <c r="AFU114" s="29"/>
      <c r="AFV114" s="29"/>
      <c r="AFW114" s="29"/>
      <c r="AFX114" s="29"/>
      <c r="AFY114" s="29"/>
      <c r="AFZ114" s="29"/>
      <c r="AGA114" s="29"/>
      <c r="AGB114" s="29"/>
      <c r="AGC114" s="29"/>
      <c r="AGD114" s="29"/>
      <c r="AGE114" s="29"/>
      <c r="AGF114" s="29"/>
      <c r="AGG114" s="29"/>
      <c r="AGH114" s="29"/>
      <c r="AGI114" s="29"/>
      <c r="AGJ114" s="29"/>
      <c r="AGK114" s="29"/>
      <c r="AGL114" s="29"/>
      <c r="AGM114" s="29"/>
      <c r="AGN114" s="29"/>
      <c r="AGO114" s="29"/>
      <c r="AGP114" s="29"/>
      <c r="AGQ114" s="29"/>
      <c r="AGR114" s="29"/>
      <c r="AGS114" s="29"/>
      <c r="AGT114" s="29"/>
      <c r="AGU114" s="29"/>
      <c r="AGV114" s="29"/>
      <c r="AGW114" s="29"/>
      <c r="AGX114" s="29"/>
      <c r="AGY114" s="29"/>
      <c r="AGZ114" s="29"/>
      <c r="AHA114" s="29"/>
      <c r="AHB114" s="29"/>
      <c r="AHC114" s="29"/>
      <c r="AHD114" s="29"/>
      <c r="AHE114" s="29"/>
      <c r="AHF114" s="29"/>
      <c r="AHG114" s="29"/>
      <c r="AHH114" s="29"/>
      <c r="AHI114" s="29"/>
      <c r="AHJ114" s="29"/>
      <c r="AHK114" s="29"/>
      <c r="AHL114" s="29"/>
      <c r="AHM114" s="29"/>
      <c r="AHN114" s="29"/>
      <c r="AHO114" s="29"/>
      <c r="AHP114" s="29"/>
      <c r="AHQ114" s="29"/>
      <c r="AHR114" s="29"/>
      <c r="AHS114" s="29"/>
      <c r="AHT114" s="29"/>
      <c r="AHU114" s="29"/>
      <c r="AHV114" s="29"/>
      <c r="AHW114" s="29"/>
      <c r="AHX114" s="29"/>
      <c r="AHY114" s="29"/>
      <c r="AHZ114" s="29"/>
      <c r="AIA114" s="29"/>
      <c r="AIB114" s="29"/>
      <c r="AIC114" s="29"/>
      <c r="AID114" s="29"/>
      <c r="AIE114" s="29"/>
      <c r="AIF114" s="29"/>
      <c r="AIG114" s="29"/>
      <c r="AIH114" s="29"/>
      <c r="AII114" s="29"/>
      <c r="AIJ114" s="29"/>
      <c r="AIK114" s="29"/>
      <c r="AIL114" s="29"/>
      <c r="AIM114" s="29"/>
      <c r="AIN114" s="29"/>
      <c r="AIO114" s="29"/>
      <c r="AIP114" s="29"/>
      <c r="AIQ114" s="29"/>
      <c r="AIR114" s="29"/>
      <c r="AIS114" s="29"/>
      <c r="AIT114" s="29"/>
      <c r="AIU114" s="29"/>
      <c r="AIV114" s="29"/>
      <c r="AIW114" s="29"/>
      <c r="AIX114" s="29"/>
      <c r="AIY114" s="29"/>
      <c r="AIZ114" s="29"/>
      <c r="AJA114" s="29"/>
      <c r="AJB114" s="29"/>
      <c r="AJC114" s="29"/>
      <c r="AJD114" s="29"/>
      <c r="AJE114" s="29"/>
      <c r="AJF114" s="29"/>
      <c r="AJG114" s="29"/>
      <c r="AJH114" s="29"/>
      <c r="AJI114" s="29"/>
      <c r="AJJ114" s="29"/>
      <c r="AJK114" s="29"/>
      <c r="AJL114" s="29"/>
      <c r="AJM114" s="29"/>
      <c r="AJN114" s="29"/>
      <c r="AJO114" s="29"/>
      <c r="AJP114" s="29"/>
      <c r="AJQ114" s="29"/>
      <c r="AJR114" s="29"/>
      <c r="AJS114" s="29"/>
      <c r="AJT114" s="29"/>
      <c r="AJU114" s="29"/>
      <c r="AJV114" s="29"/>
      <c r="AJW114" s="29"/>
      <c r="AJX114" s="29"/>
      <c r="AJY114" s="29"/>
      <c r="AJZ114" s="29"/>
      <c r="AKA114" s="29"/>
      <c r="AKB114" s="29"/>
      <c r="AKC114" s="29"/>
      <c r="AKD114" s="29"/>
      <c r="AKE114" s="29"/>
      <c r="AKF114" s="29"/>
      <c r="AKG114" s="29"/>
      <c r="AKH114" s="29"/>
      <c r="AKI114" s="29"/>
      <c r="AKJ114" s="29"/>
      <c r="AKK114" s="29"/>
      <c r="AKL114" s="29"/>
      <c r="AKM114" s="29"/>
      <c r="AKN114" s="29"/>
      <c r="AKO114" s="29"/>
      <c r="AKP114" s="29"/>
      <c r="AKQ114" s="29"/>
      <c r="AKR114" s="29"/>
      <c r="AKS114" s="29"/>
      <c r="AKT114" s="29"/>
      <c r="AKU114" s="29"/>
      <c r="AKV114" s="29"/>
      <c r="AKW114" s="29"/>
      <c r="AKX114" s="29"/>
      <c r="AKY114" s="29"/>
      <c r="AKZ114" s="29"/>
      <c r="ALA114" s="29"/>
      <c r="ALB114" s="29"/>
      <c r="ALC114" s="29"/>
      <c r="ALD114" s="29"/>
      <c r="ALE114" s="29"/>
      <c r="ALF114" s="29"/>
      <c r="ALG114" s="29"/>
      <c r="ALH114" s="29"/>
      <c r="ALI114" s="29"/>
      <c r="ALJ114" s="29"/>
      <c r="ALK114" s="29"/>
      <c r="ALL114" s="29"/>
      <c r="ALM114" s="29"/>
      <c r="ALN114" s="29"/>
      <c r="ALO114" s="29"/>
      <c r="ALP114" s="29"/>
      <c r="ALQ114" s="29"/>
      <c r="ALR114" s="29"/>
      <c r="ALS114" s="29"/>
      <c r="ALT114" s="29"/>
      <c r="ALU114" s="29"/>
      <c r="ALV114" s="29"/>
      <c r="ALW114" s="29"/>
      <c r="ALX114" s="29"/>
      <c r="ALY114" s="29"/>
      <c r="ALZ114" s="29"/>
      <c r="AMA114" s="29"/>
      <c r="AMB114" s="29"/>
      <c r="AMC114" s="29"/>
      <c r="AMD114" s="29"/>
      <c r="AME114" s="29"/>
      <c r="AMF114" s="29"/>
      <c r="AMG114" s="29"/>
      <c r="AMH114" s="29"/>
      <c r="AMI114" s="29"/>
      <c r="AMJ114" s="29"/>
      <c r="AMK114" s="29"/>
      <c r="AML114" s="29"/>
      <c r="AMM114" s="29"/>
      <c r="AMN114" s="29"/>
      <c r="AMO114" s="29"/>
      <c r="AMP114" s="29"/>
      <c r="AMQ114" s="29"/>
      <c r="AMR114" s="29"/>
      <c r="AMS114" s="29"/>
      <c r="AMT114" s="29"/>
      <c r="AMU114" s="29"/>
      <c r="AMV114" s="29"/>
      <c r="AMW114" s="29"/>
      <c r="AMX114" s="29"/>
      <c r="AMY114" s="29"/>
      <c r="AMZ114" s="29"/>
      <c r="ANA114" s="29"/>
      <c r="ANB114" s="29"/>
      <c r="ANC114" s="29"/>
      <c r="AND114" s="29"/>
      <c r="ANE114" s="29"/>
      <c r="ANF114" s="29"/>
      <c r="ANG114" s="29"/>
      <c r="ANH114" s="29"/>
      <c r="ANI114" s="29"/>
      <c r="ANJ114" s="29"/>
      <c r="ANK114" s="29"/>
      <c r="ANL114" s="29"/>
      <c r="ANM114" s="29"/>
      <c r="ANN114" s="29"/>
      <c r="ANO114" s="29"/>
      <c r="ANP114" s="29"/>
      <c r="ANQ114" s="29"/>
      <c r="ANR114" s="29"/>
      <c r="ANS114" s="29"/>
      <c r="ANT114" s="29"/>
      <c r="ANU114" s="29"/>
      <c r="ANV114" s="29"/>
      <c r="ANW114" s="29"/>
      <c r="ANX114" s="29"/>
      <c r="ANY114" s="29"/>
      <c r="ANZ114" s="29"/>
      <c r="AOA114" s="29"/>
      <c r="AOB114" s="29"/>
      <c r="AOC114" s="29"/>
      <c r="AOD114" s="29"/>
      <c r="AOE114" s="29"/>
      <c r="AOF114" s="29"/>
      <c r="AOG114" s="29"/>
      <c r="AOH114" s="29"/>
      <c r="AOI114" s="29"/>
      <c r="AOJ114" s="29"/>
      <c r="AOK114" s="29"/>
      <c r="AOL114" s="29"/>
      <c r="AOM114" s="29"/>
      <c r="AON114" s="29"/>
      <c r="AOO114" s="29"/>
      <c r="AOP114" s="29"/>
      <c r="AOQ114" s="29"/>
      <c r="AOR114" s="29"/>
      <c r="AOS114" s="29"/>
      <c r="AOT114" s="29"/>
      <c r="AOU114" s="29"/>
      <c r="AOV114" s="29"/>
      <c r="AOW114" s="29"/>
      <c r="AOX114" s="29"/>
      <c r="AOY114" s="29"/>
      <c r="AOZ114" s="29"/>
      <c r="APA114" s="29"/>
      <c r="APB114" s="29"/>
      <c r="APC114" s="29"/>
      <c r="APD114" s="29"/>
      <c r="APE114" s="29"/>
      <c r="APF114" s="29"/>
      <c r="APG114" s="29"/>
      <c r="APH114" s="29"/>
      <c r="API114" s="29"/>
      <c r="APJ114" s="29"/>
      <c r="APK114" s="29"/>
      <c r="APL114" s="29"/>
      <c r="APM114" s="29"/>
      <c r="APN114" s="29"/>
      <c r="APO114" s="29"/>
      <c r="APP114" s="29"/>
      <c r="APQ114" s="29"/>
      <c r="APR114" s="29"/>
      <c r="APS114" s="29"/>
      <c r="APT114" s="29"/>
      <c r="APU114" s="29"/>
      <c r="APV114" s="29"/>
      <c r="APW114" s="29"/>
      <c r="APX114" s="29"/>
      <c r="APY114" s="29"/>
      <c r="APZ114" s="29"/>
      <c r="AQA114" s="29"/>
      <c r="AQB114" s="29"/>
      <c r="AQC114" s="29"/>
      <c r="AQD114" s="29"/>
      <c r="AQE114" s="29"/>
      <c r="AQF114" s="29"/>
      <c r="AQG114" s="29"/>
      <c r="AQH114" s="29"/>
      <c r="AQI114" s="29"/>
      <c r="AQJ114" s="29"/>
      <c r="AQK114" s="29"/>
      <c r="AQL114" s="29"/>
      <c r="AQM114" s="29"/>
      <c r="AQN114" s="29"/>
      <c r="AQO114" s="29"/>
      <c r="AQP114" s="29"/>
      <c r="AQQ114" s="29"/>
      <c r="AQR114" s="29"/>
      <c r="AQS114" s="29"/>
      <c r="AQT114" s="29"/>
      <c r="AQU114" s="29"/>
      <c r="AQV114" s="29"/>
      <c r="AQW114" s="29"/>
      <c r="AQX114" s="29"/>
      <c r="AQY114" s="29"/>
      <c r="AQZ114" s="29"/>
      <c r="ARA114" s="29"/>
      <c r="ARB114" s="29"/>
      <c r="ARC114" s="29"/>
      <c r="ARD114" s="29"/>
      <c r="ARE114" s="29"/>
      <c r="ARF114" s="29"/>
      <c r="ARG114" s="29"/>
      <c r="ARH114" s="29"/>
      <c r="ARI114" s="29"/>
      <c r="ARJ114" s="29"/>
      <c r="ARK114" s="29"/>
      <c r="ARL114" s="29"/>
      <c r="ARM114" s="29"/>
      <c r="ARN114" s="29"/>
      <c r="ARO114" s="29"/>
      <c r="ARP114" s="29"/>
      <c r="ARQ114" s="29"/>
      <c r="ARR114" s="29"/>
      <c r="ARS114" s="29"/>
      <c r="ART114" s="29"/>
      <c r="ARU114" s="29"/>
      <c r="ARV114" s="29"/>
      <c r="ARW114" s="29"/>
      <c r="ARX114" s="29"/>
      <c r="ARY114" s="29"/>
      <c r="ARZ114" s="29"/>
      <c r="ASA114" s="29"/>
      <c r="ASB114" s="29"/>
      <c r="ASC114" s="29"/>
      <c r="ASD114" s="29"/>
      <c r="ASE114" s="29"/>
      <c r="ASF114" s="29"/>
      <c r="ASG114" s="29"/>
      <c r="ASH114" s="29"/>
      <c r="ASI114" s="29"/>
      <c r="ASJ114" s="29"/>
      <c r="ASK114" s="29"/>
      <c r="ASL114" s="29"/>
      <c r="ASM114" s="29"/>
      <c r="ASN114" s="29"/>
      <c r="ASO114" s="29"/>
      <c r="ASP114" s="29"/>
      <c r="ASQ114" s="29"/>
      <c r="ASR114" s="29"/>
      <c r="ASS114" s="29"/>
      <c r="AST114" s="29"/>
      <c r="ASU114" s="29"/>
      <c r="ASV114" s="29"/>
      <c r="ASW114" s="29"/>
      <c r="ASX114" s="29"/>
      <c r="ASY114" s="29"/>
      <c r="ASZ114" s="29"/>
      <c r="ATA114" s="29"/>
      <c r="ATB114" s="29"/>
      <c r="ATC114" s="29"/>
      <c r="ATD114" s="29"/>
      <c r="ATE114" s="29"/>
      <c r="ATF114" s="29"/>
      <c r="ATG114" s="29"/>
      <c r="ATH114" s="29"/>
      <c r="ATI114" s="29"/>
      <c r="ATJ114" s="29"/>
      <c r="ATK114" s="29"/>
      <c r="ATL114" s="29"/>
      <c r="ATM114" s="29"/>
      <c r="ATN114" s="29"/>
      <c r="ATO114" s="29"/>
      <c r="ATP114" s="29"/>
      <c r="ATQ114" s="29"/>
      <c r="ATR114" s="29"/>
      <c r="ATS114" s="29"/>
      <c r="ATT114" s="29"/>
      <c r="ATU114" s="29"/>
      <c r="ATV114" s="29"/>
      <c r="ATW114" s="29"/>
      <c r="ATX114" s="29"/>
      <c r="ATY114" s="29"/>
      <c r="ATZ114" s="29"/>
      <c r="AUA114" s="29"/>
      <c r="AUB114" s="29"/>
      <c r="AUC114" s="29"/>
      <c r="AUD114" s="29"/>
      <c r="AUE114" s="29"/>
      <c r="AUF114" s="29"/>
      <c r="AUG114" s="29"/>
      <c r="AUH114" s="29"/>
      <c r="AUI114" s="29"/>
      <c r="AUJ114" s="29"/>
      <c r="AUK114" s="29"/>
      <c r="AUL114" s="29"/>
      <c r="AUM114" s="29"/>
      <c r="AUN114" s="29"/>
      <c r="AUO114" s="29"/>
      <c r="AUP114" s="29"/>
      <c r="AUQ114" s="29"/>
      <c r="AUR114" s="29"/>
      <c r="AUS114" s="29"/>
      <c r="AUT114" s="29"/>
      <c r="AUU114" s="29"/>
      <c r="AUV114" s="29"/>
      <c r="AUW114" s="29"/>
      <c r="AUX114" s="29"/>
      <c r="AUY114" s="29"/>
      <c r="AUZ114" s="29"/>
      <c r="AVA114" s="29"/>
      <c r="AVB114" s="29"/>
      <c r="AVC114" s="29"/>
      <c r="AVD114" s="29"/>
      <c r="AVE114" s="29"/>
      <c r="AVF114" s="29"/>
      <c r="AVG114" s="29"/>
      <c r="AVH114" s="29"/>
      <c r="AVI114" s="29"/>
      <c r="AVJ114" s="29"/>
      <c r="AVK114" s="29"/>
      <c r="AVL114" s="29"/>
      <c r="AVM114" s="29"/>
      <c r="AVN114" s="29"/>
      <c r="AVO114" s="29"/>
      <c r="AVP114" s="29"/>
      <c r="AVQ114" s="29"/>
      <c r="AVR114" s="29"/>
      <c r="AVS114" s="29"/>
      <c r="AVT114" s="29"/>
      <c r="AVU114" s="29"/>
      <c r="AVV114" s="29"/>
      <c r="AVW114" s="29"/>
      <c r="AVX114" s="29"/>
      <c r="AVY114" s="29"/>
      <c r="AVZ114" s="29"/>
      <c r="AWA114" s="29"/>
      <c r="AWB114" s="29"/>
      <c r="AWC114" s="29"/>
      <c r="AWD114" s="29"/>
      <c r="AWE114" s="29"/>
      <c r="AWF114" s="29"/>
      <c r="AWG114" s="29"/>
      <c r="AWH114" s="29"/>
      <c r="AWI114" s="29"/>
      <c r="AWJ114" s="29"/>
      <c r="AWK114" s="29"/>
      <c r="AWL114" s="29"/>
      <c r="AWM114" s="29"/>
      <c r="AWN114" s="29"/>
      <c r="AWO114" s="29"/>
      <c r="AWP114" s="29"/>
      <c r="AWQ114" s="29"/>
      <c r="AWR114" s="29"/>
      <c r="AWS114" s="29"/>
      <c r="AWT114" s="29"/>
      <c r="AWU114" s="29"/>
      <c r="AWV114" s="29"/>
      <c r="AWW114" s="29"/>
      <c r="AWX114" s="29"/>
      <c r="AWY114" s="29"/>
      <c r="AWZ114" s="29"/>
      <c r="AXA114" s="29"/>
      <c r="AXB114" s="29"/>
      <c r="AXC114" s="29"/>
      <c r="AXD114" s="29"/>
      <c r="AXE114" s="29"/>
      <c r="AXF114" s="29"/>
      <c r="AXG114" s="29"/>
      <c r="AXH114" s="29"/>
      <c r="AXI114" s="29"/>
      <c r="AXJ114" s="29"/>
      <c r="AXK114" s="29"/>
      <c r="AXL114" s="29"/>
      <c r="AXM114" s="29"/>
      <c r="AXN114" s="29"/>
      <c r="AXO114" s="29"/>
      <c r="AXP114" s="29"/>
      <c r="AXQ114" s="29"/>
      <c r="AXR114" s="29"/>
      <c r="AXS114" s="29"/>
      <c r="AXT114" s="29"/>
      <c r="AXU114" s="29"/>
      <c r="AXV114" s="29"/>
      <c r="AXW114" s="29"/>
      <c r="AXX114" s="29"/>
      <c r="AXY114" s="29"/>
      <c r="AXZ114" s="29"/>
      <c r="AYA114" s="29"/>
      <c r="AYB114" s="29"/>
      <c r="AYC114" s="29"/>
      <c r="AYD114" s="29"/>
      <c r="AYE114" s="29"/>
      <c r="AYF114" s="29"/>
      <c r="AYG114" s="29"/>
      <c r="AYH114" s="29"/>
      <c r="AYI114" s="29"/>
      <c r="AYJ114" s="29"/>
      <c r="AYK114" s="29"/>
      <c r="AYL114" s="29"/>
      <c r="AYM114" s="29"/>
      <c r="AYN114" s="29"/>
      <c r="AYO114" s="29"/>
      <c r="AYP114" s="29"/>
      <c r="AYQ114" s="29"/>
      <c r="AYR114" s="29"/>
      <c r="AYS114" s="29"/>
      <c r="AYT114" s="29"/>
      <c r="AYU114" s="29"/>
      <c r="AYV114" s="29"/>
      <c r="AYW114" s="29"/>
      <c r="AYX114" s="29"/>
      <c r="AYY114" s="29"/>
      <c r="AYZ114" s="29"/>
      <c r="AZA114" s="29"/>
      <c r="AZB114" s="29"/>
      <c r="AZC114" s="29"/>
      <c r="AZD114" s="29"/>
      <c r="AZE114" s="29"/>
      <c r="AZF114" s="29"/>
      <c r="AZG114" s="29"/>
      <c r="AZH114" s="29"/>
      <c r="AZI114" s="29"/>
      <c r="AZJ114" s="29"/>
      <c r="AZK114" s="29"/>
      <c r="AZL114" s="29"/>
      <c r="AZM114" s="29"/>
      <c r="AZN114" s="29"/>
      <c r="AZO114" s="29"/>
      <c r="AZP114" s="29"/>
      <c r="AZQ114" s="29"/>
      <c r="AZR114" s="29"/>
      <c r="AZS114" s="29"/>
      <c r="AZT114" s="29"/>
      <c r="AZU114" s="29"/>
      <c r="AZV114" s="29"/>
      <c r="AZW114" s="29"/>
      <c r="AZX114" s="29"/>
      <c r="AZY114" s="29"/>
      <c r="AZZ114" s="29"/>
      <c r="BAA114" s="29"/>
      <c r="BAB114" s="29"/>
      <c r="BAC114" s="29"/>
      <c r="BAD114" s="29"/>
      <c r="BAE114" s="29"/>
      <c r="BAF114" s="29"/>
      <c r="BAG114" s="29"/>
      <c r="BAH114" s="29"/>
      <c r="BAI114" s="29"/>
      <c r="BAJ114" s="29"/>
      <c r="BAK114" s="29"/>
      <c r="BAL114" s="29"/>
      <c r="BAM114" s="29"/>
      <c r="BAN114" s="29"/>
      <c r="BAO114" s="29"/>
      <c r="BAP114" s="29"/>
      <c r="BAQ114" s="29"/>
      <c r="BAR114" s="29"/>
      <c r="BAS114" s="29"/>
      <c r="BAT114" s="29"/>
      <c r="BAU114" s="29"/>
      <c r="BAV114" s="29"/>
      <c r="BAW114" s="29"/>
      <c r="BAX114" s="29"/>
      <c r="BAY114" s="29"/>
      <c r="BAZ114" s="29"/>
      <c r="BBA114" s="29"/>
      <c r="BBB114" s="29"/>
      <c r="BBC114" s="29"/>
      <c r="BBD114" s="29"/>
      <c r="BBE114" s="29"/>
      <c r="BBF114" s="29"/>
      <c r="BBG114" s="29"/>
      <c r="BBH114" s="29"/>
      <c r="BBI114" s="29"/>
      <c r="BBJ114" s="29"/>
      <c r="BBK114" s="29"/>
      <c r="BBL114" s="29"/>
      <c r="BBM114" s="29"/>
      <c r="BBN114" s="29"/>
      <c r="BBO114" s="29"/>
      <c r="BBP114" s="29"/>
      <c r="BBQ114" s="29"/>
      <c r="BBR114" s="29"/>
      <c r="BBS114" s="29"/>
      <c r="BBT114" s="29"/>
      <c r="BBU114" s="29"/>
      <c r="BBV114" s="29"/>
      <c r="BBW114" s="29"/>
      <c r="BBX114" s="29"/>
      <c r="BBY114" s="29"/>
      <c r="BBZ114" s="29"/>
      <c r="BCA114" s="29"/>
      <c r="BCB114" s="29"/>
      <c r="BCC114" s="29"/>
      <c r="BCD114" s="29"/>
      <c r="BCE114" s="29"/>
      <c r="BCF114" s="29"/>
      <c r="BCG114" s="29"/>
      <c r="BCH114" s="29"/>
      <c r="BCI114" s="29"/>
      <c r="BCJ114" s="29"/>
      <c r="BCK114" s="29"/>
      <c r="BCL114" s="29"/>
      <c r="BCM114" s="29"/>
      <c r="BCN114" s="29"/>
      <c r="BCO114" s="29"/>
      <c r="BCP114" s="29"/>
      <c r="BCQ114" s="29"/>
      <c r="BCR114" s="29"/>
      <c r="BCS114" s="29"/>
      <c r="BCT114" s="29"/>
      <c r="BCU114" s="29"/>
      <c r="BCV114" s="29"/>
      <c r="BCW114" s="29"/>
      <c r="BCX114" s="29"/>
      <c r="BCY114" s="29"/>
      <c r="BCZ114" s="29"/>
      <c r="BDA114" s="29"/>
      <c r="BDB114" s="29"/>
      <c r="BDC114" s="29"/>
      <c r="BDD114" s="29"/>
      <c r="BDE114" s="29"/>
      <c r="BDF114" s="29"/>
      <c r="BDG114" s="29"/>
      <c r="BDH114" s="29"/>
      <c r="BDI114" s="29"/>
      <c r="BDJ114" s="29"/>
      <c r="BDK114" s="29"/>
      <c r="BDL114" s="29"/>
      <c r="BDM114" s="29"/>
      <c r="BDN114" s="29"/>
      <c r="BDO114" s="29"/>
      <c r="BDP114" s="29"/>
      <c r="BDQ114" s="29"/>
      <c r="BDR114" s="29"/>
      <c r="BDS114" s="29"/>
      <c r="BDT114" s="29"/>
      <c r="BDU114" s="29"/>
      <c r="BDV114" s="29"/>
      <c r="BDW114" s="29"/>
      <c r="BDX114" s="29"/>
      <c r="BDY114" s="29"/>
      <c r="BDZ114" s="29"/>
      <c r="BEA114" s="29"/>
      <c r="BEB114" s="29"/>
      <c r="BEC114" s="29"/>
      <c r="BED114" s="29"/>
      <c r="BEE114" s="29"/>
      <c r="BEF114" s="29"/>
      <c r="BEG114" s="29"/>
      <c r="BEH114" s="29"/>
      <c r="BEI114" s="29"/>
      <c r="BEJ114" s="29"/>
      <c r="BEK114" s="29"/>
      <c r="BEL114" s="29"/>
      <c r="BEM114" s="29"/>
      <c r="BEN114" s="29"/>
      <c r="BEO114" s="29"/>
      <c r="BEP114" s="29"/>
      <c r="BEQ114" s="29"/>
      <c r="BER114" s="29"/>
      <c r="BES114" s="29"/>
      <c r="BET114" s="29"/>
      <c r="BEU114" s="29"/>
      <c r="BEV114" s="29"/>
      <c r="BEW114" s="29"/>
      <c r="BEX114" s="29"/>
      <c r="BEY114" s="29"/>
      <c r="BEZ114" s="29"/>
      <c r="BFA114" s="29"/>
      <c r="BFB114" s="29"/>
      <c r="BFC114" s="29"/>
      <c r="BFD114" s="29"/>
      <c r="BFE114" s="29"/>
      <c r="BFF114" s="29"/>
      <c r="BFG114" s="29"/>
      <c r="BFH114" s="29"/>
      <c r="BFI114" s="29"/>
      <c r="BFJ114" s="29"/>
      <c r="BFK114" s="29"/>
      <c r="BFL114" s="29"/>
      <c r="BFM114" s="29"/>
      <c r="BFN114" s="29"/>
      <c r="BFO114" s="29"/>
      <c r="BFP114" s="29"/>
      <c r="BFQ114" s="29"/>
      <c r="BFR114" s="29"/>
      <c r="BFS114" s="29"/>
      <c r="BFT114" s="29"/>
      <c r="BFU114" s="29"/>
      <c r="BFV114" s="29"/>
      <c r="BFW114" s="29"/>
      <c r="BFX114" s="29"/>
      <c r="BFY114" s="29"/>
      <c r="BFZ114" s="29"/>
      <c r="BGA114" s="29"/>
      <c r="BGB114" s="29"/>
      <c r="BGC114" s="29"/>
      <c r="BGD114" s="29"/>
      <c r="BGE114" s="29"/>
      <c r="BGF114" s="29"/>
      <c r="BGG114" s="29"/>
      <c r="BGH114" s="29"/>
      <c r="BGI114" s="29"/>
      <c r="BGJ114" s="29"/>
      <c r="BGK114" s="29"/>
      <c r="BGL114" s="29"/>
      <c r="BGM114" s="29"/>
      <c r="BGN114" s="29"/>
      <c r="BGO114" s="29"/>
      <c r="BGP114" s="29"/>
      <c r="BGQ114" s="29"/>
      <c r="BGR114" s="29"/>
      <c r="BGS114" s="29"/>
      <c r="BGT114" s="29"/>
      <c r="BGU114" s="29"/>
      <c r="BGV114" s="29"/>
      <c r="BGW114" s="29"/>
      <c r="BGX114" s="29"/>
      <c r="BGY114" s="29"/>
      <c r="BGZ114" s="29"/>
      <c r="BHA114" s="29"/>
      <c r="BHB114" s="29"/>
      <c r="BHC114" s="29"/>
      <c r="BHD114" s="29"/>
      <c r="BHE114" s="29"/>
      <c r="BHF114" s="29"/>
      <c r="BHG114" s="29"/>
      <c r="BHH114" s="29"/>
      <c r="BHI114" s="29"/>
      <c r="BHJ114" s="29"/>
      <c r="BHK114" s="29"/>
      <c r="BHL114" s="29"/>
      <c r="BHM114" s="29"/>
      <c r="BHN114" s="29"/>
      <c r="BHO114" s="29"/>
      <c r="BHP114" s="29"/>
      <c r="BHQ114" s="29"/>
      <c r="BHR114" s="29"/>
      <c r="BHS114" s="29"/>
      <c r="BHT114" s="29"/>
      <c r="BHU114" s="29"/>
      <c r="BHV114" s="29"/>
      <c r="BHW114" s="29"/>
      <c r="BHX114" s="29"/>
      <c r="BHY114" s="29"/>
      <c r="BHZ114" s="29"/>
      <c r="BIA114" s="29"/>
      <c r="BIB114" s="29"/>
      <c r="BIC114" s="29"/>
      <c r="BID114" s="29"/>
      <c r="BIE114" s="29"/>
      <c r="BIF114" s="29"/>
      <c r="BIG114" s="29"/>
      <c r="BIH114" s="29"/>
      <c r="BII114" s="29"/>
      <c r="BIJ114" s="29"/>
      <c r="BIK114" s="29"/>
      <c r="BIL114" s="29"/>
      <c r="BIM114" s="29"/>
      <c r="BIN114" s="29"/>
      <c r="BIO114" s="29"/>
      <c r="BIP114" s="29"/>
      <c r="BIQ114" s="29"/>
      <c r="BIR114" s="29"/>
      <c r="BIS114" s="29"/>
      <c r="BIT114" s="29"/>
      <c r="BIU114" s="29"/>
      <c r="BIV114" s="29"/>
      <c r="BIW114" s="29"/>
      <c r="BIX114" s="29"/>
      <c r="BIY114" s="29"/>
      <c r="BIZ114" s="29"/>
      <c r="BJA114" s="29"/>
      <c r="BJB114" s="29"/>
      <c r="BJC114" s="29"/>
      <c r="BJD114" s="29"/>
      <c r="BJE114" s="29"/>
      <c r="BJF114" s="29"/>
      <c r="BJG114" s="29"/>
      <c r="BJH114" s="29"/>
      <c r="BJI114" s="29"/>
      <c r="BJJ114" s="29"/>
      <c r="BJK114" s="29"/>
      <c r="BJL114" s="29"/>
      <c r="BJM114" s="29"/>
      <c r="BJN114" s="29"/>
      <c r="BJO114" s="29"/>
      <c r="BJP114" s="29"/>
      <c r="BJQ114" s="29"/>
      <c r="BJR114" s="29"/>
      <c r="BJS114" s="29"/>
      <c r="BJT114" s="29"/>
      <c r="BJU114" s="29"/>
      <c r="BJV114" s="29"/>
      <c r="BJW114" s="29"/>
      <c r="BJX114" s="29"/>
      <c r="BJY114" s="29"/>
      <c r="BJZ114" s="29"/>
      <c r="BKA114" s="29"/>
      <c r="BKB114" s="29"/>
      <c r="BKC114" s="29"/>
      <c r="BKD114" s="29"/>
      <c r="BKE114" s="29"/>
      <c r="BKF114" s="29"/>
      <c r="BKG114" s="29"/>
      <c r="BKH114" s="29"/>
      <c r="BKI114" s="29"/>
      <c r="BKJ114" s="29"/>
      <c r="BKK114" s="29"/>
      <c r="BKL114" s="29"/>
      <c r="BKM114" s="29"/>
      <c r="BKN114" s="29"/>
      <c r="BKO114" s="29"/>
      <c r="BKP114" s="29"/>
      <c r="BKQ114" s="29"/>
      <c r="BKR114" s="29"/>
      <c r="BKS114" s="29"/>
      <c r="BKT114" s="29"/>
      <c r="BKU114" s="29"/>
      <c r="BKV114" s="29"/>
      <c r="BKW114" s="29"/>
      <c r="BKX114" s="29"/>
      <c r="BKY114" s="29"/>
      <c r="BKZ114" s="29"/>
      <c r="BLA114" s="29"/>
      <c r="BLB114" s="29"/>
      <c r="BLC114" s="29"/>
      <c r="BLD114" s="29"/>
      <c r="BLE114" s="29"/>
      <c r="BLF114" s="29"/>
      <c r="BLG114" s="29"/>
      <c r="BLH114" s="29"/>
      <c r="BLI114" s="29"/>
      <c r="BLJ114" s="29"/>
      <c r="BLK114" s="29"/>
      <c r="BLL114" s="29"/>
      <c r="BLM114" s="29"/>
      <c r="BLN114" s="29"/>
      <c r="BLO114" s="29"/>
      <c r="BLP114" s="29"/>
      <c r="BLQ114" s="29"/>
      <c r="BLR114" s="29"/>
      <c r="BLS114" s="29"/>
      <c r="BLT114" s="29"/>
      <c r="BLU114" s="29"/>
      <c r="BLV114" s="29"/>
      <c r="BLW114" s="29"/>
      <c r="BLX114" s="29"/>
      <c r="BLY114" s="29"/>
      <c r="BLZ114" s="29"/>
      <c r="BMA114" s="29"/>
      <c r="BMB114" s="29"/>
      <c r="BMC114" s="29"/>
      <c r="BMD114" s="29"/>
      <c r="BME114" s="29"/>
      <c r="BMF114" s="29"/>
      <c r="BMG114" s="29"/>
      <c r="BMH114" s="29"/>
      <c r="BMI114" s="29"/>
      <c r="BMJ114" s="29"/>
      <c r="BMK114" s="29"/>
      <c r="BML114" s="29"/>
      <c r="BMM114" s="29"/>
      <c r="BMN114" s="29"/>
      <c r="BMO114" s="29"/>
      <c r="BMP114" s="29"/>
      <c r="BMQ114" s="29"/>
      <c r="BMR114" s="29"/>
      <c r="BMS114" s="29"/>
      <c r="BMT114" s="29"/>
      <c r="BMU114" s="29"/>
      <c r="BMV114" s="29"/>
      <c r="BMW114" s="29"/>
      <c r="BMX114" s="29"/>
      <c r="BMY114" s="29"/>
      <c r="BMZ114" s="29"/>
      <c r="BNA114" s="29"/>
      <c r="BNB114" s="29"/>
      <c r="BNC114" s="29"/>
      <c r="BND114" s="29"/>
      <c r="BNE114" s="29"/>
      <c r="BNF114" s="29"/>
      <c r="BNG114" s="29"/>
      <c r="BNH114" s="29"/>
      <c r="BNI114" s="29"/>
      <c r="BNJ114" s="29"/>
      <c r="BNK114" s="29"/>
      <c r="BNL114" s="29"/>
      <c r="BNM114" s="29"/>
      <c r="BNN114" s="29"/>
      <c r="BNO114" s="29"/>
      <c r="BNP114" s="29"/>
      <c r="BNQ114" s="29"/>
      <c r="BNR114" s="29"/>
      <c r="BNS114" s="29"/>
      <c r="BNT114" s="29"/>
      <c r="BNU114" s="29"/>
      <c r="BNV114" s="29"/>
      <c r="BNW114" s="29"/>
      <c r="BNX114" s="29"/>
      <c r="BNY114" s="29"/>
      <c r="BNZ114" s="29"/>
      <c r="BOA114" s="29"/>
      <c r="BOB114" s="29"/>
      <c r="BOC114" s="29"/>
      <c r="BOD114" s="29"/>
      <c r="BOE114" s="29"/>
      <c r="BOF114" s="29"/>
      <c r="BOG114" s="29"/>
      <c r="BOH114" s="29"/>
      <c r="BOI114" s="29"/>
      <c r="BOJ114" s="29"/>
      <c r="BOK114" s="29"/>
      <c r="BOL114" s="29"/>
      <c r="BOM114" s="29"/>
      <c r="BON114" s="29"/>
      <c r="BOO114" s="29"/>
      <c r="BOP114" s="29"/>
      <c r="BOQ114" s="29"/>
      <c r="BOR114" s="29"/>
      <c r="BOS114" s="29"/>
      <c r="BOT114" s="29"/>
      <c r="BOU114" s="29"/>
      <c r="BOV114" s="29"/>
      <c r="BOW114" s="29"/>
      <c r="BOX114" s="29"/>
      <c r="BOY114" s="29"/>
      <c r="BOZ114" s="29"/>
      <c r="BPA114" s="29"/>
      <c r="BPB114" s="29"/>
      <c r="BPC114" s="29"/>
      <c r="BPD114" s="29"/>
      <c r="BPE114" s="29"/>
      <c r="BPF114" s="29"/>
      <c r="BPG114" s="29"/>
      <c r="BPH114" s="29"/>
      <c r="BPI114" s="29"/>
      <c r="BPJ114" s="29"/>
      <c r="BPK114" s="29"/>
      <c r="BPL114" s="29"/>
      <c r="BPM114" s="29"/>
      <c r="BPN114" s="29"/>
      <c r="BPO114" s="29"/>
      <c r="BPP114" s="29"/>
      <c r="BPQ114" s="29"/>
      <c r="BPR114" s="29"/>
      <c r="BPS114" s="29"/>
      <c r="BPT114" s="29"/>
      <c r="BPU114" s="29"/>
      <c r="BPV114" s="29"/>
      <c r="BPW114" s="29"/>
      <c r="BPX114" s="29"/>
      <c r="BPY114" s="29"/>
      <c r="BPZ114" s="29"/>
      <c r="BQA114" s="29"/>
      <c r="BQB114" s="29"/>
      <c r="BQC114" s="29"/>
      <c r="BQD114" s="29"/>
      <c r="BQE114" s="29"/>
      <c r="BQF114" s="29"/>
      <c r="BQG114" s="29"/>
      <c r="BQH114" s="29"/>
      <c r="BQI114" s="29"/>
      <c r="BQJ114" s="29"/>
      <c r="BQK114" s="29"/>
      <c r="BQL114" s="29"/>
      <c r="BQM114" s="29"/>
      <c r="BQN114" s="29"/>
      <c r="BQO114" s="29"/>
      <c r="BQP114" s="29"/>
      <c r="BQQ114" s="29"/>
      <c r="BQR114" s="29"/>
      <c r="BQS114" s="29"/>
      <c r="BQT114" s="29"/>
      <c r="BQU114" s="29"/>
      <c r="BQV114" s="29"/>
      <c r="BQW114" s="29"/>
      <c r="BQX114" s="29"/>
      <c r="BQY114" s="29"/>
      <c r="BQZ114" s="29"/>
      <c r="BRA114" s="29"/>
      <c r="BRB114" s="29"/>
      <c r="BRC114" s="29"/>
      <c r="BRD114" s="29"/>
      <c r="BRE114" s="29"/>
      <c r="BRF114" s="29"/>
      <c r="BRG114" s="29"/>
      <c r="BRH114" s="29"/>
      <c r="BRI114" s="29"/>
      <c r="BRJ114" s="29"/>
      <c r="BRK114" s="29"/>
      <c r="BRL114" s="29"/>
      <c r="BRM114" s="29"/>
      <c r="BRN114" s="29"/>
      <c r="BRO114" s="29"/>
      <c r="BRP114" s="29"/>
      <c r="BRQ114" s="29"/>
      <c r="BRR114" s="29"/>
      <c r="BRS114" s="29"/>
      <c r="BRT114" s="29"/>
      <c r="BRU114" s="29"/>
      <c r="BRV114" s="29"/>
      <c r="BRW114" s="29"/>
      <c r="BRX114" s="29"/>
      <c r="BRY114" s="29"/>
      <c r="BRZ114" s="29"/>
      <c r="BSA114" s="29"/>
      <c r="BSB114" s="29"/>
      <c r="BSC114" s="29"/>
      <c r="BSD114" s="29"/>
      <c r="BSE114" s="29"/>
      <c r="BSF114" s="29"/>
      <c r="BSG114" s="29"/>
      <c r="BSH114" s="29"/>
      <c r="BSI114" s="29"/>
      <c r="BSJ114" s="29"/>
      <c r="BSK114" s="29"/>
      <c r="BSL114" s="29"/>
      <c r="BSM114" s="29"/>
      <c r="BSN114" s="29"/>
      <c r="BSO114" s="29"/>
      <c r="BSP114" s="29"/>
      <c r="BSQ114" s="29"/>
      <c r="BSR114" s="29"/>
      <c r="BSS114" s="29"/>
      <c r="BST114" s="29"/>
      <c r="BSU114" s="29"/>
      <c r="BSV114" s="29"/>
      <c r="BSW114" s="29"/>
      <c r="BSX114" s="29"/>
      <c r="BSY114" s="29"/>
      <c r="BSZ114" s="29"/>
      <c r="BTA114" s="29"/>
      <c r="BTB114" s="29"/>
      <c r="BTC114" s="29"/>
      <c r="BTD114" s="29"/>
      <c r="BTE114" s="29"/>
      <c r="BTF114" s="29"/>
      <c r="BTG114" s="29"/>
      <c r="BTH114" s="29"/>
      <c r="BTI114" s="29"/>
      <c r="BTJ114" s="29"/>
      <c r="BTK114" s="29"/>
      <c r="BTL114" s="29"/>
      <c r="BTM114" s="29"/>
      <c r="BTN114" s="29"/>
      <c r="BTO114" s="29"/>
      <c r="BTP114" s="29"/>
      <c r="BTQ114" s="29"/>
      <c r="BTR114" s="29"/>
      <c r="BTS114" s="29"/>
      <c r="BTT114" s="29"/>
      <c r="BTU114" s="29"/>
      <c r="BTV114" s="29"/>
      <c r="BTW114" s="29"/>
      <c r="BTX114" s="29"/>
      <c r="BTY114" s="29"/>
      <c r="BTZ114" s="29"/>
      <c r="BUA114" s="29"/>
      <c r="BUB114" s="29"/>
      <c r="BUC114" s="29"/>
      <c r="BUD114" s="29"/>
      <c r="BUE114" s="29"/>
      <c r="BUF114" s="29"/>
      <c r="BUG114" s="29"/>
      <c r="BUH114" s="29"/>
      <c r="BUI114" s="29"/>
      <c r="BUJ114" s="29"/>
      <c r="BUK114" s="29"/>
      <c r="BUL114" s="29"/>
      <c r="BUM114" s="29"/>
      <c r="BUN114" s="29"/>
      <c r="BUO114" s="29"/>
      <c r="BUP114" s="29"/>
      <c r="BUQ114" s="29"/>
      <c r="BUR114" s="29"/>
      <c r="BUS114" s="29"/>
      <c r="BUT114" s="29"/>
      <c r="BUU114" s="29"/>
      <c r="BUV114" s="29"/>
      <c r="BUW114" s="29"/>
      <c r="BUX114" s="29"/>
      <c r="BUY114" s="29"/>
      <c r="BUZ114" s="29"/>
      <c r="BVA114" s="29"/>
      <c r="BVB114" s="29"/>
      <c r="BVC114" s="29"/>
      <c r="BVD114" s="29"/>
      <c r="BVE114" s="29"/>
      <c r="BVF114" s="29"/>
      <c r="BVG114" s="29"/>
      <c r="BVH114" s="29"/>
      <c r="BVI114" s="29"/>
      <c r="BVJ114" s="29"/>
      <c r="BVK114" s="29"/>
      <c r="BVL114" s="29"/>
      <c r="BVM114" s="29"/>
      <c r="BVN114" s="29"/>
      <c r="BVO114" s="29"/>
      <c r="BVP114" s="29"/>
      <c r="BVQ114" s="29"/>
      <c r="BVR114" s="29"/>
      <c r="BVS114" s="29"/>
      <c r="BVT114" s="29"/>
      <c r="BVU114" s="29"/>
      <c r="BVV114" s="29"/>
      <c r="BVW114" s="29"/>
      <c r="BVX114" s="29"/>
      <c r="BVY114" s="29"/>
      <c r="BVZ114" s="29"/>
      <c r="BWA114" s="29"/>
      <c r="BWB114" s="29"/>
      <c r="BWC114" s="29"/>
      <c r="BWD114" s="29"/>
      <c r="BWE114" s="29"/>
      <c r="BWF114" s="29"/>
      <c r="BWG114" s="29"/>
      <c r="BWH114" s="29"/>
      <c r="BWI114" s="29"/>
      <c r="BWJ114" s="29"/>
      <c r="BWK114" s="29"/>
      <c r="BWL114" s="29"/>
      <c r="BWM114" s="29"/>
      <c r="BWN114" s="29"/>
      <c r="BWO114" s="29"/>
      <c r="BWP114" s="29"/>
      <c r="BWQ114" s="29"/>
      <c r="BWR114" s="29"/>
      <c r="BWS114" s="29"/>
      <c r="BWT114" s="29"/>
      <c r="BWU114" s="29"/>
      <c r="BWV114" s="29"/>
      <c r="BWW114" s="29"/>
      <c r="BWX114" s="29"/>
      <c r="BWY114" s="29"/>
      <c r="BWZ114" s="29"/>
      <c r="BXA114" s="29"/>
      <c r="BXB114" s="29"/>
      <c r="BXC114" s="29"/>
      <c r="BXD114" s="29"/>
      <c r="BXE114" s="29"/>
      <c r="BXF114" s="29"/>
      <c r="BXG114" s="29"/>
      <c r="BXH114" s="29"/>
      <c r="BXI114" s="29"/>
      <c r="BXJ114" s="29"/>
      <c r="BXK114" s="29"/>
      <c r="BXL114" s="29"/>
      <c r="BXM114" s="29"/>
      <c r="BXN114" s="29"/>
      <c r="BXO114" s="29"/>
      <c r="BXP114" s="29"/>
      <c r="BXQ114" s="29"/>
      <c r="BXR114" s="29"/>
      <c r="BXS114" s="29"/>
      <c r="BXT114" s="29"/>
      <c r="BXU114" s="29"/>
      <c r="BXV114" s="29"/>
      <c r="BXW114" s="29"/>
      <c r="BXX114" s="29"/>
      <c r="BXY114" s="29"/>
      <c r="BXZ114" s="29"/>
      <c r="BYA114" s="29"/>
      <c r="BYB114" s="29"/>
      <c r="BYC114" s="29"/>
      <c r="BYD114" s="29"/>
      <c r="BYE114" s="29"/>
      <c r="BYF114" s="29"/>
      <c r="BYG114" s="29"/>
      <c r="BYH114" s="29"/>
      <c r="BYI114" s="29"/>
      <c r="BYJ114" s="29"/>
      <c r="BYK114" s="29"/>
      <c r="BYL114" s="29"/>
      <c r="BYM114" s="29"/>
      <c r="BYN114" s="29"/>
      <c r="BYO114" s="29"/>
      <c r="BYP114" s="29"/>
      <c r="BYQ114" s="29"/>
      <c r="BYR114" s="29"/>
      <c r="BYS114" s="29"/>
      <c r="BYT114" s="29"/>
      <c r="BYU114" s="29"/>
      <c r="BYV114" s="29"/>
      <c r="BYW114" s="29"/>
      <c r="BYX114" s="29"/>
      <c r="BYY114" s="29"/>
      <c r="BYZ114" s="29"/>
      <c r="BZA114" s="29"/>
      <c r="BZB114" s="29"/>
      <c r="BZC114" s="29"/>
      <c r="BZD114" s="29"/>
      <c r="BZE114" s="29"/>
      <c r="BZF114" s="29"/>
      <c r="BZG114" s="29"/>
      <c r="BZH114" s="29"/>
      <c r="BZI114" s="29"/>
      <c r="BZJ114" s="29"/>
      <c r="BZK114" s="29"/>
      <c r="BZL114" s="29"/>
      <c r="BZM114" s="29"/>
      <c r="BZN114" s="29"/>
      <c r="BZO114" s="29"/>
      <c r="BZP114" s="29"/>
      <c r="BZQ114" s="29"/>
      <c r="BZR114" s="29"/>
      <c r="BZS114" s="29"/>
      <c r="BZT114" s="29"/>
      <c r="BZU114" s="29"/>
      <c r="BZV114" s="29"/>
      <c r="BZW114" s="29"/>
      <c r="BZX114" s="29"/>
      <c r="BZY114" s="29"/>
      <c r="BZZ114" s="29"/>
      <c r="CAA114" s="29"/>
      <c r="CAB114" s="29"/>
      <c r="CAC114" s="29"/>
      <c r="CAD114" s="29"/>
      <c r="CAE114" s="29"/>
      <c r="CAF114" s="29"/>
      <c r="CAG114" s="29"/>
      <c r="CAH114" s="29"/>
      <c r="CAI114" s="29"/>
      <c r="CAJ114" s="29"/>
      <c r="CAK114" s="29"/>
      <c r="CAL114" s="29"/>
      <c r="CAM114" s="29"/>
      <c r="CAN114" s="29"/>
      <c r="CAO114" s="29"/>
      <c r="CAP114" s="29"/>
      <c r="CAQ114" s="29"/>
      <c r="CAR114" s="29"/>
      <c r="CAS114" s="29"/>
      <c r="CAT114" s="29"/>
      <c r="CAU114" s="29"/>
      <c r="CAV114" s="29"/>
      <c r="CAW114" s="29"/>
      <c r="CAX114" s="29"/>
      <c r="CAY114" s="29"/>
      <c r="CAZ114" s="29"/>
      <c r="CBA114" s="29"/>
      <c r="CBB114" s="29"/>
      <c r="CBC114" s="29"/>
      <c r="CBD114" s="29"/>
      <c r="CBE114" s="29"/>
      <c r="CBF114" s="29"/>
      <c r="CBG114" s="29"/>
      <c r="CBH114" s="29"/>
      <c r="CBI114" s="29"/>
      <c r="CBJ114" s="29"/>
      <c r="CBK114" s="29"/>
      <c r="CBL114" s="29"/>
      <c r="CBM114" s="29"/>
      <c r="CBN114" s="29"/>
      <c r="CBO114" s="29"/>
      <c r="CBP114" s="29"/>
      <c r="CBQ114" s="29"/>
      <c r="CBR114" s="29"/>
      <c r="CBS114" s="29"/>
      <c r="CBT114" s="29"/>
      <c r="CBU114" s="29"/>
      <c r="CBV114" s="29"/>
      <c r="CBW114" s="29"/>
      <c r="CBX114" s="29"/>
      <c r="CBY114" s="29"/>
      <c r="CBZ114" s="29"/>
      <c r="CCA114" s="29"/>
      <c r="CCB114" s="29"/>
      <c r="CCC114" s="29"/>
      <c r="CCD114" s="29"/>
      <c r="CCE114" s="29"/>
      <c r="CCF114" s="29"/>
      <c r="CCG114" s="29"/>
      <c r="CCH114" s="29"/>
      <c r="CCI114" s="29"/>
      <c r="CCJ114" s="29"/>
      <c r="CCK114" s="29"/>
      <c r="CCL114" s="29"/>
      <c r="CCM114" s="29"/>
      <c r="CCN114" s="29"/>
      <c r="CCO114" s="29"/>
      <c r="CCP114" s="29"/>
      <c r="CCQ114" s="29"/>
      <c r="CCR114" s="29"/>
      <c r="CCS114" s="29"/>
      <c r="CCT114" s="29"/>
      <c r="CCU114" s="29"/>
      <c r="CCV114" s="29"/>
      <c r="CCW114" s="29"/>
      <c r="CCX114" s="29"/>
      <c r="CCY114" s="29"/>
      <c r="CCZ114" s="29"/>
      <c r="CDA114" s="29"/>
      <c r="CDB114" s="29"/>
      <c r="CDC114" s="29"/>
      <c r="CDD114" s="29"/>
      <c r="CDE114" s="29"/>
      <c r="CDF114" s="29"/>
      <c r="CDG114" s="29"/>
      <c r="CDH114" s="29"/>
      <c r="CDI114" s="29"/>
      <c r="CDJ114" s="29"/>
      <c r="CDK114" s="29"/>
      <c r="CDL114" s="29"/>
      <c r="CDM114" s="29"/>
      <c r="CDN114" s="29"/>
      <c r="CDO114" s="29"/>
      <c r="CDP114" s="29"/>
      <c r="CDQ114" s="29"/>
      <c r="CDR114" s="29"/>
      <c r="CDS114" s="29"/>
      <c r="CDT114" s="29"/>
      <c r="CDU114" s="29"/>
      <c r="CDV114" s="29"/>
      <c r="CDW114" s="29"/>
      <c r="CDX114" s="29"/>
      <c r="CDY114" s="29"/>
      <c r="CDZ114" s="29"/>
      <c r="CEA114" s="29"/>
      <c r="CEB114" s="29"/>
      <c r="CEC114" s="29"/>
      <c r="CED114" s="29"/>
      <c r="CEE114" s="29"/>
      <c r="CEF114" s="29"/>
      <c r="CEG114" s="29"/>
      <c r="CEH114" s="29"/>
      <c r="CEI114" s="29"/>
      <c r="CEJ114" s="29"/>
      <c r="CEK114" s="29"/>
      <c r="CEL114" s="29"/>
      <c r="CEM114" s="29"/>
      <c r="CEN114" s="29"/>
      <c r="CEO114" s="29"/>
      <c r="CEP114" s="29"/>
      <c r="CEQ114" s="29"/>
      <c r="CER114" s="29"/>
      <c r="CES114" s="29"/>
      <c r="CET114" s="29"/>
      <c r="CEU114" s="29"/>
      <c r="CEV114" s="29"/>
      <c r="CEW114" s="29"/>
      <c r="CEX114" s="29"/>
      <c r="CEY114" s="29"/>
      <c r="CEZ114" s="29"/>
      <c r="CFA114" s="29"/>
      <c r="CFB114" s="29"/>
      <c r="CFC114" s="29"/>
      <c r="CFD114" s="29"/>
      <c r="CFE114" s="29"/>
      <c r="CFF114" s="29"/>
      <c r="CFG114" s="29"/>
      <c r="CFH114" s="29"/>
      <c r="CFI114" s="29"/>
      <c r="CFJ114" s="29"/>
      <c r="CFK114" s="29"/>
      <c r="CFL114" s="29"/>
      <c r="CFM114" s="29"/>
      <c r="CFN114" s="29"/>
      <c r="CFO114" s="29"/>
      <c r="CFP114" s="29"/>
      <c r="CFQ114" s="29"/>
      <c r="CFR114" s="29"/>
      <c r="CFS114" s="29"/>
      <c r="CFT114" s="29"/>
      <c r="CFU114" s="29"/>
      <c r="CFV114" s="29"/>
      <c r="CFW114" s="29"/>
      <c r="CFX114" s="29"/>
      <c r="CFY114" s="29"/>
      <c r="CFZ114" s="29"/>
      <c r="CGA114" s="29"/>
      <c r="CGB114" s="29"/>
      <c r="CGC114" s="29"/>
      <c r="CGD114" s="29"/>
      <c r="CGE114" s="29"/>
      <c r="CGF114" s="29"/>
      <c r="CGG114" s="29"/>
      <c r="CGH114" s="29"/>
      <c r="CGI114" s="29"/>
      <c r="CGJ114" s="29"/>
      <c r="CGK114" s="29"/>
      <c r="CGL114" s="29"/>
      <c r="CGM114" s="29"/>
      <c r="CGN114" s="29"/>
      <c r="CGO114" s="29"/>
      <c r="CGP114" s="29"/>
      <c r="CGQ114" s="29"/>
      <c r="CGR114" s="29"/>
      <c r="CGS114" s="29"/>
      <c r="CGT114" s="29"/>
      <c r="CGU114" s="29"/>
      <c r="CGV114" s="29"/>
      <c r="CGW114" s="29"/>
      <c r="CGX114" s="29"/>
      <c r="CGY114" s="29"/>
      <c r="CGZ114" s="29"/>
      <c r="CHA114" s="29"/>
      <c r="CHB114" s="29"/>
      <c r="CHC114" s="29"/>
      <c r="CHD114" s="29"/>
      <c r="CHE114" s="29"/>
      <c r="CHF114" s="29"/>
      <c r="CHG114" s="29"/>
      <c r="CHH114" s="29"/>
      <c r="CHI114" s="29"/>
      <c r="CHJ114" s="29"/>
      <c r="CHK114" s="29"/>
      <c r="CHL114" s="29"/>
      <c r="CHM114" s="29"/>
      <c r="CHN114" s="29"/>
      <c r="CHO114" s="29"/>
      <c r="CHP114" s="29"/>
      <c r="CHQ114" s="29"/>
      <c r="CHR114" s="29"/>
      <c r="CHS114" s="29"/>
      <c r="CHT114" s="29"/>
      <c r="CHU114" s="29"/>
      <c r="CHV114" s="29"/>
      <c r="CHW114" s="29"/>
      <c r="CHX114" s="29"/>
      <c r="CHY114" s="29"/>
      <c r="CHZ114" s="29"/>
      <c r="CIA114" s="29"/>
      <c r="CIB114" s="29"/>
      <c r="CIC114" s="29"/>
      <c r="CID114" s="29"/>
      <c r="CIE114" s="29"/>
      <c r="CIF114" s="29"/>
      <c r="CIG114" s="29"/>
      <c r="CIH114" s="29"/>
      <c r="CII114" s="29"/>
      <c r="CIJ114" s="29"/>
      <c r="CIK114" s="29"/>
      <c r="CIL114" s="29"/>
      <c r="CIM114" s="29"/>
      <c r="CIN114" s="29"/>
      <c r="CIO114" s="29"/>
      <c r="CIP114" s="29"/>
      <c r="CIQ114" s="29"/>
      <c r="CIR114" s="29"/>
      <c r="CIS114" s="29"/>
      <c r="CIT114" s="29"/>
      <c r="CIU114" s="29"/>
      <c r="CIV114" s="29"/>
      <c r="CIW114" s="29"/>
      <c r="CIX114" s="29"/>
      <c r="CIY114" s="29"/>
      <c r="CIZ114" s="29"/>
      <c r="CJA114" s="29"/>
      <c r="CJB114" s="29"/>
      <c r="CJC114" s="29"/>
      <c r="CJD114" s="29"/>
      <c r="CJE114" s="29"/>
      <c r="CJF114" s="29"/>
      <c r="CJG114" s="29"/>
      <c r="CJH114" s="29"/>
      <c r="CJI114" s="29"/>
      <c r="CJJ114" s="29"/>
      <c r="CJK114" s="29"/>
      <c r="CJL114" s="29"/>
      <c r="CJM114" s="29"/>
      <c r="CJN114" s="29"/>
      <c r="CJO114" s="29"/>
      <c r="CJP114" s="29"/>
      <c r="CJQ114" s="29"/>
      <c r="CJR114" s="29"/>
      <c r="CJS114" s="29"/>
      <c r="CJT114" s="29"/>
      <c r="CJU114" s="29"/>
      <c r="CJV114" s="29"/>
      <c r="CJW114" s="29"/>
      <c r="CJX114" s="29"/>
      <c r="CJY114" s="29"/>
      <c r="CJZ114" s="29"/>
      <c r="CKA114" s="29"/>
      <c r="CKB114" s="29"/>
      <c r="CKC114" s="29"/>
      <c r="CKD114" s="29"/>
      <c r="CKE114" s="29"/>
      <c r="CKF114" s="29"/>
      <c r="CKG114" s="29"/>
      <c r="CKH114" s="29"/>
      <c r="CKI114" s="29"/>
      <c r="CKJ114" s="29"/>
      <c r="CKK114" s="29"/>
      <c r="CKL114" s="29"/>
      <c r="CKM114" s="29"/>
      <c r="CKN114" s="29"/>
      <c r="CKO114" s="29"/>
      <c r="CKP114" s="29"/>
      <c r="CKQ114" s="29"/>
      <c r="CKR114" s="29"/>
      <c r="CKS114" s="29"/>
      <c r="CKT114" s="29"/>
      <c r="CKU114" s="29"/>
      <c r="CKV114" s="29"/>
      <c r="CKW114" s="29"/>
      <c r="CKX114" s="29"/>
      <c r="CKY114" s="29"/>
      <c r="CKZ114" s="29"/>
      <c r="CLA114" s="29"/>
      <c r="CLB114" s="29"/>
      <c r="CLC114" s="29"/>
      <c r="CLD114" s="29"/>
      <c r="CLE114" s="29"/>
      <c r="CLF114" s="29"/>
      <c r="CLG114" s="29"/>
      <c r="CLH114" s="29"/>
      <c r="CLI114" s="29"/>
      <c r="CLJ114" s="29"/>
      <c r="CLK114" s="29"/>
      <c r="CLL114" s="29"/>
      <c r="CLM114" s="29"/>
      <c r="CLN114" s="29"/>
      <c r="CLO114" s="29"/>
      <c r="CLP114" s="29"/>
      <c r="CLQ114" s="29"/>
      <c r="CLR114" s="29"/>
      <c r="CLS114" s="29"/>
      <c r="CLT114" s="29"/>
      <c r="CLU114" s="29"/>
      <c r="CLV114" s="29"/>
      <c r="CLW114" s="29"/>
      <c r="CLX114" s="29"/>
      <c r="CLY114" s="29"/>
      <c r="CLZ114" s="29"/>
      <c r="CMA114" s="29"/>
      <c r="CMB114" s="29"/>
      <c r="CMC114" s="29"/>
      <c r="CMD114" s="29"/>
      <c r="CME114" s="29"/>
      <c r="CMF114" s="29"/>
      <c r="CMG114" s="29"/>
      <c r="CMH114" s="29"/>
      <c r="CMI114" s="29"/>
      <c r="CMJ114" s="29"/>
      <c r="CMK114" s="29"/>
      <c r="CML114" s="29"/>
      <c r="CMM114" s="29"/>
      <c r="CMN114" s="29"/>
      <c r="CMO114" s="29"/>
      <c r="CMP114" s="29"/>
      <c r="CMQ114" s="29"/>
      <c r="CMR114" s="29"/>
      <c r="CMS114" s="29"/>
      <c r="CMT114" s="29"/>
      <c r="CMU114" s="29"/>
      <c r="CMV114" s="29"/>
      <c r="CMW114" s="29"/>
      <c r="CMX114" s="29"/>
      <c r="CMY114" s="29"/>
      <c r="CMZ114" s="29"/>
      <c r="CNA114" s="29"/>
      <c r="CNB114" s="29"/>
      <c r="CNC114" s="29"/>
      <c r="CND114" s="29"/>
      <c r="CNE114" s="29"/>
      <c r="CNF114" s="29"/>
      <c r="CNG114" s="29"/>
      <c r="CNH114" s="29"/>
      <c r="CNI114" s="29"/>
      <c r="CNJ114" s="29"/>
      <c r="CNK114" s="29"/>
      <c r="CNL114" s="29"/>
      <c r="CNM114" s="29"/>
      <c r="CNN114" s="29"/>
      <c r="CNO114" s="29"/>
      <c r="CNP114" s="29"/>
      <c r="CNQ114" s="29"/>
      <c r="CNR114" s="29"/>
      <c r="CNS114" s="29"/>
      <c r="CNT114" s="29"/>
      <c r="CNU114" s="29"/>
      <c r="CNV114" s="29"/>
      <c r="CNW114" s="29"/>
      <c r="CNX114" s="29"/>
      <c r="CNY114" s="29"/>
      <c r="CNZ114" s="29"/>
      <c r="COA114" s="29"/>
      <c r="COB114" s="29"/>
      <c r="COC114" s="29"/>
      <c r="COD114" s="29"/>
      <c r="COE114" s="29"/>
      <c r="COF114" s="29"/>
      <c r="COG114" s="29"/>
      <c r="COH114" s="29"/>
      <c r="COI114" s="29"/>
      <c r="COJ114" s="29"/>
      <c r="COK114" s="29"/>
      <c r="COL114" s="29"/>
      <c r="COM114" s="29"/>
      <c r="CON114" s="29"/>
      <c r="COO114" s="29"/>
      <c r="COP114" s="29"/>
      <c r="COQ114" s="29"/>
      <c r="COR114" s="29"/>
      <c r="COS114" s="29"/>
      <c r="COT114" s="29"/>
      <c r="COU114" s="29"/>
      <c r="COV114" s="29"/>
      <c r="COW114" s="29"/>
      <c r="COX114" s="29"/>
      <c r="COY114" s="29"/>
      <c r="COZ114" s="29"/>
      <c r="CPA114" s="29"/>
      <c r="CPB114" s="29"/>
      <c r="CPC114" s="29"/>
      <c r="CPD114" s="29"/>
      <c r="CPE114" s="29"/>
      <c r="CPF114" s="29"/>
      <c r="CPG114" s="29"/>
      <c r="CPH114" s="29"/>
      <c r="CPI114" s="29"/>
      <c r="CPJ114" s="29"/>
      <c r="CPK114" s="29"/>
      <c r="CPL114" s="29"/>
      <c r="CPM114" s="29"/>
      <c r="CPN114" s="29"/>
      <c r="CPO114" s="29"/>
      <c r="CPP114" s="29"/>
      <c r="CPQ114" s="29"/>
      <c r="CPR114" s="29"/>
      <c r="CPS114" s="29"/>
      <c r="CPT114" s="29"/>
      <c r="CPU114" s="29"/>
      <c r="CPV114" s="29"/>
      <c r="CPW114" s="29"/>
      <c r="CPX114" s="29"/>
      <c r="CPY114" s="29"/>
      <c r="CPZ114" s="29"/>
      <c r="CQA114" s="29"/>
      <c r="CQB114" s="29"/>
      <c r="CQC114" s="29"/>
      <c r="CQD114" s="29"/>
      <c r="CQE114" s="29"/>
      <c r="CQF114" s="29"/>
      <c r="CQG114" s="29"/>
      <c r="CQH114" s="29"/>
      <c r="CQI114" s="29"/>
      <c r="CQJ114" s="29"/>
      <c r="CQK114" s="29"/>
      <c r="CQL114" s="29"/>
      <c r="CQM114" s="29"/>
      <c r="CQN114" s="29"/>
      <c r="CQO114" s="29"/>
      <c r="CQP114" s="29"/>
      <c r="CQQ114" s="29"/>
      <c r="CQR114" s="29"/>
      <c r="CQS114" s="29"/>
      <c r="CQT114" s="29"/>
      <c r="CQU114" s="29"/>
      <c r="CQV114" s="29"/>
      <c r="CQW114" s="29"/>
      <c r="CQX114" s="29"/>
      <c r="CQY114" s="29"/>
      <c r="CQZ114" s="29"/>
      <c r="CRA114" s="29"/>
      <c r="CRB114" s="29"/>
      <c r="CRC114" s="29"/>
      <c r="CRD114" s="29"/>
      <c r="CRE114" s="29"/>
      <c r="CRF114" s="29"/>
      <c r="CRG114" s="29"/>
      <c r="CRH114" s="29"/>
      <c r="CRI114" s="29"/>
      <c r="CRJ114" s="29"/>
      <c r="CRK114" s="29"/>
      <c r="CRL114" s="29"/>
      <c r="CRM114" s="29"/>
      <c r="CRN114" s="29"/>
      <c r="CRO114" s="29"/>
      <c r="CRP114" s="29"/>
      <c r="CRQ114" s="29"/>
      <c r="CRR114" s="29"/>
      <c r="CRS114" s="29"/>
      <c r="CRT114" s="29"/>
      <c r="CRU114" s="29"/>
      <c r="CRV114" s="29"/>
      <c r="CRW114" s="29"/>
      <c r="CRX114" s="29"/>
      <c r="CRY114" s="29"/>
      <c r="CRZ114" s="29"/>
      <c r="CSA114" s="29"/>
      <c r="CSB114" s="29"/>
      <c r="CSC114" s="29"/>
      <c r="CSD114" s="29"/>
      <c r="CSE114" s="29"/>
      <c r="CSF114" s="29"/>
      <c r="CSG114" s="29"/>
      <c r="CSH114" s="29"/>
      <c r="CSI114" s="29"/>
      <c r="CSJ114" s="29"/>
      <c r="CSK114" s="29"/>
      <c r="CSL114" s="29"/>
      <c r="CSM114" s="29"/>
      <c r="CSN114" s="29"/>
      <c r="CSO114" s="29"/>
      <c r="CSP114" s="29"/>
      <c r="CSQ114" s="29"/>
      <c r="CSR114" s="29"/>
      <c r="CSS114" s="29"/>
      <c r="CST114" s="29"/>
      <c r="CSU114" s="29"/>
      <c r="CSV114" s="29"/>
      <c r="CSW114" s="29"/>
      <c r="CSX114" s="29"/>
      <c r="CSY114" s="29"/>
      <c r="CSZ114" s="29"/>
      <c r="CTA114" s="29"/>
      <c r="CTB114" s="29"/>
      <c r="CTC114" s="29"/>
      <c r="CTD114" s="29"/>
      <c r="CTE114" s="29"/>
      <c r="CTF114" s="29"/>
      <c r="CTG114" s="29"/>
      <c r="CTH114" s="29"/>
      <c r="CTI114" s="29"/>
      <c r="CTJ114" s="29"/>
      <c r="CTK114" s="29"/>
      <c r="CTL114" s="29"/>
      <c r="CTM114" s="29"/>
      <c r="CTN114" s="29"/>
      <c r="CTO114" s="29"/>
      <c r="CTP114" s="29"/>
      <c r="CTQ114" s="29"/>
      <c r="CTR114" s="29"/>
      <c r="CTS114" s="29"/>
      <c r="CTT114" s="29"/>
      <c r="CTU114" s="29"/>
      <c r="CTV114" s="29"/>
      <c r="CTW114" s="29"/>
      <c r="CTX114" s="29"/>
      <c r="CTY114" s="29"/>
      <c r="CTZ114" s="29"/>
      <c r="CUA114" s="29"/>
      <c r="CUB114" s="29"/>
      <c r="CUC114" s="29"/>
      <c r="CUD114" s="29"/>
      <c r="CUE114" s="29"/>
      <c r="CUF114" s="29"/>
      <c r="CUG114" s="29"/>
      <c r="CUH114" s="29"/>
      <c r="CUI114" s="29"/>
      <c r="CUJ114" s="29"/>
      <c r="CUK114" s="29"/>
      <c r="CUL114" s="29"/>
      <c r="CUM114" s="29"/>
      <c r="CUN114" s="29"/>
      <c r="CUO114" s="29"/>
      <c r="CUP114" s="29"/>
      <c r="CUQ114" s="29"/>
      <c r="CUR114" s="29"/>
      <c r="CUS114" s="29"/>
      <c r="CUT114" s="29"/>
      <c r="CUU114" s="29"/>
      <c r="CUV114" s="29"/>
      <c r="CUW114" s="29"/>
      <c r="CUX114" s="29"/>
      <c r="CUY114" s="29"/>
      <c r="CUZ114" s="29"/>
      <c r="CVA114" s="29"/>
      <c r="CVB114" s="29"/>
      <c r="CVC114" s="29"/>
      <c r="CVD114" s="29"/>
      <c r="CVE114" s="29"/>
      <c r="CVF114" s="29"/>
      <c r="CVG114" s="29"/>
      <c r="CVH114" s="29"/>
      <c r="CVI114" s="29"/>
      <c r="CVJ114" s="29"/>
      <c r="CVK114" s="29"/>
      <c r="CVL114" s="29"/>
      <c r="CVM114" s="29"/>
      <c r="CVN114" s="29"/>
      <c r="CVO114" s="29"/>
      <c r="CVP114" s="29"/>
      <c r="CVQ114" s="29"/>
      <c r="CVR114" s="29"/>
      <c r="CVS114" s="29"/>
      <c r="CVT114" s="29"/>
      <c r="CVU114" s="29"/>
      <c r="CVV114" s="29"/>
      <c r="CVW114" s="29"/>
      <c r="CVX114" s="29"/>
      <c r="CVY114" s="29"/>
      <c r="CVZ114" s="29"/>
      <c r="CWA114" s="29"/>
      <c r="CWB114" s="29"/>
      <c r="CWC114" s="29"/>
      <c r="CWD114" s="29"/>
      <c r="CWE114" s="29"/>
      <c r="CWF114" s="29"/>
      <c r="CWG114" s="29"/>
      <c r="CWH114" s="29"/>
      <c r="CWI114" s="29"/>
      <c r="CWJ114" s="29"/>
      <c r="CWK114" s="29"/>
      <c r="CWL114" s="29"/>
      <c r="CWM114" s="29"/>
      <c r="CWN114" s="29"/>
      <c r="CWO114" s="29"/>
      <c r="CWP114" s="29"/>
      <c r="CWQ114" s="29"/>
      <c r="CWR114" s="29"/>
      <c r="CWS114" s="29"/>
      <c r="CWT114" s="29"/>
      <c r="CWU114" s="29"/>
      <c r="CWV114" s="29"/>
      <c r="CWW114" s="29"/>
      <c r="CWX114" s="29"/>
      <c r="CWY114" s="29"/>
      <c r="CWZ114" s="29"/>
      <c r="CXA114" s="29"/>
      <c r="CXB114" s="29"/>
      <c r="CXC114" s="29"/>
      <c r="CXD114" s="29"/>
      <c r="CXE114" s="29"/>
      <c r="CXF114" s="29"/>
      <c r="CXG114" s="29"/>
      <c r="CXH114" s="29"/>
      <c r="CXI114" s="29"/>
      <c r="CXJ114" s="29"/>
      <c r="CXK114" s="29"/>
      <c r="CXL114" s="29"/>
      <c r="CXM114" s="29"/>
      <c r="CXN114" s="29"/>
      <c r="CXO114" s="29"/>
      <c r="CXP114" s="29"/>
      <c r="CXQ114" s="29"/>
      <c r="CXR114" s="29"/>
      <c r="CXS114" s="29"/>
      <c r="CXT114" s="29"/>
      <c r="CXU114" s="29"/>
      <c r="CXV114" s="29"/>
      <c r="CXW114" s="29"/>
      <c r="CXX114" s="29"/>
      <c r="CXY114" s="29"/>
      <c r="CXZ114" s="29"/>
      <c r="CYA114" s="29"/>
      <c r="CYB114" s="29"/>
      <c r="CYC114" s="29"/>
      <c r="CYD114" s="29"/>
      <c r="CYE114" s="29"/>
      <c r="CYF114" s="29"/>
      <c r="CYG114" s="29"/>
      <c r="CYH114" s="29"/>
      <c r="CYI114" s="29"/>
      <c r="CYJ114" s="29"/>
      <c r="CYK114" s="29"/>
      <c r="CYL114" s="29"/>
      <c r="CYM114" s="29"/>
      <c r="CYN114" s="29"/>
      <c r="CYO114" s="29"/>
      <c r="CYP114" s="29"/>
      <c r="CYQ114" s="29"/>
      <c r="CYR114" s="29"/>
      <c r="CYS114" s="29"/>
      <c r="CYT114" s="29"/>
      <c r="CYU114" s="29"/>
      <c r="CYV114" s="29"/>
      <c r="CYW114" s="29"/>
      <c r="CYX114" s="29"/>
      <c r="CYY114" s="29"/>
      <c r="CYZ114" s="29"/>
      <c r="CZA114" s="29"/>
      <c r="CZB114" s="29"/>
      <c r="CZC114" s="29"/>
      <c r="CZD114" s="29"/>
      <c r="CZE114" s="29"/>
      <c r="CZF114" s="29"/>
      <c r="CZG114" s="29"/>
      <c r="CZH114" s="29"/>
      <c r="CZI114" s="29"/>
      <c r="CZJ114" s="29"/>
      <c r="CZK114" s="29"/>
      <c r="CZL114" s="29"/>
      <c r="CZM114" s="29"/>
      <c r="CZN114" s="29"/>
      <c r="CZO114" s="29"/>
      <c r="CZP114" s="29"/>
      <c r="CZQ114" s="29"/>
      <c r="CZR114" s="29"/>
      <c r="CZS114" s="29"/>
      <c r="CZT114" s="29"/>
      <c r="CZU114" s="29"/>
      <c r="CZV114" s="29"/>
      <c r="CZW114" s="29"/>
      <c r="CZX114" s="29"/>
      <c r="CZY114" s="29"/>
      <c r="CZZ114" s="29"/>
      <c r="DAA114" s="29"/>
      <c r="DAB114" s="29"/>
      <c r="DAC114" s="29"/>
      <c r="DAD114" s="29"/>
      <c r="DAE114" s="29"/>
      <c r="DAF114" s="29"/>
      <c r="DAG114" s="29"/>
      <c r="DAH114" s="29"/>
      <c r="DAI114" s="29"/>
      <c r="DAJ114" s="29"/>
      <c r="DAK114" s="29"/>
      <c r="DAL114" s="29"/>
      <c r="DAM114" s="29"/>
      <c r="DAN114" s="29"/>
      <c r="DAO114" s="29"/>
      <c r="DAP114" s="29"/>
      <c r="DAQ114" s="29"/>
      <c r="DAR114" s="29"/>
      <c r="DAS114" s="29"/>
      <c r="DAT114" s="29"/>
      <c r="DAU114" s="29"/>
      <c r="DAV114" s="29"/>
      <c r="DAW114" s="29"/>
      <c r="DAX114" s="29"/>
      <c r="DAY114" s="29"/>
      <c r="DAZ114" s="29"/>
      <c r="DBA114" s="29"/>
      <c r="DBB114" s="29"/>
      <c r="DBC114" s="29"/>
      <c r="DBD114" s="29"/>
      <c r="DBE114" s="29"/>
      <c r="DBF114" s="29"/>
      <c r="DBG114" s="29"/>
      <c r="DBH114" s="29"/>
      <c r="DBI114" s="29"/>
      <c r="DBJ114" s="29"/>
      <c r="DBK114" s="29"/>
      <c r="DBL114" s="29"/>
      <c r="DBM114" s="29"/>
      <c r="DBN114" s="29"/>
      <c r="DBO114" s="29"/>
      <c r="DBP114" s="29"/>
      <c r="DBQ114" s="29"/>
      <c r="DBR114" s="29"/>
      <c r="DBS114" s="29"/>
      <c r="DBT114" s="29"/>
      <c r="DBU114" s="29"/>
      <c r="DBV114" s="29"/>
      <c r="DBW114" s="29"/>
      <c r="DBX114" s="29"/>
      <c r="DBY114" s="29"/>
      <c r="DBZ114" s="29"/>
      <c r="DCA114" s="29"/>
      <c r="DCB114" s="29"/>
      <c r="DCC114" s="29"/>
      <c r="DCD114" s="29"/>
      <c r="DCE114" s="29"/>
      <c r="DCF114" s="29"/>
      <c r="DCG114" s="29"/>
      <c r="DCH114" s="29"/>
      <c r="DCI114" s="29"/>
      <c r="DCJ114" s="29"/>
      <c r="DCK114" s="29"/>
      <c r="DCL114" s="29"/>
      <c r="DCM114" s="29"/>
      <c r="DCN114" s="29"/>
      <c r="DCO114" s="29"/>
      <c r="DCP114" s="29"/>
      <c r="DCQ114" s="29"/>
      <c r="DCR114" s="29"/>
      <c r="DCS114" s="29"/>
      <c r="DCT114" s="29"/>
      <c r="DCU114" s="29"/>
      <c r="DCV114" s="29"/>
      <c r="DCW114" s="29"/>
      <c r="DCX114" s="29"/>
      <c r="DCY114" s="29"/>
      <c r="DCZ114" s="29"/>
      <c r="DDA114" s="29"/>
      <c r="DDB114" s="29"/>
      <c r="DDC114" s="29"/>
      <c r="DDD114" s="29"/>
      <c r="DDE114" s="29"/>
      <c r="DDF114" s="29"/>
      <c r="DDG114" s="29"/>
      <c r="DDH114" s="29"/>
      <c r="DDI114" s="29"/>
      <c r="DDJ114" s="29"/>
      <c r="DDK114" s="29"/>
      <c r="DDL114" s="29"/>
      <c r="DDM114" s="29"/>
      <c r="DDN114" s="29"/>
      <c r="DDO114" s="29"/>
      <c r="DDP114" s="29"/>
      <c r="DDQ114" s="29"/>
      <c r="DDR114" s="29"/>
      <c r="DDS114" s="29"/>
      <c r="DDT114" s="29"/>
      <c r="DDU114" s="29"/>
      <c r="DDV114" s="29"/>
      <c r="DDW114" s="29"/>
      <c r="DDX114" s="29"/>
      <c r="DDY114" s="29"/>
      <c r="DDZ114" s="29"/>
      <c r="DEA114" s="29"/>
      <c r="DEB114" s="29"/>
      <c r="DEC114" s="29"/>
      <c r="DED114" s="29"/>
      <c r="DEE114" s="29"/>
      <c r="DEF114" s="29"/>
      <c r="DEG114" s="29"/>
      <c r="DEH114" s="29"/>
      <c r="DEI114" s="29"/>
      <c r="DEJ114" s="29"/>
      <c r="DEK114" s="29"/>
      <c r="DEL114" s="29"/>
      <c r="DEM114" s="29"/>
      <c r="DEN114" s="29"/>
      <c r="DEO114" s="29"/>
      <c r="DEP114" s="29"/>
      <c r="DEQ114" s="29"/>
      <c r="DER114" s="29"/>
      <c r="DES114" s="29"/>
      <c r="DET114" s="29"/>
      <c r="DEU114" s="29"/>
      <c r="DEV114" s="29"/>
      <c r="DEW114" s="29"/>
      <c r="DEX114" s="29"/>
      <c r="DEY114" s="29"/>
      <c r="DEZ114" s="29"/>
      <c r="DFA114" s="29"/>
      <c r="DFB114" s="29"/>
      <c r="DFC114" s="29"/>
      <c r="DFD114" s="29"/>
      <c r="DFE114" s="29"/>
      <c r="DFF114" s="29"/>
      <c r="DFG114" s="29"/>
      <c r="DFH114" s="29"/>
      <c r="DFI114" s="29"/>
      <c r="DFJ114" s="29"/>
      <c r="DFK114" s="29"/>
      <c r="DFL114" s="29"/>
      <c r="DFM114" s="29"/>
      <c r="DFN114" s="29"/>
      <c r="DFO114" s="29"/>
      <c r="DFP114" s="29"/>
      <c r="DFQ114" s="29"/>
      <c r="DFR114" s="29"/>
      <c r="DFS114" s="29"/>
      <c r="DFT114" s="29"/>
      <c r="DFU114" s="29"/>
      <c r="DFV114" s="29"/>
      <c r="DFW114" s="29"/>
      <c r="DFX114" s="29"/>
      <c r="DFY114" s="29"/>
      <c r="DFZ114" s="29"/>
      <c r="DGA114" s="29"/>
      <c r="DGB114" s="29"/>
      <c r="DGC114" s="29"/>
      <c r="DGD114" s="29"/>
      <c r="DGE114" s="29"/>
      <c r="DGF114" s="29"/>
      <c r="DGG114" s="29"/>
      <c r="DGH114" s="29"/>
      <c r="DGI114" s="29"/>
      <c r="DGJ114" s="29"/>
      <c r="DGK114" s="29"/>
      <c r="DGL114" s="29"/>
      <c r="DGM114" s="29"/>
      <c r="DGN114" s="29"/>
      <c r="DGO114" s="29"/>
      <c r="DGP114" s="29"/>
      <c r="DGQ114" s="29"/>
      <c r="DGR114" s="29"/>
      <c r="DGS114" s="29"/>
      <c r="DGT114" s="29"/>
      <c r="DGU114" s="29"/>
      <c r="DGV114" s="29"/>
      <c r="DGW114" s="29"/>
      <c r="DGX114" s="29"/>
      <c r="DGY114" s="29"/>
      <c r="DGZ114" s="29"/>
      <c r="DHA114" s="29"/>
      <c r="DHB114" s="29"/>
      <c r="DHC114" s="29"/>
      <c r="DHD114" s="29"/>
      <c r="DHE114" s="29"/>
      <c r="DHF114" s="29"/>
      <c r="DHG114" s="29"/>
      <c r="DHH114" s="29"/>
      <c r="DHI114" s="29"/>
      <c r="DHJ114" s="29"/>
      <c r="DHK114" s="29"/>
      <c r="DHL114" s="29"/>
      <c r="DHM114" s="29"/>
      <c r="DHN114" s="29"/>
      <c r="DHO114" s="29"/>
      <c r="DHP114" s="29"/>
      <c r="DHQ114" s="29"/>
      <c r="DHR114" s="29"/>
      <c r="DHS114" s="29"/>
      <c r="DHT114" s="29"/>
      <c r="DHU114" s="29"/>
      <c r="DHV114" s="29"/>
      <c r="DHW114" s="29"/>
      <c r="DHX114" s="29"/>
      <c r="DHY114" s="29"/>
      <c r="DHZ114" s="29"/>
      <c r="DIA114" s="29"/>
      <c r="DIB114" s="29"/>
      <c r="DIC114" s="29"/>
      <c r="DID114" s="29"/>
      <c r="DIE114" s="29"/>
      <c r="DIF114" s="29"/>
      <c r="DIG114" s="29"/>
      <c r="DIH114" s="29"/>
      <c r="DII114" s="29"/>
      <c r="DIJ114" s="29"/>
      <c r="DIK114" s="29"/>
      <c r="DIL114" s="29"/>
      <c r="DIM114" s="29"/>
      <c r="DIN114" s="29"/>
      <c r="DIO114" s="29"/>
      <c r="DIP114" s="29"/>
      <c r="DIQ114" s="29"/>
      <c r="DIR114" s="29"/>
      <c r="DIS114" s="29"/>
      <c r="DIT114" s="29"/>
      <c r="DIU114" s="29"/>
      <c r="DIV114" s="29"/>
      <c r="DIW114" s="29"/>
      <c r="DIX114" s="29"/>
      <c r="DIY114" s="29"/>
      <c r="DIZ114" s="29"/>
      <c r="DJA114" s="29"/>
      <c r="DJB114" s="29"/>
      <c r="DJC114" s="29"/>
      <c r="DJD114" s="29"/>
      <c r="DJE114" s="29"/>
      <c r="DJF114" s="29"/>
      <c r="DJG114" s="29"/>
      <c r="DJH114" s="29"/>
      <c r="DJI114" s="29"/>
      <c r="DJJ114" s="29"/>
      <c r="DJK114" s="29"/>
      <c r="DJL114" s="29"/>
      <c r="DJM114" s="29"/>
      <c r="DJN114" s="29"/>
      <c r="DJO114" s="29"/>
      <c r="DJP114" s="29"/>
      <c r="DJQ114" s="29"/>
      <c r="DJR114" s="29"/>
      <c r="DJS114" s="29"/>
      <c r="DJT114" s="29"/>
      <c r="DJU114" s="29"/>
      <c r="DJV114" s="29"/>
      <c r="DJW114" s="29"/>
      <c r="DJX114" s="29"/>
      <c r="DJY114" s="29"/>
      <c r="DJZ114" s="29"/>
      <c r="DKA114" s="29"/>
      <c r="DKB114" s="29"/>
      <c r="DKC114" s="29"/>
      <c r="DKD114" s="29"/>
      <c r="DKE114" s="29"/>
      <c r="DKF114" s="29"/>
      <c r="DKG114" s="29"/>
      <c r="DKH114" s="29"/>
      <c r="DKI114" s="29"/>
      <c r="DKJ114" s="29"/>
      <c r="DKK114" s="29"/>
      <c r="DKL114" s="29"/>
      <c r="DKM114" s="29"/>
      <c r="DKN114" s="29"/>
      <c r="DKO114" s="29"/>
      <c r="DKP114" s="29"/>
      <c r="DKQ114" s="29"/>
      <c r="DKR114" s="29"/>
      <c r="DKS114" s="29"/>
      <c r="DKT114" s="29"/>
      <c r="DKU114" s="29"/>
      <c r="DKV114" s="29"/>
      <c r="DKW114" s="29"/>
      <c r="DKX114" s="29"/>
      <c r="DKY114" s="29"/>
      <c r="DKZ114" s="29"/>
      <c r="DLA114" s="29"/>
      <c r="DLB114" s="29"/>
      <c r="DLC114" s="29"/>
      <c r="DLD114" s="29"/>
      <c r="DLE114" s="29"/>
      <c r="DLF114" s="29"/>
      <c r="DLG114" s="29"/>
      <c r="DLH114" s="29"/>
      <c r="DLI114" s="29"/>
      <c r="DLJ114" s="29"/>
      <c r="DLK114" s="29"/>
      <c r="DLL114" s="29"/>
      <c r="DLM114" s="29"/>
      <c r="DLN114" s="29"/>
      <c r="DLO114" s="29"/>
      <c r="DLP114" s="29"/>
      <c r="DLQ114" s="29"/>
      <c r="DLR114" s="29"/>
      <c r="DLS114" s="29"/>
      <c r="DLT114" s="29"/>
      <c r="DLU114" s="29"/>
      <c r="DLV114" s="29"/>
      <c r="DLW114" s="29"/>
      <c r="DLX114" s="29"/>
      <c r="DLY114" s="29"/>
      <c r="DLZ114" s="29"/>
      <c r="DMA114" s="29"/>
      <c r="DMB114" s="29"/>
      <c r="DMC114" s="29"/>
      <c r="DMD114" s="29"/>
      <c r="DME114" s="29"/>
      <c r="DMF114" s="29"/>
      <c r="DMG114" s="29"/>
      <c r="DMH114" s="29"/>
      <c r="DMI114" s="29"/>
      <c r="DMJ114" s="29"/>
      <c r="DMK114" s="29"/>
      <c r="DML114" s="29"/>
      <c r="DMM114" s="29"/>
      <c r="DMN114" s="29"/>
      <c r="DMO114" s="29"/>
      <c r="DMP114" s="29"/>
      <c r="DMQ114" s="29"/>
      <c r="DMR114" s="29"/>
      <c r="DMS114" s="29"/>
      <c r="DMT114" s="29"/>
      <c r="DMU114" s="29"/>
      <c r="DMV114" s="29"/>
      <c r="DMW114" s="29"/>
      <c r="DMX114" s="29"/>
      <c r="DMY114" s="29"/>
      <c r="DMZ114" s="29"/>
      <c r="DNA114" s="29"/>
      <c r="DNB114" s="29"/>
      <c r="DNC114" s="29"/>
      <c r="DND114" s="29"/>
      <c r="DNE114" s="29"/>
      <c r="DNF114" s="29"/>
      <c r="DNG114" s="29"/>
      <c r="DNH114" s="29"/>
      <c r="DNI114" s="29"/>
      <c r="DNJ114" s="29"/>
      <c r="DNK114" s="29"/>
      <c r="DNL114" s="29"/>
      <c r="DNM114" s="29"/>
      <c r="DNN114" s="29"/>
      <c r="DNO114" s="29"/>
      <c r="DNP114" s="29"/>
      <c r="DNQ114" s="29"/>
      <c r="DNR114" s="29"/>
      <c r="DNS114" s="29"/>
      <c r="DNT114" s="29"/>
      <c r="DNU114" s="29"/>
      <c r="DNV114" s="29"/>
      <c r="DNW114" s="29"/>
      <c r="DNX114" s="29"/>
      <c r="DNY114" s="29"/>
      <c r="DNZ114" s="29"/>
      <c r="DOA114" s="29"/>
      <c r="DOB114" s="29"/>
      <c r="DOC114" s="29"/>
      <c r="DOD114" s="29"/>
      <c r="DOE114" s="29"/>
      <c r="DOF114" s="29"/>
      <c r="DOG114" s="29"/>
      <c r="DOH114" s="29"/>
      <c r="DOI114" s="29"/>
      <c r="DOJ114" s="29"/>
      <c r="DOK114" s="29"/>
      <c r="DOL114" s="29"/>
      <c r="DOM114" s="29"/>
      <c r="DON114" s="29"/>
      <c r="DOO114" s="29"/>
      <c r="DOP114" s="29"/>
      <c r="DOQ114" s="29"/>
      <c r="DOR114" s="29"/>
      <c r="DOS114" s="29"/>
      <c r="DOT114" s="29"/>
      <c r="DOU114" s="29"/>
      <c r="DOV114" s="29"/>
      <c r="DOW114" s="29"/>
      <c r="DOX114" s="29"/>
      <c r="DOY114" s="29"/>
      <c r="DOZ114" s="29"/>
      <c r="DPA114" s="29"/>
      <c r="DPB114" s="29"/>
      <c r="DPC114" s="29"/>
      <c r="DPD114" s="29"/>
      <c r="DPE114" s="29"/>
      <c r="DPF114" s="29"/>
      <c r="DPG114" s="29"/>
      <c r="DPH114" s="29"/>
      <c r="DPI114" s="29"/>
      <c r="DPJ114" s="29"/>
      <c r="DPK114" s="29"/>
      <c r="DPL114" s="29"/>
      <c r="DPM114" s="29"/>
      <c r="DPN114" s="29"/>
      <c r="DPO114" s="29"/>
      <c r="DPP114" s="29"/>
      <c r="DPQ114" s="29"/>
      <c r="DPR114" s="29"/>
      <c r="DPS114" s="29"/>
      <c r="DPT114" s="29"/>
      <c r="DPU114" s="29"/>
      <c r="DPV114" s="29"/>
      <c r="DPW114" s="29"/>
      <c r="DPX114" s="29"/>
      <c r="DPY114" s="29"/>
      <c r="DPZ114" s="29"/>
      <c r="DQA114" s="29"/>
      <c r="DQB114" s="29"/>
      <c r="DQC114" s="29"/>
      <c r="DQD114" s="29"/>
      <c r="DQE114" s="29"/>
      <c r="DQF114" s="29"/>
      <c r="DQG114" s="29"/>
      <c r="DQH114" s="29"/>
      <c r="DQI114" s="29"/>
      <c r="DQJ114" s="29"/>
      <c r="DQK114" s="29"/>
      <c r="DQL114" s="29"/>
      <c r="DQM114" s="29"/>
      <c r="DQN114" s="29"/>
      <c r="DQO114" s="29"/>
      <c r="DQP114" s="29"/>
      <c r="DQQ114" s="29"/>
      <c r="DQR114" s="29"/>
      <c r="DQS114" s="29"/>
      <c r="DQT114" s="29"/>
      <c r="DQU114" s="29"/>
      <c r="DQV114" s="29"/>
      <c r="DQW114" s="29"/>
      <c r="DQX114" s="29"/>
      <c r="DQY114" s="29"/>
      <c r="DQZ114" s="29"/>
      <c r="DRA114" s="29"/>
      <c r="DRB114" s="29"/>
      <c r="DRC114" s="29"/>
      <c r="DRD114" s="29"/>
      <c r="DRE114" s="29"/>
      <c r="DRF114" s="29"/>
      <c r="DRG114" s="29"/>
      <c r="DRH114" s="29"/>
      <c r="DRI114" s="29"/>
      <c r="DRJ114" s="29"/>
      <c r="DRK114" s="29"/>
      <c r="DRL114" s="29"/>
      <c r="DRM114" s="29"/>
      <c r="DRN114" s="29"/>
      <c r="DRO114" s="29"/>
      <c r="DRP114" s="29"/>
      <c r="DRQ114" s="29"/>
      <c r="DRR114" s="29"/>
      <c r="DRS114" s="29"/>
      <c r="DRT114" s="29"/>
      <c r="DRU114" s="29"/>
      <c r="DRV114" s="29"/>
      <c r="DRW114" s="29"/>
      <c r="DRX114" s="29"/>
      <c r="DRY114" s="29"/>
      <c r="DRZ114" s="29"/>
      <c r="DSA114" s="29"/>
      <c r="DSB114" s="29"/>
      <c r="DSC114" s="29"/>
      <c r="DSD114" s="29"/>
      <c r="DSE114" s="29"/>
      <c r="DSF114" s="29"/>
      <c r="DSG114" s="29"/>
      <c r="DSH114" s="29"/>
      <c r="DSI114" s="29"/>
      <c r="DSJ114" s="29"/>
      <c r="DSK114" s="29"/>
      <c r="DSL114" s="29"/>
      <c r="DSM114" s="29"/>
      <c r="DSN114" s="29"/>
      <c r="DSO114" s="29"/>
      <c r="DSP114" s="29"/>
      <c r="DSQ114" s="29"/>
      <c r="DSR114" s="29"/>
      <c r="DSS114" s="29"/>
      <c r="DST114" s="29"/>
      <c r="DSU114" s="29"/>
      <c r="DSV114" s="29"/>
      <c r="DSW114" s="29"/>
      <c r="DSX114" s="29"/>
      <c r="DSY114" s="29"/>
      <c r="DSZ114" s="29"/>
      <c r="DTA114" s="29"/>
      <c r="DTB114" s="29"/>
      <c r="DTC114" s="29"/>
      <c r="DTD114" s="29"/>
      <c r="DTE114" s="29"/>
      <c r="DTF114" s="29"/>
      <c r="DTG114" s="29"/>
      <c r="DTH114" s="29"/>
      <c r="DTI114" s="29"/>
      <c r="DTJ114" s="29"/>
      <c r="DTK114" s="29"/>
      <c r="DTL114" s="29"/>
      <c r="DTM114" s="29"/>
      <c r="DTN114" s="29"/>
      <c r="DTO114" s="29"/>
      <c r="DTP114" s="29"/>
      <c r="DTQ114" s="29"/>
      <c r="DTR114" s="29"/>
      <c r="DTS114" s="29"/>
      <c r="DTT114" s="29"/>
      <c r="DTU114" s="29"/>
      <c r="DTV114" s="29"/>
      <c r="DTW114" s="29"/>
      <c r="DTX114" s="29"/>
      <c r="DTY114" s="29"/>
      <c r="DTZ114" s="29"/>
      <c r="DUA114" s="29"/>
      <c r="DUB114" s="29"/>
      <c r="DUC114" s="29"/>
      <c r="DUD114" s="29"/>
      <c r="DUE114" s="29"/>
      <c r="DUF114" s="29"/>
      <c r="DUG114" s="29"/>
      <c r="DUH114" s="29"/>
      <c r="DUI114" s="29"/>
      <c r="DUJ114" s="29"/>
      <c r="DUK114" s="29"/>
      <c r="DUL114" s="29"/>
      <c r="DUM114" s="29"/>
      <c r="DUN114" s="29"/>
      <c r="DUO114" s="29"/>
      <c r="DUP114" s="29"/>
      <c r="DUQ114" s="29"/>
      <c r="DUR114" s="29"/>
      <c r="DUS114" s="29"/>
      <c r="DUT114" s="29"/>
      <c r="DUU114" s="29"/>
      <c r="DUV114" s="29"/>
      <c r="DUW114" s="29"/>
      <c r="DUX114" s="29"/>
      <c r="DUY114" s="29"/>
      <c r="DUZ114" s="29"/>
      <c r="DVA114" s="29"/>
      <c r="DVB114" s="29"/>
      <c r="DVC114" s="29"/>
      <c r="DVD114" s="29"/>
      <c r="DVE114" s="29"/>
      <c r="DVF114" s="29"/>
      <c r="DVG114" s="29"/>
      <c r="DVH114" s="29"/>
      <c r="DVI114" s="29"/>
      <c r="DVJ114" s="29"/>
      <c r="DVK114" s="29"/>
      <c r="DVL114" s="29"/>
      <c r="DVM114" s="29"/>
      <c r="DVN114" s="29"/>
      <c r="DVO114" s="29"/>
      <c r="DVP114" s="29"/>
      <c r="DVQ114" s="29"/>
      <c r="DVR114" s="29"/>
      <c r="DVS114" s="29"/>
      <c r="DVT114" s="29"/>
      <c r="DVU114" s="29"/>
      <c r="DVV114" s="29"/>
      <c r="DVW114" s="29"/>
      <c r="DVX114" s="29"/>
      <c r="DVY114" s="29"/>
      <c r="DVZ114" s="29"/>
      <c r="DWA114" s="29"/>
      <c r="DWB114" s="29"/>
      <c r="DWC114" s="29"/>
      <c r="DWD114" s="29"/>
      <c r="DWE114" s="29"/>
      <c r="DWF114" s="29"/>
      <c r="DWG114" s="29"/>
      <c r="DWH114" s="29"/>
      <c r="DWI114" s="29"/>
      <c r="DWJ114" s="29"/>
      <c r="DWK114" s="29"/>
      <c r="DWL114" s="29"/>
      <c r="DWM114" s="29"/>
      <c r="DWN114" s="29"/>
      <c r="DWO114" s="29"/>
      <c r="DWP114" s="29"/>
      <c r="DWQ114" s="29"/>
      <c r="DWR114" s="29"/>
      <c r="DWS114" s="29"/>
      <c r="DWT114" s="29"/>
      <c r="DWU114" s="29"/>
      <c r="DWV114" s="29"/>
      <c r="DWW114" s="29"/>
      <c r="DWX114" s="29"/>
      <c r="DWY114" s="29"/>
      <c r="DWZ114" s="29"/>
      <c r="DXA114" s="29"/>
      <c r="DXB114" s="29"/>
      <c r="DXC114" s="29"/>
      <c r="DXD114" s="29"/>
      <c r="DXE114" s="29"/>
      <c r="DXF114" s="29"/>
      <c r="DXG114" s="29"/>
      <c r="DXH114" s="29"/>
      <c r="DXI114" s="29"/>
      <c r="DXJ114" s="29"/>
      <c r="DXK114" s="29"/>
      <c r="DXL114" s="29"/>
      <c r="DXM114" s="29"/>
      <c r="DXN114" s="29"/>
      <c r="DXO114" s="29"/>
      <c r="DXP114" s="29"/>
      <c r="DXQ114" s="29"/>
      <c r="DXR114" s="29"/>
      <c r="DXS114" s="29"/>
      <c r="DXT114" s="29"/>
      <c r="DXU114" s="29"/>
      <c r="DXV114" s="29"/>
      <c r="DXW114" s="29"/>
      <c r="DXX114" s="29"/>
      <c r="DXY114" s="29"/>
      <c r="DXZ114" s="29"/>
      <c r="DYA114" s="29"/>
      <c r="DYB114" s="29"/>
      <c r="DYC114" s="29"/>
      <c r="DYD114" s="29"/>
      <c r="DYE114" s="29"/>
      <c r="DYF114" s="29"/>
      <c r="DYG114" s="29"/>
      <c r="DYH114" s="29"/>
      <c r="DYI114" s="29"/>
      <c r="DYJ114" s="29"/>
      <c r="DYK114" s="29"/>
      <c r="DYL114" s="29"/>
      <c r="DYM114" s="29"/>
      <c r="DYN114" s="29"/>
      <c r="DYO114" s="29"/>
      <c r="DYP114" s="29"/>
      <c r="DYQ114" s="29"/>
      <c r="DYR114" s="29"/>
      <c r="DYS114" s="29"/>
      <c r="DYT114" s="29"/>
      <c r="DYU114" s="29"/>
      <c r="DYV114" s="29"/>
      <c r="DYW114" s="29"/>
      <c r="DYX114" s="29"/>
      <c r="DYY114" s="29"/>
      <c r="DYZ114" s="29"/>
      <c r="DZA114" s="29"/>
      <c r="DZB114" s="29"/>
      <c r="DZC114" s="29"/>
      <c r="DZD114" s="29"/>
      <c r="DZE114" s="29"/>
      <c r="DZF114" s="29"/>
      <c r="DZG114" s="29"/>
      <c r="DZH114" s="29"/>
      <c r="DZI114" s="29"/>
      <c r="DZJ114" s="29"/>
      <c r="DZK114" s="29"/>
      <c r="DZL114" s="29"/>
      <c r="DZM114" s="29"/>
      <c r="DZN114" s="29"/>
      <c r="DZO114" s="29"/>
      <c r="DZP114" s="29"/>
      <c r="DZQ114" s="29"/>
      <c r="DZR114" s="29"/>
      <c r="DZS114" s="29"/>
      <c r="DZT114" s="29"/>
      <c r="DZU114" s="29"/>
      <c r="DZV114" s="29"/>
      <c r="DZW114" s="29"/>
      <c r="DZX114" s="29"/>
      <c r="DZY114" s="29"/>
      <c r="DZZ114" s="29"/>
      <c r="EAA114" s="29"/>
      <c r="EAB114" s="29"/>
      <c r="EAC114" s="29"/>
      <c r="EAD114" s="29"/>
      <c r="EAE114" s="29"/>
      <c r="EAF114" s="29"/>
      <c r="EAG114" s="29"/>
      <c r="EAH114" s="29"/>
      <c r="EAI114" s="29"/>
      <c r="EAJ114" s="29"/>
      <c r="EAK114" s="29"/>
      <c r="EAL114" s="29"/>
      <c r="EAM114" s="29"/>
      <c r="EAN114" s="29"/>
      <c r="EAO114" s="29"/>
      <c r="EAP114" s="29"/>
      <c r="EAQ114" s="29"/>
      <c r="EAR114" s="29"/>
      <c r="EAS114" s="29"/>
      <c r="EAT114" s="29"/>
      <c r="EAU114" s="29"/>
      <c r="EAV114" s="29"/>
      <c r="EAW114" s="29"/>
      <c r="EAX114" s="29"/>
      <c r="EAY114" s="29"/>
      <c r="EAZ114" s="29"/>
      <c r="EBA114" s="29"/>
      <c r="EBB114" s="29"/>
      <c r="EBC114" s="29"/>
      <c r="EBD114" s="29"/>
      <c r="EBE114" s="29"/>
      <c r="EBF114" s="29"/>
      <c r="EBG114" s="29"/>
      <c r="EBH114" s="29"/>
      <c r="EBI114" s="29"/>
      <c r="EBJ114" s="29"/>
      <c r="EBK114" s="29"/>
      <c r="EBL114" s="29"/>
      <c r="EBM114" s="29"/>
      <c r="EBN114" s="29"/>
      <c r="EBO114" s="29"/>
      <c r="EBP114" s="29"/>
      <c r="EBQ114" s="29"/>
      <c r="EBR114" s="29"/>
      <c r="EBS114" s="29"/>
      <c r="EBT114" s="29"/>
      <c r="EBU114" s="29"/>
      <c r="EBV114" s="29"/>
      <c r="EBW114" s="29"/>
      <c r="EBX114" s="29"/>
      <c r="EBY114" s="29"/>
      <c r="EBZ114" s="29"/>
      <c r="ECA114" s="29"/>
      <c r="ECB114" s="29"/>
      <c r="ECC114" s="29"/>
      <c r="ECD114" s="29"/>
      <c r="ECE114" s="29"/>
      <c r="ECF114" s="29"/>
      <c r="ECG114" s="29"/>
      <c r="ECH114" s="29"/>
      <c r="ECI114" s="29"/>
      <c r="ECJ114" s="29"/>
      <c r="ECK114" s="29"/>
      <c r="ECL114" s="29"/>
      <c r="ECM114" s="29"/>
      <c r="ECN114" s="29"/>
      <c r="ECO114" s="29"/>
      <c r="ECP114" s="29"/>
      <c r="ECQ114" s="29"/>
      <c r="ECR114" s="29"/>
      <c r="ECS114" s="29"/>
      <c r="ECT114" s="29"/>
      <c r="ECU114" s="29"/>
      <c r="ECV114" s="29"/>
      <c r="ECW114" s="29"/>
      <c r="ECX114" s="29"/>
      <c r="ECY114" s="29"/>
      <c r="ECZ114" s="29"/>
      <c r="EDA114" s="29"/>
      <c r="EDB114" s="29"/>
      <c r="EDC114" s="29"/>
      <c r="EDD114" s="29"/>
      <c r="EDE114" s="29"/>
      <c r="EDF114" s="29"/>
      <c r="EDG114" s="29"/>
      <c r="EDH114" s="29"/>
      <c r="EDI114" s="29"/>
      <c r="EDJ114" s="29"/>
      <c r="EDK114" s="29"/>
      <c r="EDL114" s="29"/>
      <c r="EDM114" s="29"/>
      <c r="EDN114" s="29"/>
      <c r="EDO114" s="29"/>
      <c r="EDP114" s="29"/>
      <c r="EDQ114" s="29"/>
      <c r="EDR114" s="29"/>
      <c r="EDS114" s="29"/>
      <c r="EDT114" s="29"/>
      <c r="EDU114" s="29"/>
      <c r="EDV114" s="29"/>
      <c r="EDW114" s="29"/>
      <c r="EDX114" s="29"/>
      <c r="EDY114" s="29"/>
      <c r="EDZ114" s="29"/>
      <c r="EEA114" s="29"/>
      <c r="EEB114" s="29"/>
      <c r="EEC114" s="29"/>
      <c r="EED114" s="29"/>
      <c r="EEE114" s="29"/>
      <c r="EEF114" s="29"/>
      <c r="EEG114" s="29"/>
      <c r="EEH114" s="29"/>
      <c r="EEI114" s="29"/>
      <c r="EEJ114" s="29"/>
      <c r="EEK114" s="29"/>
      <c r="EEL114" s="29"/>
      <c r="EEM114" s="29"/>
      <c r="EEN114" s="29"/>
      <c r="EEO114" s="29"/>
      <c r="EEP114" s="29"/>
      <c r="EEQ114" s="29"/>
      <c r="EER114" s="29"/>
      <c r="EES114" s="29"/>
      <c r="EET114" s="29"/>
      <c r="EEU114" s="29"/>
      <c r="EEV114" s="29"/>
      <c r="EEW114" s="29"/>
      <c r="EEX114" s="29"/>
      <c r="EEY114" s="29"/>
      <c r="EEZ114" s="29"/>
      <c r="EFA114" s="29"/>
      <c r="EFB114" s="29"/>
      <c r="EFC114" s="29"/>
      <c r="EFD114" s="29"/>
      <c r="EFE114" s="29"/>
      <c r="EFF114" s="29"/>
      <c r="EFG114" s="29"/>
      <c r="EFH114" s="29"/>
      <c r="EFI114" s="29"/>
      <c r="EFJ114" s="29"/>
      <c r="EFK114" s="29"/>
      <c r="EFL114" s="29"/>
      <c r="EFM114" s="29"/>
      <c r="EFN114" s="29"/>
      <c r="EFO114" s="29"/>
      <c r="EFP114" s="29"/>
      <c r="EFQ114" s="29"/>
      <c r="EFR114" s="29"/>
      <c r="EFS114" s="29"/>
      <c r="EFT114" s="29"/>
      <c r="EFU114" s="29"/>
      <c r="EFV114" s="29"/>
      <c r="EFW114" s="29"/>
      <c r="EFX114" s="29"/>
      <c r="EFY114" s="29"/>
      <c r="EFZ114" s="29"/>
      <c r="EGA114" s="29"/>
      <c r="EGB114" s="29"/>
      <c r="EGC114" s="29"/>
      <c r="EGD114" s="29"/>
      <c r="EGE114" s="29"/>
      <c r="EGF114" s="29"/>
      <c r="EGG114" s="29"/>
      <c r="EGH114" s="29"/>
      <c r="EGI114" s="29"/>
      <c r="EGJ114" s="29"/>
      <c r="EGK114" s="29"/>
      <c r="EGL114" s="29"/>
      <c r="EGM114" s="29"/>
      <c r="EGN114" s="29"/>
      <c r="EGO114" s="29"/>
      <c r="EGP114" s="29"/>
      <c r="EGQ114" s="29"/>
      <c r="EGR114" s="29"/>
      <c r="EGS114" s="29"/>
      <c r="EGT114" s="29"/>
      <c r="EGU114" s="29"/>
      <c r="EGV114" s="29"/>
      <c r="EGW114" s="29"/>
      <c r="EGX114" s="29"/>
      <c r="EGY114" s="29"/>
      <c r="EGZ114" s="29"/>
      <c r="EHA114" s="29"/>
      <c r="EHB114" s="29"/>
      <c r="EHC114" s="29"/>
      <c r="EHD114" s="29"/>
      <c r="EHE114" s="29"/>
      <c r="EHF114" s="29"/>
      <c r="EHG114" s="29"/>
      <c r="EHH114" s="29"/>
      <c r="EHI114" s="29"/>
      <c r="EHJ114" s="29"/>
      <c r="EHK114" s="29"/>
      <c r="EHL114" s="29"/>
      <c r="EHM114" s="29"/>
      <c r="EHN114" s="29"/>
      <c r="EHO114" s="29"/>
      <c r="EHP114" s="29"/>
      <c r="EHQ114" s="29"/>
      <c r="EHR114" s="29"/>
      <c r="EHS114" s="29"/>
      <c r="EHT114" s="29"/>
      <c r="EHU114" s="29"/>
      <c r="EHV114" s="29"/>
      <c r="EHW114" s="29"/>
      <c r="EHX114" s="29"/>
      <c r="EHY114" s="29"/>
      <c r="EHZ114" s="29"/>
      <c r="EIA114" s="29"/>
      <c r="EIB114" s="29"/>
      <c r="EIC114" s="29"/>
      <c r="EID114" s="29"/>
      <c r="EIE114" s="29"/>
      <c r="EIF114" s="29"/>
      <c r="EIG114" s="29"/>
      <c r="EIH114" s="29"/>
      <c r="EII114" s="29"/>
      <c r="EIJ114" s="29"/>
      <c r="EIK114" s="29"/>
      <c r="EIL114" s="29"/>
      <c r="EIM114" s="29"/>
      <c r="EIN114" s="29"/>
      <c r="EIO114" s="29"/>
      <c r="EIP114" s="29"/>
      <c r="EIQ114" s="29"/>
      <c r="EIR114" s="29"/>
      <c r="EIS114" s="29"/>
      <c r="EIT114" s="29"/>
      <c r="EIU114" s="29"/>
      <c r="EIV114" s="29"/>
      <c r="EIW114" s="29"/>
      <c r="EIX114" s="29"/>
      <c r="EIY114" s="29"/>
      <c r="EIZ114" s="29"/>
      <c r="EJA114" s="29"/>
      <c r="EJB114" s="29"/>
      <c r="EJC114" s="29"/>
      <c r="EJD114" s="29"/>
      <c r="EJE114" s="29"/>
      <c r="EJF114" s="29"/>
      <c r="EJG114" s="29"/>
      <c r="EJH114" s="29"/>
      <c r="EJI114" s="29"/>
      <c r="EJJ114" s="29"/>
      <c r="EJK114" s="29"/>
      <c r="EJL114" s="29"/>
      <c r="EJM114" s="29"/>
      <c r="EJN114" s="29"/>
      <c r="EJO114" s="29"/>
      <c r="EJP114" s="29"/>
      <c r="EJQ114" s="29"/>
      <c r="EJR114" s="29"/>
      <c r="EJS114" s="29"/>
      <c r="EJT114" s="29"/>
      <c r="EJU114" s="29"/>
      <c r="EJV114" s="29"/>
      <c r="EJW114" s="29"/>
      <c r="EJX114" s="29"/>
      <c r="EJY114" s="29"/>
      <c r="EJZ114" s="29"/>
      <c r="EKA114" s="29"/>
      <c r="EKB114" s="29"/>
      <c r="EKC114" s="29"/>
      <c r="EKD114" s="29"/>
      <c r="EKE114" s="29"/>
      <c r="EKF114" s="29"/>
      <c r="EKG114" s="29"/>
      <c r="EKH114" s="29"/>
      <c r="EKI114" s="29"/>
      <c r="EKJ114" s="29"/>
      <c r="EKK114" s="29"/>
      <c r="EKL114" s="29"/>
      <c r="EKM114" s="29"/>
      <c r="EKN114" s="29"/>
      <c r="EKO114" s="29"/>
      <c r="EKP114" s="29"/>
      <c r="EKQ114" s="29"/>
      <c r="EKR114" s="29"/>
      <c r="EKS114" s="29"/>
      <c r="EKT114" s="29"/>
      <c r="EKU114" s="29"/>
      <c r="EKV114" s="29"/>
      <c r="EKW114" s="29"/>
      <c r="EKX114" s="29"/>
      <c r="EKY114" s="29"/>
      <c r="EKZ114" s="29"/>
      <c r="ELA114" s="29"/>
      <c r="ELB114" s="29"/>
      <c r="ELC114" s="29"/>
      <c r="ELD114" s="29"/>
      <c r="ELE114" s="29"/>
      <c r="ELF114" s="29"/>
      <c r="ELG114" s="29"/>
      <c r="ELH114" s="29"/>
      <c r="ELI114" s="29"/>
      <c r="ELJ114" s="29"/>
      <c r="ELK114" s="29"/>
      <c r="ELL114" s="29"/>
      <c r="ELM114" s="29"/>
      <c r="ELN114" s="29"/>
      <c r="ELO114" s="29"/>
      <c r="ELP114" s="29"/>
      <c r="ELQ114" s="29"/>
      <c r="ELR114" s="29"/>
      <c r="ELS114" s="29"/>
      <c r="ELT114" s="29"/>
      <c r="ELU114" s="29"/>
      <c r="ELV114" s="29"/>
      <c r="ELW114" s="29"/>
      <c r="ELX114" s="29"/>
      <c r="ELY114" s="29"/>
      <c r="ELZ114" s="29"/>
      <c r="EMA114" s="29"/>
      <c r="EMB114" s="29"/>
      <c r="EMC114" s="29"/>
      <c r="EMD114" s="29"/>
      <c r="EME114" s="29"/>
      <c r="EMF114" s="29"/>
      <c r="EMG114" s="29"/>
      <c r="EMH114" s="29"/>
      <c r="EMI114" s="29"/>
      <c r="EMJ114" s="29"/>
      <c r="EMK114" s="29"/>
      <c r="EML114" s="29"/>
      <c r="EMM114" s="29"/>
      <c r="EMN114" s="29"/>
      <c r="EMO114" s="29"/>
      <c r="EMP114" s="29"/>
      <c r="EMQ114" s="29"/>
      <c r="EMR114" s="29"/>
      <c r="EMS114" s="29"/>
      <c r="EMT114" s="29"/>
      <c r="EMU114" s="29"/>
      <c r="EMV114" s="29"/>
      <c r="EMW114" s="29"/>
      <c r="EMX114" s="29"/>
      <c r="EMY114" s="29"/>
      <c r="EMZ114" s="29"/>
      <c r="ENA114" s="29"/>
      <c r="ENB114" s="29"/>
      <c r="ENC114" s="29"/>
      <c r="END114" s="29"/>
      <c r="ENE114" s="29"/>
      <c r="ENF114" s="29"/>
      <c r="ENG114" s="29"/>
      <c r="ENH114" s="29"/>
      <c r="ENI114" s="29"/>
      <c r="ENJ114" s="29"/>
      <c r="ENK114" s="29"/>
      <c r="ENL114" s="29"/>
      <c r="ENM114" s="29"/>
      <c r="ENN114" s="29"/>
      <c r="ENO114" s="29"/>
      <c r="ENP114" s="29"/>
      <c r="ENQ114" s="29"/>
      <c r="ENR114" s="29"/>
      <c r="ENS114" s="29"/>
      <c r="ENT114" s="29"/>
      <c r="ENU114" s="29"/>
      <c r="ENV114" s="29"/>
      <c r="ENW114" s="29"/>
      <c r="ENX114" s="29"/>
      <c r="ENY114" s="29"/>
      <c r="ENZ114" s="29"/>
      <c r="EOA114" s="29"/>
      <c r="EOB114" s="29"/>
      <c r="EOC114" s="29"/>
      <c r="EOD114" s="29"/>
      <c r="EOE114" s="29"/>
      <c r="EOF114" s="29"/>
      <c r="EOG114" s="29"/>
      <c r="EOH114" s="29"/>
      <c r="EOI114" s="29"/>
      <c r="EOJ114" s="29"/>
      <c r="EOK114" s="29"/>
      <c r="EOL114" s="29"/>
      <c r="EOM114" s="29"/>
      <c r="EON114" s="29"/>
      <c r="EOO114" s="29"/>
      <c r="EOP114" s="29"/>
      <c r="EOQ114" s="29"/>
      <c r="EOR114" s="29"/>
      <c r="EOS114" s="29"/>
      <c r="EOT114" s="29"/>
      <c r="EOU114" s="29"/>
      <c r="EOV114" s="29"/>
      <c r="EOW114" s="29"/>
      <c r="EOX114" s="29"/>
      <c r="EOY114" s="29"/>
      <c r="EOZ114" s="29"/>
      <c r="EPA114" s="29"/>
      <c r="EPB114" s="29"/>
      <c r="EPC114" s="29"/>
      <c r="EPD114" s="29"/>
      <c r="EPE114" s="29"/>
      <c r="EPF114" s="29"/>
      <c r="EPG114" s="29"/>
      <c r="EPH114" s="29"/>
      <c r="EPI114" s="29"/>
      <c r="EPJ114" s="29"/>
      <c r="EPK114" s="29"/>
      <c r="EPL114" s="29"/>
      <c r="EPM114" s="29"/>
      <c r="EPN114" s="29"/>
      <c r="EPO114" s="29"/>
      <c r="EPP114" s="29"/>
      <c r="EPQ114" s="29"/>
      <c r="EPR114" s="29"/>
      <c r="EPS114" s="29"/>
      <c r="EPT114" s="29"/>
      <c r="EPU114" s="29"/>
      <c r="EPV114" s="29"/>
      <c r="EPW114" s="29"/>
      <c r="EPX114" s="29"/>
      <c r="EPY114" s="29"/>
      <c r="EPZ114" s="29"/>
      <c r="EQA114" s="29"/>
      <c r="EQB114" s="29"/>
      <c r="EQC114" s="29"/>
      <c r="EQD114" s="29"/>
      <c r="EQE114" s="29"/>
      <c r="EQF114" s="29"/>
      <c r="EQG114" s="29"/>
      <c r="EQH114" s="29"/>
      <c r="EQI114" s="29"/>
      <c r="EQJ114" s="29"/>
      <c r="EQK114" s="29"/>
      <c r="EQL114" s="29"/>
      <c r="EQM114" s="29"/>
      <c r="EQN114" s="29"/>
      <c r="EQO114" s="29"/>
      <c r="EQP114" s="29"/>
      <c r="EQQ114" s="29"/>
      <c r="EQR114" s="29"/>
      <c r="EQS114" s="29"/>
      <c r="EQT114" s="29"/>
      <c r="EQU114" s="29"/>
      <c r="EQV114" s="29"/>
      <c r="EQW114" s="29"/>
      <c r="EQX114" s="29"/>
      <c r="EQY114" s="29"/>
      <c r="EQZ114" s="29"/>
      <c r="ERA114" s="29"/>
      <c r="ERB114" s="29"/>
      <c r="ERC114" s="29"/>
      <c r="ERD114" s="29"/>
      <c r="ERE114" s="29"/>
      <c r="ERF114" s="29"/>
      <c r="ERG114" s="29"/>
      <c r="ERH114" s="29"/>
      <c r="ERI114" s="29"/>
      <c r="ERJ114" s="29"/>
      <c r="ERK114" s="29"/>
      <c r="ERL114" s="29"/>
      <c r="ERM114" s="29"/>
      <c r="ERN114" s="29"/>
      <c r="ERO114" s="29"/>
      <c r="ERP114" s="29"/>
      <c r="ERQ114" s="29"/>
      <c r="ERR114" s="29"/>
      <c r="ERS114" s="29"/>
      <c r="ERT114" s="29"/>
      <c r="ERU114" s="29"/>
      <c r="ERV114" s="29"/>
      <c r="ERW114" s="29"/>
      <c r="ERX114" s="29"/>
      <c r="ERY114" s="29"/>
      <c r="ERZ114" s="29"/>
      <c r="ESA114" s="29"/>
      <c r="ESB114" s="29"/>
      <c r="ESC114" s="29"/>
      <c r="ESD114" s="29"/>
      <c r="ESE114" s="29"/>
      <c r="ESF114" s="29"/>
      <c r="ESG114" s="29"/>
      <c r="ESH114" s="29"/>
      <c r="ESI114" s="29"/>
      <c r="ESJ114" s="29"/>
      <c r="ESK114" s="29"/>
      <c r="ESL114" s="29"/>
      <c r="ESM114" s="29"/>
      <c r="ESN114" s="29"/>
      <c r="ESO114" s="29"/>
      <c r="ESP114" s="29"/>
      <c r="ESQ114" s="29"/>
      <c r="ESR114" s="29"/>
      <c r="ESS114" s="29"/>
      <c r="EST114" s="29"/>
      <c r="ESU114" s="29"/>
      <c r="ESV114" s="29"/>
      <c r="ESW114" s="29"/>
      <c r="ESX114" s="29"/>
      <c r="ESY114" s="29"/>
      <c r="ESZ114" s="29"/>
      <c r="ETA114" s="29"/>
      <c r="ETB114" s="29"/>
      <c r="ETC114" s="29"/>
      <c r="ETD114" s="29"/>
      <c r="ETE114" s="29"/>
      <c r="ETF114" s="29"/>
      <c r="ETG114" s="29"/>
      <c r="ETH114" s="29"/>
      <c r="ETI114" s="29"/>
      <c r="ETJ114" s="29"/>
      <c r="ETK114" s="29"/>
      <c r="ETL114" s="29"/>
      <c r="ETM114" s="29"/>
      <c r="ETN114" s="29"/>
      <c r="ETO114" s="29"/>
      <c r="ETP114" s="29"/>
      <c r="ETQ114" s="29"/>
      <c r="ETR114" s="29"/>
      <c r="ETS114" s="29"/>
      <c r="ETT114" s="29"/>
      <c r="ETU114" s="29"/>
      <c r="ETV114" s="29"/>
      <c r="ETW114" s="29"/>
      <c r="ETX114" s="29"/>
      <c r="ETY114" s="29"/>
      <c r="ETZ114" s="29"/>
      <c r="EUA114" s="29"/>
      <c r="EUB114" s="29"/>
      <c r="EUC114" s="29"/>
      <c r="EUD114" s="29"/>
      <c r="EUE114" s="29"/>
      <c r="EUF114" s="29"/>
      <c r="EUG114" s="29"/>
      <c r="EUH114" s="29"/>
      <c r="EUI114" s="29"/>
      <c r="EUJ114" s="29"/>
      <c r="EUK114" s="29"/>
      <c r="EUL114" s="29"/>
      <c r="EUM114" s="29"/>
      <c r="EUN114" s="29"/>
      <c r="EUO114" s="29"/>
      <c r="EUP114" s="29"/>
      <c r="EUQ114" s="29"/>
      <c r="EUR114" s="29"/>
      <c r="EUS114" s="29"/>
      <c r="EUT114" s="29"/>
      <c r="EUU114" s="29"/>
      <c r="EUV114" s="29"/>
      <c r="EUW114" s="29"/>
      <c r="EUX114" s="29"/>
      <c r="EUY114" s="29"/>
      <c r="EUZ114" s="29"/>
      <c r="EVA114" s="29"/>
      <c r="EVB114" s="29"/>
      <c r="EVC114" s="29"/>
      <c r="EVD114" s="29"/>
      <c r="EVE114" s="29"/>
      <c r="EVF114" s="29"/>
      <c r="EVG114" s="29"/>
      <c r="EVH114" s="29"/>
      <c r="EVI114" s="29"/>
      <c r="EVJ114" s="29"/>
      <c r="EVK114" s="29"/>
      <c r="EVL114" s="29"/>
      <c r="EVM114" s="29"/>
      <c r="EVN114" s="29"/>
      <c r="EVO114" s="29"/>
      <c r="EVP114" s="29"/>
      <c r="EVQ114" s="29"/>
      <c r="EVR114" s="29"/>
      <c r="EVS114" s="29"/>
      <c r="EVT114" s="29"/>
      <c r="EVU114" s="29"/>
      <c r="EVV114" s="29"/>
      <c r="EVW114" s="29"/>
      <c r="EVX114" s="29"/>
      <c r="EVY114" s="29"/>
      <c r="EVZ114" s="29"/>
      <c r="EWA114" s="29"/>
      <c r="EWB114" s="29"/>
      <c r="EWC114" s="29"/>
      <c r="EWD114" s="29"/>
      <c r="EWE114" s="29"/>
      <c r="EWF114" s="29"/>
      <c r="EWG114" s="29"/>
      <c r="EWH114" s="29"/>
      <c r="EWI114" s="29"/>
      <c r="EWJ114" s="29"/>
      <c r="EWK114" s="29"/>
      <c r="EWL114" s="29"/>
      <c r="EWM114" s="29"/>
      <c r="EWN114" s="29"/>
      <c r="EWO114" s="29"/>
      <c r="EWP114" s="29"/>
      <c r="EWQ114" s="29"/>
      <c r="EWR114" s="29"/>
      <c r="EWS114" s="29"/>
      <c r="EWT114" s="29"/>
      <c r="EWU114" s="29"/>
      <c r="EWV114" s="29"/>
      <c r="EWW114" s="29"/>
      <c r="EWX114" s="29"/>
      <c r="EWY114" s="29"/>
      <c r="EWZ114" s="29"/>
      <c r="EXA114" s="29"/>
      <c r="EXB114" s="29"/>
      <c r="EXC114" s="29"/>
      <c r="EXD114" s="29"/>
      <c r="EXE114" s="29"/>
      <c r="EXF114" s="29"/>
      <c r="EXG114" s="29"/>
      <c r="EXH114" s="29"/>
      <c r="EXI114" s="29"/>
      <c r="EXJ114" s="29"/>
      <c r="EXK114" s="29"/>
      <c r="EXL114" s="29"/>
      <c r="EXM114" s="29"/>
      <c r="EXN114" s="29"/>
      <c r="EXO114" s="29"/>
      <c r="EXP114" s="29"/>
      <c r="EXQ114" s="29"/>
      <c r="EXR114" s="29"/>
      <c r="EXS114" s="29"/>
      <c r="EXT114" s="29"/>
      <c r="EXU114" s="29"/>
      <c r="EXV114" s="29"/>
      <c r="EXW114" s="29"/>
      <c r="EXX114" s="29"/>
      <c r="EXY114" s="29"/>
      <c r="EXZ114" s="29"/>
      <c r="EYA114" s="29"/>
      <c r="EYB114" s="29"/>
      <c r="EYC114" s="29"/>
      <c r="EYD114" s="29"/>
      <c r="EYE114" s="29"/>
      <c r="EYF114" s="29"/>
      <c r="EYG114" s="29"/>
      <c r="EYH114" s="29"/>
      <c r="EYI114" s="29"/>
      <c r="EYJ114" s="29"/>
      <c r="EYK114" s="29"/>
      <c r="EYL114" s="29"/>
      <c r="EYM114" s="29"/>
      <c r="EYN114" s="29"/>
      <c r="EYO114" s="29"/>
      <c r="EYP114" s="29"/>
      <c r="EYQ114" s="29"/>
      <c r="EYR114" s="29"/>
      <c r="EYS114" s="29"/>
      <c r="EYT114" s="29"/>
      <c r="EYU114" s="29"/>
      <c r="EYV114" s="29"/>
      <c r="EYW114" s="29"/>
      <c r="EYX114" s="29"/>
      <c r="EYY114" s="29"/>
      <c r="EYZ114" s="29"/>
      <c r="EZA114" s="29"/>
      <c r="EZB114" s="29"/>
      <c r="EZC114" s="29"/>
      <c r="EZD114" s="29"/>
      <c r="EZE114" s="29"/>
      <c r="EZF114" s="29"/>
      <c r="EZG114" s="29"/>
      <c r="EZH114" s="29"/>
      <c r="EZI114" s="29"/>
      <c r="EZJ114" s="29"/>
      <c r="EZK114" s="29"/>
      <c r="EZL114" s="29"/>
      <c r="EZM114" s="29"/>
      <c r="EZN114" s="29"/>
      <c r="EZO114" s="29"/>
      <c r="EZP114" s="29"/>
      <c r="EZQ114" s="29"/>
      <c r="EZR114" s="29"/>
      <c r="EZS114" s="29"/>
      <c r="EZT114" s="29"/>
      <c r="EZU114" s="29"/>
      <c r="EZV114" s="29"/>
      <c r="EZW114" s="29"/>
      <c r="EZX114" s="29"/>
      <c r="EZY114" s="29"/>
      <c r="EZZ114" s="29"/>
      <c r="FAA114" s="29"/>
      <c r="FAB114" s="29"/>
      <c r="FAC114" s="29"/>
      <c r="FAD114" s="29"/>
      <c r="FAE114" s="29"/>
      <c r="FAF114" s="29"/>
      <c r="FAG114" s="29"/>
      <c r="FAH114" s="29"/>
      <c r="FAI114" s="29"/>
      <c r="FAJ114" s="29"/>
      <c r="FAK114" s="29"/>
      <c r="FAL114" s="29"/>
      <c r="FAM114" s="29"/>
      <c r="FAN114" s="29"/>
      <c r="FAO114" s="29"/>
      <c r="FAP114" s="29"/>
      <c r="FAQ114" s="29"/>
      <c r="FAR114" s="29"/>
      <c r="FAS114" s="29"/>
      <c r="FAT114" s="29"/>
      <c r="FAU114" s="29"/>
      <c r="FAV114" s="29"/>
      <c r="FAW114" s="29"/>
      <c r="FAX114" s="29"/>
      <c r="FAY114" s="29"/>
      <c r="FAZ114" s="29"/>
      <c r="FBA114" s="29"/>
      <c r="FBB114" s="29"/>
      <c r="FBC114" s="29"/>
      <c r="FBD114" s="29"/>
      <c r="FBE114" s="29"/>
      <c r="FBF114" s="29"/>
      <c r="FBG114" s="29"/>
      <c r="FBH114" s="29"/>
      <c r="FBI114" s="29"/>
      <c r="FBJ114" s="29"/>
      <c r="FBK114" s="29"/>
      <c r="FBL114" s="29"/>
      <c r="FBM114" s="29"/>
      <c r="FBN114" s="29"/>
      <c r="FBO114" s="29"/>
      <c r="FBP114" s="29"/>
      <c r="FBQ114" s="29"/>
      <c r="FBR114" s="29"/>
      <c r="FBS114" s="29"/>
      <c r="FBT114" s="29"/>
      <c r="FBU114" s="29"/>
      <c r="FBV114" s="29"/>
      <c r="FBW114" s="29"/>
      <c r="FBX114" s="29"/>
      <c r="FBY114" s="29"/>
      <c r="FBZ114" s="29"/>
      <c r="FCA114" s="29"/>
      <c r="FCB114" s="29"/>
      <c r="FCC114" s="29"/>
      <c r="FCD114" s="29"/>
      <c r="FCE114" s="29"/>
      <c r="FCF114" s="29"/>
      <c r="FCG114" s="29"/>
      <c r="FCH114" s="29"/>
      <c r="FCI114" s="29"/>
      <c r="FCJ114" s="29"/>
      <c r="FCK114" s="29"/>
      <c r="FCL114" s="29"/>
      <c r="FCM114" s="29"/>
      <c r="FCN114" s="29"/>
      <c r="FCO114" s="29"/>
      <c r="FCP114" s="29"/>
      <c r="FCQ114" s="29"/>
      <c r="FCR114" s="29"/>
      <c r="FCS114" s="29"/>
      <c r="FCT114" s="29"/>
      <c r="FCU114" s="29"/>
      <c r="FCV114" s="29"/>
      <c r="FCW114" s="29"/>
      <c r="FCX114" s="29"/>
      <c r="FCY114" s="29"/>
      <c r="FCZ114" s="29"/>
      <c r="FDA114" s="29"/>
      <c r="FDB114" s="29"/>
      <c r="FDC114" s="29"/>
      <c r="FDD114" s="29"/>
      <c r="FDE114" s="29"/>
      <c r="FDF114" s="29"/>
      <c r="FDG114" s="29"/>
      <c r="FDH114" s="29"/>
      <c r="FDI114" s="29"/>
      <c r="FDJ114" s="29"/>
      <c r="FDK114" s="29"/>
      <c r="FDL114" s="29"/>
      <c r="FDM114" s="29"/>
      <c r="FDN114" s="29"/>
      <c r="FDO114" s="29"/>
      <c r="FDP114" s="29"/>
      <c r="FDQ114" s="29"/>
      <c r="FDR114" s="29"/>
      <c r="FDS114" s="29"/>
      <c r="FDT114" s="29"/>
      <c r="FDU114" s="29"/>
      <c r="FDV114" s="29"/>
      <c r="FDW114" s="29"/>
      <c r="FDX114" s="29"/>
      <c r="FDY114" s="29"/>
      <c r="FDZ114" s="29"/>
      <c r="FEA114" s="29"/>
      <c r="FEB114" s="29"/>
      <c r="FEC114" s="29"/>
      <c r="FED114" s="29"/>
      <c r="FEE114" s="29"/>
      <c r="FEF114" s="29"/>
      <c r="FEG114" s="29"/>
      <c r="FEH114" s="29"/>
      <c r="FEI114" s="29"/>
      <c r="FEJ114" s="29"/>
      <c r="FEK114" s="29"/>
      <c r="FEL114" s="29"/>
      <c r="FEM114" s="29"/>
      <c r="FEN114" s="29"/>
      <c r="FEO114" s="29"/>
      <c r="FEP114" s="29"/>
      <c r="FEQ114" s="29"/>
      <c r="FER114" s="29"/>
      <c r="FES114" s="29"/>
      <c r="FET114" s="29"/>
      <c r="FEU114" s="29"/>
      <c r="FEV114" s="29"/>
      <c r="FEW114" s="29"/>
      <c r="FEX114" s="29"/>
      <c r="FEY114" s="29"/>
      <c r="FEZ114" s="29"/>
      <c r="FFA114" s="29"/>
      <c r="FFB114" s="29"/>
      <c r="FFC114" s="29"/>
      <c r="FFD114" s="29"/>
      <c r="FFE114" s="29"/>
      <c r="FFF114" s="29"/>
      <c r="FFG114" s="29"/>
      <c r="FFH114" s="29"/>
      <c r="FFI114" s="29"/>
      <c r="FFJ114" s="29"/>
      <c r="FFK114" s="29"/>
      <c r="FFL114" s="29"/>
      <c r="FFM114" s="29"/>
      <c r="FFN114" s="29"/>
      <c r="FFO114" s="29"/>
      <c r="FFP114" s="29"/>
      <c r="FFQ114" s="29"/>
      <c r="FFR114" s="29"/>
      <c r="FFS114" s="29"/>
      <c r="FFT114" s="29"/>
      <c r="FFU114" s="29"/>
      <c r="FFV114" s="29"/>
      <c r="FFW114" s="29"/>
      <c r="FFX114" s="29"/>
      <c r="FFY114" s="29"/>
      <c r="FFZ114" s="29"/>
      <c r="FGA114" s="29"/>
      <c r="FGB114" s="29"/>
      <c r="FGC114" s="29"/>
      <c r="FGD114" s="29"/>
      <c r="FGE114" s="29"/>
      <c r="FGF114" s="29"/>
      <c r="FGG114" s="29"/>
      <c r="FGH114" s="29"/>
      <c r="FGI114" s="29"/>
      <c r="FGJ114" s="29"/>
      <c r="FGK114" s="29"/>
      <c r="FGL114" s="29"/>
      <c r="FGM114" s="29"/>
      <c r="FGN114" s="29"/>
      <c r="FGO114" s="29"/>
      <c r="FGP114" s="29"/>
      <c r="FGQ114" s="29"/>
      <c r="FGR114" s="29"/>
      <c r="FGS114" s="29"/>
      <c r="FGT114" s="29"/>
      <c r="FGU114" s="29"/>
      <c r="FGV114" s="29"/>
      <c r="FGW114" s="29"/>
      <c r="FGX114" s="29"/>
      <c r="FGY114" s="29"/>
      <c r="FGZ114" s="29"/>
      <c r="FHA114" s="29"/>
      <c r="FHB114" s="29"/>
      <c r="FHC114" s="29"/>
      <c r="FHD114" s="29"/>
      <c r="FHE114" s="29"/>
      <c r="FHF114" s="29"/>
      <c r="FHG114" s="29"/>
      <c r="FHH114" s="29"/>
      <c r="FHI114" s="29"/>
      <c r="FHJ114" s="29"/>
      <c r="FHK114" s="29"/>
      <c r="FHL114" s="29"/>
      <c r="FHM114" s="29"/>
      <c r="FHN114" s="29"/>
      <c r="FHO114" s="29"/>
      <c r="FHP114" s="29"/>
      <c r="FHQ114" s="29"/>
      <c r="FHR114" s="29"/>
      <c r="FHS114" s="29"/>
      <c r="FHT114" s="29"/>
      <c r="FHU114" s="29"/>
      <c r="FHV114" s="29"/>
      <c r="FHW114" s="29"/>
      <c r="FHX114" s="29"/>
      <c r="FHY114" s="29"/>
      <c r="FHZ114" s="29"/>
      <c r="FIA114" s="29"/>
      <c r="FIB114" s="29"/>
      <c r="FIC114" s="29"/>
      <c r="FID114" s="29"/>
      <c r="FIE114" s="29"/>
      <c r="FIF114" s="29"/>
      <c r="FIG114" s="29"/>
      <c r="FIH114" s="29"/>
      <c r="FII114" s="29"/>
      <c r="FIJ114" s="29"/>
      <c r="FIK114" s="29"/>
      <c r="FIL114" s="29"/>
      <c r="FIM114" s="29"/>
      <c r="FIN114" s="29"/>
      <c r="FIO114" s="29"/>
      <c r="FIP114" s="29"/>
      <c r="FIQ114" s="29"/>
      <c r="FIR114" s="29"/>
      <c r="FIS114" s="29"/>
      <c r="FIT114" s="29"/>
      <c r="FIU114" s="29"/>
      <c r="FIV114" s="29"/>
      <c r="FIW114" s="29"/>
      <c r="FIX114" s="29"/>
      <c r="FIY114" s="29"/>
      <c r="FIZ114" s="29"/>
      <c r="FJA114" s="29"/>
      <c r="FJB114" s="29"/>
      <c r="FJC114" s="29"/>
      <c r="FJD114" s="29"/>
      <c r="FJE114" s="29"/>
      <c r="FJF114" s="29"/>
      <c r="FJG114" s="29"/>
      <c r="FJH114" s="29"/>
      <c r="FJI114" s="29"/>
      <c r="FJJ114" s="29"/>
      <c r="FJK114" s="29"/>
      <c r="FJL114" s="29"/>
      <c r="FJM114" s="29"/>
      <c r="FJN114" s="29"/>
      <c r="FJO114" s="29"/>
      <c r="FJP114" s="29"/>
      <c r="FJQ114" s="29"/>
      <c r="FJR114" s="29"/>
      <c r="FJS114" s="29"/>
      <c r="FJT114" s="29"/>
      <c r="FJU114" s="29"/>
      <c r="FJV114" s="29"/>
      <c r="FJW114" s="29"/>
      <c r="FJX114" s="29"/>
      <c r="FJY114" s="29"/>
      <c r="FJZ114" s="29"/>
      <c r="FKA114" s="29"/>
      <c r="FKB114" s="29"/>
      <c r="FKC114" s="29"/>
      <c r="FKD114" s="29"/>
      <c r="FKE114" s="29"/>
      <c r="FKF114" s="29"/>
      <c r="FKG114" s="29"/>
      <c r="FKH114" s="29"/>
      <c r="FKI114" s="29"/>
      <c r="FKJ114" s="29"/>
      <c r="FKK114" s="29"/>
      <c r="FKL114" s="29"/>
      <c r="FKM114" s="29"/>
      <c r="FKN114" s="29"/>
      <c r="FKO114" s="29"/>
      <c r="FKP114" s="29"/>
      <c r="FKQ114" s="29"/>
      <c r="FKR114" s="29"/>
      <c r="FKS114" s="29"/>
      <c r="FKT114" s="29"/>
      <c r="FKU114" s="29"/>
      <c r="FKV114" s="29"/>
      <c r="FKW114" s="29"/>
      <c r="FKX114" s="29"/>
      <c r="FKY114" s="29"/>
      <c r="FKZ114" s="29"/>
      <c r="FLA114" s="29"/>
      <c r="FLB114" s="29"/>
      <c r="FLC114" s="29"/>
      <c r="FLD114" s="29"/>
      <c r="FLE114" s="29"/>
      <c r="FLF114" s="29"/>
      <c r="FLG114" s="29"/>
      <c r="FLH114" s="29"/>
      <c r="FLI114" s="29"/>
      <c r="FLJ114" s="29"/>
      <c r="FLK114" s="29"/>
      <c r="FLL114" s="29"/>
      <c r="FLM114" s="29"/>
      <c r="FLN114" s="29"/>
      <c r="FLO114" s="29"/>
      <c r="FLP114" s="29"/>
      <c r="FLQ114" s="29"/>
      <c r="FLR114" s="29"/>
      <c r="FLS114" s="29"/>
      <c r="FLT114" s="29"/>
      <c r="FLU114" s="29"/>
      <c r="FLV114" s="29"/>
      <c r="FLW114" s="29"/>
      <c r="FLX114" s="29"/>
      <c r="FLY114" s="29"/>
      <c r="FLZ114" s="29"/>
      <c r="FMA114" s="29"/>
      <c r="FMB114" s="29"/>
      <c r="FMC114" s="29"/>
      <c r="FMD114" s="29"/>
      <c r="FME114" s="29"/>
      <c r="FMF114" s="29"/>
      <c r="FMG114" s="29"/>
      <c r="FMH114" s="29"/>
      <c r="FMI114" s="29"/>
      <c r="FMJ114" s="29"/>
      <c r="FMK114" s="29"/>
      <c r="FML114" s="29"/>
      <c r="FMM114" s="29"/>
      <c r="FMN114" s="29"/>
      <c r="FMO114" s="29"/>
      <c r="FMP114" s="29"/>
      <c r="FMQ114" s="29"/>
      <c r="FMR114" s="29"/>
      <c r="FMS114" s="29"/>
      <c r="FMT114" s="29"/>
      <c r="FMU114" s="29"/>
      <c r="FMV114" s="29"/>
      <c r="FMW114" s="29"/>
      <c r="FMX114" s="29"/>
      <c r="FMY114" s="29"/>
      <c r="FMZ114" s="29"/>
      <c r="FNA114" s="29"/>
      <c r="FNB114" s="29"/>
      <c r="FNC114" s="29"/>
      <c r="FND114" s="29"/>
      <c r="FNE114" s="29"/>
      <c r="FNF114" s="29"/>
      <c r="FNG114" s="29"/>
    </row>
    <row r="115" spans="1:4431 13124:16382" x14ac:dyDescent="0.3">
      <c r="A115" s="124"/>
      <c r="B115" s="52"/>
      <c r="C115" s="47"/>
      <c r="D115" s="48"/>
      <c r="E115" s="47"/>
      <c r="F115" s="49"/>
      <c r="G115" s="43"/>
      <c r="H115" s="44"/>
      <c r="I115" s="53">
        <f>IF(G115="",H115,H115*G115)</f>
        <v>0</v>
      </c>
      <c r="J115" s="53">
        <f ca="1">IF(I115&lt;0,"",IF(OFFSET(I115,1,0)&lt;0,OFFSET(I115,1,0)+I115,I115))</f>
        <v>0</v>
      </c>
      <c r="K115" s="233">
        <f t="shared" ref="K115:K117" ca="1" si="99">J115</f>
        <v>0</v>
      </c>
      <c r="L115" s="233">
        <f ca="1">IF(K115="","",K115*$I$165)</f>
        <v>0</v>
      </c>
      <c r="M115" s="233">
        <f ca="1">IFERROR(IF(($I$164*$I$165)&gt;$I$167,((L115/($I$164*$I$165))*$I$167),L115),"")</f>
        <v>0</v>
      </c>
      <c r="N115" s="236"/>
      <c r="O115" s="233">
        <f ca="1">IF(M115="","",M115-N115)</f>
        <v>0</v>
      </c>
      <c r="P115" s="237"/>
      <c r="Q115" s="233">
        <f t="shared" ref="Q115:Q117" ca="1" si="100">IF(O115="","",O115*P115)</f>
        <v>0</v>
      </c>
      <c r="R115" s="234">
        <f t="shared" ref="R115:R117" ca="1" si="101">IF(Q115="","",O115-Q115)</f>
        <v>0</v>
      </c>
      <c r="S115" s="26"/>
      <c r="T115" s="26"/>
      <c r="U115" s="26"/>
      <c r="V115" s="26"/>
      <c r="FNH115" s="16"/>
      <c r="FNI115" s="16"/>
      <c r="FNJ115" s="16"/>
      <c r="FNK115" s="16"/>
      <c r="SJT115" s="26"/>
      <c r="SJU115" s="26"/>
      <c r="SJV115" s="26"/>
      <c r="SJW115" s="26"/>
      <c r="SJX115" s="26"/>
      <c r="SJY115" s="26"/>
      <c r="SJZ115" s="26"/>
      <c r="SKA115" s="26"/>
      <c r="SKB115" s="26"/>
      <c r="SKC115" s="26"/>
      <c r="SKD115" s="26"/>
      <c r="SKE115" s="26"/>
      <c r="SKF115" s="26"/>
      <c r="SKG115" s="26"/>
      <c r="SKH115" s="26"/>
      <c r="SKI115" s="26"/>
      <c r="SKJ115" s="26"/>
      <c r="SKK115" s="26"/>
      <c r="SKL115" s="26"/>
      <c r="SKM115" s="26"/>
      <c r="SKN115" s="26"/>
      <c r="SKO115" s="26"/>
      <c r="SKP115" s="26"/>
      <c r="SKQ115" s="26"/>
      <c r="SKR115" s="26"/>
      <c r="SKS115" s="26"/>
      <c r="SKT115" s="26"/>
      <c r="SKU115" s="26"/>
      <c r="SKV115" s="26"/>
      <c r="SKW115" s="26"/>
      <c r="SKX115" s="26"/>
      <c r="SKY115" s="26"/>
      <c r="SKZ115" s="26"/>
      <c r="SLA115" s="26"/>
      <c r="SLB115" s="26"/>
      <c r="SLC115" s="26"/>
      <c r="SLD115" s="26"/>
      <c r="SLE115" s="26"/>
      <c r="SLF115" s="26"/>
      <c r="SLG115" s="26"/>
      <c r="SLH115" s="26"/>
      <c r="SLI115" s="26"/>
      <c r="SLJ115" s="26"/>
      <c r="SLK115" s="26"/>
      <c r="SLL115" s="26"/>
      <c r="SLM115" s="26"/>
      <c r="SLN115" s="26"/>
      <c r="SLO115" s="26"/>
      <c r="SLP115" s="26"/>
      <c r="SLQ115" s="26"/>
      <c r="SLR115" s="26"/>
      <c r="SLS115" s="26"/>
      <c r="SLT115" s="26"/>
      <c r="SLU115" s="26"/>
      <c r="SLV115" s="26"/>
      <c r="SLW115" s="26"/>
      <c r="SLX115" s="26"/>
      <c r="SLY115" s="26"/>
      <c r="SLZ115" s="26"/>
      <c r="SMA115" s="26"/>
      <c r="SMB115" s="26"/>
      <c r="SMC115" s="26"/>
      <c r="SMD115" s="26"/>
      <c r="SME115" s="26"/>
      <c r="SMF115" s="26"/>
      <c r="SMG115" s="26"/>
      <c r="SMH115" s="26"/>
      <c r="SMI115" s="26"/>
      <c r="SMJ115" s="26"/>
      <c r="SMK115" s="26"/>
      <c r="SML115" s="26"/>
      <c r="SMM115" s="26"/>
      <c r="SMN115" s="26"/>
      <c r="SMO115" s="26"/>
      <c r="SMP115" s="26"/>
      <c r="SMQ115" s="26"/>
      <c r="SMR115" s="26"/>
      <c r="SMS115" s="26"/>
      <c r="SMT115" s="26"/>
      <c r="SMU115" s="26"/>
      <c r="SMV115" s="26"/>
      <c r="SMW115" s="26"/>
      <c r="SMX115" s="26"/>
      <c r="SMY115" s="26"/>
      <c r="SMZ115" s="26"/>
      <c r="SNA115" s="26"/>
      <c r="SNB115" s="26"/>
      <c r="SNC115" s="26"/>
      <c r="SND115" s="26"/>
      <c r="SNE115" s="26"/>
      <c r="SNF115" s="26"/>
      <c r="SNG115" s="26"/>
      <c r="SNH115" s="26"/>
      <c r="SNI115" s="26"/>
      <c r="SNJ115" s="26"/>
      <c r="SNK115" s="26"/>
      <c r="SNL115" s="26"/>
      <c r="SNM115" s="26"/>
      <c r="SNN115" s="26"/>
      <c r="SNO115" s="26"/>
      <c r="SNP115" s="26"/>
      <c r="SNQ115" s="26"/>
      <c r="SNR115" s="26"/>
      <c r="SNS115" s="26"/>
      <c r="SNT115" s="26"/>
      <c r="SNU115" s="26"/>
      <c r="SNV115" s="26"/>
      <c r="SNW115" s="26"/>
      <c r="SNX115" s="26"/>
      <c r="SNY115" s="26"/>
      <c r="SNZ115" s="26"/>
      <c r="SOA115" s="26"/>
      <c r="SOB115" s="26"/>
      <c r="SOC115" s="26"/>
      <c r="SOD115" s="26"/>
      <c r="SOE115" s="26"/>
      <c r="SOF115" s="26"/>
      <c r="SOG115" s="26"/>
      <c r="SOH115" s="26"/>
      <c r="SOI115" s="26"/>
      <c r="SOJ115" s="26"/>
      <c r="SOK115" s="26"/>
      <c r="SOL115" s="26"/>
      <c r="SOM115" s="26"/>
      <c r="SON115" s="26"/>
      <c r="SOO115" s="26"/>
      <c r="SOP115" s="26"/>
      <c r="SOQ115" s="26"/>
      <c r="SOR115" s="26"/>
      <c r="SOS115" s="26"/>
      <c r="SOT115" s="26"/>
      <c r="SOU115" s="26"/>
      <c r="SOV115" s="26"/>
      <c r="SOW115" s="26"/>
      <c r="SOX115" s="26"/>
      <c r="SOY115" s="26"/>
      <c r="SOZ115" s="26"/>
      <c r="SPA115" s="26"/>
      <c r="SPB115" s="26"/>
      <c r="SPC115" s="26"/>
      <c r="SPD115" s="26"/>
      <c r="SPE115" s="26"/>
      <c r="SPF115" s="26"/>
      <c r="SPG115" s="26"/>
      <c r="SPH115" s="26"/>
      <c r="SPI115" s="26"/>
      <c r="SPJ115" s="26"/>
      <c r="SPK115" s="26"/>
      <c r="SPL115" s="26"/>
      <c r="SPM115" s="26"/>
      <c r="SPN115" s="26"/>
      <c r="SPO115" s="26"/>
      <c r="SPP115" s="26"/>
      <c r="SPQ115" s="26"/>
      <c r="SPR115" s="26"/>
      <c r="SPS115" s="26"/>
      <c r="SPT115" s="26"/>
      <c r="SPU115" s="26"/>
      <c r="SPV115" s="26"/>
      <c r="SPW115" s="26"/>
      <c r="SPX115" s="26"/>
      <c r="SPY115" s="26"/>
      <c r="SPZ115" s="26"/>
      <c r="SQA115" s="26"/>
      <c r="SQB115" s="26"/>
      <c r="SQC115" s="26"/>
      <c r="SQD115" s="26"/>
      <c r="SQE115" s="26"/>
      <c r="SQF115" s="26"/>
      <c r="SQG115" s="26"/>
      <c r="SQH115" s="26"/>
      <c r="SQI115" s="26"/>
      <c r="SQJ115" s="26"/>
      <c r="SQK115" s="26"/>
      <c r="SQL115" s="26"/>
      <c r="SQM115" s="26"/>
      <c r="SQN115" s="26"/>
      <c r="SQO115" s="26"/>
      <c r="SQP115" s="26"/>
      <c r="SQQ115" s="26"/>
      <c r="SQR115" s="26"/>
      <c r="SQS115" s="26"/>
      <c r="SQT115" s="26"/>
      <c r="SQU115" s="26"/>
      <c r="SQV115" s="26"/>
      <c r="SQW115" s="26"/>
      <c r="SQX115" s="26"/>
      <c r="SQY115" s="26"/>
      <c r="SQZ115" s="26"/>
      <c r="SRA115" s="26"/>
      <c r="SRB115" s="26"/>
      <c r="SRC115" s="26"/>
      <c r="SRD115" s="26"/>
      <c r="SRE115" s="26"/>
      <c r="SRF115" s="26"/>
      <c r="SRG115" s="26"/>
      <c r="SRH115" s="26"/>
      <c r="SRI115" s="26"/>
      <c r="SRJ115" s="26"/>
      <c r="SRK115" s="26"/>
      <c r="SRL115" s="26"/>
      <c r="SRM115" s="26"/>
      <c r="SRN115" s="26"/>
      <c r="SRO115" s="26"/>
      <c r="SRP115" s="26"/>
      <c r="SRQ115" s="26"/>
      <c r="SRR115" s="26"/>
      <c r="SRS115" s="26"/>
      <c r="SRT115" s="26"/>
      <c r="SRU115" s="26"/>
      <c r="SRV115" s="26"/>
      <c r="SRW115" s="26"/>
      <c r="SRX115" s="26"/>
      <c r="SRY115" s="26"/>
      <c r="SRZ115" s="26"/>
      <c r="SSA115" s="26"/>
      <c r="SSB115" s="26"/>
      <c r="SSC115" s="26"/>
      <c r="SSD115" s="26"/>
      <c r="SSE115" s="26"/>
      <c r="SSF115" s="26"/>
      <c r="SSG115" s="26"/>
      <c r="SSH115" s="26"/>
      <c r="SSI115" s="26"/>
      <c r="SSJ115" s="26"/>
      <c r="SSK115" s="26"/>
      <c r="SSL115" s="26"/>
      <c r="SSM115" s="26"/>
      <c r="SSN115" s="26"/>
      <c r="SSO115" s="26"/>
      <c r="SSP115" s="26"/>
      <c r="SSQ115" s="26"/>
      <c r="SSR115" s="26"/>
      <c r="SSS115" s="26"/>
      <c r="SST115" s="26"/>
      <c r="SSU115" s="26"/>
      <c r="SSV115" s="26"/>
      <c r="SSW115" s="26"/>
      <c r="SSX115" s="26"/>
      <c r="SSY115" s="26"/>
      <c r="SSZ115" s="26"/>
      <c r="STA115" s="26"/>
      <c r="STB115" s="26"/>
      <c r="STC115" s="26"/>
      <c r="STD115" s="26"/>
      <c r="STE115" s="26"/>
      <c r="STF115" s="26"/>
      <c r="STG115" s="26"/>
      <c r="STH115" s="26"/>
      <c r="STI115" s="26"/>
      <c r="STJ115" s="26"/>
      <c r="STK115" s="26"/>
      <c r="STL115" s="26"/>
      <c r="STM115" s="26"/>
      <c r="STN115" s="26"/>
      <c r="STO115" s="26"/>
      <c r="STP115" s="26"/>
      <c r="STQ115" s="26"/>
      <c r="STR115" s="26"/>
      <c r="STS115" s="26"/>
      <c r="STT115" s="26"/>
      <c r="STU115" s="26"/>
      <c r="STV115" s="26"/>
      <c r="STW115" s="26"/>
      <c r="STX115" s="26"/>
      <c r="STY115" s="26"/>
      <c r="STZ115" s="26"/>
      <c r="SUA115" s="26"/>
      <c r="SUB115" s="26"/>
      <c r="SUC115" s="26"/>
      <c r="SUD115" s="26"/>
      <c r="SUE115" s="26"/>
      <c r="SUF115" s="26"/>
      <c r="SUG115" s="26"/>
      <c r="SUH115" s="26"/>
      <c r="SUI115" s="26"/>
      <c r="SUJ115" s="26"/>
      <c r="SUK115" s="26"/>
      <c r="SUL115" s="26"/>
      <c r="SUM115" s="26"/>
      <c r="SUN115" s="26"/>
      <c r="SUO115" s="26"/>
      <c r="SUP115" s="26"/>
      <c r="SUQ115" s="26"/>
      <c r="SUR115" s="26"/>
      <c r="SUS115" s="26"/>
      <c r="SUT115" s="26"/>
      <c r="SUU115" s="26"/>
      <c r="SUV115" s="26"/>
      <c r="SUW115" s="26"/>
      <c r="SUX115" s="26"/>
      <c r="SUY115" s="26"/>
      <c r="SUZ115" s="26"/>
      <c r="SVA115" s="26"/>
      <c r="SVB115" s="26"/>
      <c r="SVC115" s="26"/>
      <c r="SVD115" s="26"/>
      <c r="SVE115" s="26"/>
      <c r="SVF115" s="26"/>
      <c r="SVG115" s="26"/>
      <c r="SVH115" s="26"/>
      <c r="SVI115" s="26"/>
      <c r="SVJ115" s="26"/>
      <c r="SVK115" s="26"/>
      <c r="SVL115" s="26"/>
      <c r="SVM115" s="26"/>
      <c r="SVN115" s="26"/>
      <c r="SVO115" s="26"/>
      <c r="SVP115" s="26"/>
      <c r="SVQ115" s="26"/>
      <c r="SVR115" s="26"/>
      <c r="SVS115" s="26"/>
      <c r="SVT115" s="26"/>
      <c r="SVU115" s="26"/>
      <c r="SVV115" s="26"/>
      <c r="SVW115" s="26"/>
      <c r="SVX115" s="26"/>
      <c r="SVY115" s="26"/>
      <c r="SVZ115" s="26"/>
      <c r="SWA115" s="26"/>
      <c r="SWB115" s="26"/>
      <c r="SWC115" s="26"/>
      <c r="SWD115" s="26"/>
      <c r="SWE115" s="26"/>
      <c r="SWF115" s="26"/>
      <c r="SWG115" s="26"/>
      <c r="SWH115" s="26"/>
      <c r="SWI115" s="26"/>
      <c r="SWJ115" s="26"/>
      <c r="SWK115" s="26"/>
      <c r="SWL115" s="26"/>
      <c r="SWM115" s="26"/>
      <c r="SWN115" s="26"/>
      <c r="SWO115" s="26"/>
      <c r="SWP115" s="26"/>
      <c r="SWQ115" s="26"/>
      <c r="SWR115" s="26"/>
      <c r="SWS115" s="26"/>
      <c r="SWT115" s="26"/>
      <c r="SWU115" s="26"/>
      <c r="SWV115" s="26"/>
      <c r="SWW115" s="26"/>
      <c r="SWX115" s="26"/>
      <c r="SWY115" s="26"/>
      <c r="SWZ115" s="26"/>
      <c r="SXA115" s="26"/>
      <c r="SXB115" s="26"/>
      <c r="SXC115" s="26"/>
      <c r="SXD115" s="26"/>
      <c r="SXE115" s="26"/>
      <c r="SXF115" s="26"/>
      <c r="SXG115" s="26"/>
      <c r="SXH115" s="26"/>
      <c r="SXI115" s="26"/>
      <c r="SXJ115" s="26"/>
      <c r="SXK115" s="26"/>
      <c r="SXL115" s="26"/>
      <c r="SXM115" s="26"/>
      <c r="SXN115" s="26"/>
      <c r="SXO115" s="26"/>
      <c r="SXP115" s="26"/>
      <c r="SXQ115" s="26"/>
      <c r="SXR115" s="26"/>
      <c r="SXS115" s="26"/>
      <c r="SXT115" s="26"/>
      <c r="SXU115" s="26"/>
      <c r="SXV115" s="26"/>
      <c r="SXW115" s="26"/>
      <c r="SXX115" s="26"/>
      <c r="SXY115" s="26"/>
      <c r="SXZ115" s="26"/>
      <c r="SYA115" s="26"/>
      <c r="SYB115" s="26"/>
      <c r="SYC115" s="26"/>
      <c r="SYD115" s="26"/>
      <c r="SYE115" s="26"/>
      <c r="SYF115" s="26"/>
      <c r="SYG115" s="26"/>
      <c r="SYH115" s="26"/>
      <c r="SYI115" s="26"/>
      <c r="SYJ115" s="26"/>
      <c r="SYK115" s="26"/>
      <c r="SYL115" s="26"/>
      <c r="SYM115" s="26"/>
      <c r="SYN115" s="26"/>
      <c r="SYO115" s="26"/>
      <c r="SYP115" s="26"/>
      <c r="SYQ115" s="26"/>
      <c r="SYR115" s="26"/>
      <c r="SYS115" s="26"/>
      <c r="SYT115" s="26"/>
      <c r="SYU115" s="26"/>
      <c r="SYV115" s="26"/>
      <c r="SYW115" s="26"/>
      <c r="SYX115" s="26"/>
      <c r="SYY115" s="26"/>
      <c r="SYZ115" s="26"/>
      <c r="SZA115" s="26"/>
      <c r="SZB115" s="26"/>
      <c r="SZC115" s="26"/>
      <c r="SZD115" s="26"/>
      <c r="SZE115" s="26"/>
      <c r="SZF115" s="26"/>
      <c r="SZG115" s="26"/>
      <c r="SZH115" s="26"/>
      <c r="SZI115" s="26"/>
      <c r="SZJ115" s="26"/>
      <c r="SZK115" s="26"/>
      <c r="SZL115" s="26"/>
      <c r="SZM115" s="26"/>
      <c r="SZN115" s="26"/>
      <c r="SZO115" s="26"/>
      <c r="SZP115" s="26"/>
      <c r="SZQ115" s="26"/>
      <c r="SZR115" s="26"/>
      <c r="SZS115" s="26"/>
      <c r="SZT115" s="26"/>
      <c r="SZU115" s="26"/>
      <c r="SZV115" s="26"/>
      <c r="SZW115" s="26"/>
      <c r="SZX115" s="26"/>
      <c r="SZY115" s="26"/>
      <c r="SZZ115" s="26"/>
      <c r="TAA115" s="26"/>
      <c r="TAB115" s="26"/>
      <c r="TAC115" s="26"/>
      <c r="TAD115" s="26"/>
      <c r="TAE115" s="26"/>
      <c r="TAF115" s="26"/>
      <c r="TAG115" s="26"/>
      <c r="TAH115" s="26"/>
      <c r="TAI115" s="26"/>
      <c r="TAJ115" s="26"/>
      <c r="TAK115" s="26"/>
      <c r="TAL115" s="26"/>
      <c r="TAM115" s="26"/>
      <c r="TAN115" s="26"/>
      <c r="TAO115" s="26"/>
      <c r="TAP115" s="26"/>
      <c r="TAQ115" s="26"/>
      <c r="TAR115" s="26"/>
      <c r="TAS115" s="26"/>
      <c r="TAT115" s="26"/>
      <c r="TAU115" s="26"/>
      <c r="TAV115" s="26"/>
      <c r="TAW115" s="26"/>
      <c r="TAX115" s="26"/>
      <c r="TAY115" s="26"/>
      <c r="TAZ115" s="26"/>
      <c r="TBA115" s="26"/>
      <c r="TBB115" s="26"/>
      <c r="TBC115" s="26"/>
      <c r="TBD115" s="26"/>
      <c r="TBE115" s="26"/>
      <c r="TBF115" s="26"/>
      <c r="TBG115" s="26"/>
      <c r="TBH115" s="26"/>
      <c r="TBI115" s="26"/>
      <c r="TBJ115" s="26"/>
      <c r="TBK115" s="26"/>
      <c r="TBL115" s="26"/>
      <c r="TBM115" s="26"/>
      <c r="TBN115" s="26"/>
      <c r="TBO115" s="26"/>
      <c r="TBP115" s="26"/>
      <c r="TBQ115" s="26"/>
      <c r="TBR115" s="26"/>
      <c r="TBS115" s="26"/>
      <c r="TBT115" s="26"/>
      <c r="TBU115" s="26"/>
      <c r="TBV115" s="26"/>
      <c r="TBW115" s="26"/>
      <c r="TBX115" s="26"/>
      <c r="TBY115" s="26"/>
      <c r="TBZ115" s="26"/>
      <c r="TCA115" s="26"/>
      <c r="TCB115" s="26"/>
      <c r="TCC115" s="26"/>
      <c r="TCD115" s="26"/>
      <c r="TCE115" s="26"/>
      <c r="TCF115" s="26"/>
      <c r="TCG115" s="26"/>
      <c r="TCH115" s="26"/>
      <c r="TCI115" s="26"/>
      <c r="TCJ115" s="26"/>
      <c r="TCK115" s="26"/>
      <c r="TCL115" s="26"/>
      <c r="TCM115" s="26"/>
      <c r="TCN115" s="26"/>
      <c r="TCO115" s="26"/>
      <c r="TCP115" s="26"/>
      <c r="TCQ115" s="26"/>
      <c r="TCR115" s="26"/>
      <c r="TCS115" s="26"/>
      <c r="TCT115" s="26"/>
      <c r="TCU115" s="26"/>
      <c r="TCV115" s="26"/>
      <c r="TCW115" s="26"/>
      <c r="TCX115" s="26"/>
      <c r="TCY115" s="26"/>
      <c r="TCZ115" s="26"/>
      <c r="TDA115" s="26"/>
      <c r="TDB115" s="26"/>
      <c r="TDC115" s="26"/>
      <c r="TDD115" s="26"/>
      <c r="TDE115" s="26"/>
      <c r="TDF115" s="26"/>
      <c r="TDG115" s="26"/>
      <c r="TDH115" s="26"/>
      <c r="TDI115" s="26"/>
      <c r="TDJ115" s="26"/>
      <c r="TDK115" s="26"/>
      <c r="TDL115" s="26"/>
      <c r="TDM115" s="26"/>
      <c r="TDN115" s="26"/>
      <c r="TDO115" s="26"/>
      <c r="TDP115" s="26"/>
      <c r="TDQ115" s="26"/>
      <c r="TDR115" s="26"/>
      <c r="TDS115" s="26"/>
      <c r="TDT115" s="26"/>
      <c r="TDU115" s="26"/>
      <c r="TDV115" s="26"/>
      <c r="TDW115" s="26"/>
      <c r="TDX115" s="26"/>
      <c r="TDY115" s="26"/>
      <c r="TDZ115" s="26"/>
      <c r="TEA115" s="26"/>
      <c r="TEB115" s="26"/>
      <c r="TEC115" s="26"/>
      <c r="TED115" s="26"/>
      <c r="TEE115" s="26"/>
      <c r="TEF115" s="26"/>
      <c r="TEG115" s="26"/>
      <c r="TEH115" s="26"/>
      <c r="TEI115" s="26"/>
      <c r="TEJ115" s="26"/>
      <c r="TEK115" s="26"/>
      <c r="TEL115" s="26"/>
      <c r="TEM115" s="26"/>
      <c r="TEN115" s="26"/>
      <c r="TEO115" s="26"/>
      <c r="TEP115" s="26"/>
      <c r="TEQ115" s="26"/>
      <c r="TER115" s="26"/>
      <c r="TES115" s="26"/>
      <c r="TET115" s="26"/>
      <c r="TEU115" s="26"/>
      <c r="TEV115" s="26"/>
      <c r="TEW115" s="26"/>
      <c r="TEX115" s="26"/>
      <c r="TEY115" s="26"/>
      <c r="TEZ115" s="26"/>
      <c r="TFA115" s="26"/>
      <c r="TFB115" s="26"/>
      <c r="TFC115" s="26"/>
      <c r="TFD115" s="26"/>
      <c r="TFE115" s="26"/>
      <c r="TFF115" s="26"/>
      <c r="TFG115" s="26"/>
      <c r="TFH115" s="26"/>
      <c r="TFI115" s="26"/>
      <c r="TFJ115" s="26"/>
      <c r="TFK115" s="26"/>
      <c r="TFL115" s="26"/>
      <c r="TFM115" s="26"/>
      <c r="TFN115" s="26"/>
      <c r="TFO115" s="26"/>
      <c r="TFP115" s="26"/>
      <c r="TFQ115" s="26"/>
      <c r="TFR115" s="26"/>
      <c r="TFS115" s="26"/>
      <c r="TFT115" s="26"/>
      <c r="TFU115" s="26"/>
      <c r="TFV115" s="26"/>
      <c r="TFW115" s="26"/>
      <c r="TFX115" s="26"/>
      <c r="TFY115" s="26"/>
      <c r="TFZ115" s="26"/>
      <c r="TGA115" s="26"/>
      <c r="TGB115" s="26"/>
      <c r="TGC115" s="26"/>
      <c r="TGD115" s="26"/>
      <c r="TGE115" s="26"/>
      <c r="TGF115" s="26"/>
      <c r="TGG115" s="26"/>
      <c r="TGH115" s="26"/>
      <c r="TGI115" s="26"/>
      <c r="TGJ115" s="26"/>
      <c r="TGK115" s="26"/>
      <c r="TGL115" s="26"/>
      <c r="TGM115" s="26"/>
      <c r="TGN115" s="26"/>
      <c r="TGO115" s="26"/>
      <c r="TGP115" s="26"/>
      <c r="TGQ115" s="26"/>
      <c r="TGR115" s="26"/>
      <c r="TGS115" s="26"/>
      <c r="TGT115" s="26"/>
      <c r="TGU115" s="26"/>
      <c r="TGV115" s="26"/>
      <c r="TGW115" s="26"/>
      <c r="TGX115" s="26"/>
      <c r="TGY115" s="26"/>
      <c r="TGZ115" s="26"/>
      <c r="THA115" s="26"/>
      <c r="THB115" s="26"/>
      <c r="THC115" s="26"/>
      <c r="THD115" s="26"/>
      <c r="THE115" s="26"/>
      <c r="THF115" s="26"/>
      <c r="THG115" s="26"/>
      <c r="THH115" s="26"/>
      <c r="THI115" s="26"/>
      <c r="THJ115" s="26"/>
      <c r="THK115" s="26"/>
      <c r="THL115" s="26"/>
      <c r="THM115" s="26"/>
      <c r="THN115" s="26"/>
      <c r="THO115" s="26"/>
      <c r="THP115" s="26"/>
      <c r="THQ115" s="26"/>
      <c r="THR115" s="26"/>
      <c r="THS115" s="26"/>
      <c r="THT115" s="26"/>
      <c r="THU115" s="26"/>
      <c r="THV115" s="26"/>
      <c r="THW115" s="26"/>
      <c r="THX115" s="26"/>
      <c r="THY115" s="26"/>
      <c r="THZ115" s="26"/>
      <c r="TIA115" s="26"/>
      <c r="TIB115" s="26"/>
      <c r="TIC115" s="26"/>
      <c r="TID115" s="26"/>
      <c r="TIE115" s="26"/>
      <c r="TIF115" s="26"/>
      <c r="TIG115" s="26"/>
      <c r="TIH115" s="26"/>
      <c r="TII115" s="26"/>
      <c r="TIJ115" s="26"/>
      <c r="TIK115" s="26"/>
      <c r="TIL115" s="26"/>
      <c r="TIM115" s="26"/>
      <c r="TIN115" s="26"/>
      <c r="TIO115" s="26"/>
      <c r="TIP115" s="26"/>
      <c r="TIQ115" s="26"/>
      <c r="TIR115" s="26"/>
      <c r="TIS115" s="26"/>
      <c r="TIT115" s="26"/>
      <c r="TIU115" s="26"/>
      <c r="TIV115" s="26"/>
      <c r="TIW115" s="26"/>
      <c r="TIX115" s="26"/>
      <c r="TIY115" s="26"/>
      <c r="TIZ115" s="26"/>
      <c r="TJA115" s="26"/>
      <c r="TJB115" s="26"/>
      <c r="TJC115" s="26"/>
      <c r="TJD115" s="26"/>
      <c r="TJE115" s="26"/>
      <c r="TJF115" s="26"/>
      <c r="TJG115" s="26"/>
      <c r="TJH115" s="26"/>
      <c r="TJI115" s="26"/>
      <c r="TJJ115" s="26"/>
      <c r="TJK115" s="26"/>
      <c r="TJL115" s="26"/>
      <c r="TJM115" s="26"/>
      <c r="TJN115" s="26"/>
      <c r="TJO115" s="26"/>
      <c r="TJP115" s="26"/>
      <c r="TJQ115" s="26"/>
      <c r="TJR115" s="26"/>
      <c r="TJS115" s="26"/>
      <c r="TJT115" s="26"/>
      <c r="TJU115" s="26"/>
      <c r="TJV115" s="26"/>
      <c r="TJW115" s="26"/>
      <c r="TJX115" s="26"/>
      <c r="TJY115" s="26"/>
      <c r="TJZ115" s="26"/>
      <c r="TKA115" s="26"/>
      <c r="TKB115" s="26"/>
      <c r="TKC115" s="26"/>
      <c r="TKD115" s="26"/>
      <c r="TKE115" s="26"/>
      <c r="TKF115" s="26"/>
      <c r="TKG115" s="26"/>
      <c r="TKH115" s="26"/>
      <c r="TKI115" s="26"/>
      <c r="TKJ115" s="26"/>
      <c r="TKK115" s="26"/>
      <c r="TKL115" s="26"/>
      <c r="TKM115" s="26"/>
      <c r="TKN115" s="26"/>
      <c r="TKO115" s="26"/>
      <c r="TKP115" s="26"/>
      <c r="TKQ115" s="26"/>
      <c r="TKR115" s="26"/>
      <c r="TKS115" s="26"/>
      <c r="TKT115" s="26"/>
      <c r="TKU115" s="26"/>
      <c r="TKV115" s="26"/>
      <c r="TKW115" s="26"/>
      <c r="TKX115" s="26"/>
      <c r="TKY115" s="26"/>
      <c r="TKZ115" s="26"/>
      <c r="TLA115" s="26"/>
      <c r="TLB115" s="26"/>
      <c r="TLC115" s="26"/>
      <c r="TLD115" s="26"/>
      <c r="TLE115" s="26"/>
      <c r="TLF115" s="26"/>
      <c r="TLG115" s="26"/>
      <c r="TLH115" s="26"/>
      <c r="TLI115" s="26"/>
      <c r="TLJ115" s="26"/>
      <c r="TLK115" s="26"/>
      <c r="TLL115" s="26"/>
      <c r="TLM115" s="26"/>
      <c r="TLN115" s="26"/>
      <c r="TLO115" s="26"/>
      <c r="TLP115" s="26"/>
      <c r="TLQ115" s="26"/>
      <c r="TLR115" s="26"/>
      <c r="TLS115" s="26"/>
      <c r="TLT115" s="26"/>
      <c r="TLU115" s="26"/>
      <c r="TLV115" s="26"/>
      <c r="TLW115" s="26"/>
      <c r="TLX115" s="26"/>
      <c r="TLY115" s="26"/>
      <c r="TLZ115" s="26"/>
      <c r="TMA115" s="26"/>
      <c r="TMB115" s="26"/>
      <c r="TMC115" s="26"/>
      <c r="TMD115" s="26"/>
      <c r="TME115" s="26"/>
      <c r="TMF115" s="26"/>
      <c r="TMG115" s="26"/>
      <c r="TMH115" s="26"/>
      <c r="TMI115" s="26"/>
      <c r="TMJ115" s="26"/>
      <c r="TMK115" s="26"/>
      <c r="TML115" s="26"/>
      <c r="TMM115" s="26"/>
      <c r="TMN115" s="26"/>
      <c r="TMO115" s="26"/>
      <c r="TMP115" s="26"/>
      <c r="TMQ115" s="26"/>
      <c r="TMR115" s="26"/>
      <c r="TMS115" s="26"/>
      <c r="TMT115" s="26"/>
      <c r="TMU115" s="26"/>
      <c r="TMV115" s="26"/>
      <c r="TMW115" s="26"/>
      <c r="TMX115" s="26"/>
      <c r="TMY115" s="26"/>
      <c r="TMZ115" s="26"/>
      <c r="TNA115" s="26"/>
      <c r="TNB115" s="26"/>
      <c r="TNC115" s="26"/>
      <c r="TND115" s="26"/>
      <c r="TNE115" s="26"/>
      <c r="TNF115" s="26"/>
      <c r="TNG115" s="26"/>
      <c r="TNH115" s="26"/>
      <c r="TNI115" s="26"/>
      <c r="TNJ115" s="26"/>
      <c r="TNK115" s="26"/>
      <c r="TNL115" s="26"/>
      <c r="TNM115" s="26"/>
      <c r="TNN115" s="26"/>
      <c r="TNO115" s="26"/>
      <c r="TNP115" s="26"/>
      <c r="TNQ115" s="26"/>
      <c r="TNR115" s="26"/>
      <c r="TNS115" s="26"/>
      <c r="TNT115" s="26"/>
      <c r="TNU115" s="26"/>
      <c r="TNV115" s="26"/>
      <c r="TNW115" s="26"/>
      <c r="TNX115" s="26"/>
      <c r="TNY115" s="26"/>
      <c r="TNZ115" s="26"/>
      <c r="TOA115" s="26"/>
      <c r="TOB115" s="26"/>
      <c r="TOC115" s="26"/>
      <c r="TOD115" s="26"/>
      <c r="TOE115" s="26"/>
      <c r="TOF115" s="26"/>
      <c r="TOG115" s="26"/>
      <c r="TOH115" s="26"/>
      <c r="TOI115" s="26"/>
      <c r="TOJ115" s="26"/>
      <c r="TOK115" s="26"/>
      <c r="TOL115" s="26"/>
      <c r="TOM115" s="26"/>
      <c r="TON115" s="26"/>
      <c r="TOO115" s="26"/>
      <c r="TOP115" s="26"/>
      <c r="TOQ115" s="26"/>
      <c r="TOR115" s="26"/>
      <c r="TOS115" s="26"/>
      <c r="TOT115" s="26"/>
      <c r="TOU115" s="26"/>
      <c r="TOV115" s="26"/>
      <c r="TOW115" s="26"/>
      <c r="TOX115" s="26"/>
      <c r="TOY115" s="26"/>
      <c r="TOZ115" s="26"/>
      <c r="TPA115" s="26"/>
      <c r="TPB115" s="26"/>
      <c r="TPC115" s="26"/>
      <c r="TPD115" s="26"/>
      <c r="TPE115" s="26"/>
      <c r="TPF115" s="26"/>
      <c r="TPG115" s="26"/>
      <c r="TPH115" s="26"/>
      <c r="TPI115" s="26"/>
      <c r="TPJ115" s="26"/>
      <c r="TPK115" s="26"/>
      <c r="TPL115" s="26"/>
      <c r="TPM115" s="26"/>
      <c r="TPN115" s="26"/>
      <c r="TPO115" s="26"/>
      <c r="TPP115" s="26"/>
      <c r="TPQ115" s="26"/>
      <c r="TPR115" s="26"/>
      <c r="TPS115" s="26"/>
      <c r="TPT115" s="26"/>
      <c r="TPU115" s="26"/>
      <c r="TPV115" s="26"/>
      <c r="TPW115" s="26"/>
      <c r="TPX115" s="26"/>
      <c r="TPY115" s="26"/>
      <c r="TPZ115" s="26"/>
      <c r="TQA115" s="26"/>
      <c r="TQB115" s="26"/>
      <c r="TQC115" s="26"/>
      <c r="TQD115" s="26"/>
      <c r="TQE115" s="26"/>
      <c r="TQF115" s="26"/>
      <c r="TQG115" s="26"/>
      <c r="TQH115" s="26"/>
      <c r="TQI115" s="26"/>
      <c r="TQJ115" s="26"/>
      <c r="TQK115" s="26"/>
      <c r="TQL115" s="26"/>
      <c r="TQM115" s="26"/>
      <c r="TQN115" s="26"/>
      <c r="TQO115" s="26"/>
      <c r="TQP115" s="26"/>
      <c r="TQQ115" s="26"/>
      <c r="TQR115" s="26"/>
      <c r="TQS115" s="26"/>
      <c r="TQT115" s="26"/>
      <c r="TQU115" s="26"/>
      <c r="TQV115" s="26"/>
      <c r="TQW115" s="26"/>
      <c r="TQX115" s="26"/>
      <c r="TQY115" s="26"/>
      <c r="TQZ115" s="26"/>
      <c r="TRA115" s="26"/>
      <c r="TRB115" s="26"/>
      <c r="TRC115" s="26"/>
      <c r="TRD115" s="26"/>
      <c r="TRE115" s="26"/>
      <c r="TRF115" s="26"/>
      <c r="TRG115" s="26"/>
      <c r="TRH115" s="26"/>
      <c r="TRI115" s="26"/>
      <c r="TRJ115" s="26"/>
      <c r="TRK115" s="26"/>
      <c r="TRL115" s="26"/>
      <c r="TRM115" s="26"/>
      <c r="TRN115" s="26"/>
      <c r="TRO115" s="26"/>
      <c r="TRP115" s="26"/>
      <c r="TRQ115" s="26"/>
      <c r="TRR115" s="26"/>
      <c r="TRS115" s="26"/>
      <c r="TRT115" s="26"/>
      <c r="TRU115" s="26"/>
      <c r="TRV115" s="26"/>
      <c r="TRW115" s="26"/>
      <c r="TRX115" s="26"/>
      <c r="TRY115" s="26"/>
      <c r="TRZ115" s="26"/>
      <c r="TSA115" s="26"/>
      <c r="TSB115" s="26"/>
      <c r="TSC115" s="26"/>
      <c r="TSD115" s="26"/>
      <c r="TSE115" s="26"/>
      <c r="TSF115" s="26"/>
      <c r="TSG115" s="26"/>
      <c r="TSH115" s="26"/>
      <c r="TSI115" s="26"/>
      <c r="TSJ115" s="26"/>
      <c r="TSK115" s="26"/>
      <c r="TSL115" s="26"/>
      <c r="TSM115" s="26"/>
      <c r="TSN115" s="26"/>
      <c r="TSO115" s="26"/>
      <c r="TSP115" s="26"/>
      <c r="TSQ115" s="26"/>
      <c r="TSR115" s="26"/>
      <c r="TSS115" s="26"/>
      <c r="TST115" s="26"/>
      <c r="TSU115" s="26"/>
      <c r="TSV115" s="26"/>
      <c r="TSW115" s="26"/>
      <c r="TSX115" s="26"/>
      <c r="TSY115" s="26"/>
      <c r="TSZ115" s="26"/>
      <c r="TTA115" s="26"/>
      <c r="TTB115" s="26"/>
      <c r="TTC115" s="26"/>
      <c r="TTD115" s="26"/>
      <c r="TTE115" s="26"/>
      <c r="TTF115" s="26"/>
      <c r="TTG115" s="26"/>
      <c r="TTH115" s="26"/>
      <c r="TTI115" s="26"/>
      <c r="TTJ115" s="26"/>
      <c r="TTK115" s="26"/>
      <c r="TTL115" s="26"/>
      <c r="TTM115" s="26"/>
      <c r="TTN115" s="26"/>
      <c r="TTO115" s="26"/>
      <c r="TTP115" s="26"/>
      <c r="TTQ115" s="26"/>
      <c r="TTR115" s="26"/>
      <c r="TTS115" s="26"/>
      <c r="TTT115" s="26"/>
      <c r="TTU115" s="26"/>
      <c r="TTV115" s="26"/>
      <c r="TTW115" s="26"/>
      <c r="TTX115" s="26"/>
      <c r="TTY115" s="26"/>
      <c r="TTZ115" s="26"/>
      <c r="TUA115" s="26"/>
      <c r="TUB115" s="26"/>
      <c r="TUC115" s="26"/>
      <c r="TUD115" s="26"/>
      <c r="TUE115" s="26"/>
      <c r="TUF115" s="26"/>
      <c r="TUG115" s="26"/>
      <c r="TUH115" s="26"/>
      <c r="TUI115" s="26"/>
      <c r="TUJ115" s="26"/>
      <c r="TUK115" s="26"/>
      <c r="TUL115" s="26"/>
      <c r="TUM115" s="26"/>
      <c r="TUN115" s="26"/>
      <c r="TUO115" s="26"/>
      <c r="TUP115" s="26"/>
      <c r="TUQ115" s="26"/>
      <c r="TUR115" s="26"/>
      <c r="TUS115" s="26"/>
      <c r="TUT115" s="26"/>
      <c r="TUU115" s="26"/>
      <c r="TUV115" s="26"/>
      <c r="TUW115" s="26"/>
      <c r="TUX115" s="26"/>
      <c r="TUY115" s="26"/>
      <c r="TUZ115" s="26"/>
      <c r="TVA115" s="26"/>
      <c r="TVB115" s="26"/>
      <c r="TVC115" s="26"/>
      <c r="TVD115" s="26"/>
      <c r="TVE115" s="26"/>
      <c r="TVF115" s="26"/>
      <c r="TVG115" s="26"/>
      <c r="TVH115" s="26"/>
      <c r="TVI115" s="26"/>
      <c r="TVJ115" s="26"/>
      <c r="TVK115" s="26"/>
      <c r="TVL115" s="26"/>
      <c r="TVM115" s="26"/>
      <c r="TVN115" s="26"/>
      <c r="TVO115" s="26"/>
      <c r="TVP115" s="26"/>
      <c r="TVQ115" s="26"/>
      <c r="TVR115" s="26"/>
      <c r="TVS115" s="26"/>
      <c r="TVT115" s="26"/>
      <c r="TVU115" s="26"/>
      <c r="TVV115" s="26"/>
      <c r="TVW115" s="26"/>
      <c r="TVX115" s="26"/>
      <c r="TVY115" s="26"/>
      <c r="TVZ115" s="26"/>
      <c r="TWA115" s="26"/>
      <c r="TWB115" s="26"/>
      <c r="TWC115" s="26"/>
      <c r="TWD115" s="26"/>
      <c r="TWE115" s="26"/>
      <c r="TWF115" s="26"/>
      <c r="TWG115" s="26"/>
      <c r="TWH115" s="26"/>
      <c r="TWI115" s="26"/>
      <c r="TWJ115" s="26"/>
      <c r="TWK115" s="26"/>
      <c r="TWL115" s="26"/>
      <c r="TWM115" s="26"/>
      <c r="TWN115" s="26"/>
      <c r="TWO115" s="26"/>
      <c r="TWP115" s="26"/>
      <c r="TWQ115" s="26"/>
      <c r="TWR115" s="26"/>
      <c r="TWS115" s="26"/>
      <c r="TWT115" s="26"/>
      <c r="TWU115" s="26"/>
      <c r="TWV115" s="26"/>
      <c r="TWW115" s="26"/>
      <c r="TWX115" s="26"/>
      <c r="TWY115" s="26"/>
      <c r="TWZ115" s="26"/>
      <c r="TXA115" s="26"/>
      <c r="TXB115" s="26"/>
      <c r="TXC115" s="26"/>
      <c r="TXD115" s="26"/>
      <c r="TXE115" s="26"/>
      <c r="TXF115" s="26"/>
      <c r="TXG115" s="26"/>
      <c r="TXH115" s="26"/>
      <c r="TXI115" s="26"/>
      <c r="TXJ115" s="26"/>
      <c r="TXK115" s="26"/>
      <c r="TXL115" s="26"/>
      <c r="TXM115" s="26"/>
      <c r="TXN115" s="26"/>
      <c r="TXO115" s="26"/>
      <c r="TXP115" s="26"/>
      <c r="TXQ115" s="26"/>
      <c r="TXR115" s="26"/>
      <c r="TXS115" s="26"/>
      <c r="TXT115" s="26"/>
      <c r="TXU115" s="26"/>
      <c r="TXV115" s="26"/>
      <c r="TXW115" s="26"/>
      <c r="TXX115" s="26"/>
      <c r="TXY115" s="26"/>
      <c r="TXZ115" s="26"/>
      <c r="TYA115" s="26"/>
      <c r="TYB115" s="26"/>
      <c r="TYC115" s="26"/>
      <c r="TYD115" s="26"/>
      <c r="TYE115" s="26"/>
      <c r="TYF115" s="26"/>
      <c r="TYG115" s="26"/>
      <c r="TYH115" s="26"/>
      <c r="TYI115" s="26"/>
      <c r="TYJ115" s="26"/>
      <c r="TYK115" s="26"/>
      <c r="TYL115" s="26"/>
      <c r="TYM115" s="26"/>
      <c r="TYN115" s="26"/>
      <c r="TYO115" s="26"/>
      <c r="TYP115" s="26"/>
      <c r="TYQ115" s="26"/>
      <c r="TYR115" s="26"/>
      <c r="TYS115" s="26"/>
      <c r="TYT115" s="26"/>
      <c r="TYU115" s="26"/>
      <c r="TYV115" s="26"/>
      <c r="TYW115" s="26"/>
      <c r="TYX115" s="26"/>
      <c r="TYY115" s="26"/>
      <c r="TYZ115" s="26"/>
      <c r="TZA115" s="26"/>
      <c r="TZB115" s="26"/>
      <c r="TZC115" s="26"/>
      <c r="TZD115" s="26"/>
      <c r="TZE115" s="26"/>
      <c r="TZF115" s="26"/>
      <c r="TZG115" s="26"/>
      <c r="TZH115" s="26"/>
      <c r="TZI115" s="26"/>
      <c r="TZJ115" s="26"/>
      <c r="TZK115" s="26"/>
      <c r="TZL115" s="26"/>
      <c r="TZM115" s="26"/>
      <c r="TZN115" s="26"/>
      <c r="TZO115" s="26"/>
      <c r="TZP115" s="26"/>
      <c r="TZQ115" s="26"/>
      <c r="TZR115" s="26"/>
      <c r="TZS115" s="26"/>
      <c r="TZT115" s="26"/>
      <c r="TZU115" s="26"/>
      <c r="TZV115" s="26"/>
      <c r="TZW115" s="26"/>
      <c r="TZX115" s="26"/>
      <c r="TZY115" s="26"/>
      <c r="TZZ115" s="26"/>
      <c r="UAA115" s="26"/>
      <c r="UAB115" s="26"/>
      <c r="UAC115" s="26"/>
      <c r="UAD115" s="26"/>
      <c r="UAE115" s="26"/>
      <c r="UAF115" s="26"/>
      <c r="UAG115" s="26"/>
      <c r="UAH115" s="26"/>
      <c r="UAI115" s="26"/>
      <c r="UAJ115" s="26"/>
      <c r="UAK115" s="26"/>
      <c r="UAL115" s="26"/>
      <c r="UAM115" s="26"/>
      <c r="UAN115" s="26"/>
      <c r="UAO115" s="26"/>
      <c r="UAP115" s="26"/>
      <c r="UAQ115" s="26"/>
      <c r="UAR115" s="26"/>
      <c r="UAS115" s="26"/>
      <c r="UAT115" s="26"/>
      <c r="UAU115" s="26"/>
      <c r="UAV115" s="26"/>
      <c r="UAW115" s="26"/>
      <c r="UAX115" s="26"/>
      <c r="UAY115" s="26"/>
      <c r="UAZ115" s="26"/>
      <c r="UBA115" s="26"/>
      <c r="UBB115" s="26"/>
      <c r="UBC115" s="26"/>
      <c r="UBD115" s="26"/>
      <c r="UBE115" s="26"/>
      <c r="UBF115" s="26"/>
      <c r="UBG115" s="26"/>
      <c r="UBH115" s="26"/>
      <c r="UBI115" s="26"/>
      <c r="UBJ115" s="26"/>
      <c r="UBK115" s="26"/>
      <c r="UBL115" s="26"/>
      <c r="UBM115" s="26"/>
      <c r="UBN115" s="26"/>
      <c r="UBO115" s="26"/>
      <c r="UBP115" s="26"/>
      <c r="UBQ115" s="26"/>
      <c r="UBR115" s="26"/>
      <c r="UBS115" s="26"/>
      <c r="UBT115" s="26"/>
      <c r="UBU115" s="26"/>
      <c r="UBV115" s="26"/>
      <c r="UBW115" s="26"/>
      <c r="UBX115" s="26"/>
      <c r="UBY115" s="26"/>
      <c r="UBZ115" s="26"/>
      <c r="UCA115" s="26"/>
      <c r="UCB115" s="26"/>
      <c r="UCC115" s="26"/>
      <c r="UCD115" s="26"/>
      <c r="UCE115" s="26"/>
      <c r="UCF115" s="26"/>
      <c r="UCG115" s="26"/>
      <c r="UCH115" s="26"/>
      <c r="UCI115" s="26"/>
      <c r="UCJ115" s="26"/>
      <c r="UCK115" s="26"/>
      <c r="UCL115" s="26"/>
      <c r="UCM115" s="26"/>
      <c r="UCN115" s="26"/>
      <c r="UCO115" s="26"/>
      <c r="UCP115" s="26"/>
      <c r="UCQ115" s="26"/>
      <c r="UCR115" s="26"/>
      <c r="UCS115" s="26"/>
      <c r="UCT115" s="26"/>
      <c r="UCU115" s="26"/>
      <c r="UCV115" s="26"/>
      <c r="UCW115" s="26"/>
      <c r="UCX115" s="26"/>
      <c r="UCY115" s="26"/>
      <c r="UCZ115" s="26"/>
      <c r="UDA115" s="26"/>
      <c r="UDB115" s="26"/>
      <c r="UDC115" s="26"/>
      <c r="UDD115" s="26"/>
      <c r="UDE115" s="26"/>
      <c r="UDF115" s="26"/>
      <c r="UDG115" s="26"/>
      <c r="UDH115" s="26"/>
      <c r="UDI115" s="26"/>
      <c r="UDJ115" s="26"/>
      <c r="UDK115" s="26"/>
      <c r="UDL115" s="26"/>
      <c r="UDM115" s="26"/>
      <c r="UDN115" s="26"/>
      <c r="UDO115" s="26"/>
      <c r="UDP115" s="26"/>
      <c r="UDQ115" s="26"/>
      <c r="UDR115" s="26"/>
      <c r="UDS115" s="26"/>
      <c r="UDT115" s="26"/>
      <c r="UDU115" s="26"/>
      <c r="UDV115" s="26"/>
      <c r="UDW115" s="26"/>
      <c r="UDX115" s="26"/>
      <c r="UDY115" s="26"/>
      <c r="UDZ115" s="26"/>
      <c r="UEA115" s="26"/>
      <c r="UEB115" s="26"/>
      <c r="UEC115" s="26"/>
      <c r="UED115" s="26"/>
      <c r="UEE115" s="26"/>
      <c r="UEF115" s="26"/>
      <c r="UEG115" s="26"/>
      <c r="UEH115" s="26"/>
      <c r="UEI115" s="26"/>
      <c r="UEJ115" s="26"/>
      <c r="UEK115" s="26"/>
      <c r="UEL115" s="26"/>
      <c r="UEM115" s="26"/>
      <c r="UEN115" s="26"/>
      <c r="UEO115" s="26"/>
      <c r="UEP115" s="26"/>
      <c r="UEQ115" s="26"/>
      <c r="UER115" s="26"/>
      <c r="UES115" s="26"/>
      <c r="UET115" s="26"/>
      <c r="UEU115" s="26"/>
      <c r="UEV115" s="26"/>
      <c r="UEW115" s="26"/>
      <c r="UEX115" s="26"/>
      <c r="UEY115" s="26"/>
      <c r="UEZ115" s="26"/>
      <c r="UFA115" s="26"/>
      <c r="UFB115" s="26"/>
      <c r="UFC115" s="26"/>
      <c r="UFD115" s="26"/>
      <c r="UFE115" s="26"/>
      <c r="UFF115" s="26"/>
      <c r="UFG115" s="26"/>
      <c r="UFH115" s="26"/>
      <c r="UFI115" s="26"/>
      <c r="UFJ115" s="26"/>
      <c r="UFK115" s="26"/>
      <c r="UFL115" s="26"/>
      <c r="UFM115" s="26"/>
      <c r="UFN115" s="26"/>
      <c r="UFO115" s="26"/>
      <c r="UFP115" s="26"/>
      <c r="UFQ115" s="26"/>
      <c r="UFR115" s="26"/>
      <c r="UFS115" s="26"/>
      <c r="UFT115" s="26"/>
      <c r="UFU115" s="26"/>
      <c r="UFV115" s="26"/>
      <c r="UFW115" s="26"/>
      <c r="UFX115" s="26"/>
      <c r="UFY115" s="26"/>
      <c r="UFZ115" s="26"/>
      <c r="UGA115" s="26"/>
      <c r="UGB115" s="26"/>
      <c r="UGC115" s="26"/>
      <c r="UGD115" s="26"/>
      <c r="UGE115" s="26"/>
      <c r="UGF115" s="26"/>
      <c r="UGG115" s="26"/>
      <c r="UGH115" s="26"/>
      <c r="UGI115" s="26"/>
      <c r="UGJ115" s="26"/>
      <c r="UGK115" s="26"/>
      <c r="UGL115" s="26"/>
      <c r="UGM115" s="26"/>
      <c r="UGN115" s="26"/>
      <c r="UGO115" s="26"/>
      <c r="UGP115" s="26"/>
      <c r="UGQ115" s="26"/>
      <c r="UGR115" s="26"/>
      <c r="UGS115" s="26"/>
      <c r="UGT115" s="26"/>
      <c r="UGU115" s="26"/>
      <c r="UGV115" s="26"/>
      <c r="UGW115" s="26"/>
      <c r="UGX115" s="26"/>
      <c r="UGY115" s="26"/>
      <c r="UGZ115" s="26"/>
      <c r="UHA115" s="26"/>
      <c r="UHB115" s="26"/>
      <c r="UHC115" s="26"/>
      <c r="UHD115" s="26"/>
      <c r="UHE115" s="26"/>
      <c r="UHF115" s="26"/>
      <c r="UHG115" s="26"/>
      <c r="UHH115" s="26"/>
      <c r="UHI115" s="26"/>
      <c r="UHJ115" s="26"/>
      <c r="UHK115" s="26"/>
      <c r="UHL115" s="26"/>
      <c r="UHM115" s="26"/>
      <c r="UHN115" s="26"/>
      <c r="UHO115" s="26"/>
      <c r="UHP115" s="26"/>
      <c r="UHQ115" s="26"/>
      <c r="UHR115" s="26"/>
      <c r="UHS115" s="26"/>
      <c r="UHT115" s="26"/>
      <c r="UHU115" s="26"/>
      <c r="UHV115" s="26"/>
      <c r="UHW115" s="26"/>
      <c r="UHX115" s="26"/>
      <c r="UHY115" s="26"/>
      <c r="UHZ115" s="26"/>
      <c r="UIA115" s="26"/>
      <c r="UIB115" s="26"/>
      <c r="UIC115" s="26"/>
      <c r="UID115" s="26"/>
      <c r="UIE115" s="26"/>
      <c r="UIF115" s="26"/>
      <c r="UIG115" s="26"/>
      <c r="UIH115" s="26"/>
      <c r="UII115" s="26"/>
      <c r="UIJ115" s="26"/>
      <c r="UIK115" s="26"/>
      <c r="UIL115" s="26"/>
      <c r="UIM115" s="26"/>
      <c r="UIN115" s="26"/>
      <c r="UIO115" s="26"/>
      <c r="UIP115" s="26"/>
      <c r="UIQ115" s="26"/>
      <c r="UIR115" s="26"/>
      <c r="UIS115" s="26"/>
      <c r="UIT115" s="26"/>
      <c r="UIU115" s="26"/>
      <c r="UIV115" s="26"/>
      <c r="UIW115" s="26"/>
      <c r="UIX115" s="26"/>
      <c r="UIY115" s="26"/>
      <c r="UIZ115" s="26"/>
      <c r="UJA115" s="26"/>
      <c r="UJB115" s="26"/>
      <c r="UJC115" s="26"/>
      <c r="UJD115" s="26"/>
      <c r="UJE115" s="26"/>
      <c r="UJF115" s="26"/>
      <c r="UJG115" s="26"/>
      <c r="UJH115" s="26"/>
      <c r="UJI115" s="26"/>
      <c r="UJJ115" s="26"/>
      <c r="UJK115" s="26"/>
      <c r="UJL115" s="26"/>
      <c r="UJM115" s="26"/>
      <c r="UJN115" s="26"/>
      <c r="UJO115" s="26"/>
      <c r="UJP115" s="26"/>
      <c r="UJQ115" s="26"/>
      <c r="UJR115" s="26"/>
      <c r="UJS115" s="26"/>
      <c r="UJT115" s="26"/>
      <c r="UJU115" s="26"/>
      <c r="UJV115" s="26"/>
      <c r="UJW115" s="26"/>
      <c r="UJX115" s="26"/>
      <c r="UJY115" s="26"/>
      <c r="UJZ115" s="26"/>
      <c r="UKA115" s="26"/>
      <c r="UKB115" s="26"/>
      <c r="UKC115" s="26"/>
      <c r="UKD115" s="26"/>
      <c r="UKE115" s="26"/>
      <c r="UKF115" s="26"/>
      <c r="UKG115" s="26"/>
      <c r="UKH115" s="26"/>
      <c r="UKI115" s="26"/>
      <c r="UKJ115" s="26"/>
      <c r="UKK115" s="26"/>
      <c r="UKL115" s="26"/>
      <c r="UKM115" s="26"/>
      <c r="UKN115" s="26"/>
      <c r="UKO115" s="26"/>
      <c r="UKP115" s="26"/>
      <c r="UKQ115" s="26"/>
      <c r="UKR115" s="26"/>
      <c r="UKS115" s="26"/>
      <c r="UKT115" s="26"/>
      <c r="UKU115" s="26"/>
      <c r="UKV115" s="26"/>
      <c r="UKW115" s="26"/>
      <c r="UKX115" s="26"/>
      <c r="UKY115" s="26"/>
      <c r="UKZ115" s="26"/>
      <c r="ULA115" s="26"/>
      <c r="ULB115" s="26"/>
      <c r="ULC115" s="26"/>
      <c r="ULD115" s="26"/>
      <c r="ULE115" s="26"/>
      <c r="ULF115" s="26"/>
      <c r="ULG115" s="26"/>
      <c r="ULH115" s="26"/>
      <c r="ULI115" s="26"/>
      <c r="ULJ115" s="26"/>
      <c r="ULK115" s="26"/>
      <c r="ULL115" s="26"/>
      <c r="ULM115" s="26"/>
      <c r="ULN115" s="26"/>
      <c r="ULO115" s="26"/>
      <c r="ULP115" s="26"/>
      <c r="ULQ115" s="26"/>
      <c r="ULR115" s="26"/>
      <c r="ULS115" s="26"/>
      <c r="ULT115" s="26"/>
      <c r="ULU115" s="26"/>
      <c r="ULV115" s="26"/>
      <c r="ULW115" s="26"/>
      <c r="ULX115" s="26"/>
      <c r="ULY115" s="26"/>
      <c r="ULZ115" s="26"/>
      <c r="UMA115" s="26"/>
      <c r="UMB115" s="26"/>
      <c r="UMC115" s="26"/>
      <c r="UMD115" s="26"/>
      <c r="UME115" s="26"/>
      <c r="UMF115" s="26"/>
      <c r="UMG115" s="26"/>
      <c r="UMH115" s="26"/>
      <c r="UMI115" s="26"/>
      <c r="UMJ115" s="26"/>
      <c r="UMK115" s="26"/>
      <c r="UML115" s="26"/>
      <c r="UMM115" s="26"/>
      <c r="UMN115" s="26"/>
      <c r="UMO115" s="26"/>
      <c r="UMP115" s="26"/>
      <c r="UMQ115" s="26"/>
      <c r="UMR115" s="26"/>
      <c r="UMS115" s="26"/>
      <c r="UMT115" s="26"/>
      <c r="UMU115" s="26"/>
      <c r="UMV115" s="26"/>
      <c r="UMW115" s="26"/>
      <c r="UMX115" s="26"/>
      <c r="UMY115" s="26"/>
      <c r="UMZ115" s="26"/>
      <c r="UNA115" s="26"/>
      <c r="UNB115" s="26"/>
      <c r="UNC115" s="26"/>
      <c r="UND115" s="26"/>
      <c r="UNE115" s="26"/>
      <c r="UNF115" s="26"/>
      <c r="UNG115" s="26"/>
      <c r="UNH115" s="26"/>
      <c r="UNI115" s="26"/>
      <c r="UNJ115" s="26"/>
      <c r="UNK115" s="26"/>
      <c r="UNL115" s="26"/>
      <c r="UNM115" s="26"/>
      <c r="UNN115" s="26"/>
      <c r="UNO115" s="26"/>
      <c r="UNP115" s="26"/>
      <c r="UNQ115" s="26"/>
      <c r="UNR115" s="26"/>
      <c r="UNS115" s="26"/>
      <c r="UNT115" s="26"/>
      <c r="UNU115" s="26"/>
      <c r="UNV115" s="26"/>
      <c r="UNW115" s="26"/>
      <c r="UNX115" s="26"/>
      <c r="UNY115" s="26"/>
      <c r="UNZ115" s="26"/>
      <c r="UOA115" s="26"/>
      <c r="UOB115" s="26"/>
      <c r="UOC115" s="26"/>
      <c r="UOD115" s="26"/>
      <c r="UOE115" s="26"/>
      <c r="UOF115" s="26"/>
      <c r="UOG115" s="26"/>
      <c r="UOH115" s="26"/>
      <c r="UOI115" s="26"/>
      <c r="UOJ115" s="26"/>
      <c r="UOK115" s="26"/>
      <c r="UOL115" s="26"/>
      <c r="UOM115" s="26"/>
      <c r="UON115" s="26"/>
      <c r="UOO115" s="26"/>
      <c r="UOP115" s="26"/>
      <c r="UOQ115" s="26"/>
      <c r="UOR115" s="26"/>
      <c r="UOS115" s="26"/>
      <c r="UOT115" s="26"/>
      <c r="UOU115" s="26"/>
      <c r="UOV115" s="26"/>
      <c r="UOW115" s="26"/>
      <c r="UOX115" s="26"/>
      <c r="UOY115" s="26"/>
      <c r="UOZ115" s="26"/>
      <c r="UPA115" s="26"/>
      <c r="UPB115" s="26"/>
      <c r="UPC115" s="26"/>
      <c r="UPD115" s="26"/>
      <c r="UPE115" s="26"/>
      <c r="UPF115" s="26"/>
      <c r="UPG115" s="26"/>
      <c r="UPH115" s="26"/>
      <c r="UPI115" s="26"/>
      <c r="UPJ115" s="26"/>
      <c r="UPK115" s="26"/>
      <c r="UPL115" s="26"/>
      <c r="UPM115" s="26"/>
      <c r="UPN115" s="26"/>
      <c r="UPO115" s="26"/>
      <c r="UPP115" s="26"/>
      <c r="UPQ115" s="26"/>
      <c r="UPR115" s="26"/>
      <c r="UPS115" s="26"/>
      <c r="UPT115" s="26"/>
      <c r="UPU115" s="26"/>
      <c r="UPV115" s="26"/>
      <c r="UPW115" s="26"/>
      <c r="UPX115" s="26"/>
      <c r="UPY115" s="26"/>
      <c r="UPZ115" s="26"/>
      <c r="UQA115" s="26"/>
      <c r="UQB115" s="26"/>
      <c r="UQC115" s="26"/>
      <c r="UQD115" s="26"/>
      <c r="UQE115" s="26"/>
      <c r="UQF115" s="26"/>
      <c r="UQG115" s="26"/>
      <c r="UQH115" s="26"/>
      <c r="UQI115" s="26"/>
      <c r="UQJ115" s="26"/>
      <c r="UQK115" s="26"/>
      <c r="UQL115" s="26"/>
      <c r="UQM115" s="26"/>
      <c r="UQN115" s="26"/>
      <c r="UQO115" s="26"/>
      <c r="UQP115" s="26"/>
      <c r="UQQ115" s="26"/>
      <c r="UQR115" s="26"/>
      <c r="UQS115" s="26"/>
      <c r="UQT115" s="26"/>
      <c r="UQU115" s="26"/>
      <c r="UQV115" s="26"/>
      <c r="UQW115" s="26"/>
      <c r="UQX115" s="26"/>
      <c r="UQY115" s="26"/>
      <c r="UQZ115" s="26"/>
      <c r="URA115" s="26"/>
      <c r="URB115" s="26"/>
      <c r="URC115" s="26"/>
      <c r="URD115" s="26"/>
      <c r="URE115" s="26"/>
      <c r="URF115" s="26"/>
      <c r="URG115" s="26"/>
      <c r="URH115" s="26"/>
      <c r="URI115" s="26"/>
      <c r="URJ115" s="26"/>
      <c r="URK115" s="26"/>
      <c r="URL115" s="26"/>
      <c r="URM115" s="26"/>
      <c r="URN115" s="26"/>
      <c r="URO115" s="26"/>
      <c r="URP115" s="26"/>
      <c r="URQ115" s="26"/>
      <c r="URR115" s="26"/>
      <c r="URS115" s="26"/>
      <c r="URT115" s="26"/>
      <c r="URU115" s="26"/>
      <c r="URV115" s="26"/>
      <c r="URW115" s="26"/>
      <c r="URX115" s="26"/>
      <c r="URY115" s="26"/>
      <c r="URZ115" s="26"/>
      <c r="USA115" s="26"/>
      <c r="USB115" s="26"/>
      <c r="USC115" s="26"/>
      <c r="USD115" s="26"/>
      <c r="USE115" s="26"/>
      <c r="USF115" s="26"/>
      <c r="USG115" s="26"/>
      <c r="USH115" s="26"/>
      <c r="USI115" s="26"/>
      <c r="USJ115" s="26"/>
      <c r="USK115" s="26"/>
      <c r="USL115" s="26"/>
      <c r="USM115" s="26"/>
      <c r="USN115" s="26"/>
      <c r="USO115" s="26"/>
      <c r="USP115" s="26"/>
      <c r="USQ115" s="26"/>
      <c r="USR115" s="26"/>
      <c r="USS115" s="26"/>
      <c r="UST115" s="26"/>
      <c r="USU115" s="26"/>
      <c r="USV115" s="26"/>
      <c r="USW115" s="26"/>
      <c r="USX115" s="26"/>
      <c r="USY115" s="26"/>
      <c r="USZ115" s="26"/>
      <c r="UTA115" s="26"/>
      <c r="UTB115" s="26"/>
      <c r="UTC115" s="26"/>
      <c r="UTD115" s="26"/>
      <c r="UTE115" s="26"/>
      <c r="UTF115" s="26"/>
      <c r="UTG115" s="26"/>
      <c r="UTH115" s="26"/>
      <c r="UTI115" s="26"/>
      <c r="UTJ115" s="26"/>
      <c r="UTK115" s="26"/>
      <c r="UTL115" s="26"/>
      <c r="UTM115" s="26"/>
      <c r="UTN115" s="26"/>
      <c r="UTO115" s="26"/>
      <c r="UTP115" s="26"/>
      <c r="UTQ115" s="26"/>
      <c r="UTR115" s="26"/>
      <c r="UTS115" s="26"/>
      <c r="UTT115" s="26"/>
      <c r="UTU115" s="26"/>
      <c r="UTV115" s="26"/>
      <c r="UTW115" s="26"/>
      <c r="UTX115" s="26"/>
      <c r="UTY115" s="26"/>
      <c r="UTZ115" s="26"/>
      <c r="UUA115" s="26"/>
      <c r="UUB115" s="26"/>
      <c r="UUC115" s="26"/>
      <c r="UUD115" s="26"/>
      <c r="UUE115" s="26"/>
      <c r="UUF115" s="26"/>
      <c r="UUG115" s="26"/>
      <c r="UUH115" s="26"/>
      <c r="UUI115" s="26"/>
      <c r="UUJ115" s="26"/>
      <c r="UUK115" s="26"/>
      <c r="UUL115" s="26"/>
      <c r="UUM115" s="26"/>
      <c r="UUN115" s="26"/>
      <c r="UUO115" s="26"/>
      <c r="UUP115" s="26"/>
      <c r="UUQ115" s="26"/>
      <c r="UUR115" s="26"/>
      <c r="UUS115" s="26"/>
      <c r="UUT115" s="26"/>
      <c r="UUU115" s="26"/>
      <c r="UUV115" s="26"/>
      <c r="UUW115" s="26"/>
      <c r="UUX115" s="26"/>
      <c r="UUY115" s="26"/>
      <c r="UUZ115" s="26"/>
      <c r="UVA115" s="26"/>
      <c r="UVB115" s="26"/>
      <c r="UVC115" s="26"/>
      <c r="UVD115" s="26"/>
      <c r="UVE115" s="26"/>
      <c r="UVF115" s="26"/>
      <c r="UVG115" s="26"/>
      <c r="UVH115" s="26"/>
      <c r="UVI115" s="26"/>
      <c r="UVJ115" s="26"/>
      <c r="UVK115" s="26"/>
      <c r="UVL115" s="26"/>
      <c r="UVM115" s="26"/>
      <c r="UVN115" s="26"/>
      <c r="UVO115" s="26"/>
      <c r="UVP115" s="26"/>
      <c r="UVQ115" s="26"/>
      <c r="UVR115" s="26"/>
      <c r="UVS115" s="26"/>
      <c r="UVT115" s="26"/>
      <c r="UVU115" s="26"/>
      <c r="UVV115" s="26"/>
      <c r="UVW115" s="26"/>
      <c r="UVX115" s="26"/>
      <c r="UVY115" s="26"/>
      <c r="UVZ115" s="26"/>
      <c r="UWA115" s="26"/>
      <c r="UWB115" s="26"/>
      <c r="UWC115" s="26"/>
      <c r="UWD115" s="26"/>
      <c r="UWE115" s="26"/>
      <c r="UWF115" s="26"/>
      <c r="UWG115" s="26"/>
      <c r="UWH115" s="26"/>
      <c r="UWI115" s="26"/>
      <c r="UWJ115" s="26"/>
      <c r="UWK115" s="26"/>
      <c r="UWL115" s="26"/>
      <c r="UWM115" s="26"/>
      <c r="UWN115" s="26"/>
      <c r="UWO115" s="26"/>
      <c r="UWP115" s="26"/>
      <c r="UWQ115" s="26"/>
      <c r="UWR115" s="26"/>
      <c r="UWS115" s="26"/>
      <c r="UWT115" s="26"/>
      <c r="UWU115" s="26"/>
      <c r="UWV115" s="26"/>
      <c r="UWW115" s="26"/>
      <c r="UWX115" s="26"/>
      <c r="UWY115" s="26"/>
      <c r="UWZ115" s="26"/>
      <c r="UXA115" s="26"/>
      <c r="UXB115" s="26"/>
      <c r="UXC115" s="26"/>
      <c r="UXD115" s="26"/>
      <c r="UXE115" s="26"/>
      <c r="UXF115" s="26"/>
      <c r="UXG115" s="26"/>
      <c r="UXH115" s="26"/>
      <c r="UXI115" s="26"/>
      <c r="UXJ115" s="26"/>
      <c r="UXK115" s="26"/>
      <c r="UXL115" s="26"/>
      <c r="UXM115" s="26"/>
      <c r="UXN115" s="26"/>
      <c r="UXO115" s="26"/>
      <c r="UXP115" s="26"/>
      <c r="UXQ115" s="26"/>
      <c r="UXR115" s="26"/>
      <c r="UXS115" s="26"/>
      <c r="UXT115" s="26"/>
      <c r="UXU115" s="26"/>
      <c r="UXV115" s="26"/>
      <c r="UXW115" s="26"/>
      <c r="UXX115" s="26"/>
      <c r="UXY115" s="26"/>
      <c r="UXZ115" s="26"/>
      <c r="UYA115" s="26"/>
      <c r="UYB115" s="26"/>
      <c r="UYC115" s="26"/>
      <c r="UYD115" s="26"/>
      <c r="UYE115" s="26"/>
      <c r="UYF115" s="26"/>
      <c r="UYG115" s="26"/>
      <c r="UYH115" s="26"/>
      <c r="UYI115" s="26"/>
      <c r="UYJ115" s="26"/>
      <c r="UYK115" s="26"/>
      <c r="UYL115" s="26"/>
      <c r="UYM115" s="26"/>
      <c r="UYN115" s="26"/>
      <c r="UYO115" s="26"/>
      <c r="UYP115" s="26"/>
      <c r="UYQ115" s="26"/>
      <c r="UYR115" s="26"/>
      <c r="UYS115" s="26"/>
      <c r="UYT115" s="26"/>
      <c r="UYU115" s="26"/>
      <c r="UYV115" s="26"/>
      <c r="UYW115" s="26"/>
      <c r="UYX115" s="26"/>
      <c r="UYY115" s="26"/>
      <c r="UYZ115" s="26"/>
      <c r="UZA115" s="26"/>
      <c r="UZB115" s="26"/>
      <c r="UZC115" s="26"/>
      <c r="UZD115" s="26"/>
      <c r="UZE115" s="26"/>
      <c r="UZF115" s="26"/>
      <c r="UZG115" s="26"/>
      <c r="UZH115" s="26"/>
      <c r="UZI115" s="26"/>
      <c r="UZJ115" s="26"/>
      <c r="UZK115" s="26"/>
      <c r="UZL115" s="26"/>
      <c r="UZM115" s="26"/>
      <c r="UZN115" s="26"/>
      <c r="UZO115" s="26"/>
      <c r="UZP115" s="26"/>
      <c r="UZQ115" s="26"/>
      <c r="UZR115" s="26"/>
      <c r="UZS115" s="26"/>
      <c r="UZT115" s="26"/>
      <c r="UZU115" s="26"/>
      <c r="UZV115" s="26"/>
      <c r="UZW115" s="26"/>
      <c r="UZX115" s="26"/>
      <c r="UZY115" s="26"/>
      <c r="UZZ115" s="26"/>
      <c r="VAA115" s="26"/>
      <c r="VAB115" s="26"/>
      <c r="VAC115" s="26"/>
      <c r="VAD115" s="26"/>
      <c r="VAE115" s="26"/>
      <c r="VAF115" s="26"/>
      <c r="VAG115" s="26"/>
      <c r="VAH115" s="26"/>
      <c r="VAI115" s="26"/>
      <c r="VAJ115" s="26"/>
      <c r="VAK115" s="26"/>
      <c r="VAL115" s="26"/>
      <c r="VAM115" s="26"/>
      <c r="VAN115" s="26"/>
      <c r="VAO115" s="26"/>
      <c r="VAP115" s="26"/>
      <c r="VAQ115" s="26"/>
      <c r="VAR115" s="26"/>
      <c r="VAS115" s="26"/>
      <c r="VAT115" s="26"/>
      <c r="VAU115" s="26"/>
      <c r="VAV115" s="26"/>
      <c r="VAW115" s="26"/>
      <c r="VAX115" s="26"/>
      <c r="VAY115" s="26"/>
      <c r="VAZ115" s="26"/>
      <c r="VBA115" s="26"/>
      <c r="VBB115" s="26"/>
      <c r="VBC115" s="26"/>
      <c r="VBD115" s="26"/>
      <c r="VBE115" s="26"/>
      <c r="VBF115" s="26"/>
      <c r="VBG115" s="26"/>
      <c r="VBH115" s="26"/>
      <c r="VBI115" s="26"/>
      <c r="VBJ115" s="26"/>
      <c r="VBK115" s="26"/>
      <c r="VBL115" s="26"/>
      <c r="VBM115" s="26"/>
      <c r="VBN115" s="26"/>
      <c r="VBO115" s="26"/>
      <c r="VBP115" s="26"/>
      <c r="VBQ115" s="26"/>
      <c r="VBR115" s="26"/>
      <c r="VBS115" s="26"/>
      <c r="VBT115" s="26"/>
      <c r="VBU115" s="26"/>
      <c r="VBV115" s="26"/>
      <c r="VBW115" s="26"/>
      <c r="VBX115" s="26"/>
      <c r="VBY115" s="26"/>
      <c r="VBZ115" s="26"/>
      <c r="VCA115" s="26"/>
      <c r="VCB115" s="26"/>
      <c r="VCC115" s="26"/>
      <c r="VCD115" s="26"/>
      <c r="VCE115" s="26"/>
      <c r="VCF115" s="26"/>
      <c r="VCG115" s="26"/>
      <c r="VCH115" s="26"/>
      <c r="VCI115" s="26"/>
      <c r="VCJ115" s="26"/>
      <c r="VCK115" s="26"/>
      <c r="VCL115" s="26"/>
      <c r="VCM115" s="26"/>
      <c r="VCN115" s="26"/>
      <c r="VCO115" s="26"/>
      <c r="VCP115" s="26"/>
      <c r="VCQ115" s="26"/>
      <c r="VCR115" s="26"/>
      <c r="VCS115" s="26"/>
      <c r="VCT115" s="26"/>
      <c r="VCU115" s="26"/>
      <c r="VCV115" s="26"/>
      <c r="VCW115" s="26"/>
      <c r="VCX115" s="26"/>
      <c r="VCY115" s="26"/>
      <c r="VCZ115" s="26"/>
      <c r="VDA115" s="26"/>
      <c r="VDB115" s="26"/>
      <c r="VDC115" s="26"/>
      <c r="VDD115" s="26"/>
      <c r="VDE115" s="26"/>
      <c r="VDF115" s="26"/>
      <c r="VDG115" s="26"/>
      <c r="VDH115" s="26"/>
      <c r="VDI115" s="26"/>
      <c r="VDJ115" s="26"/>
      <c r="VDK115" s="26"/>
      <c r="VDL115" s="26"/>
      <c r="VDM115" s="26"/>
      <c r="VDN115" s="26"/>
      <c r="VDO115" s="26"/>
      <c r="VDP115" s="26"/>
      <c r="VDQ115" s="26"/>
      <c r="VDR115" s="26"/>
      <c r="VDS115" s="26"/>
      <c r="VDT115" s="26"/>
      <c r="VDU115" s="26"/>
      <c r="VDV115" s="26"/>
      <c r="VDW115" s="26"/>
      <c r="VDX115" s="26"/>
      <c r="VDY115" s="26"/>
      <c r="VDZ115" s="26"/>
      <c r="VEA115" s="26"/>
      <c r="VEB115" s="26"/>
      <c r="VEC115" s="26"/>
      <c r="VED115" s="26"/>
      <c r="VEE115" s="26"/>
      <c r="VEF115" s="26"/>
      <c r="VEG115" s="26"/>
      <c r="VEH115" s="26"/>
      <c r="VEI115" s="26"/>
      <c r="VEJ115" s="26"/>
      <c r="VEK115" s="26"/>
      <c r="VEL115" s="26"/>
      <c r="VEM115" s="26"/>
      <c r="VEN115" s="26"/>
      <c r="VEO115" s="26"/>
      <c r="VEP115" s="26"/>
      <c r="VEQ115" s="26"/>
      <c r="VER115" s="26"/>
      <c r="VES115" s="26"/>
      <c r="VET115" s="26"/>
      <c r="VEU115" s="26"/>
      <c r="VEV115" s="26"/>
      <c r="VEW115" s="26"/>
      <c r="VEX115" s="26"/>
      <c r="VEY115" s="26"/>
      <c r="VEZ115" s="26"/>
      <c r="VFA115" s="26"/>
      <c r="VFB115" s="26"/>
      <c r="VFC115" s="26"/>
      <c r="VFD115" s="26"/>
      <c r="VFE115" s="26"/>
      <c r="VFF115" s="26"/>
      <c r="VFG115" s="26"/>
      <c r="VFH115" s="26"/>
      <c r="VFI115" s="26"/>
      <c r="VFJ115" s="26"/>
      <c r="VFK115" s="26"/>
      <c r="VFL115" s="26"/>
      <c r="VFM115" s="26"/>
      <c r="VFN115" s="26"/>
      <c r="VFO115" s="26"/>
      <c r="VFP115" s="26"/>
      <c r="VFQ115" s="26"/>
      <c r="VFR115" s="26"/>
      <c r="VFS115" s="26"/>
      <c r="VFT115" s="26"/>
      <c r="VFU115" s="26"/>
      <c r="VFV115" s="26"/>
      <c r="VFW115" s="26"/>
      <c r="VFX115" s="26"/>
      <c r="VFY115" s="26"/>
      <c r="VFZ115" s="26"/>
      <c r="VGA115" s="26"/>
      <c r="VGB115" s="26"/>
      <c r="VGC115" s="26"/>
      <c r="VGD115" s="26"/>
      <c r="VGE115" s="26"/>
      <c r="VGF115" s="26"/>
      <c r="VGG115" s="26"/>
      <c r="VGH115" s="26"/>
      <c r="VGI115" s="26"/>
      <c r="VGJ115" s="26"/>
      <c r="VGK115" s="26"/>
      <c r="VGL115" s="26"/>
      <c r="VGM115" s="26"/>
      <c r="VGN115" s="26"/>
      <c r="VGO115" s="26"/>
      <c r="VGP115" s="26"/>
      <c r="VGQ115" s="26"/>
      <c r="VGR115" s="26"/>
      <c r="VGS115" s="26"/>
      <c r="VGT115" s="26"/>
      <c r="VGU115" s="26"/>
      <c r="VGV115" s="26"/>
      <c r="VGW115" s="26"/>
      <c r="VGX115" s="26"/>
      <c r="VGY115" s="26"/>
      <c r="VGZ115" s="26"/>
      <c r="VHA115" s="26"/>
      <c r="VHB115" s="26"/>
      <c r="VHC115" s="26"/>
      <c r="VHD115" s="26"/>
      <c r="VHE115" s="26"/>
      <c r="VHF115" s="26"/>
      <c r="VHG115" s="26"/>
      <c r="VHH115" s="26"/>
      <c r="VHI115" s="26"/>
      <c r="VHJ115" s="26"/>
      <c r="VHK115" s="26"/>
      <c r="VHL115" s="26"/>
      <c r="VHM115" s="26"/>
      <c r="VHN115" s="26"/>
      <c r="VHO115" s="26"/>
      <c r="VHP115" s="26"/>
      <c r="VHQ115" s="26"/>
      <c r="VHR115" s="26"/>
      <c r="VHS115" s="26"/>
      <c r="VHT115" s="26"/>
      <c r="VHU115" s="26"/>
      <c r="VHV115" s="26"/>
      <c r="VHW115" s="26"/>
      <c r="VHX115" s="26"/>
      <c r="VHY115" s="26"/>
      <c r="VHZ115" s="26"/>
      <c r="VIA115" s="26"/>
      <c r="VIB115" s="26"/>
      <c r="VIC115" s="26"/>
      <c r="VID115" s="26"/>
      <c r="VIE115" s="26"/>
      <c r="VIF115" s="26"/>
      <c r="VIG115" s="26"/>
      <c r="VIH115" s="26"/>
      <c r="VII115" s="26"/>
      <c r="VIJ115" s="26"/>
      <c r="VIK115" s="26"/>
      <c r="VIL115" s="26"/>
      <c r="VIM115" s="26"/>
      <c r="VIN115" s="26"/>
      <c r="VIO115" s="26"/>
      <c r="VIP115" s="26"/>
      <c r="VIQ115" s="26"/>
      <c r="VIR115" s="26"/>
      <c r="VIS115" s="26"/>
      <c r="VIT115" s="26"/>
      <c r="VIU115" s="26"/>
      <c r="VIV115" s="26"/>
      <c r="VIW115" s="26"/>
      <c r="VIX115" s="26"/>
      <c r="VIY115" s="26"/>
      <c r="VIZ115" s="26"/>
      <c r="VJA115" s="26"/>
      <c r="VJB115" s="26"/>
      <c r="VJC115" s="26"/>
      <c r="VJD115" s="26"/>
      <c r="VJE115" s="26"/>
      <c r="VJF115" s="26"/>
      <c r="VJG115" s="26"/>
      <c r="VJH115" s="26"/>
      <c r="VJI115" s="26"/>
      <c r="VJJ115" s="26"/>
      <c r="VJK115" s="26"/>
      <c r="VJL115" s="26"/>
      <c r="VJM115" s="26"/>
      <c r="VJN115" s="26"/>
      <c r="VJO115" s="26"/>
      <c r="VJP115" s="26"/>
      <c r="VJQ115" s="26"/>
      <c r="VJR115" s="26"/>
      <c r="VJS115" s="26"/>
      <c r="VJT115" s="26"/>
      <c r="VJU115" s="26"/>
      <c r="VJV115" s="26"/>
      <c r="VJW115" s="26"/>
      <c r="VJX115" s="26"/>
      <c r="VJY115" s="26"/>
      <c r="VJZ115" s="26"/>
      <c r="VKA115" s="26"/>
      <c r="VKB115" s="26"/>
      <c r="VKC115" s="26"/>
      <c r="VKD115" s="26"/>
      <c r="VKE115" s="26"/>
      <c r="VKF115" s="26"/>
      <c r="VKG115" s="26"/>
      <c r="VKH115" s="26"/>
      <c r="VKI115" s="26"/>
      <c r="VKJ115" s="26"/>
      <c r="VKK115" s="26"/>
      <c r="VKL115" s="26"/>
      <c r="VKM115" s="26"/>
      <c r="VKN115" s="26"/>
      <c r="VKO115" s="26"/>
      <c r="VKP115" s="26"/>
      <c r="VKQ115" s="26"/>
      <c r="VKR115" s="26"/>
      <c r="VKS115" s="26"/>
      <c r="VKT115" s="26"/>
      <c r="VKU115" s="26"/>
      <c r="VKV115" s="26"/>
      <c r="VKW115" s="26"/>
      <c r="VKX115" s="26"/>
      <c r="VKY115" s="26"/>
      <c r="VKZ115" s="26"/>
      <c r="VLA115" s="26"/>
      <c r="VLB115" s="26"/>
      <c r="VLC115" s="26"/>
      <c r="VLD115" s="26"/>
      <c r="VLE115" s="26"/>
      <c r="VLF115" s="26"/>
      <c r="VLG115" s="26"/>
      <c r="VLH115" s="26"/>
      <c r="VLI115" s="26"/>
      <c r="VLJ115" s="26"/>
      <c r="VLK115" s="26"/>
      <c r="VLL115" s="26"/>
      <c r="VLM115" s="26"/>
      <c r="VLN115" s="26"/>
      <c r="VLO115" s="26"/>
      <c r="VLP115" s="26"/>
      <c r="VLQ115" s="26"/>
      <c r="VLR115" s="26"/>
      <c r="VLS115" s="26"/>
      <c r="VLT115" s="26"/>
      <c r="VLU115" s="26"/>
      <c r="VLV115" s="26"/>
      <c r="VLW115" s="26"/>
      <c r="VLX115" s="26"/>
      <c r="VLY115" s="26"/>
      <c r="VLZ115" s="26"/>
      <c r="VMA115" s="26"/>
      <c r="VMB115" s="26"/>
      <c r="VMC115" s="26"/>
      <c r="VMD115" s="26"/>
      <c r="VME115" s="26"/>
      <c r="VMF115" s="26"/>
      <c r="VMG115" s="26"/>
      <c r="VMH115" s="26"/>
      <c r="VMI115" s="26"/>
      <c r="VMJ115" s="26"/>
      <c r="VMK115" s="26"/>
      <c r="VML115" s="26"/>
      <c r="VMM115" s="26"/>
      <c r="VMN115" s="26"/>
      <c r="VMO115" s="26"/>
      <c r="VMP115" s="26"/>
      <c r="VMQ115" s="26"/>
      <c r="VMR115" s="26"/>
      <c r="VMS115" s="26"/>
      <c r="VMT115" s="26"/>
      <c r="VMU115" s="26"/>
      <c r="VMV115" s="26"/>
      <c r="VMW115" s="26"/>
      <c r="VMX115" s="26"/>
      <c r="VMY115" s="26"/>
      <c r="VMZ115" s="26"/>
      <c r="VNA115" s="26"/>
      <c r="VNB115" s="26"/>
      <c r="VNC115" s="26"/>
      <c r="VND115" s="26"/>
      <c r="VNE115" s="26"/>
      <c r="VNF115" s="26"/>
      <c r="VNG115" s="26"/>
      <c r="VNH115" s="26"/>
      <c r="VNI115" s="26"/>
      <c r="VNJ115" s="26"/>
      <c r="VNK115" s="26"/>
      <c r="VNL115" s="26"/>
      <c r="VNM115" s="26"/>
      <c r="VNN115" s="26"/>
      <c r="VNO115" s="26"/>
      <c r="VNP115" s="26"/>
      <c r="VNQ115" s="26"/>
      <c r="VNR115" s="26"/>
      <c r="VNS115" s="26"/>
      <c r="VNT115" s="26"/>
      <c r="VNU115" s="26"/>
      <c r="VNV115" s="26"/>
      <c r="VNW115" s="26"/>
      <c r="VNX115" s="26"/>
      <c r="VNY115" s="26"/>
      <c r="VNZ115" s="26"/>
      <c r="VOA115" s="26"/>
      <c r="VOB115" s="26"/>
      <c r="VOC115" s="26"/>
      <c r="VOD115" s="26"/>
      <c r="VOE115" s="26"/>
      <c r="VOF115" s="26"/>
      <c r="VOG115" s="26"/>
      <c r="VOH115" s="26"/>
      <c r="VOI115" s="26"/>
      <c r="VOJ115" s="26"/>
      <c r="VOK115" s="26"/>
      <c r="VOL115" s="26"/>
      <c r="VOM115" s="26"/>
      <c r="VON115" s="26"/>
      <c r="VOO115" s="26"/>
      <c r="VOP115" s="26"/>
      <c r="VOQ115" s="26"/>
      <c r="VOR115" s="26"/>
      <c r="VOS115" s="26"/>
      <c r="VOT115" s="26"/>
      <c r="VOU115" s="26"/>
      <c r="VOV115" s="26"/>
      <c r="VOW115" s="26"/>
      <c r="VOX115" s="26"/>
      <c r="VOY115" s="26"/>
      <c r="VOZ115" s="26"/>
      <c r="VPA115" s="26"/>
      <c r="VPB115" s="26"/>
      <c r="VPC115" s="26"/>
      <c r="VPD115" s="26"/>
      <c r="VPE115" s="26"/>
      <c r="VPF115" s="26"/>
      <c r="VPG115" s="26"/>
      <c r="VPH115" s="26"/>
      <c r="VPI115" s="26"/>
      <c r="VPJ115" s="26"/>
      <c r="VPK115" s="26"/>
      <c r="VPL115" s="26"/>
      <c r="VPM115" s="26"/>
      <c r="VPN115" s="26"/>
      <c r="VPO115" s="26"/>
      <c r="VPP115" s="26"/>
      <c r="VPQ115" s="26"/>
      <c r="VPR115" s="26"/>
      <c r="VPS115" s="26"/>
      <c r="VPT115" s="26"/>
      <c r="VPU115" s="26"/>
      <c r="VPV115" s="26"/>
      <c r="VPW115" s="26"/>
      <c r="VPX115" s="26"/>
      <c r="VPY115" s="26"/>
      <c r="VPZ115" s="26"/>
      <c r="VQA115" s="26"/>
      <c r="VQB115" s="26"/>
      <c r="VQC115" s="26"/>
      <c r="VQD115" s="26"/>
      <c r="VQE115" s="26"/>
      <c r="VQF115" s="26"/>
      <c r="VQG115" s="26"/>
      <c r="VQH115" s="26"/>
      <c r="VQI115" s="26"/>
      <c r="VQJ115" s="26"/>
      <c r="VQK115" s="26"/>
      <c r="VQL115" s="26"/>
      <c r="VQM115" s="26"/>
      <c r="VQN115" s="26"/>
      <c r="VQO115" s="26"/>
      <c r="VQP115" s="26"/>
      <c r="VQQ115" s="26"/>
      <c r="VQR115" s="26"/>
      <c r="VQS115" s="26"/>
      <c r="VQT115" s="26"/>
      <c r="VQU115" s="26"/>
      <c r="VQV115" s="26"/>
      <c r="VQW115" s="26"/>
      <c r="VQX115" s="26"/>
      <c r="VQY115" s="26"/>
      <c r="VQZ115" s="26"/>
      <c r="VRA115" s="26"/>
      <c r="VRB115" s="26"/>
      <c r="VRC115" s="26"/>
      <c r="VRD115" s="26"/>
      <c r="VRE115" s="26"/>
      <c r="VRF115" s="26"/>
      <c r="VRG115" s="26"/>
      <c r="VRH115" s="26"/>
      <c r="VRI115" s="26"/>
      <c r="VRJ115" s="26"/>
      <c r="VRK115" s="26"/>
      <c r="VRL115" s="26"/>
      <c r="VRM115" s="26"/>
      <c r="VRN115" s="26"/>
      <c r="VRO115" s="26"/>
      <c r="VRP115" s="26"/>
      <c r="VRQ115" s="26"/>
      <c r="VRR115" s="26"/>
      <c r="VRS115" s="26"/>
      <c r="VRT115" s="26"/>
      <c r="VRU115" s="26"/>
      <c r="VRV115" s="26"/>
      <c r="VRW115" s="26"/>
      <c r="VRX115" s="26"/>
      <c r="VRY115" s="26"/>
      <c r="VRZ115" s="26"/>
      <c r="VSA115" s="26"/>
      <c r="VSB115" s="26"/>
      <c r="VSC115" s="26"/>
      <c r="VSD115" s="26"/>
      <c r="VSE115" s="26"/>
      <c r="VSF115" s="26"/>
      <c r="VSG115" s="26"/>
      <c r="VSH115" s="26"/>
      <c r="VSI115" s="26"/>
      <c r="VSJ115" s="26"/>
      <c r="VSK115" s="26"/>
      <c r="VSL115" s="26"/>
      <c r="VSM115" s="26"/>
      <c r="VSN115" s="26"/>
      <c r="VSO115" s="26"/>
      <c r="VSP115" s="26"/>
      <c r="VSQ115" s="26"/>
      <c r="VSR115" s="26"/>
      <c r="VSS115" s="26"/>
      <c r="VST115" s="26"/>
      <c r="VSU115" s="26"/>
      <c r="VSV115" s="26"/>
      <c r="VSW115" s="26"/>
      <c r="VSX115" s="26"/>
      <c r="VSY115" s="26"/>
      <c r="VSZ115" s="26"/>
      <c r="VTA115" s="26"/>
      <c r="VTB115" s="26"/>
      <c r="VTC115" s="26"/>
      <c r="VTD115" s="26"/>
      <c r="VTE115" s="26"/>
      <c r="VTF115" s="26"/>
      <c r="VTG115" s="26"/>
      <c r="VTH115" s="26"/>
      <c r="VTI115" s="26"/>
      <c r="VTJ115" s="26"/>
      <c r="VTK115" s="26"/>
      <c r="VTL115" s="26"/>
      <c r="VTM115" s="26"/>
      <c r="VTN115" s="26"/>
      <c r="VTO115" s="26"/>
      <c r="VTP115" s="26"/>
      <c r="VTQ115" s="26"/>
      <c r="VTR115" s="26"/>
      <c r="VTS115" s="26"/>
      <c r="VTT115" s="26"/>
      <c r="VTU115" s="26"/>
      <c r="VTV115" s="26"/>
      <c r="VTW115" s="26"/>
      <c r="VTX115" s="26"/>
      <c r="VTY115" s="26"/>
      <c r="VTZ115" s="26"/>
      <c r="VUA115" s="26"/>
      <c r="VUB115" s="26"/>
      <c r="VUC115" s="26"/>
      <c r="VUD115" s="26"/>
      <c r="VUE115" s="26"/>
      <c r="VUF115" s="26"/>
      <c r="VUG115" s="26"/>
      <c r="VUH115" s="26"/>
      <c r="VUI115" s="26"/>
      <c r="VUJ115" s="26"/>
      <c r="VUK115" s="26"/>
      <c r="VUL115" s="26"/>
      <c r="VUM115" s="26"/>
      <c r="VUN115" s="26"/>
      <c r="VUO115" s="26"/>
      <c r="VUP115" s="26"/>
      <c r="VUQ115" s="26"/>
      <c r="VUR115" s="26"/>
      <c r="VUS115" s="26"/>
      <c r="VUT115" s="26"/>
      <c r="VUU115" s="26"/>
      <c r="VUV115" s="26"/>
      <c r="VUW115" s="26"/>
      <c r="VUX115" s="26"/>
      <c r="VUY115" s="26"/>
      <c r="VUZ115" s="26"/>
      <c r="VVA115" s="26"/>
      <c r="VVB115" s="26"/>
      <c r="VVC115" s="26"/>
      <c r="VVD115" s="26"/>
      <c r="VVE115" s="26"/>
      <c r="VVF115" s="26"/>
      <c r="VVG115" s="26"/>
      <c r="VVH115" s="26"/>
      <c r="VVI115" s="26"/>
      <c r="VVJ115" s="26"/>
      <c r="VVK115" s="26"/>
      <c r="VVL115" s="26"/>
      <c r="VVM115" s="26"/>
      <c r="VVN115" s="26"/>
      <c r="VVO115" s="26"/>
      <c r="VVP115" s="26"/>
      <c r="VVQ115" s="26"/>
      <c r="VVR115" s="26"/>
      <c r="VVS115" s="26"/>
      <c r="VVT115" s="26"/>
      <c r="VVU115" s="26"/>
      <c r="VVV115" s="26"/>
      <c r="VVW115" s="26"/>
      <c r="VVX115" s="26"/>
      <c r="VVY115" s="26"/>
      <c r="VVZ115" s="26"/>
      <c r="VWA115" s="26"/>
      <c r="VWB115" s="26"/>
      <c r="VWC115" s="26"/>
      <c r="VWD115" s="26"/>
      <c r="VWE115" s="26"/>
      <c r="VWF115" s="26"/>
      <c r="VWG115" s="26"/>
      <c r="VWH115" s="26"/>
      <c r="VWI115" s="26"/>
      <c r="VWJ115" s="26"/>
      <c r="VWK115" s="26"/>
      <c r="VWL115" s="26"/>
      <c r="VWM115" s="26"/>
      <c r="VWN115" s="26"/>
      <c r="VWO115" s="26"/>
      <c r="VWP115" s="26"/>
      <c r="VWQ115" s="26"/>
      <c r="VWR115" s="26"/>
      <c r="VWS115" s="26"/>
      <c r="VWT115" s="26"/>
      <c r="VWU115" s="26"/>
      <c r="VWV115" s="26"/>
      <c r="VWW115" s="26"/>
      <c r="VWX115" s="26"/>
      <c r="VWY115" s="26"/>
      <c r="VWZ115" s="26"/>
      <c r="VXA115" s="26"/>
      <c r="VXB115" s="26"/>
      <c r="VXC115" s="26"/>
      <c r="VXD115" s="26"/>
      <c r="VXE115" s="26"/>
      <c r="VXF115" s="26"/>
      <c r="VXG115" s="26"/>
      <c r="VXH115" s="26"/>
      <c r="VXI115" s="26"/>
      <c r="VXJ115" s="26"/>
      <c r="VXK115" s="26"/>
      <c r="VXL115" s="26"/>
      <c r="VXM115" s="26"/>
      <c r="VXN115" s="26"/>
      <c r="VXO115" s="26"/>
      <c r="VXP115" s="26"/>
      <c r="VXQ115" s="26"/>
      <c r="VXR115" s="26"/>
      <c r="VXS115" s="26"/>
      <c r="VXT115" s="26"/>
      <c r="VXU115" s="26"/>
      <c r="VXV115" s="26"/>
      <c r="VXW115" s="26"/>
      <c r="VXX115" s="26"/>
      <c r="VXY115" s="26"/>
      <c r="VXZ115" s="26"/>
      <c r="VYA115" s="26"/>
      <c r="VYB115" s="26"/>
      <c r="VYC115" s="26"/>
      <c r="VYD115" s="26"/>
      <c r="VYE115" s="26"/>
      <c r="VYF115" s="26"/>
      <c r="VYG115" s="26"/>
      <c r="VYH115" s="26"/>
      <c r="VYI115" s="26"/>
      <c r="VYJ115" s="26"/>
      <c r="VYK115" s="26"/>
      <c r="VYL115" s="26"/>
      <c r="VYM115" s="26"/>
      <c r="VYN115" s="26"/>
      <c r="VYO115" s="26"/>
      <c r="VYP115" s="26"/>
      <c r="VYQ115" s="26"/>
      <c r="VYR115" s="26"/>
      <c r="VYS115" s="26"/>
      <c r="VYT115" s="26"/>
      <c r="VYU115" s="26"/>
      <c r="VYV115" s="26"/>
      <c r="VYW115" s="26"/>
      <c r="VYX115" s="26"/>
      <c r="VYY115" s="26"/>
      <c r="VYZ115" s="26"/>
      <c r="VZA115" s="26"/>
      <c r="VZB115" s="26"/>
      <c r="VZC115" s="26"/>
      <c r="VZD115" s="26"/>
      <c r="VZE115" s="26"/>
      <c r="VZF115" s="26"/>
      <c r="VZG115" s="26"/>
      <c r="VZH115" s="26"/>
      <c r="VZI115" s="26"/>
      <c r="VZJ115" s="26"/>
      <c r="VZK115" s="26"/>
      <c r="VZL115" s="26"/>
      <c r="VZM115" s="26"/>
      <c r="VZN115" s="26"/>
      <c r="VZO115" s="26"/>
      <c r="VZP115" s="26"/>
      <c r="VZQ115" s="26"/>
      <c r="VZR115" s="26"/>
      <c r="VZS115" s="26"/>
      <c r="VZT115" s="26"/>
      <c r="VZU115" s="26"/>
      <c r="VZV115" s="26"/>
      <c r="VZW115" s="26"/>
      <c r="VZX115" s="26"/>
      <c r="VZY115" s="26"/>
      <c r="VZZ115" s="26"/>
      <c r="WAA115" s="26"/>
      <c r="WAB115" s="26"/>
      <c r="WAC115" s="26"/>
      <c r="WAD115" s="26"/>
      <c r="WAE115" s="26"/>
      <c r="WAF115" s="26"/>
      <c r="WAG115" s="26"/>
      <c r="WAH115" s="26"/>
      <c r="WAI115" s="26"/>
      <c r="WAJ115" s="26"/>
      <c r="WAK115" s="26"/>
      <c r="WAL115" s="26"/>
      <c r="WAM115" s="26"/>
      <c r="WAN115" s="26"/>
      <c r="WAO115" s="26"/>
      <c r="WAP115" s="26"/>
      <c r="WAQ115" s="26"/>
      <c r="WAR115" s="26"/>
      <c r="WAS115" s="26"/>
      <c r="WAT115" s="26"/>
      <c r="WAU115" s="26"/>
      <c r="WAV115" s="26"/>
      <c r="WAW115" s="26"/>
      <c r="WAX115" s="26"/>
      <c r="WAY115" s="26"/>
      <c r="WAZ115" s="26"/>
      <c r="WBA115" s="26"/>
      <c r="WBB115" s="26"/>
      <c r="WBC115" s="26"/>
      <c r="WBD115" s="26"/>
      <c r="WBE115" s="26"/>
      <c r="WBF115" s="26"/>
      <c r="WBG115" s="26"/>
      <c r="WBH115" s="26"/>
      <c r="WBI115" s="26"/>
      <c r="WBJ115" s="26"/>
      <c r="WBK115" s="26"/>
      <c r="WBL115" s="26"/>
      <c r="WBM115" s="26"/>
      <c r="WBN115" s="26"/>
      <c r="WBO115" s="26"/>
      <c r="WBP115" s="26"/>
      <c r="WBQ115" s="26"/>
      <c r="WBR115" s="26"/>
      <c r="WBS115" s="26"/>
      <c r="WBT115" s="26"/>
      <c r="WBU115" s="26"/>
      <c r="WBV115" s="26"/>
      <c r="WBW115" s="26"/>
      <c r="WBX115" s="26"/>
      <c r="WBY115" s="26"/>
      <c r="WBZ115" s="26"/>
      <c r="WCA115" s="26"/>
      <c r="WCB115" s="26"/>
      <c r="WCC115" s="26"/>
      <c r="WCD115" s="26"/>
      <c r="WCE115" s="26"/>
      <c r="WCF115" s="26"/>
      <c r="WCG115" s="26"/>
      <c r="WCH115" s="26"/>
      <c r="WCI115" s="26"/>
      <c r="WCJ115" s="26"/>
      <c r="WCK115" s="26"/>
      <c r="WCL115" s="26"/>
      <c r="WCM115" s="26"/>
      <c r="WCN115" s="26"/>
      <c r="WCO115" s="26"/>
      <c r="WCP115" s="26"/>
      <c r="WCQ115" s="26"/>
      <c r="WCR115" s="26"/>
      <c r="WCS115" s="26"/>
      <c r="WCT115" s="26"/>
      <c r="WCU115" s="26"/>
      <c r="WCV115" s="26"/>
      <c r="WCW115" s="26"/>
      <c r="WCX115" s="26"/>
      <c r="WCY115" s="26"/>
      <c r="WCZ115" s="26"/>
      <c r="WDA115" s="26"/>
      <c r="WDB115" s="26"/>
      <c r="WDC115" s="26"/>
      <c r="WDD115" s="26"/>
      <c r="WDE115" s="26"/>
      <c r="WDF115" s="26"/>
      <c r="WDG115" s="26"/>
      <c r="WDH115" s="26"/>
      <c r="WDI115" s="26"/>
      <c r="WDJ115" s="26"/>
      <c r="WDK115" s="26"/>
      <c r="WDL115" s="26"/>
      <c r="WDM115" s="26"/>
      <c r="WDN115" s="26"/>
      <c r="WDO115" s="26"/>
      <c r="WDP115" s="26"/>
      <c r="WDQ115" s="26"/>
      <c r="WDR115" s="26"/>
      <c r="WDS115" s="26"/>
      <c r="WDT115" s="26"/>
      <c r="WDU115" s="26"/>
      <c r="WDV115" s="26"/>
      <c r="WDW115" s="26"/>
      <c r="WDX115" s="26"/>
      <c r="WDY115" s="26"/>
      <c r="WDZ115" s="26"/>
      <c r="WEA115" s="26"/>
      <c r="WEB115" s="26"/>
      <c r="WEC115" s="26"/>
      <c r="WED115" s="26"/>
      <c r="WEE115" s="26"/>
      <c r="WEF115" s="26"/>
      <c r="WEG115" s="26"/>
      <c r="WEH115" s="26"/>
      <c r="WEI115" s="26"/>
      <c r="WEJ115" s="26"/>
      <c r="WEK115" s="26"/>
      <c r="WEL115" s="26"/>
      <c r="WEM115" s="26"/>
      <c r="WEN115" s="26"/>
      <c r="WEO115" s="26"/>
      <c r="WEP115" s="26"/>
      <c r="WEQ115" s="26"/>
      <c r="WER115" s="26"/>
      <c r="WES115" s="26"/>
      <c r="WET115" s="26"/>
      <c r="WEU115" s="26"/>
      <c r="WEV115" s="26"/>
      <c r="WEW115" s="26"/>
      <c r="WEX115" s="26"/>
      <c r="WEY115" s="26"/>
      <c r="WEZ115" s="26"/>
      <c r="WFA115" s="26"/>
      <c r="WFB115" s="26"/>
      <c r="WFC115" s="26"/>
      <c r="WFD115" s="26"/>
      <c r="WFE115" s="26"/>
      <c r="WFF115" s="26"/>
      <c r="WFG115" s="26"/>
      <c r="WFH115" s="26"/>
      <c r="WFI115" s="26"/>
      <c r="WFJ115" s="26"/>
      <c r="WFK115" s="26"/>
      <c r="WFL115" s="26"/>
      <c r="WFM115" s="26"/>
      <c r="WFN115" s="26"/>
      <c r="WFO115" s="26"/>
      <c r="WFP115" s="26"/>
      <c r="WFQ115" s="26"/>
      <c r="WFR115" s="26"/>
      <c r="WFS115" s="26"/>
      <c r="WFT115" s="26"/>
      <c r="WFU115" s="26"/>
      <c r="WFV115" s="26"/>
      <c r="WFW115" s="26"/>
      <c r="WFX115" s="26"/>
      <c r="WFY115" s="26"/>
      <c r="WFZ115" s="26"/>
      <c r="WGA115" s="26"/>
      <c r="WGB115" s="26"/>
      <c r="WGC115" s="26"/>
      <c r="WGD115" s="26"/>
      <c r="WGE115" s="26"/>
      <c r="WGF115" s="26"/>
      <c r="WGG115" s="26"/>
      <c r="WGH115" s="26"/>
      <c r="WGI115" s="26"/>
      <c r="WGJ115" s="26"/>
      <c r="WGK115" s="26"/>
      <c r="WGL115" s="26"/>
      <c r="WGM115" s="26"/>
      <c r="WGN115" s="26"/>
      <c r="WGO115" s="26"/>
      <c r="WGP115" s="26"/>
      <c r="WGQ115" s="26"/>
      <c r="WGR115" s="26"/>
      <c r="WGS115" s="26"/>
      <c r="WGT115" s="26"/>
      <c r="WGU115" s="26"/>
      <c r="WGV115" s="26"/>
      <c r="WGW115" s="26"/>
      <c r="WGX115" s="26"/>
      <c r="WGY115" s="26"/>
      <c r="WGZ115" s="26"/>
      <c r="WHA115" s="26"/>
      <c r="WHB115" s="26"/>
      <c r="WHC115" s="26"/>
      <c r="WHD115" s="26"/>
      <c r="WHE115" s="26"/>
      <c r="WHF115" s="26"/>
      <c r="WHG115" s="26"/>
      <c r="WHH115" s="26"/>
      <c r="WHI115" s="26"/>
      <c r="WHJ115" s="26"/>
      <c r="WHK115" s="26"/>
      <c r="WHL115" s="26"/>
      <c r="WHM115" s="26"/>
      <c r="WHN115" s="26"/>
      <c r="WHO115" s="26"/>
      <c r="WHP115" s="26"/>
      <c r="WHQ115" s="26"/>
      <c r="WHR115" s="26"/>
      <c r="WHS115" s="26"/>
      <c r="WHT115" s="26"/>
      <c r="WHU115" s="26"/>
      <c r="WHV115" s="26"/>
      <c r="WHW115" s="26"/>
      <c r="WHX115" s="26"/>
      <c r="WHY115" s="26"/>
      <c r="WHZ115" s="26"/>
      <c r="WIA115" s="26"/>
      <c r="WIB115" s="26"/>
      <c r="WIC115" s="26"/>
      <c r="WID115" s="26"/>
      <c r="WIE115" s="26"/>
      <c r="WIF115" s="26"/>
      <c r="WIG115" s="26"/>
      <c r="WIH115" s="26"/>
      <c r="WII115" s="26"/>
      <c r="WIJ115" s="26"/>
      <c r="WIK115" s="26"/>
      <c r="WIL115" s="26"/>
      <c r="WIM115" s="26"/>
      <c r="WIN115" s="26"/>
      <c r="WIO115" s="26"/>
      <c r="WIP115" s="26"/>
      <c r="WIQ115" s="26"/>
      <c r="WIR115" s="26"/>
      <c r="WIS115" s="26"/>
      <c r="WIT115" s="26"/>
      <c r="WIU115" s="26"/>
      <c r="WIV115" s="26"/>
      <c r="WIW115" s="26"/>
      <c r="WIX115" s="26"/>
      <c r="WIY115" s="26"/>
      <c r="WIZ115" s="26"/>
      <c r="WJA115" s="26"/>
      <c r="WJB115" s="26"/>
      <c r="WJC115" s="26"/>
      <c r="WJD115" s="26"/>
      <c r="WJE115" s="26"/>
      <c r="WJF115" s="26"/>
      <c r="WJG115" s="26"/>
      <c r="WJH115" s="26"/>
      <c r="WJI115" s="26"/>
      <c r="WJJ115" s="26"/>
      <c r="WJK115" s="26"/>
      <c r="WJL115" s="26"/>
      <c r="WJM115" s="26"/>
      <c r="WJN115" s="26"/>
      <c r="WJO115" s="26"/>
      <c r="WJP115" s="26"/>
      <c r="WJQ115" s="26"/>
      <c r="WJR115" s="26"/>
      <c r="WJS115" s="26"/>
      <c r="WJT115" s="26"/>
      <c r="WJU115" s="26"/>
      <c r="WJV115" s="26"/>
      <c r="WJW115" s="26"/>
      <c r="WJX115" s="26"/>
      <c r="WJY115" s="26"/>
      <c r="WJZ115" s="26"/>
      <c r="WKA115" s="26"/>
      <c r="WKB115" s="26"/>
      <c r="WKC115" s="26"/>
      <c r="WKD115" s="26"/>
      <c r="WKE115" s="26"/>
      <c r="WKF115" s="26"/>
      <c r="WKG115" s="26"/>
      <c r="WKH115" s="26"/>
      <c r="WKI115" s="26"/>
      <c r="WKJ115" s="26"/>
      <c r="WKK115" s="26"/>
      <c r="WKL115" s="26"/>
      <c r="WKM115" s="26"/>
      <c r="WKN115" s="26"/>
      <c r="WKO115" s="26"/>
      <c r="WKP115" s="26"/>
      <c r="WKQ115" s="26"/>
      <c r="WKR115" s="26"/>
      <c r="WKS115" s="26"/>
      <c r="WKT115" s="26"/>
      <c r="WKU115" s="26"/>
      <c r="WKV115" s="26"/>
      <c r="WKW115" s="26"/>
      <c r="WKX115" s="26"/>
      <c r="WKY115" s="26"/>
      <c r="WKZ115" s="26"/>
      <c r="WLA115" s="26"/>
      <c r="WLB115" s="26"/>
      <c r="WLC115" s="26"/>
      <c r="WLD115" s="26"/>
      <c r="WLE115" s="26"/>
      <c r="WLF115" s="26"/>
      <c r="WLG115" s="26"/>
      <c r="WLH115" s="26"/>
      <c r="WLI115" s="26"/>
      <c r="WLJ115" s="26"/>
      <c r="WLK115" s="26"/>
      <c r="WLL115" s="26"/>
      <c r="WLM115" s="26"/>
      <c r="WLN115" s="26"/>
      <c r="WLO115" s="26"/>
      <c r="WLP115" s="26"/>
      <c r="WLQ115" s="26"/>
      <c r="WLR115" s="26"/>
      <c r="WLS115" s="26"/>
      <c r="WLT115" s="26"/>
      <c r="WLU115" s="26"/>
      <c r="WLV115" s="26"/>
      <c r="WLW115" s="26"/>
      <c r="WLX115" s="26"/>
      <c r="WLY115" s="26"/>
      <c r="WLZ115" s="26"/>
      <c r="WMA115" s="26"/>
      <c r="WMB115" s="26"/>
      <c r="WMC115" s="26"/>
      <c r="WMD115" s="26"/>
      <c r="WME115" s="26"/>
      <c r="WMF115" s="26"/>
      <c r="WMG115" s="26"/>
      <c r="WMH115" s="26"/>
      <c r="WMI115" s="26"/>
      <c r="WMJ115" s="26"/>
      <c r="WMK115" s="26"/>
      <c r="WML115" s="26"/>
      <c r="WMM115" s="26"/>
      <c r="WMN115" s="26"/>
      <c r="WMO115" s="26"/>
      <c r="WMP115" s="26"/>
      <c r="WMQ115" s="26"/>
      <c r="WMR115" s="26"/>
      <c r="WMS115" s="26"/>
      <c r="WMT115" s="26"/>
      <c r="WMU115" s="26"/>
      <c r="WMV115" s="26"/>
      <c r="WMW115" s="26"/>
      <c r="WMX115" s="26"/>
      <c r="WMY115" s="26"/>
      <c r="WMZ115" s="26"/>
      <c r="WNA115" s="26"/>
      <c r="WNB115" s="26"/>
      <c r="WNC115" s="26"/>
      <c r="WND115" s="26"/>
      <c r="WNE115" s="26"/>
      <c r="WNF115" s="26"/>
      <c r="WNG115" s="26"/>
      <c r="WNH115" s="26"/>
      <c r="WNI115" s="26"/>
      <c r="WNJ115" s="26"/>
      <c r="WNK115" s="26"/>
      <c r="WNL115" s="26"/>
      <c r="WNM115" s="26"/>
      <c r="WNN115" s="26"/>
      <c r="WNO115" s="26"/>
      <c r="WNP115" s="26"/>
      <c r="WNQ115" s="26"/>
      <c r="WNR115" s="26"/>
      <c r="WNS115" s="26"/>
      <c r="WNT115" s="26"/>
      <c r="WNU115" s="26"/>
      <c r="WNV115" s="26"/>
      <c r="WNW115" s="26"/>
      <c r="WNX115" s="26"/>
      <c r="WNY115" s="26"/>
      <c r="WNZ115" s="26"/>
      <c r="WOA115" s="26"/>
      <c r="WOB115" s="26"/>
      <c r="WOC115" s="26"/>
      <c r="WOD115" s="26"/>
      <c r="WOE115" s="26"/>
      <c r="WOF115" s="26"/>
      <c r="WOG115" s="26"/>
      <c r="WOH115" s="26"/>
      <c r="WOI115" s="26"/>
      <c r="WOJ115" s="26"/>
      <c r="WOK115" s="26"/>
      <c r="WOL115" s="26"/>
      <c r="WOM115" s="26"/>
      <c r="WON115" s="26"/>
      <c r="WOO115" s="26"/>
      <c r="WOP115" s="26"/>
      <c r="WOQ115" s="26"/>
      <c r="WOR115" s="26"/>
      <c r="WOS115" s="26"/>
      <c r="WOT115" s="26"/>
      <c r="WOU115" s="26"/>
      <c r="WOV115" s="26"/>
      <c r="WOW115" s="26"/>
      <c r="WOX115" s="26"/>
      <c r="WOY115" s="26"/>
      <c r="WOZ115" s="26"/>
      <c r="WPA115" s="26"/>
      <c r="WPB115" s="26"/>
      <c r="WPC115" s="26"/>
      <c r="WPD115" s="26"/>
      <c r="WPE115" s="26"/>
      <c r="WPF115" s="26"/>
      <c r="WPG115" s="26"/>
      <c r="WPH115" s="26"/>
      <c r="WPI115" s="26"/>
      <c r="WPJ115" s="26"/>
      <c r="WPK115" s="26"/>
      <c r="WPL115" s="26"/>
      <c r="WPM115" s="26"/>
      <c r="WPN115" s="26"/>
      <c r="WPO115" s="26"/>
      <c r="WPP115" s="26"/>
      <c r="WPQ115" s="26"/>
      <c r="WPR115" s="26"/>
      <c r="WPS115" s="26"/>
      <c r="WPT115" s="26"/>
      <c r="WPU115" s="26"/>
      <c r="WPV115" s="26"/>
      <c r="WPW115" s="26"/>
      <c r="WPX115" s="26"/>
      <c r="WPY115" s="26"/>
      <c r="WPZ115" s="26"/>
      <c r="WQA115" s="26"/>
      <c r="WQB115" s="26"/>
      <c r="WQC115" s="26"/>
      <c r="WQD115" s="26"/>
      <c r="WQE115" s="26"/>
      <c r="WQF115" s="26"/>
      <c r="WQG115" s="26"/>
      <c r="WQH115" s="26"/>
      <c r="WQI115" s="26"/>
      <c r="WQJ115" s="26"/>
      <c r="WQK115" s="26"/>
      <c r="WQL115" s="26"/>
      <c r="WQM115" s="26"/>
      <c r="WQN115" s="26"/>
      <c r="WQO115" s="26"/>
      <c r="WQP115" s="26"/>
      <c r="WQQ115" s="26"/>
      <c r="WQR115" s="26"/>
      <c r="WQS115" s="26"/>
      <c r="WQT115" s="26"/>
      <c r="WQU115" s="26"/>
      <c r="WQV115" s="26"/>
      <c r="WQW115" s="26"/>
      <c r="WQX115" s="26"/>
      <c r="WQY115" s="26"/>
      <c r="WQZ115" s="26"/>
      <c r="WRA115" s="26"/>
      <c r="WRB115" s="26"/>
      <c r="WRC115" s="26"/>
      <c r="WRD115" s="26"/>
      <c r="WRE115" s="26"/>
      <c r="WRF115" s="26"/>
      <c r="WRG115" s="26"/>
      <c r="WRH115" s="26"/>
      <c r="WRI115" s="26"/>
      <c r="WRJ115" s="26"/>
      <c r="WRK115" s="26"/>
      <c r="WRL115" s="26"/>
      <c r="WRM115" s="26"/>
      <c r="WRN115" s="26"/>
      <c r="WRO115" s="26"/>
      <c r="WRP115" s="26"/>
      <c r="WRQ115" s="26"/>
      <c r="WRR115" s="26"/>
      <c r="WRS115" s="26"/>
      <c r="WRT115" s="26"/>
      <c r="WRU115" s="26"/>
      <c r="WRV115" s="26"/>
      <c r="WRW115" s="26"/>
      <c r="WRX115" s="26"/>
      <c r="WRY115" s="26"/>
      <c r="WRZ115" s="26"/>
      <c r="WSA115" s="26"/>
      <c r="WSB115" s="26"/>
      <c r="WSC115" s="26"/>
      <c r="WSD115" s="26"/>
      <c r="WSE115" s="26"/>
      <c r="WSF115" s="26"/>
      <c r="WSG115" s="26"/>
      <c r="WSH115" s="26"/>
      <c r="WSI115" s="26"/>
      <c r="WSJ115" s="26"/>
      <c r="WSK115" s="26"/>
      <c r="WSL115" s="26"/>
      <c r="WSM115" s="26"/>
      <c r="WSN115" s="26"/>
      <c r="WSO115" s="26"/>
      <c r="WSP115" s="26"/>
      <c r="WSQ115" s="26"/>
      <c r="WSR115" s="26"/>
      <c r="WSS115" s="26"/>
      <c r="WST115" s="26"/>
      <c r="WSU115" s="26"/>
      <c r="WSV115" s="26"/>
      <c r="WSW115" s="26"/>
      <c r="WSX115" s="26"/>
      <c r="WSY115" s="26"/>
      <c r="WSZ115" s="26"/>
      <c r="WTA115" s="26"/>
      <c r="WTB115" s="26"/>
      <c r="WTC115" s="26"/>
      <c r="WTD115" s="26"/>
      <c r="WTE115" s="26"/>
      <c r="WTF115" s="26"/>
      <c r="WTG115" s="26"/>
      <c r="WTH115" s="26"/>
      <c r="WTI115" s="26"/>
      <c r="WTJ115" s="26"/>
      <c r="WTK115" s="26"/>
      <c r="WTL115" s="26"/>
      <c r="WTM115" s="26"/>
      <c r="WTN115" s="26"/>
      <c r="WTO115" s="26"/>
      <c r="WTP115" s="26"/>
      <c r="WTQ115" s="26"/>
      <c r="WTR115" s="26"/>
      <c r="WTS115" s="26"/>
      <c r="WTT115" s="26"/>
      <c r="WTU115" s="26"/>
      <c r="WTV115" s="26"/>
      <c r="WTW115" s="26"/>
      <c r="WTX115" s="26"/>
      <c r="WTY115" s="26"/>
      <c r="WTZ115" s="26"/>
      <c r="WUA115" s="26"/>
      <c r="WUB115" s="26"/>
      <c r="WUC115" s="26"/>
      <c r="WUD115" s="26"/>
      <c r="WUE115" s="26"/>
      <c r="WUF115" s="26"/>
      <c r="WUG115" s="26"/>
      <c r="WUH115" s="26"/>
      <c r="WUI115" s="26"/>
      <c r="WUJ115" s="26"/>
      <c r="WUK115" s="26"/>
      <c r="WUL115" s="26"/>
      <c r="WUM115" s="26"/>
      <c r="WUN115" s="26"/>
      <c r="WUO115" s="26"/>
      <c r="WUP115" s="26"/>
      <c r="WUQ115" s="26"/>
      <c r="WUR115" s="26"/>
      <c r="WUS115" s="26"/>
      <c r="WUT115" s="26"/>
      <c r="WUU115" s="26"/>
      <c r="WUV115" s="26"/>
      <c r="WUW115" s="26"/>
      <c r="WUX115" s="26"/>
      <c r="WUY115" s="26"/>
      <c r="WUZ115" s="26"/>
      <c r="WVA115" s="26"/>
      <c r="WVB115" s="26"/>
      <c r="WVC115" s="26"/>
      <c r="WVD115" s="26"/>
      <c r="WVE115" s="26"/>
      <c r="WVF115" s="26"/>
      <c r="WVG115" s="26"/>
      <c r="WVH115" s="26"/>
      <c r="WVI115" s="26"/>
      <c r="WVJ115" s="26"/>
      <c r="WVK115" s="26"/>
      <c r="WVL115" s="26"/>
      <c r="WVM115" s="26"/>
      <c r="WVN115" s="26"/>
      <c r="WVO115" s="26"/>
      <c r="WVP115" s="26"/>
      <c r="WVQ115" s="26"/>
      <c r="WVR115" s="26"/>
      <c r="WVS115" s="26"/>
      <c r="WVT115" s="26"/>
      <c r="WVU115" s="26"/>
      <c r="WVV115" s="26"/>
      <c r="WVW115" s="26"/>
      <c r="WVX115" s="26"/>
      <c r="WVY115" s="26"/>
      <c r="WVZ115" s="26"/>
      <c r="WWA115" s="26"/>
      <c r="WWB115" s="26"/>
      <c r="WWC115" s="26"/>
      <c r="WWD115" s="26"/>
      <c r="WWE115" s="26"/>
      <c r="WWF115" s="26"/>
      <c r="WWG115" s="26"/>
      <c r="WWH115" s="26"/>
      <c r="WWI115" s="26"/>
      <c r="WWJ115" s="26"/>
      <c r="WWK115" s="26"/>
      <c r="WWL115" s="26"/>
      <c r="WWM115" s="26"/>
      <c r="WWN115" s="26"/>
      <c r="WWO115" s="26"/>
      <c r="WWP115" s="26"/>
      <c r="WWQ115" s="26"/>
      <c r="WWR115" s="26"/>
      <c r="WWS115" s="26"/>
      <c r="WWT115" s="26"/>
      <c r="WWU115" s="26"/>
      <c r="WWV115" s="26"/>
      <c r="WWW115" s="26"/>
      <c r="WWX115" s="26"/>
      <c r="WWY115" s="26"/>
      <c r="WWZ115" s="26"/>
      <c r="WXA115" s="26"/>
      <c r="WXB115" s="26"/>
      <c r="WXC115" s="26"/>
      <c r="WXD115" s="26"/>
      <c r="WXE115" s="26"/>
      <c r="WXF115" s="26"/>
      <c r="WXG115" s="26"/>
      <c r="WXH115" s="26"/>
      <c r="WXI115" s="26"/>
      <c r="WXJ115" s="26"/>
      <c r="WXK115" s="26"/>
      <c r="WXL115" s="26"/>
      <c r="WXM115" s="26"/>
      <c r="WXN115" s="26"/>
      <c r="WXO115" s="26"/>
      <c r="WXP115" s="26"/>
      <c r="WXQ115" s="26"/>
      <c r="WXR115" s="26"/>
      <c r="WXS115" s="26"/>
      <c r="WXT115" s="26"/>
      <c r="WXU115" s="26"/>
      <c r="WXV115" s="26"/>
      <c r="WXW115" s="26"/>
      <c r="WXX115" s="26"/>
      <c r="WXY115" s="26"/>
      <c r="WXZ115" s="26"/>
      <c r="WYA115" s="26"/>
      <c r="WYB115" s="26"/>
      <c r="WYC115" s="26"/>
      <c r="WYD115" s="26"/>
      <c r="WYE115" s="26"/>
      <c r="WYF115" s="26"/>
      <c r="WYG115" s="26"/>
      <c r="WYH115" s="26"/>
      <c r="WYI115" s="26"/>
      <c r="WYJ115" s="26"/>
      <c r="WYK115" s="26"/>
      <c r="WYL115" s="26"/>
      <c r="WYM115" s="26"/>
      <c r="WYN115" s="26"/>
      <c r="WYO115" s="26"/>
      <c r="WYP115" s="26"/>
      <c r="WYQ115" s="26"/>
      <c r="WYR115" s="26"/>
      <c r="WYS115" s="26"/>
      <c r="WYT115" s="26"/>
      <c r="WYU115" s="26"/>
      <c r="WYV115" s="26"/>
      <c r="WYW115" s="26"/>
      <c r="WYX115" s="26"/>
      <c r="WYY115" s="26"/>
      <c r="WYZ115" s="26"/>
      <c r="WZA115" s="26"/>
      <c r="WZB115" s="26"/>
      <c r="WZC115" s="26"/>
      <c r="WZD115" s="26"/>
      <c r="WZE115" s="26"/>
      <c r="WZF115" s="26"/>
      <c r="WZG115" s="26"/>
      <c r="WZH115" s="26"/>
      <c r="WZI115" s="26"/>
      <c r="WZJ115" s="26"/>
      <c r="WZK115" s="26"/>
      <c r="WZL115" s="26"/>
      <c r="WZM115" s="26"/>
      <c r="WZN115" s="26"/>
      <c r="WZO115" s="26"/>
      <c r="WZP115" s="26"/>
      <c r="WZQ115" s="26"/>
      <c r="WZR115" s="26"/>
      <c r="WZS115" s="26"/>
      <c r="WZT115" s="26"/>
      <c r="WZU115" s="26"/>
      <c r="WZV115" s="26"/>
      <c r="WZW115" s="26"/>
      <c r="WZX115" s="26"/>
      <c r="WZY115" s="26"/>
      <c r="WZZ115" s="26"/>
      <c r="XAA115" s="26"/>
      <c r="XAB115" s="26"/>
      <c r="XAC115" s="26"/>
      <c r="XAD115" s="26"/>
      <c r="XAE115" s="26"/>
      <c r="XAF115" s="26"/>
      <c r="XAG115" s="26"/>
      <c r="XAH115" s="26"/>
      <c r="XAI115" s="26"/>
      <c r="XAJ115" s="26"/>
      <c r="XAK115" s="26"/>
      <c r="XAL115" s="26"/>
      <c r="XAM115" s="26"/>
      <c r="XAN115" s="26"/>
      <c r="XAO115" s="26"/>
      <c r="XAP115" s="26"/>
      <c r="XAQ115" s="26"/>
      <c r="XAR115" s="26"/>
      <c r="XAS115" s="26"/>
      <c r="XAT115" s="26"/>
      <c r="XAU115" s="26"/>
      <c r="XAV115" s="26"/>
      <c r="XAW115" s="26"/>
      <c r="XAX115" s="26"/>
      <c r="XAY115" s="26"/>
      <c r="XAZ115" s="26"/>
      <c r="XBA115" s="26"/>
      <c r="XBB115" s="26"/>
      <c r="XBC115" s="26"/>
      <c r="XBD115" s="26"/>
      <c r="XBE115" s="26"/>
      <c r="XBF115" s="26"/>
      <c r="XBG115" s="26"/>
      <c r="XBH115" s="26"/>
      <c r="XBI115" s="26"/>
      <c r="XBJ115" s="26"/>
      <c r="XBK115" s="26"/>
      <c r="XBL115" s="26"/>
      <c r="XBM115" s="26"/>
      <c r="XBN115" s="26"/>
      <c r="XBO115" s="26"/>
      <c r="XBP115" s="26"/>
      <c r="XBQ115" s="26"/>
      <c r="XBR115" s="26"/>
      <c r="XBS115" s="26"/>
      <c r="XBT115" s="26"/>
      <c r="XBU115" s="26"/>
      <c r="XBV115" s="26"/>
      <c r="XBW115" s="26"/>
      <c r="XBX115" s="26"/>
      <c r="XBY115" s="26"/>
      <c r="XBZ115" s="26"/>
      <c r="XCA115" s="26"/>
      <c r="XCB115" s="26"/>
      <c r="XCC115" s="26"/>
      <c r="XCD115" s="26"/>
      <c r="XCE115" s="26"/>
      <c r="XCF115" s="26"/>
      <c r="XCG115" s="26"/>
      <c r="XCH115" s="26"/>
      <c r="XCI115" s="26"/>
      <c r="XCJ115" s="26"/>
      <c r="XCK115" s="26"/>
      <c r="XCL115" s="26"/>
      <c r="XCM115" s="26"/>
      <c r="XCN115" s="26"/>
      <c r="XCO115" s="26"/>
      <c r="XCP115" s="26"/>
      <c r="XCQ115" s="26"/>
      <c r="XCR115" s="26"/>
      <c r="XCS115" s="26"/>
      <c r="XCT115" s="26"/>
      <c r="XCU115" s="26"/>
      <c r="XCV115" s="26"/>
      <c r="XCW115" s="26"/>
      <c r="XCX115" s="26"/>
      <c r="XCY115" s="26"/>
      <c r="XCZ115" s="26"/>
      <c r="XDA115" s="26"/>
      <c r="XDB115" s="26"/>
      <c r="XDC115" s="26"/>
      <c r="XDD115" s="26"/>
      <c r="XDE115" s="26"/>
      <c r="XDF115" s="26"/>
      <c r="XDG115" s="26"/>
      <c r="XDH115" s="26"/>
      <c r="XDI115" s="26"/>
      <c r="XDJ115" s="26"/>
      <c r="XDK115" s="26"/>
      <c r="XDL115" s="26"/>
      <c r="XDM115" s="26"/>
      <c r="XDN115" s="26"/>
      <c r="XDO115" s="26"/>
      <c r="XDP115" s="26"/>
      <c r="XDQ115" s="26"/>
      <c r="XDR115" s="26"/>
      <c r="XDS115" s="26"/>
      <c r="XDT115" s="26"/>
      <c r="XDU115" s="26"/>
      <c r="XDV115" s="26"/>
      <c r="XDW115" s="26"/>
      <c r="XDX115" s="26"/>
      <c r="XDY115" s="26"/>
      <c r="XDZ115" s="26"/>
      <c r="XEA115" s="26"/>
      <c r="XEB115" s="26"/>
      <c r="XEC115" s="26"/>
      <c r="XED115" s="26"/>
      <c r="XEE115" s="26"/>
      <c r="XEF115" s="26"/>
      <c r="XEG115" s="26"/>
      <c r="XEH115" s="26"/>
      <c r="XEI115" s="26"/>
      <c r="XEJ115" s="26"/>
      <c r="XEK115" s="26"/>
      <c r="XEL115" s="26"/>
      <c r="XEM115" s="26"/>
      <c r="XEN115" s="26"/>
      <c r="XEO115" s="26"/>
      <c r="XEP115" s="26"/>
      <c r="XEQ115" s="26"/>
      <c r="XER115" s="26"/>
      <c r="XES115" s="26"/>
      <c r="XET115" s="26"/>
      <c r="XEU115" s="26"/>
      <c r="XEV115" s="26"/>
      <c r="XEW115" s="26"/>
      <c r="XEX115" s="26"/>
      <c r="XEY115" s="26"/>
      <c r="XEZ115" s="26"/>
      <c r="XFA115" s="26"/>
      <c r="XFB115" s="26"/>
    </row>
    <row r="116" spans="1:4431 13124:16382" x14ac:dyDescent="0.3">
      <c r="A116" s="124"/>
      <c r="B116" s="52"/>
      <c r="C116" s="47"/>
      <c r="D116" s="48"/>
      <c r="E116" s="47"/>
      <c r="F116" s="49"/>
      <c r="G116" s="43"/>
      <c r="H116" s="44"/>
      <c r="I116" s="53">
        <f>IF(G116="",H116,H116*G116)</f>
        <v>0</v>
      </c>
      <c r="J116" s="53">
        <f ca="1">IF(I116&lt;0,"",IF(OFFSET(I116,1,0)&lt;0,OFFSET(I116,1,0)+I116,I116))</f>
        <v>0</v>
      </c>
      <c r="K116" s="233">
        <f t="shared" ca="1" si="99"/>
        <v>0</v>
      </c>
      <c r="L116" s="233">
        <f ca="1">IF(K116="","",K116*$I$165)</f>
        <v>0</v>
      </c>
      <c r="M116" s="233">
        <f ca="1">IFERROR(IF(($I$164*$I$165)&gt;$I$167,((L116/($I$164*$I$165))*$I$167),L116),"")</f>
        <v>0</v>
      </c>
      <c r="N116" s="236"/>
      <c r="O116" s="233">
        <f ca="1">IF(M116="","",M116-N116)</f>
        <v>0</v>
      </c>
      <c r="P116" s="237"/>
      <c r="Q116" s="233">
        <f t="shared" ca="1" si="100"/>
        <v>0</v>
      </c>
      <c r="R116" s="234">
        <f t="shared" ca="1" si="101"/>
        <v>0</v>
      </c>
      <c r="S116" s="26"/>
      <c r="T116" s="26"/>
      <c r="U116" s="26"/>
      <c r="V116" s="26"/>
      <c r="FNH116" s="16"/>
      <c r="FNI116" s="16"/>
      <c r="FNJ116" s="16"/>
      <c r="FNK116" s="16"/>
      <c r="SJT116" s="26"/>
      <c r="SJU116" s="26"/>
      <c r="SJV116" s="26"/>
      <c r="SJW116" s="26"/>
      <c r="SJX116" s="26"/>
      <c r="SJY116" s="26"/>
      <c r="SJZ116" s="26"/>
      <c r="SKA116" s="26"/>
      <c r="SKB116" s="26"/>
      <c r="SKC116" s="26"/>
      <c r="SKD116" s="26"/>
      <c r="SKE116" s="26"/>
      <c r="SKF116" s="26"/>
      <c r="SKG116" s="26"/>
      <c r="SKH116" s="26"/>
      <c r="SKI116" s="26"/>
      <c r="SKJ116" s="26"/>
      <c r="SKK116" s="26"/>
      <c r="SKL116" s="26"/>
      <c r="SKM116" s="26"/>
      <c r="SKN116" s="26"/>
      <c r="SKO116" s="26"/>
      <c r="SKP116" s="26"/>
      <c r="SKQ116" s="26"/>
      <c r="SKR116" s="26"/>
      <c r="SKS116" s="26"/>
      <c r="SKT116" s="26"/>
      <c r="SKU116" s="26"/>
      <c r="SKV116" s="26"/>
      <c r="SKW116" s="26"/>
      <c r="SKX116" s="26"/>
      <c r="SKY116" s="26"/>
      <c r="SKZ116" s="26"/>
      <c r="SLA116" s="26"/>
      <c r="SLB116" s="26"/>
      <c r="SLC116" s="26"/>
      <c r="SLD116" s="26"/>
      <c r="SLE116" s="26"/>
      <c r="SLF116" s="26"/>
      <c r="SLG116" s="26"/>
      <c r="SLH116" s="26"/>
      <c r="SLI116" s="26"/>
      <c r="SLJ116" s="26"/>
      <c r="SLK116" s="26"/>
      <c r="SLL116" s="26"/>
      <c r="SLM116" s="26"/>
      <c r="SLN116" s="26"/>
      <c r="SLO116" s="26"/>
      <c r="SLP116" s="26"/>
      <c r="SLQ116" s="26"/>
      <c r="SLR116" s="26"/>
      <c r="SLS116" s="26"/>
      <c r="SLT116" s="26"/>
      <c r="SLU116" s="26"/>
      <c r="SLV116" s="26"/>
      <c r="SLW116" s="26"/>
      <c r="SLX116" s="26"/>
      <c r="SLY116" s="26"/>
      <c r="SLZ116" s="26"/>
      <c r="SMA116" s="26"/>
      <c r="SMB116" s="26"/>
      <c r="SMC116" s="26"/>
      <c r="SMD116" s="26"/>
      <c r="SME116" s="26"/>
      <c r="SMF116" s="26"/>
      <c r="SMG116" s="26"/>
      <c r="SMH116" s="26"/>
      <c r="SMI116" s="26"/>
      <c r="SMJ116" s="26"/>
      <c r="SMK116" s="26"/>
      <c r="SML116" s="26"/>
      <c r="SMM116" s="26"/>
      <c r="SMN116" s="26"/>
      <c r="SMO116" s="26"/>
      <c r="SMP116" s="26"/>
      <c r="SMQ116" s="26"/>
      <c r="SMR116" s="26"/>
      <c r="SMS116" s="26"/>
      <c r="SMT116" s="26"/>
      <c r="SMU116" s="26"/>
      <c r="SMV116" s="26"/>
      <c r="SMW116" s="26"/>
      <c r="SMX116" s="26"/>
      <c r="SMY116" s="26"/>
      <c r="SMZ116" s="26"/>
      <c r="SNA116" s="26"/>
      <c r="SNB116" s="26"/>
      <c r="SNC116" s="26"/>
      <c r="SND116" s="26"/>
      <c r="SNE116" s="26"/>
      <c r="SNF116" s="26"/>
      <c r="SNG116" s="26"/>
      <c r="SNH116" s="26"/>
      <c r="SNI116" s="26"/>
      <c r="SNJ116" s="26"/>
      <c r="SNK116" s="26"/>
      <c r="SNL116" s="26"/>
      <c r="SNM116" s="26"/>
      <c r="SNN116" s="26"/>
      <c r="SNO116" s="26"/>
      <c r="SNP116" s="26"/>
      <c r="SNQ116" s="26"/>
      <c r="SNR116" s="26"/>
      <c r="SNS116" s="26"/>
      <c r="SNT116" s="26"/>
      <c r="SNU116" s="26"/>
      <c r="SNV116" s="26"/>
      <c r="SNW116" s="26"/>
      <c r="SNX116" s="26"/>
      <c r="SNY116" s="26"/>
      <c r="SNZ116" s="26"/>
      <c r="SOA116" s="26"/>
      <c r="SOB116" s="26"/>
      <c r="SOC116" s="26"/>
      <c r="SOD116" s="26"/>
      <c r="SOE116" s="26"/>
      <c r="SOF116" s="26"/>
      <c r="SOG116" s="26"/>
      <c r="SOH116" s="26"/>
      <c r="SOI116" s="26"/>
      <c r="SOJ116" s="26"/>
      <c r="SOK116" s="26"/>
      <c r="SOL116" s="26"/>
      <c r="SOM116" s="26"/>
      <c r="SON116" s="26"/>
      <c r="SOO116" s="26"/>
      <c r="SOP116" s="26"/>
      <c r="SOQ116" s="26"/>
      <c r="SOR116" s="26"/>
      <c r="SOS116" s="26"/>
      <c r="SOT116" s="26"/>
      <c r="SOU116" s="26"/>
      <c r="SOV116" s="26"/>
      <c r="SOW116" s="26"/>
      <c r="SOX116" s="26"/>
      <c r="SOY116" s="26"/>
      <c r="SOZ116" s="26"/>
      <c r="SPA116" s="26"/>
      <c r="SPB116" s="26"/>
      <c r="SPC116" s="26"/>
      <c r="SPD116" s="26"/>
      <c r="SPE116" s="26"/>
      <c r="SPF116" s="26"/>
      <c r="SPG116" s="26"/>
      <c r="SPH116" s="26"/>
      <c r="SPI116" s="26"/>
      <c r="SPJ116" s="26"/>
      <c r="SPK116" s="26"/>
      <c r="SPL116" s="26"/>
      <c r="SPM116" s="26"/>
      <c r="SPN116" s="26"/>
      <c r="SPO116" s="26"/>
      <c r="SPP116" s="26"/>
      <c r="SPQ116" s="26"/>
      <c r="SPR116" s="26"/>
      <c r="SPS116" s="26"/>
      <c r="SPT116" s="26"/>
      <c r="SPU116" s="26"/>
      <c r="SPV116" s="26"/>
      <c r="SPW116" s="26"/>
      <c r="SPX116" s="26"/>
      <c r="SPY116" s="26"/>
      <c r="SPZ116" s="26"/>
      <c r="SQA116" s="26"/>
      <c r="SQB116" s="26"/>
      <c r="SQC116" s="26"/>
      <c r="SQD116" s="26"/>
      <c r="SQE116" s="26"/>
      <c r="SQF116" s="26"/>
      <c r="SQG116" s="26"/>
      <c r="SQH116" s="26"/>
      <c r="SQI116" s="26"/>
      <c r="SQJ116" s="26"/>
      <c r="SQK116" s="26"/>
      <c r="SQL116" s="26"/>
      <c r="SQM116" s="26"/>
      <c r="SQN116" s="26"/>
      <c r="SQO116" s="26"/>
      <c r="SQP116" s="26"/>
      <c r="SQQ116" s="26"/>
      <c r="SQR116" s="26"/>
      <c r="SQS116" s="26"/>
      <c r="SQT116" s="26"/>
      <c r="SQU116" s="26"/>
      <c r="SQV116" s="26"/>
      <c r="SQW116" s="26"/>
      <c r="SQX116" s="26"/>
      <c r="SQY116" s="26"/>
      <c r="SQZ116" s="26"/>
      <c r="SRA116" s="26"/>
      <c r="SRB116" s="26"/>
      <c r="SRC116" s="26"/>
      <c r="SRD116" s="26"/>
      <c r="SRE116" s="26"/>
      <c r="SRF116" s="26"/>
      <c r="SRG116" s="26"/>
      <c r="SRH116" s="26"/>
      <c r="SRI116" s="26"/>
      <c r="SRJ116" s="26"/>
      <c r="SRK116" s="26"/>
      <c r="SRL116" s="26"/>
      <c r="SRM116" s="26"/>
      <c r="SRN116" s="26"/>
      <c r="SRO116" s="26"/>
      <c r="SRP116" s="26"/>
      <c r="SRQ116" s="26"/>
      <c r="SRR116" s="26"/>
      <c r="SRS116" s="26"/>
      <c r="SRT116" s="26"/>
      <c r="SRU116" s="26"/>
      <c r="SRV116" s="26"/>
      <c r="SRW116" s="26"/>
      <c r="SRX116" s="26"/>
      <c r="SRY116" s="26"/>
      <c r="SRZ116" s="26"/>
      <c r="SSA116" s="26"/>
      <c r="SSB116" s="26"/>
      <c r="SSC116" s="26"/>
      <c r="SSD116" s="26"/>
      <c r="SSE116" s="26"/>
      <c r="SSF116" s="26"/>
      <c r="SSG116" s="26"/>
      <c r="SSH116" s="26"/>
      <c r="SSI116" s="26"/>
      <c r="SSJ116" s="26"/>
      <c r="SSK116" s="26"/>
      <c r="SSL116" s="26"/>
      <c r="SSM116" s="26"/>
      <c r="SSN116" s="26"/>
      <c r="SSO116" s="26"/>
      <c r="SSP116" s="26"/>
      <c r="SSQ116" s="26"/>
      <c r="SSR116" s="26"/>
      <c r="SSS116" s="26"/>
      <c r="SST116" s="26"/>
      <c r="SSU116" s="26"/>
      <c r="SSV116" s="26"/>
      <c r="SSW116" s="26"/>
      <c r="SSX116" s="26"/>
      <c r="SSY116" s="26"/>
      <c r="SSZ116" s="26"/>
      <c r="STA116" s="26"/>
      <c r="STB116" s="26"/>
      <c r="STC116" s="26"/>
      <c r="STD116" s="26"/>
      <c r="STE116" s="26"/>
      <c r="STF116" s="26"/>
      <c r="STG116" s="26"/>
      <c r="STH116" s="26"/>
      <c r="STI116" s="26"/>
      <c r="STJ116" s="26"/>
      <c r="STK116" s="26"/>
      <c r="STL116" s="26"/>
      <c r="STM116" s="26"/>
      <c r="STN116" s="26"/>
      <c r="STO116" s="26"/>
      <c r="STP116" s="26"/>
      <c r="STQ116" s="26"/>
      <c r="STR116" s="26"/>
      <c r="STS116" s="26"/>
      <c r="STT116" s="26"/>
      <c r="STU116" s="26"/>
      <c r="STV116" s="26"/>
      <c r="STW116" s="26"/>
      <c r="STX116" s="26"/>
      <c r="STY116" s="26"/>
      <c r="STZ116" s="26"/>
      <c r="SUA116" s="26"/>
      <c r="SUB116" s="26"/>
      <c r="SUC116" s="26"/>
      <c r="SUD116" s="26"/>
      <c r="SUE116" s="26"/>
      <c r="SUF116" s="26"/>
      <c r="SUG116" s="26"/>
      <c r="SUH116" s="26"/>
      <c r="SUI116" s="26"/>
      <c r="SUJ116" s="26"/>
      <c r="SUK116" s="26"/>
      <c r="SUL116" s="26"/>
      <c r="SUM116" s="26"/>
      <c r="SUN116" s="26"/>
      <c r="SUO116" s="26"/>
      <c r="SUP116" s="26"/>
      <c r="SUQ116" s="26"/>
      <c r="SUR116" s="26"/>
      <c r="SUS116" s="26"/>
      <c r="SUT116" s="26"/>
      <c r="SUU116" s="26"/>
      <c r="SUV116" s="26"/>
      <c r="SUW116" s="26"/>
      <c r="SUX116" s="26"/>
      <c r="SUY116" s="26"/>
      <c r="SUZ116" s="26"/>
      <c r="SVA116" s="26"/>
      <c r="SVB116" s="26"/>
      <c r="SVC116" s="26"/>
      <c r="SVD116" s="26"/>
      <c r="SVE116" s="26"/>
      <c r="SVF116" s="26"/>
      <c r="SVG116" s="26"/>
      <c r="SVH116" s="26"/>
      <c r="SVI116" s="26"/>
      <c r="SVJ116" s="26"/>
      <c r="SVK116" s="26"/>
      <c r="SVL116" s="26"/>
      <c r="SVM116" s="26"/>
      <c r="SVN116" s="26"/>
      <c r="SVO116" s="26"/>
      <c r="SVP116" s="26"/>
      <c r="SVQ116" s="26"/>
      <c r="SVR116" s="26"/>
      <c r="SVS116" s="26"/>
      <c r="SVT116" s="26"/>
      <c r="SVU116" s="26"/>
      <c r="SVV116" s="26"/>
      <c r="SVW116" s="26"/>
      <c r="SVX116" s="26"/>
      <c r="SVY116" s="26"/>
      <c r="SVZ116" s="26"/>
      <c r="SWA116" s="26"/>
      <c r="SWB116" s="26"/>
      <c r="SWC116" s="26"/>
      <c r="SWD116" s="26"/>
      <c r="SWE116" s="26"/>
      <c r="SWF116" s="26"/>
      <c r="SWG116" s="26"/>
      <c r="SWH116" s="26"/>
      <c r="SWI116" s="26"/>
      <c r="SWJ116" s="26"/>
      <c r="SWK116" s="26"/>
      <c r="SWL116" s="26"/>
      <c r="SWM116" s="26"/>
      <c r="SWN116" s="26"/>
      <c r="SWO116" s="26"/>
      <c r="SWP116" s="26"/>
      <c r="SWQ116" s="26"/>
      <c r="SWR116" s="26"/>
      <c r="SWS116" s="26"/>
      <c r="SWT116" s="26"/>
      <c r="SWU116" s="26"/>
      <c r="SWV116" s="26"/>
      <c r="SWW116" s="26"/>
      <c r="SWX116" s="26"/>
      <c r="SWY116" s="26"/>
      <c r="SWZ116" s="26"/>
      <c r="SXA116" s="26"/>
      <c r="SXB116" s="26"/>
      <c r="SXC116" s="26"/>
      <c r="SXD116" s="26"/>
      <c r="SXE116" s="26"/>
      <c r="SXF116" s="26"/>
      <c r="SXG116" s="26"/>
      <c r="SXH116" s="26"/>
      <c r="SXI116" s="26"/>
      <c r="SXJ116" s="26"/>
      <c r="SXK116" s="26"/>
      <c r="SXL116" s="26"/>
      <c r="SXM116" s="26"/>
      <c r="SXN116" s="26"/>
      <c r="SXO116" s="26"/>
      <c r="SXP116" s="26"/>
      <c r="SXQ116" s="26"/>
      <c r="SXR116" s="26"/>
      <c r="SXS116" s="26"/>
      <c r="SXT116" s="26"/>
      <c r="SXU116" s="26"/>
      <c r="SXV116" s="26"/>
      <c r="SXW116" s="26"/>
      <c r="SXX116" s="26"/>
      <c r="SXY116" s="26"/>
      <c r="SXZ116" s="26"/>
      <c r="SYA116" s="26"/>
      <c r="SYB116" s="26"/>
      <c r="SYC116" s="26"/>
      <c r="SYD116" s="26"/>
      <c r="SYE116" s="26"/>
      <c r="SYF116" s="26"/>
      <c r="SYG116" s="26"/>
      <c r="SYH116" s="26"/>
      <c r="SYI116" s="26"/>
      <c r="SYJ116" s="26"/>
      <c r="SYK116" s="26"/>
      <c r="SYL116" s="26"/>
      <c r="SYM116" s="26"/>
      <c r="SYN116" s="26"/>
      <c r="SYO116" s="26"/>
      <c r="SYP116" s="26"/>
      <c r="SYQ116" s="26"/>
      <c r="SYR116" s="26"/>
      <c r="SYS116" s="26"/>
      <c r="SYT116" s="26"/>
      <c r="SYU116" s="26"/>
      <c r="SYV116" s="26"/>
      <c r="SYW116" s="26"/>
      <c r="SYX116" s="26"/>
      <c r="SYY116" s="26"/>
      <c r="SYZ116" s="26"/>
      <c r="SZA116" s="26"/>
      <c r="SZB116" s="26"/>
      <c r="SZC116" s="26"/>
      <c r="SZD116" s="26"/>
      <c r="SZE116" s="26"/>
      <c r="SZF116" s="26"/>
      <c r="SZG116" s="26"/>
      <c r="SZH116" s="26"/>
      <c r="SZI116" s="26"/>
      <c r="SZJ116" s="26"/>
      <c r="SZK116" s="26"/>
      <c r="SZL116" s="26"/>
      <c r="SZM116" s="26"/>
      <c r="SZN116" s="26"/>
      <c r="SZO116" s="26"/>
      <c r="SZP116" s="26"/>
      <c r="SZQ116" s="26"/>
      <c r="SZR116" s="26"/>
      <c r="SZS116" s="26"/>
      <c r="SZT116" s="26"/>
      <c r="SZU116" s="26"/>
      <c r="SZV116" s="26"/>
      <c r="SZW116" s="26"/>
      <c r="SZX116" s="26"/>
      <c r="SZY116" s="26"/>
      <c r="SZZ116" s="26"/>
      <c r="TAA116" s="26"/>
      <c r="TAB116" s="26"/>
      <c r="TAC116" s="26"/>
      <c r="TAD116" s="26"/>
      <c r="TAE116" s="26"/>
      <c r="TAF116" s="26"/>
      <c r="TAG116" s="26"/>
      <c r="TAH116" s="26"/>
      <c r="TAI116" s="26"/>
      <c r="TAJ116" s="26"/>
      <c r="TAK116" s="26"/>
      <c r="TAL116" s="26"/>
      <c r="TAM116" s="26"/>
      <c r="TAN116" s="26"/>
      <c r="TAO116" s="26"/>
      <c r="TAP116" s="26"/>
      <c r="TAQ116" s="26"/>
      <c r="TAR116" s="26"/>
      <c r="TAS116" s="26"/>
      <c r="TAT116" s="26"/>
      <c r="TAU116" s="26"/>
      <c r="TAV116" s="26"/>
      <c r="TAW116" s="26"/>
      <c r="TAX116" s="26"/>
      <c r="TAY116" s="26"/>
      <c r="TAZ116" s="26"/>
      <c r="TBA116" s="26"/>
      <c r="TBB116" s="26"/>
      <c r="TBC116" s="26"/>
      <c r="TBD116" s="26"/>
      <c r="TBE116" s="26"/>
      <c r="TBF116" s="26"/>
      <c r="TBG116" s="26"/>
      <c r="TBH116" s="26"/>
      <c r="TBI116" s="26"/>
      <c r="TBJ116" s="26"/>
      <c r="TBK116" s="26"/>
      <c r="TBL116" s="26"/>
      <c r="TBM116" s="26"/>
      <c r="TBN116" s="26"/>
      <c r="TBO116" s="26"/>
      <c r="TBP116" s="26"/>
      <c r="TBQ116" s="26"/>
      <c r="TBR116" s="26"/>
      <c r="TBS116" s="26"/>
      <c r="TBT116" s="26"/>
      <c r="TBU116" s="26"/>
      <c r="TBV116" s="26"/>
      <c r="TBW116" s="26"/>
      <c r="TBX116" s="26"/>
      <c r="TBY116" s="26"/>
      <c r="TBZ116" s="26"/>
      <c r="TCA116" s="26"/>
      <c r="TCB116" s="26"/>
      <c r="TCC116" s="26"/>
      <c r="TCD116" s="26"/>
      <c r="TCE116" s="26"/>
      <c r="TCF116" s="26"/>
      <c r="TCG116" s="26"/>
      <c r="TCH116" s="26"/>
      <c r="TCI116" s="26"/>
      <c r="TCJ116" s="26"/>
      <c r="TCK116" s="26"/>
      <c r="TCL116" s="26"/>
      <c r="TCM116" s="26"/>
      <c r="TCN116" s="26"/>
      <c r="TCO116" s="26"/>
      <c r="TCP116" s="26"/>
      <c r="TCQ116" s="26"/>
      <c r="TCR116" s="26"/>
      <c r="TCS116" s="26"/>
      <c r="TCT116" s="26"/>
      <c r="TCU116" s="26"/>
      <c r="TCV116" s="26"/>
      <c r="TCW116" s="26"/>
      <c r="TCX116" s="26"/>
      <c r="TCY116" s="26"/>
      <c r="TCZ116" s="26"/>
      <c r="TDA116" s="26"/>
      <c r="TDB116" s="26"/>
      <c r="TDC116" s="26"/>
      <c r="TDD116" s="26"/>
      <c r="TDE116" s="26"/>
      <c r="TDF116" s="26"/>
      <c r="TDG116" s="26"/>
      <c r="TDH116" s="26"/>
      <c r="TDI116" s="26"/>
      <c r="TDJ116" s="26"/>
      <c r="TDK116" s="26"/>
      <c r="TDL116" s="26"/>
      <c r="TDM116" s="26"/>
      <c r="TDN116" s="26"/>
      <c r="TDO116" s="26"/>
      <c r="TDP116" s="26"/>
      <c r="TDQ116" s="26"/>
      <c r="TDR116" s="26"/>
      <c r="TDS116" s="26"/>
      <c r="TDT116" s="26"/>
      <c r="TDU116" s="26"/>
      <c r="TDV116" s="26"/>
      <c r="TDW116" s="26"/>
      <c r="TDX116" s="26"/>
      <c r="TDY116" s="26"/>
      <c r="TDZ116" s="26"/>
      <c r="TEA116" s="26"/>
      <c r="TEB116" s="26"/>
      <c r="TEC116" s="26"/>
      <c r="TED116" s="26"/>
      <c r="TEE116" s="26"/>
      <c r="TEF116" s="26"/>
      <c r="TEG116" s="26"/>
      <c r="TEH116" s="26"/>
      <c r="TEI116" s="26"/>
      <c r="TEJ116" s="26"/>
      <c r="TEK116" s="26"/>
      <c r="TEL116" s="26"/>
      <c r="TEM116" s="26"/>
      <c r="TEN116" s="26"/>
      <c r="TEO116" s="26"/>
      <c r="TEP116" s="26"/>
      <c r="TEQ116" s="26"/>
      <c r="TER116" s="26"/>
      <c r="TES116" s="26"/>
      <c r="TET116" s="26"/>
      <c r="TEU116" s="26"/>
      <c r="TEV116" s="26"/>
      <c r="TEW116" s="26"/>
      <c r="TEX116" s="26"/>
      <c r="TEY116" s="26"/>
      <c r="TEZ116" s="26"/>
      <c r="TFA116" s="26"/>
      <c r="TFB116" s="26"/>
      <c r="TFC116" s="26"/>
      <c r="TFD116" s="26"/>
      <c r="TFE116" s="26"/>
      <c r="TFF116" s="26"/>
      <c r="TFG116" s="26"/>
      <c r="TFH116" s="26"/>
      <c r="TFI116" s="26"/>
      <c r="TFJ116" s="26"/>
      <c r="TFK116" s="26"/>
      <c r="TFL116" s="26"/>
      <c r="TFM116" s="26"/>
      <c r="TFN116" s="26"/>
      <c r="TFO116" s="26"/>
      <c r="TFP116" s="26"/>
      <c r="TFQ116" s="26"/>
      <c r="TFR116" s="26"/>
      <c r="TFS116" s="26"/>
      <c r="TFT116" s="26"/>
      <c r="TFU116" s="26"/>
      <c r="TFV116" s="26"/>
      <c r="TFW116" s="26"/>
      <c r="TFX116" s="26"/>
      <c r="TFY116" s="26"/>
      <c r="TFZ116" s="26"/>
      <c r="TGA116" s="26"/>
      <c r="TGB116" s="26"/>
      <c r="TGC116" s="26"/>
      <c r="TGD116" s="26"/>
      <c r="TGE116" s="26"/>
      <c r="TGF116" s="26"/>
      <c r="TGG116" s="26"/>
      <c r="TGH116" s="26"/>
      <c r="TGI116" s="26"/>
      <c r="TGJ116" s="26"/>
      <c r="TGK116" s="26"/>
      <c r="TGL116" s="26"/>
      <c r="TGM116" s="26"/>
      <c r="TGN116" s="26"/>
      <c r="TGO116" s="26"/>
      <c r="TGP116" s="26"/>
      <c r="TGQ116" s="26"/>
      <c r="TGR116" s="26"/>
      <c r="TGS116" s="26"/>
      <c r="TGT116" s="26"/>
      <c r="TGU116" s="26"/>
      <c r="TGV116" s="26"/>
      <c r="TGW116" s="26"/>
      <c r="TGX116" s="26"/>
      <c r="TGY116" s="26"/>
      <c r="TGZ116" s="26"/>
      <c r="THA116" s="26"/>
      <c r="THB116" s="26"/>
      <c r="THC116" s="26"/>
      <c r="THD116" s="26"/>
      <c r="THE116" s="26"/>
      <c r="THF116" s="26"/>
      <c r="THG116" s="26"/>
      <c r="THH116" s="26"/>
      <c r="THI116" s="26"/>
      <c r="THJ116" s="26"/>
      <c r="THK116" s="26"/>
      <c r="THL116" s="26"/>
      <c r="THM116" s="26"/>
      <c r="THN116" s="26"/>
      <c r="THO116" s="26"/>
      <c r="THP116" s="26"/>
      <c r="THQ116" s="26"/>
      <c r="THR116" s="26"/>
      <c r="THS116" s="26"/>
      <c r="THT116" s="26"/>
      <c r="THU116" s="26"/>
      <c r="THV116" s="26"/>
      <c r="THW116" s="26"/>
      <c r="THX116" s="26"/>
      <c r="THY116" s="26"/>
      <c r="THZ116" s="26"/>
      <c r="TIA116" s="26"/>
      <c r="TIB116" s="26"/>
      <c r="TIC116" s="26"/>
      <c r="TID116" s="26"/>
      <c r="TIE116" s="26"/>
      <c r="TIF116" s="26"/>
      <c r="TIG116" s="26"/>
      <c r="TIH116" s="26"/>
      <c r="TII116" s="26"/>
      <c r="TIJ116" s="26"/>
      <c r="TIK116" s="26"/>
      <c r="TIL116" s="26"/>
      <c r="TIM116" s="26"/>
      <c r="TIN116" s="26"/>
      <c r="TIO116" s="26"/>
      <c r="TIP116" s="26"/>
      <c r="TIQ116" s="26"/>
      <c r="TIR116" s="26"/>
      <c r="TIS116" s="26"/>
      <c r="TIT116" s="26"/>
      <c r="TIU116" s="26"/>
      <c r="TIV116" s="26"/>
      <c r="TIW116" s="26"/>
      <c r="TIX116" s="26"/>
      <c r="TIY116" s="26"/>
      <c r="TIZ116" s="26"/>
      <c r="TJA116" s="26"/>
      <c r="TJB116" s="26"/>
      <c r="TJC116" s="26"/>
      <c r="TJD116" s="26"/>
      <c r="TJE116" s="26"/>
      <c r="TJF116" s="26"/>
      <c r="TJG116" s="26"/>
      <c r="TJH116" s="26"/>
      <c r="TJI116" s="26"/>
      <c r="TJJ116" s="26"/>
      <c r="TJK116" s="26"/>
      <c r="TJL116" s="26"/>
      <c r="TJM116" s="26"/>
      <c r="TJN116" s="26"/>
      <c r="TJO116" s="26"/>
      <c r="TJP116" s="26"/>
      <c r="TJQ116" s="26"/>
      <c r="TJR116" s="26"/>
      <c r="TJS116" s="26"/>
      <c r="TJT116" s="26"/>
      <c r="TJU116" s="26"/>
      <c r="TJV116" s="26"/>
      <c r="TJW116" s="26"/>
      <c r="TJX116" s="26"/>
      <c r="TJY116" s="26"/>
      <c r="TJZ116" s="26"/>
      <c r="TKA116" s="26"/>
      <c r="TKB116" s="26"/>
      <c r="TKC116" s="26"/>
      <c r="TKD116" s="26"/>
      <c r="TKE116" s="26"/>
      <c r="TKF116" s="26"/>
      <c r="TKG116" s="26"/>
      <c r="TKH116" s="26"/>
      <c r="TKI116" s="26"/>
      <c r="TKJ116" s="26"/>
      <c r="TKK116" s="26"/>
      <c r="TKL116" s="26"/>
      <c r="TKM116" s="26"/>
      <c r="TKN116" s="26"/>
      <c r="TKO116" s="26"/>
      <c r="TKP116" s="26"/>
      <c r="TKQ116" s="26"/>
      <c r="TKR116" s="26"/>
      <c r="TKS116" s="26"/>
      <c r="TKT116" s="26"/>
      <c r="TKU116" s="26"/>
      <c r="TKV116" s="26"/>
      <c r="TKW116" s="26"/>
      <c r="TKX116" s="26"/>
      <c r="TKY116" s="26"/>
      <c r="TKZ116" s="26"/>
      <c r="TLA116" s="26"/>
      <c r="TLB116" s="26"/>
      <c r="TLC116" s="26"/>
      <c r="TLD116" s="26"/>
      <c r="TLE116" s="26"/>
      <c r="TLF116" s="26"/>
      <c r="TLG116" s="26"/>
      <c r="TLH116" s="26"/>
      <c r="TLI116" s="26"/>
      <c r="TLJ116" s="26"/>
      <c r="TLK116" s="26"/>
      <c r="TLL116" s="26"/>
      <c r="TLM116" s="26"/>
      <c r="TLN116" s="26"/>
      <c r="TLO116" s="26"/>
      <c r="TLP116" s="26"/>
      <c r="TLQ116" s="26"/>
      <c r="TLR116" s="26"/>
      <c r="TLS116" s="26"/>
      <c r="TLT116" s="26"/>
      <c r="TLU116" s="26"/>
      <c r="TLV116" s="26"/>
      <c r="TLW116" s="26"/>
      <c r="TLX116" s="26"/>
      <c r="TLY116" s="26"/>
      <c r="TLZ116" s="26"/>
      <c r="TMA116" s="26"/>
      <c r="TMB116" s="26"/>
      <c r="TMC116" s="26"/>
      <c r="TMD116" s="26"/>
      <c r="TME116" s="26"/>
      <c r="TMF116" s="26"/>
      <c r="TMG116" s="26"/>
      <c r="TMH116" s="26"/>
      <c r="TMI116" s="26"/>
      <c r="TMJ116" s="26"/>
      <c r="TMK116" s="26"/>
      <c r="TML116" s="26"/>
      <c r="TMM116" s="26"/>
      <c r="TMN116" s="26"/>
      <c r="TMO116" s="26"/>
      <c r="TMP116" s="26"/>
      <c r="TMQ116" s="26"/>
      <c r="TMR116" s="26"/>
      <c r="TMS116" s="26"/>
      <c r="TMT116" s="26"/>
      <c r="TMU116" s="26"/>
      <c r="TMV116" s="26"/>
      <c r="TMW116" s="26"/>
      <c r="TMX116" s="26"/>
      <c r="TMY116" s="26"/>
      <c r="TMZ116" s="26"/>
      <c r="TNA116" s="26"/>
      <c r="TNB116" s="26"/>
      <c r="TNC116" s="26"/>
      <c r="TND116" s="26"/>
      <c r="TNE116" s="26"/>
      <c r="TNF116" s="26"/>
      <c r="TNG116" s="26"/>
      <c r="TNH116" s="26"/>
      <c r="TNI116" s="26"/>
      <c r="TNJ116" s="26"/>
      <c r="TNK116" s="26"/>
      <c r="TNL116" s="26"/>
      <c r="TNM116" s="26"/>
      <c r="TNN116" s="26"/>
      <c r="TNO116" s="26"/>
      <c r="TNP116" s="26"/>
      <c r="TNQ116" s="26"/>
      <c r="TNR116" s="26"/>
      <c r="TNS116" s="26"/>
      <c r="TNT116" s="26"/>
      <c r="TNU116" s="26"/>
      <c r="TNV116" s="26"/>
      <c r="TNW116" s="26"/>
      <c r="TNX116" s="26"/>
      <c r="TNY116" s="26"/>
      <c r="TNZ116" s="26"/>
      <c r="TOA116" s="26"/>
      <c r="TOB116" s="26"/>
      <c r="TOC116" s="26"/>
      <c r="TOD116" s="26"/>
      <c r="TOE116" s="26"/>
      <c r="TOF116" s="26"/>
      <c r="TOG116" s="26"/>
      <c r="TOH116" s="26"/>
      <c r="TOI116" s="26"/>
      <c r="TOJ116" s="26"/>
      <c r="TOK116" s="26"/>
      <c r="TOL116" s="26"/>
      <c r="TOM116" s="26"/>
      <c r="TON116" s="26"/>
      <c r="TOO116" s="26"/>
      <c r="TOP116" s="26"/>
      <c r="TOQ116" s="26"/>
      <c r="TOR116" s="26"/>
      <c r="TOS116" s="26"/>
      <c r="TOT116" s="26"/>
      <c r="TOU116" s="26"/>
      <c r="TOV116" s="26"/>
      <c r="TOW116" s="26"/>
      <c r="TOX116" s="26"/>
      <c r="TOY116" s="26"/>
      <c r="TOZ116" s="26"/>
      <c r="TPA116" s="26"/>
      <c r="TPB116" s="26"/>
      <c r="TPC116" s="26"/>
      <c r="TPD116" s="26"/>
      <c r="TPE116" s="26"/>
      <c r="TPF116" s="26"/>
      <c r="TPG116" s="26"/>
      <c r="TPH116" s="26"/>
      <c r="TPI116" s="26"/>
      <c r="TPJ116" s="26"/>
      <c r="TPK116" s="26"/>
      <c r="TPL116" s="26"/>
      <c r="TPM116" s="26"/>
      <c r="TPN116" s="26"/>
      <c r="TPO116" s="26"/>
      <c r="TPP116" s="26"/>
      <c r="TPQ116" s="26"/>
      <c r="TPR116" s="26"/>
      <c r="TPS116" s="26"/>
      <c r="TPT116" s="26"/>
      <c r="TPU116" s="26"/>
      <c r="TPV116" s="26"/>
      <c r="TPW116" s="26"/>
      <c r="TPX116" s="26"/>
      <c r="TPY116" s="26"/>
      <c r="TPZ116" s="26"/>
      <c r="TQA116" s="26"/>
      <c r="TQB116" s="26"/>
      <c r="TQC116" s="26"/>
      <c r="TQD116" s="26"/>
      <c r="TQE116" s="26"/>
      <c r="TQF116" s="26"/>
      <c r="TQG116" s="26"/>
      <c r="TQH116" s="26"/>
      <c r="TQI116" s="26"/>
      <c r="TQJ116" s="26"/>
      <c r="TQK116" s="26"/>
      <c r="TQL116" s="26"/>
      <c r="TQM116" s="26"/>
      <c r="TQN116" s="26"/>
      <c r="TQO116" s="26"/>
      <c r="TQP116" s="26"/>
      <c r="TQQ116" s="26"/>
      <c r="TQR116" s="26"/>
      <c r="TQS116" s="26"/>
      <c r="TQT116" s="26"/>
      <c r="TQU116" s="26"/>
      <c r="TQV116" s="26"/>
      <c r="TQW116" s="26"/>
      <c r="TQX116" s="26"/>
      <c r="TQY116" s="26"/>
      <c r="TQZ116" s="26"/>
      <c r="TRA116" s="26"/>
      <c r="TRB116" s="26"/>
      <c r="TRC116" s="26"/>
      <c r="TRD116" s="26"/>
      <c r="TRE116" s="26"/>
      <c r="TRF116" s="26"/>
      <c r="TRG116" s="26"/>
      <c r="TRH116" s="26"/>
      <c r="TRI116" s="26"/>
      <c r="TRJ116" s="26"/>
      <c r="TRK116" s="26"/>
      <c r="TRL116" s="26"/>
      <c r="TRM116" s="26"/>
      <c r="TRN116" s="26"/>
      <c r="TRO116" s="26"/>
      <c r="TRP116" s="26"/>
      <c r="TRQ116" s="26"/>
      <c r="TRR116" s="26"/>
      <c r="TRS116" s="26"/>
      <c r="TRT116" s="26"/>
      <c r="TRU116" s="26"/>
      <c r="TRV116" s="26"/>
      <c r="TRW116" s="26"/>
      <c r="TRX116" s="26"/>
      <c r="TRY116" s="26"/>
      <c r="TRZ116" s="26"/>
      <c r="TSA116" s="26"/>
      <c r="TSB116" s="26"/>
      <c r="TSC116" s="26"/>
      <c r="TSD116" s="26"/>
      <c r="TSE116" s="26"/>
      <c r="TSF116" s="26"/>
      <c r="TSG116" s="26"/>
      <c r="TSH116" s="26"/>
      <c r="TSI116" s="26"/>
      <c r="TSJ116" s="26"/>
      <c r="TSK116" s="26"/>
      <c r="TSL116" s="26"/>
      <c r="TSM116" s="26"/>
      <c r="TSN116" s="26"/>
      <c r="TSO116" s="26"/>
      <c r="TSP116" s="26"/>
      <c r="TSQ116" s="26"/>
      <c r="TSR116" s="26"/>
      <c r="TSS116" s="26"/>
      <c r="TST116" s="26"/>
      <c r="TSU116" s="26"/>
      <c r="TSV116" s="26"/>
      <c r="TSW116" s="26"/>
      <c r="TSX116" s="26"/>
      <c r="TSY116" s="26"/>
      <c r="TSZ116" s="26"/>
      <c r="TTA116" s="26"/>
      <c r="TTB116" s="26"/>
      <c r="TTC116" s="26"/>
      <c r="TTD116" s="26"/>
      <c r="TTE116" s="26"/>
      <c r="TTF116" s="26"/>
      <c r="TTG116" s="26"/>
      <c r="TTH116" s="26"/>
      <c r="TTI116" s="26"/>
      <c r="TTJ116" s="26"/>
      <c r="TTK116" s="26"/>
      <c r="TTL116" s="26"/>
      <c r="TTM116" s="26"/>
      <c r="TTN116" s="26"/>
      <c r="TTO116" s="26"/>
      <c r="TTP116" s="26"/>
      <c r="TTQ116" s="26"/>
      <c r="TTR116" s="26"/>
      <c r="TTS116" s="26"/>
      <c r="TTT116" s="26"/>
      <c r="TTU116" s="26"/>
      <c r="TTV116" s="26"/>
      <c r="TTW116" s="26"/>
      <c r="TTX116" s="26"/>
      <c r="TTY116" s="26"/>
      <c r="TTZ116" s="26"/>
      <c r="TUA116" s="26"/>
      <c r="TUB116" s="26"/>
      <c r="TUC116" s="26"/>
      <c r="TUD116" s="26"/>
      <c r="TUE116" s="26"/>
      <c r="TUF116" s="26"/>
      <c r="TUG116" s="26"/>
      <c r="TUH116" s="26"/>
      <c r="TUI116" s="26"/>
      <c r="TUJ116" s="26"/>
      <c r="TUK116" s="26"/>
      <c r="TUL116" s="26"/>
      <c r="TUM116" s="26"/>
      <c r="TUN116" s="26"/>
      <c r="TUO116" s="26"/>
      <c r="TUP116" s="26"/>
      <c r="TUQ116" s="26"/>
      <c r="TUR116" s="26"/>
      <c r="TUS116" s="26"/>
      <c r="TUT116" s="26"/>
      <c r="TUU116" s="26"/>
      <c r="TUV116" s="26"/>
      <c r="TUW116" s="26"/>
      <c r="TUX116" s="26"/>
      <c r="TUY116" s="26"/>
      <c r="TUZ116" s="26"/>
      <c r="TVA116" s="26"/>
      <c r="TVB116" s="26"/>
      <c r="TVC116" s="26"/>
      <c r="TVD116" s="26"/>
      <c r="TVE116" s="26"/>
      <c r="TVF116" s="26"/>
      <c r="TVG116" s="26"/>
      <c r="TVH116" s="26"/>
      <c r="TVI116" s="26"/>
      <c r="TVJ116" s="26"/>
      <c r="TVK116" s="26"/>
      <c r="TVL116" s="26"/>
      <c r="TVM116" s="26"/>
      <c r="TVN116" s="26"/>
      <c r="TVO116" s="26"/>
      <c r="TVP116" s="26"/>
      <c r="TVQ116" s="26"/>
      <c r="TVR116" s="26"/>
      <c r="TVS116" s="26"/>
      <c r="TVT116" s="26"/>
      <c r="TVU116" s="26"/>
      <c r="TVV116" s="26"/>
      <c r="TVW116" s="26"/>
      <c r="TVX116" s="26"/>
      <c r="TVY116" s="26"/>
      <c r="TVZ116" s="26"/>
      <c r="TWA116" s="26"/>
      <c r="TWB116" s="26"/>
      <c r="TWC116" s="26"/>
      <c r="TWD116" s="26"/>
      <c r="TWE116" s="26"/>
      <c r="TWF116" s="26"/>
      <c r="TWG116" s="26"/>
      <c r="TWH116" s="26"/>
      <c r="TWI116" s="26"/>
      <c r="TWJ116" s="26"/>
      <c r="TWK116" s="26"/>
      <c r="TWL116" s="26"/>
      <c r="TWM116" s="26"/>
      <c r="TWN116" s="26"/>
      <c r="TWO116" s="26"/>
      <c r="TWP116" s="26"/>
      <c r="TWQ116" s="26"/>
      <c r="TWR116" s="26"/>
      <c r="TWS116" s="26"/>
      <c r="TWT116" s="26"/>
      <c r="TWU116" s="26"/>
      <c r="TWV116" s="26"/>
      <c r="TWW116" s="26"/>
      <c r="TWX116" s="26"/>
      <c r="TWY116" s="26"/>
      <c r="TWZ116" s="26"/>
      <c r="TXA116" s="26"/>
      <c r="TXB116" s="26"/>
      <c r="TXC116" s="26"/>
      <c r="TXD116" s="26"/>
      <c r="TXE116" s="26"/>
      <c r="TXF116" s="26"/>
      <c r="TXG116" s="26"/>
      <c r="TXH116" s="26"/>
      <c r="TXI116" s="26"/>
      <c r="TXJ116" s="26"/>
      <c r="TXK116" s="26"/>
      <c r="TXL116" s="26"/>
      <c r="TXM116" s="26"/>
      <c r="TXN116" s="26"/>
      <c r="TXO116" s="26"/>
      <c r="TXP116" s="26"/>
      <c r="TXQ116" s="26"/>
      <c r="TXR116" s="26"/>
      <c r="TXS116" s="26"/>
      <c r="TXT116" s="26"/>
      <c r="TXU116" s="26"/>
      <c r="TXV116" s="26"/>
      <c r="TXW116" s="26"/>
      <c r="TXX116" s="26"/>
      <c r="TXY116" s="26"/>
      <c r="TXZ116" s="26"/>
      <c r="TYA116" s="26"/>
      <c r="TYB116" s="26"/>
      <c r="TYC116" s="26"/>
      <c r="TYD116" s="26"/>
      <c r="TYE116" s="26"/>
      <c r="TYF116" s="26"/>
      <c r="TYG116" s="26"/>
      <c r="TYH116" s="26"/>
      <c r="TYI116" s="26"/>
      <c r="TYJ116" s="26"/>
      <c r="TYK116" s="26"/>
      <c r="TYL116" s="26"/>
      <c r="TYM116" s="26"/>
      <c r="TYN116" s="26"/>
      <c r="TYO116" s="26"/>
      <c r="TYP116" s="26"/>
      <c r="TYQ116" s="26"/>
      <c r="TYR116" s="26"/>
      <c r="TYS116" s="26"/>
      <c r="TYT116" s="26"/>
      <c r="TYU116" s="26"/>
      <c r="TYV116" s="26"/>
      <c r="TYW116" s="26"/>
      <c r="TYX116" s="26"/>
      <c r="TYY116" s="26"/>
      <c r="TYZ116" s="26"/>
      <c r="TZA116" s="26"/>
      <c r="TZB116" s="26"/>
      <c r="TZC116" s="26"/>
      <c r="TZD116" s="26"/>
      <c r="TZE116" s="26"/>
      <c r="TZF116" s="26"/>
      <c r="TZG116" s="26"/>
      <c r="TZH116" s="26"/>
      <c r="TZI116" s="26"/>
      <c r="TZJ116" s="26"/>
      <c r="TZK116" s="26"/>
      <c r="TZL116" s="26"/>
      <c r="TZM116" s="26"/>
      <c r="TZN116" s="26"/>
      <c r="TZO116" s="26"/>
      <c r="TZP116" s="26"/>
      <c r="TZQ116" s="26"/>
      <c r="TZR116" s="26"/>
      <c r="TZS116" s="26"/>
      <c r="TZT116" s="26"/>
      <c r="TZU116" s="26"/>
      <c r="TZV116" s="26"/>
      <c r="TZW116" s="26"/>
      <c r="TZX116" s="26"/>
      <c r="TZY116" s="26"/>
      <c r="TZZ116" s="26"/>
      <c r="UAA116" s="26"/>
      <c r="UAB116" s="26"/>
      <c r="UAC116" s="26"/>
      <c r="UAD116" s="26"/>
      <c r="UAE116" s="26"/>
      <c r="UAF116" s="26"/>
      <c r="UAG116" s="26"/>
      <c r="UAH116" s="26"/>
      <c r="UAI116" s="26"/>
      <c r="UAJ116" s="26"/>
      <c r="UAK116" s="26"/>
      <c r="UAL116" s="26"/>
      <c r="UAM116" s="26"/>
      <c r="UAN116" s="26"/>
      <c r="UAO116" s="26"/>
      <c r="UAP116" s="26"/>
      <c r="UAQ116" s="26"/>
      <c r="UAR116" s="26"/>
      <c r="UAS116" s="26"/>
      <c r="UAT116" s="26"/>
      <c r="UAU116" s="26"/>
      <c r="UAV116" s="26"/>
      <c r="UAW116" s="26"/>
      <c r="UAX116" s="26"/>
      <c r="UAY116" s="26"/>
      <c r="UAZ116" s="26"/>
      <c r="UBA116" s="26"/>
      <c r="UBB116" s="26"/>
      <c r="UBC116" s="26"/>
      <c r="UBD116" s="26"/>
      <c r="UBE116" s="26"/>
      <c r="UBF116" s="26"/>
      <c r="UBG116" s="26"/>
      <c r="UBH116" s="26"/>
      <c r="UBI116" s="26"/>
      <c r="UBJ116" s="26"/>
      <c r="UBK116" s="26"/>
      <c r="UBL116" s="26"/>
      <c r="UBM116" s="26"/>
      <c r="UBN116" s="26"/>
      <c r="UBO116" s="26"/>
      <c r="UBP116" s="26"/>
      <c r="UBQ116" s="26"/>
      <c r="UBR116" s="26"/>
      <c r="UBS116" s="26"/>
      <c r="UBT116" s="26"/>
      <c r="UBU116" s="26"/>
      <c r="UBV116" s="26"/>
      <c r="UBW116" s="26"/>
      <c r="UBX116" s="26"/>
      <c r="UBY116" s="26"/>
      <c r="UBZ116" s="26"/>
      <c r="UCA116" s="26"/>
      <c r="UCB116" s="26"/>
      <c r="UCC116" s="26"/>
      <c r="UCD116" s="26"/>
      <c r="UCE116" s="26"/>
      <c r="UCF116" s="26"/>
      <c r="UCG116" s="26"/>
      <c r="UCH116" s="26"/>
      <c r="UCI116" s="26"/>
      <c r="UCJ116" s="26"/>
      <c r="UCK116" s="26"/>
      <c r="UCL116" s="26"/>
      <c r="UCM116" s="26"/>
      <c r="UCN116" s="26"/>
      <c r="UCO116" s="26"/>
      <c r="UCP116" s="26"/>
      <c r="UCQ116" s="26"/>
      <c r="UCR116" s="26"/>
      <c r="UCS116" s="26"/>
      <c r="UCT116" s="26"/>
      <c r="UCU116" s="26"/>
      <c r="UCV116" s="26"/>
      <c r="UCW116" s="26"/>
      <c r="UCX116" s="26"/>
      <c r="UCY116" s="26"/>
      <c r="UCZ116" s="26"/>
      <c r="UDA116" s="26"/>
      <c r="UDB116" s="26"/>
      <c r="UDC116" s="26"/>
      <c r="UDD116" s="26"/>
      <c r="UDE116" s="26"/>
      <c r="UDF116" s="26"/>
      <c r="UDG116" s="26"/>
      <c r="UDH116" s="26"/>
      <c r="UDI116" s="26"/>
      <c r="UDJ116" s="26"/>
      <c r="UDK116" s="26"/>
      <c r="UDL116" s="26"/>
      <c r="UDM116" s="26"/>
      <c r="UDN116" s="26"/>
      <c r="UDO116" s="26"/>
      <c r="UDP116" s="26"/>
      <c r="UDQ116" s="26"/>
      <c r="UDR116" s="26"/>
      <c r="UDS116" s="26"/>
      <c r="UDT116" s="26"/>
      <c r="UDU116" s="26"/>
      <c r="UDV116" s="26"/>
      <c r="UDW116" s="26"/>
      <c r="UDX116" s="26"/>
      <c r="UDY116" s="26"/>
      <c r="UDZ116" s="26"/>
      <c r="UEA116" s="26"/>
      <c r="UEB116" s="26"/>
      <c r="UEC116" s="26"/>
      <c r="UED116" s="26"/>
      <c r="UEE116" s="26"/>
      <c r="UEF116" s="26"/>
      <c r="UEG116" s="26"/>
      <c r="UEH116" s="26"/>
      <c r="UEI116" s="26"/>
      <c r="UEJ116" s="26"/>
      <c r="UEK116" s="26"/>
      <c r="UEL116" s="26"/>
      <c r="UEM116" s="26"/>
      <c r="UEN116" s="26"/>
      <c r="UEO116" s="26"/>
      <c r="UEP116" s="26"/>
      <c r="UEQ116" s="26"/>
      <c r="UER116" s="26"/>
      <c r="UES116" s="26"/>
      <c r="UET116" s="26"/>
      <c r="UEU116" s="26"/>
      <c r="UEV116" s="26"/>
      <c r="UEW116" s="26"/>
      <c r="UEX116" s="26"/>
      <c r="UEY116" s="26"/>
      <c r="UEZ116" s="26"/>
      <c r="UFA116" s="26"/>
      <c r="UFB116" s="26"/>
      <c r="UFC116" s="26"/>
      <c r="UFD116" s="26"/>
      <c r="UFE116" s="26"/>
      <c r="UFF116" s="26"/>
      <c r="UFG116" s="26"/>
      <c r="UFH116" s="26"/>
      <c r="UFI116" s="26"/>
      <c r="UFJ116" s="26"/>
      <c r="UFK116" s="26"/>
      <c r="UFL116" s="26"/>
      <c r="UFM116" s="26"/>
      <c r="UFN116" s="26"/>
      <c r="UFO116" s="26"/>
      <c r="UFP116" s="26"/>
      <c r="UFQ116" s="26"/>
      <c r="UFR116" s="26"/>
      <c r="UFS116" s="26"/>
      <c r="UFT116" s="26"/>
      <c r="UFU116" s="26"/>
      <c r="UFV116" s="26"/>
      <c r="UFW116" s="26"/>
      <c r="UFX116" s="26"/>
      <c r="UFY116" s="26"/>
      <c r="UFZ116" s="26"/>
      <c r="UGA116" s="26"/>
      <c r="UGB116" s="26"/>
      <c r="UGC116" s="26"/>
      <c r="UGD116" s="26"/>
      <c r="UGE116" s="26"/>
      <c r="UGF116" s="26"/>
      <c r="UGG116" s="26"/>
      <c r="UGH116" s="26"/>
      <c r="UGI116" s="26"/>
      <c r="UGJ116" s="26"/>
      <c r="UGK116" s="26"/>
      <c r="UGL116" s="26"/>
      <c r="UGM116" s="26"/>
      <c r="UGN116" s="26"/>
      <c r="UGO116" s="26"/>
      <c r="UGP116" s="26"/>
      <c r="UGQ116" s="26"/>
      <c r="UGR116" s="26"/>
      <c r="UGS116" s="26"/>
      <c r="UGT116" s="26"/>
      <c r="UGU116" s="26"/>
      <c r="UGV116" s="26"/>
      <c r="UGW116" s="26"/>
      <c r="UGX116" s="26"/>
      <c r="UGY116" s="26"/>
      <c r="UGZ116" s="26"/>
      <c r="UHA116" s="26"/>
      <c r="UHB116" s="26"/>
      <c r="UHC116" s="26"/>
      <c r="UHD116" s="26"/>
      <c r="UHE116" s="26"/>
      <c r="UHF116" s="26"/>
      <c r="UHG116" s="26"/>
      <c r="UHH116" s="26"/>
      <c r="UHI116" s="26"/>
      <c r="UHJ116" s="26"/>
      <c r="UHK116" s="26"/>
      <c r="UHL116" s="26"/>
      <c r="UHM116" s="26"/>
      <c r="UHN116" s="26"/>
      <c r="UHO116" s="26"/>
      <c r="UHP116" s="26"/>
      <c r="UHQ116" s="26"/>
      <c r="UHR116" s="26"/>
      <c r="UHS116" s="26"/>
      <c r="UHT116" s="26"/>
      <c r="UHU116" s="26"/>
      <c r="UHV116" s="26"/>
      <c r="UHW116" s="26"/>
      <c r="UHX116" s="26"/>
      <c r="UHY116" s="26"/>
      <c r="UHZ116" s="26"/>
      <c r="UIA116" s="26"/>
      <c r="UIB116" s="26"/>
      <c r="UIC116" s="26"/>
      <c r="UID116" s="26"/>
      <c r="UIE116" s="26"/>
      <c r="UIF116" s="26"/>
      <c r="UIG116" s="26"/>
      <c r="UIH116" s="26"/>
      <c r="UII116" s="26"/>
      <c r="UIJ116" s="26"/>
      <c r="UIK116" s="26"/>
      <c r="UIL116" s="26"/>
      <c r="UIM116" s="26"/>
      <c r="UIN116" s="26"/>
      <c r="UIO116" s="26"/>
      <c r="UIP116" s="26"/>
      <c r="UIQ116" s="26"/>
      <c r="UIR116" s="26"/>
      <c r="UIS116" s="26"/>
      <c r="UIT116" s="26"/>
      <c r="UIU116" s="26"/>
      <c r="UIV116" s="26"/>
      <c r="UIW116" s="26"/>
      <c r="UIX116" s="26"/>
      <c r="UIY116" s="26"/>
      <c r="UIZ116" s="26"/>
      <c r="UJA116" s="26"/>
      <c r="UJB116" s="26"/>
      <c r="UJC116" s="26"/>
      <c r="UJD116" s="26"/>
      <c r="UJE116" s="26"/>
      <c r="UJF116" s="26"/>
      <c r="UJG116" s="26"/>
      <c r="UJH116" s="26"/>
      <c r="UJI116" s="26"/>
      <c r="UJJ116" s="26"/>
      <c r="UJK116" s="26"/>
      <c r="UJL116" s="26"/>
      <c r="UJM116" s="26"/>
      <c r="UJN116" s="26"/>
      <c r="UJO116" s="26"/>
      <c r="UJP116" s="26"/>
      <c r="UJQ116" s="26"/>
      <c r="UJR116" s="26"/>
      <c r="UJS116" s="26"/>
      <c r="UJT116" s="26"/>
      <c r="UJU116" s="26"/>
      <c r="UJV116" s="26"/>
      <c r="UJW116" s="26"/>
      <c r="UJX116" s="26"/>
      <c r="UJY116" s="26"/>
      <c r="UJZ116" s="26"/>
      <c r="UKA116" s="26"/>
      <c r="UKB116" s="26"/>
      <c r="UKC116" s="26"/>
      <c r="UKD116" s="26"/>
      <c r="UKE116" s="26"/>
      <c r="UKF116" s="26"/>
      <c r="UKG116" s="26"/>
      <c r="UKH116" s="26"/>
      <c r="UKI116" s="26"/>
      <c r="UKJ116" s="26"/>
      <c r="UKK116" s="26"/>
      <c r="UKL116" s="26"/>
      <c r="UKM116" s="26"/>
      <c r="UKN116" s="26"/>
      <c r="UKO116" s="26"/>
      <c r="UKP116" s="26"/>
      <c r="UKQ116" s="26"/>
      <c r="UKR116" s="26"/>
      <c r="UKS116" s="26"/>
      <c r="UKT116" s="26"/>
      <c r="UKU116" s="26"/>
      <c r="UKV116" s="26"/>
      <c r="UKW116" s="26"/>
      <c r="UKX116" s="26"/>
      <c r="UKY116" s="26"/>
      <c r="UKZ116" s="26"/>
      <c r="ULA116" s="26"/>
      <c r="ULB116" s="26"/>
      <c r="ULC116" s="26"/>
      <c r="ULD116" s="26"/>
      <c r="ULE116" s="26"/>
      <c r="ULF116" s="26"/>
      <c r="ULG116" s="26"/>
      <c r="ULH116" s="26"/>
      <c r="ULI116" s="26"/>
      <c r="ULJ116" s="26"/>
      <c r="ULK116" s="26"/>
      <c r="ULL116" s="26"/>
      <c r="ULM116" s="26"/>
      <c r="ULN116" s="26"/>
      <c r="ULO116" s="26"/>
      <c r="ULP116" s="26"/>
      <c r="ULQ116" s="26"/>
      <c r="ULR116" s="26"/>
      <c r="ULS116" s="26"/>
      <c r="ULT116" s="26"/>
      <c r="ULU116" s="26"/>
      <c r="ULV116" s="26"/>
      <c r="ULW116" s="26"/>
      <c r="ULX116" s="26"/>
      <c r="ULY116" s="26"/>
      <c r="ULZ116" s="26"/>
      <c r="UMA116" s="26"/>
      <c r="UMB116" s="26"/>
      <c r="UMC116" s="26"/>
      <c r="UMD116" s="26"/>
      <c r="UME116" s="26"/>
      <c r="UMF116" s="26"/>
      <c r="UMG116" s="26"/>
      <c r="UMH116" s="26"/>
      <c r="UMI116" s="26"/>
      <c r="UMJ116" s="26"/>
      <c r="UMK116" s="26"/>
      <c r="UML116" s="26"/>
      <c r="UMM116" s="26"/>
      <c r="UMN116" s="26"/>
      <c r="UMO116" s="26"/>
      <c r="UMP116" s="26"/>
      <c r="UMQ116" s="26"/>
      <c r="UMR116" s="26"/>
      <c r="UMS116" s="26"/>
      <c r="UMT116" s="26"/>
      <c r="UMU116" s="26"/>
      <c r="UMV116" s="26"/>
      <c r="UMW116" s="26"/>
      <c r="UMX116" s="26"/>
      <c r="UMY116" s="26"/>
      <c r="UMZ116" s="26"/>
      <c r="UNA116" s="26"/>
      <c r="UNB116" s="26"/>
      <c r="UNC116" s="26"/>
      <c r="UND116" s="26"/>
      <c r="UNE116" s="26"/>
      <c r="UNF116" s="26"/>
      <c r="UNG116" s="26"/>
      <c r="UNH116" s="26"/>
      <c r="UNI116" s="26"/>
      <c r="UNJ116" s="26"/>
      <c r="UNK116" s="26"/>
      <c r="UNL116" s="26"/>
      <c r="UNM116" s="26"/>
      <c r="UNN116" s="26"/>
      <c r="UNO116" s="26"/>
      <c r="UNP116" s="26"/>
      <c r="UNQ116" s="26"/>
      <c r="UNR116" s="26"/>
      <c r="UNS116" s="26"/>
      <c r="UNT116" s="26"/>
      <c r="UNU116" s="26"/>
      <c r="UNV116" s="26"/>
      <c r="UNW116" s="26"/>
      <c r="UNX116" s="26"/>
      <c r="UNY116" s="26"/>
      <c r="UNZ116" s="26"/>
      <c r="UOA116" s="26"/>
      <c r="UOB116" s="26"/>
      <c r="UOC116" s="26"/>
      <c r="UOD116" s="26"/>
      <c r="UOE116" s="26"/>
      <c r="UOF116" s="26"/>
      <c r="UOG116" s="26"/>
      <c r="UOH116" s="26"/>
      <c r="UOI116" s="26"/>
      <c r="UOJ116" s="26"/>
      <c r="UOK116" s="26"/>
      <c r="UOL116" s="26"/>
      <c r="UOM116" s="26"/>
      <c r="UON116" s="26"/>
      <c r="UOO116" s="26"/>
      <c r="UOP116" s="26"/>
      <c r="UOQ116" s="26"/>
      <c r="UOR116" s="26"/>
      <c r="UOS116" s="26"/>
      <c r="UOT116" s="26"/>
      <c r="UOU116" s="26"/>
      <c r="UOV116" s="26"/>
      <c r="UOW116" s="26"/>
      <c r="UOX116" s="26"/>
      <c r="UOY116" s="26"/>
      <c r="UOZ116" s="26"/>
      <c r="UPA116" s="26"/>
      <c r="UPB116" s="26"/>
      <c r="UPC116" s="26"/>
      <c r="UPD116" s="26"/>
      <c r="UPE116" s="26"/>
      <c r="UPF116" s="26"/>
      <c r="UPG116" s="26"/>
      <c r="UPH116" s="26"/>
      <c r="UPI116" s="26"/>
      <c r="UPJ116" s="26"/>
      <c r="UPK116" s="26"/>
      <c r="UPL116" s="26"/>
      <c r="UPM116" s="26"/>
      <c r="UPN116" s="26"/>
      <c r="UPO116" s="26"/>
      <c r="UPP116" s="26"/>
      <c r="UPQ116" s="26"/>
      <c r="UPR116" s="26"/>
      <c r="UPS116" s="26"/>
      <c r="UPT116" s="26"/>
      <c r="UPU116" s="26"/>
      <c r="UPV116" s="26"/>
      <c r="UPW116" s="26"/>
      <c r="UPX116" s="26"/>
      <c r="UPY116" s="26"/>
      <c r="UPZ116" s="26"/>
      <c r="UQA116" s="26"/>
      <c r="UQB116" s="26"/>
      <c r="UQC116" s="26"/>
      <c r="UQD116" s="26"/>
      <c r="UQE116" s="26"/>
      <c r="UQF116" s="26"/>
      <c r="UQG116" s="26"/>
      <c r="UQH116" s="26"/>
      <c r="UQI116" s="26"/>
      <c r="UQJ116" s="26"/>
      <c r="UQK116" s="26"/>
      <c r="UQL116" s="26"/>
      <c r="UQM116" s="26"/>
      <c r="UQN116" s="26"/>
      <c r="UQO116" s="26"/>
      <c r="UQP116" s="26"/>
      <c r="UQQ116" s="26"/>
      <c r="UQR116" s="26"/>
      <c r="UQS116" s="26"/>
      <c r="UQT116" s="26"/>
      <c r="UQU116" s="26"/>
      <c r="UQV116" s="26"/>
      <c r="UQW116" s="26"/>
      <c r="UQX116" s="26"/>
      <c r="UQY116" s="26"/>
      <c r="UQZ116" s="26"/>
      <c r="URA116" s="26"/>
      <c r="URB116" s="26"/>
      <c r="URC116" s="26"/>
      <c r="URD116" s="26"/>
      <c r="URE116" s="26"/>
      <c r="URF116" s="26"/>
      <c r="URG116" s="26"/>
      <c r="URH116" s="26"/>
      <c r="URI116" s="26"/>
      <c r="URJ116" s="26"/>
      <c r="URK116" s="26"/>
      <c r="URL116" s="26"/>
      <c r="URM116" s="26"/>
      <c r="URN116" s="26"/>
      <c r="URO116" s="26"/>
      <c r="URP116" s="26"/>
      <c r="URQ116" s="26"/>
      <c r="URR116" s="26"/>
      <c r="URS116" s="26"/>
      <c r="URT116" s="26"/>
      <c r="URU116" s="26"/>
      <c r="URV116" s="26"/>
      <c r="URW116" s="26"/>
      <c r="URX116" s="26"/>
      <c r="URY116" s="26"/>
      <c r="URZ116" s="26"/>
      <c r="USA116" s="26"/>
      <c r="USB116" s="26"/>
      <c r="USC116" s="26"/>
      <c r="USD116" s="26"/>
      <c r="USE116" s="26"/>
      <c r="USF116" s="26"/>
      <c r="USG116" s="26"/>
      <c r="USH116" s="26"/>
      <c r="USI116" s="26"/>
      <c r="USJ116" s="26"/>
      <c r="USK116" s="26"/>
      <c r="USL116" s="26"/>
      <c r="USM116" s="26"/>
      <c r="USN116" s="26"/>
      <c r="USO116" s="26"/>
      <c r="USP116" s="26"/>
      <c r="USQ116" s="26"/>
      <c r="USR116" s="26"/>
      <c r="USS116" s="26"/>
      <c r="UST116" s="26"/>
      <c r="USU116" s="26"/>
      <c r="USV116" s="26"/>
      <c r="USW116" s="26"/>
      <c r="USX116" s="26"/>
      <c r="USY116" s="26"/>
      <c r="USZ116" s="26"/>
      <c r="UTA116" s="26"/>
      <c r="UTB116" s="26"/>
      <c r="UTC116" s="26"/>
      <c r="UTD116" s="26"/>
      <c r="UTE116" s="26"/>
      <c r="UTF116" s="26"/>
      <c r="UTG116" s="26"/>
      <c r="UTH116" s="26"/>
      <c r="UTI116" s="26"/>
      <c r="UTJ116" s="26"/>
      <c r="UTK116" s="26"/>
      <c r="UTL116" s="26"/>
      <c r="UTM116" s="26"/>
      <c r="UTN116" s="26"/>
      <c r="UTO116" s="26"/>
      <c r="UTP116" s="26"/>
      <c r="UTQ116" s="26"/>
      <c r="UTR116" s="26"/>
      <c r="UTS116" s="26"/>
      <c r="UTT116" s="26"/>
      <c r="UTU116" s="26"/>
      <c r="UTV116" s="26"/>
      <c r="UTW116" s="26"/>
      <c r="UTX116" s="26"/>
      <c r="UTY116" s="26"/>
      <c r="UTZ116" s="26"/>
      <c r="UUA116" s="26"/>
      <c r="UUB116" s="26"/>
      <c r="UUC116" s="26"/>
      <c r="UUD116" s="26"/>
      <c r="UUE116" s="26"/>
      <c r="UUF116" s="26"/>
      <c r="UUG116" s="26"/>
      <c r="UUH116" s="26"/>
      <c r="UUI116" s="26"/>
      <c r="UUJ116" s="26"/>
      <c r="UUK116" s="26"/>
      <c r="UUL116" s="26"/>
      <c r="UUM116" s="26"/>
      <c r="UUN116" s="26"/>
      <c r="UUO116" s="26"/>
      <c r="UUP116" s="26"/>
      <c r="UUQ116" s="26"/>
      <c r="UUR116" s="26"/>
      <c r="UUS116" s="26"/>
      <c r="UUT116" s="26"/>
      <c r="UUU116" s="26"/>
      <c r="UUV116" s="26"/>
      <c r="UUW116" s="26"/>
      <c r="UUX116" s="26"/>
      <c r="UUY116" s="26"/>
      <c r="UUZ116" s="26"/>
      <c r="UVA116" s="26"/>
      <c r="UVB116" s="26"/>
      <c r="UVC116" s="26"/>
      <c r="UVD116" s="26"/>
      <c r="UVE116" s="26"/>
      <c r="UVF116" s="26"/>
      <c r="UVG116" s="26"/>
      <c r="UVH116" s="26"/>
      <c r="UVI116" s="26"/>
      <c r="UVJ116" s="26"/>
      <c r="UVK116" s="26"/>
      <c r="UVL116" s="26"/>
      <c r="UVM116" s="26"/>
      <c r="UVN116" s="26"/>
      <c r="UVO116" s="26"/>
      <c r="UVP116" s="26"/>
      <c r="UVQ116" s="26"/>
      <c r="UVR116" s="26"/>
      <c r="UVS116" s="26"/>
      <c r="UVT116" s="26"/>
      <c r="UVU116" s="26"/>
      <c r="UVV116" s="26"/>
      <c r="UVW116" s="26"/>
      <c r="UVX116" s="26"/>
      <c r="UVY116" s="26"/>
      <c r="UVZ116" s="26"/>
      <c r="UWA116" s="26"/>
      <c r="UWB116" s="26"/>
      <c r="UWC116" s="26"/>
      <c r="UWD116" s="26"/>
      <c r="UWE116" s="26"/>
      <c r="UWF116" s="26"/>
      <c r="UWG116" s="26"/>
      <c r="UWH116" s="26"/>
      <c r="UWI116" s="26"/>
      <c r="UWJ116" s="26"/>
      <c r="UWK116" s="26"/>
      <c r="UWL116" s="26"/>
      <c r="UWM116" s="26"/>
      <c r="UWN116" s="26"/>
      <c r="UWO116" s="26"/>
      <c r="UWP116" s="26"/>
      <c r="UWQ116" s="26"/>
      <c r="UWR116" s="26"/>
      <c r="UWS116" s="26"/>
      <c r="UWT116" s="26"/>
      <c r="UWU116" s="26"/>
      <c r="UWV116" s="26"/>
      <c r="UWW116" s="26"/>
      <c r="UWX116" s="26"/>
      <c r="UWY116" s="26"/>
      <c r="UWZ116" s="26"/>
      <c r="UXA116" s="26"/>
      <c r="UXB116" s="26"/>
      <c r="UXC116" s="26"/>
      <c r="UXD116" s="26"/>
      <c r="UXE116" s="26"/>
      <c r="UXF116" s="26"/>
      <c r="UXG116" s="26"/>
      <c r="UXH116" s="26"/>
      <c r="UXI116" s="26"/>
      <c r="UXJ116" s="26"/>
      <c r="UXK116" s="26"/>
      <c r="UXL116" s="26"/>
      <c r="UXM116" s="26"/>
      <c r="UXN116" s="26"/>
      <c r="UXO116" s="26"/>
      <c r="UXP116" s="26"/>
      <c r="UXQ116" s="26"/>
      <c r="UXR116" s="26"/>
      <c r="UXS116" s="26"/>
      <c r="UXT116" s="26"/>
      <c r="UXU116" s="26"/>
      <c r="UXV116" s="26"/>
      <c r="UXW116" s="26"/>
      <c r="UXX116" s="26"/>
      <c r="UXY116" s="26"/>
      <c r="UXZ116" s="26"/>
      <c r="UYA116" s="26"/>
      <c r="UYB116" s="26"/>
      <c r="UYC116" s="26"/>
      <c r="UYD116" s="26"/>
      <c r="UYE116" s="26"/>
      <c r="UYF116" s="26"/>
      <c r="UYG116" s="26"/>
      <c r="UYH116" s="26"/>
      <c r="UYI116" s="26"/>
      <c r="UYJ116" s="26"/>
      <c r="UYK116" s="26"/>
      <c r="UYL116" s="26"/>
      <c r="UYM116" s="26"/>
      <c r="UYN116" s="26"/>
      <c r="UYO116" s="26"/>
      <c r="UYP116" s="26"/>
      <c r="UYQ116" s="26"/>
      <c r="UYR116" s="26"/>
      <c r="UYS116" s="26"/>
      <c r="UYT116" s="26"/>
      <c r="UYU116" s="26"/>
      <c r="UYV116" s="26"/>
      <c r="UYW116" s="26"/>
      <c r="UYX116" s="26"/>
      <c r="UYY116" s="26"/>
      <c r="UYZ116" s="26"/>
      <c r="UZA116" s="26"/>
      <c r="UZB116" s="26"/>
      <c r="UZC116" s="26"/>
      <c r="UZD116" s="26"/>
      <c r="UZE116" s="26"/>
      <c r="UZF116" s="26"/>
      <c r="UZG116" s="26"/>
      <c r="UZH116" s="26"/>
      <c r="UZI116" s="26"/>
      <c r="UZJ116" s="26"/>
      <c r="UZK116" s="26"/>
      <c r="UZL116" s="26"/>
      <c r="UZM116" s="26"/>
      <c r="UZN116" s="26"/>
      <c r="UZO116" s="26"/>
      <c r="UZP116" s="26"/>
      <c r="UZQ116" s="26"/>
      <c r="UZR116" s="26"/>
      <c r="UZS116" s="26"/>
      <c r="UZT116" s="26"/>
      <c r="UZU116" s="26"/>
      <c r="UZV116" s="26"/>
      <c r="UZW116" s="26"/>
      <c r="UZX116" s="26"/>
      <c r="UZY116" s="26"/>
      <c r="UZZ116" s="26"/>
      <c r="VAA116" s="26"/>
      <c r="VAB116" s="26"/>
      <c r="VAC116" s="26"/>
      <c r="VAD116" s="26"/>
      <c r="VAE116" s="26"/>
      <c r="VAF116" s="26"/>
      <c r="VAG116" s="26"/>
      <c r="VAH116" s="26"/>
      <c r="VAI116" s="26"/>
      <c r="VAJ116" s="26"/>
      <c r="VAK116" s="26"/>
      <c r="VAL116" s="26"/>
      <c r="VAM116" s="26"/>
      <c r="VAN116" s="26"/>
      <c r="VAO116" s="26"/>
      <c r="VAP116" s="26"/>
      <c r="VAQ116" s="26"/>
      <c r="VAR116" s="26"/>
      <c r="VAS116" s="26"/>
      <c r="VAT116" s="26"/>
      <c r="VAU116" s="26"/>
      <c r="VAV116" s="26"/>
      <c r="VAW116" s="26"/>
      <c r="VAX116" s="26"/>
      <c r="VAY116" s="26"/>
      <c r="VAZ116" s="26"/>
      <c r="VBA116" s="26"/>
      <c r="VBB116" s="26"/>
      <c r="VBC116" s="26"/>
      <c r="VBD116" s="26"/>
      <c r="VBE116" s="26"/>
      <c r="VBF116" s="26"/>
      <c r="VBG116" s="26"/>
      <c r="VBH116" s="26"/>
      <c r="VBI116" s="26"/>
      <c r="VBJ116" s="26"/>
      <c r="VBK116" s="26"/>
      <c r="VBL116" s="26"/>
      <c r="VBM116" s="26"/>
      <c r="VBN116" s="26"/>
      <c r="VBO116" s="26"/>
      <c r="VBP116" s="26"/>
      <c r="VBQ116" s="26"/>
      <c r="VBR116" s="26"/>
      <c r="VBS116" s="26"/>
      <c r="VBT116" s="26"/>
      <c r="VBU116" s="26"/>
      <c r="VBV116" s="26"/>
      <c r="VBW116" s="26"/>
      <c r="VBX116" s="26"/>
      <c r="VBY116" s="26"/>
      <c r="VBZ116" s="26"/>
      <c r="VCA116" s="26"/>
      <c r="VCB116" s="26"/>
      <c r="VCC116" s="26"/>
      <c r="VCD116" s="26"/>
      <c r="VCE116" s="26"/>
      <c r="VCF116" s="26"/>
      <c r="VCG116" s="26"/>
      <c r="VCH116" s="26"/>
      <c r="VCI116" s="26"/>
      <c r="VCJ116" s="26"/>
      <c r="VCK116" s="26"/>
      <c r="VCL116" s="26"/>
      <c r="VCM116" s="26"/>
      <c r="VCN116" s="26"/>
      <c r="VCO116" s="26"/>
      <c r="VCP116" s="26"/>
      <c r="VCQ116" s="26"/>
      <c r="VCR116" s="26"/>
      <c r="VCS116" s="26"/>
      <c r="VCT116" s="26"/>
      <c r="VCU116" s="26"/>
      <c r="VCV116" s="26"/>
      <c r="VCW116" s="26"/>
      <c r="VCX116" s="26"/>
      <c r="VCY116" s="26"/>
      <c r="VCZ116" s="26"/>
      <c r="VDA116" s="26"/>
      <c r="VDB116" s="26"/>
      <c r="VDC116" s="26"/>
      <c r="VDD116" s="26"/>
      <c r="VDE116" s="26"/>
      <c r="VDF116" s="26"/>
      <c r="VDG116" s="26"/>
      <c r="VDH116" s="26"/>
      <c r="VDI116" s="26"/>
      <c r="VDJ116" s="26"/>
      <c r="VDK116" s="26"/>
      <c r="VDL116" s="26"/>
      <c r="VDM116" s="26"/>
      <c r="VDN116" s="26"/>
      <c r="VDO116" s="26"/>
      <c r="VDP116" s="26"/>
      <c r="VDQ116" s="26"/>
      <c r="VDR116" s="26"/>
      <c r="VDS116" s="26"/>
      <c r="VDT116" s="26"/>
      <c r="VDU116" s="26"/>
      <c r="VDV116" s="26"/>
      <c r="VDW116" s="26"/>
      <c r="VDX116" s="26"/>
      <c r="VDY116" s="26"/>
      <c r="VDZ116" s="26"/>
      <c r="VEA116" s="26"/>
      <c r="VEB116" s="26"/>
      <c r="VEC116" s="26"/>
      <c r="VED116" s="26"/>
      <c r="VEE116" s="26"/>
      <c r="VEF116" s="26"/>
      <c r="VEG116" s="26"/>
      <c r="VEH116" s="26"/>
      <c r="VEI116" s="26"/>
      <c r="VEJ116" s="26"/>
      <c r="VEK116" s="26"/>
      <c r="VEL116" s="26"/>
      <c r="VEM116" s="26"/>
      <c r="VEN116" s="26"/>
      <c r="VEO116" s="26"/>
      <c r="VEP116" s="26"/>
      <c r="VEQ116" s="26"/>
      <c r="VER116" s="26"/>
      <c r="VES116" s="26"/>
      <c r="VET116" s="26"/>
      <c r="VEU116" s="26"/>
      <c r="VEV116" s="26"/>
      <c r="VEW116" s="26"/>
      <c r="VEX116" s="26"/>
      <c r="VEY116" s="26"/>
      <c r="VEZ116" s="26"/>
      <c r="VFA116" s="26"/>
      <c r="VFB116" s="26"/>
      <c r="VFC116" s="26"/>
      <c r="VFD116" s="26"/>
      <c r="VFE116" s="26"/>
      <c r="VFF116" s="26"/>
      <c r="VFG116" s="26"/>
      <c r="VFH116" s="26"/>
      <c r="VFI116" s="26"/>
      <c r="VFJ116" s="26"/>
      <c r="VFK116" s="26"/>
      <c r="VFL116" s="26"/>
      <c r="VFM116" s="26"/>
      <c r="VFN116" s="26"/>
      <c r="VFO116" s="26"/>
      <c r="VFP116" s="26"/>
      <c r="VFQ116" s="26"/>
      <c r="VFR116" s="26"/>
      <c r="VFS116" s="26"/>
      <c r="VFT116" s="26"/>
      <c r="VFU116" s="26"/>
      <c r="VFV116" s="26"/>
      <c r="VFW116" s="26"/>
      <c r="VFX116" s="26"/>
      <c r="VFY116" s="26"/>
      <c r="VFZ116" s="26"/>
      <c r="VGA116" s="26"/>
      <c r="VGB116" s="26"/>
      <c r="VGC116" s="26"/>
      <c r="VGD116" s="26"/>
      <c r="VGE116" s="26"/>
      <c r="VGF116" s="26"/>
      <c r="VGG116" s="26"/>
      <c r="VGH116" s="26"/>
      <c r="VGI116" s="26"/>
      <c r="VGJ116" s="26"/>
      <c r="VGK116" s="26"/>
      <c r="VGL116" s="26"/>
      <c r="VGM116" s="26"/>
      <c r="VGN116" s="26"/>
      <c r="VGO116" s="26"/>
      <c r="VGP116" s="26"/>
      <c r="VGQ116" s="26"/>
      <c r="VGR116" s="26"/>
      <c r="VGS116" s="26"/>
      <c r="VGT116" s="26"/>
      <c r="VGU116" s="26"/>
      <c r="VGV116" s="26"/>
      <c r="VGW116" s="26"/>
      <c r="VGX116" s="26"/>
      <c r="VGY116" s="26"/>
      <c r="VGZ116" s="26"/>
      <c r="VHA116" s="26"/>
      <c r="VHB116" s="26"/>
      <c r="VHC116" s="26"/>
      <c r="VHD116" s="26"/>
      <c r="VHE116" s="26"/>
      <c r="VHF116" s="26"/>
      <c r="VHG116" s="26"/>
      <c r="VHH116" s="26"/>
      <c r="VHI116" s="26"/>
      <c r="VHJ116" s="26"/>
      <c r="VHK116" s="26"/>
      <c r="VHL116" s="26"/>
      <c r="VHM116" s="26"/>
      <c r="VHN116" s="26"/>
      <c r="VHO116" s="26"/>
      <c r="VHP116" s="26"/>
      <c r="VHQ116" s="26"/>
      <c r="VHR116" s="26"/>
      <c r="VHS116" s="26"/>
      <c r="VHT116" s="26"/>
      <c r="VHU116" s="26"/>
      <c r="VHV116" s="26"/>
      <c r="VHW116" s="26"/>
      <c r="VHX116" s="26"/>
      <c r="VHY116" s="26"/>
      <c r="VHZ116" s="26"/>
      <c r="VIA116" s="26"/>
      <c r="VIB116" s="26"/>
      <c r="VIC116" s="26"/>
      <c r="VID116" s="26"/>
      <c r="VIE116" s="26"/>
      <c r="VIF116" s="26"/>
      <c r="VIG116" s="26"/>
      <c r="VIH116" s="26"/>
      <c r="VII116" s="26"/>
      <c r="VIJ116" s="26"/>
      <c r="VIK116" s="26"/>
      <c r="VIL116" s="26"/>
      <c r="VIM116" s="26"/>
      <c r="VIN116" s="26"/>
      <c r="VIO116" s="26"/>
      <c r="VIP116" s="26"/>
      <c r="VIQ116" s="26"/>
      <c r="VIR116" s="26"/>
      <c r="VIS116" s="26"/>
      <c r="VIT116" s="26"/>
      <c r="VIU116" s="26"/>
      <c r="VIV116" s="26"/>
      <c r="VIW116" s="26"/>
      <c r="VIX116" s="26"/>
      <c r="VIY116" s="26"/>
      <c r="VIZ116" s="26"/>
      <c r="VJA116" s="26"/>
      <c r="VJB116" s="26"/>
      <c r="VJC116" s="26"/>
      <c r="VJD116" s="26"/>
      <c r="VJE116" s="26"/>
      <c r="VJF116" s="26"/>
      <c r="VJG116" s="26"/>
      <c r="VJH116" s="26"/>
      <c r="VJI116" s="26"/>
      <c r="VJJ116" s="26"/>
      <c r="VJK116" s="26"/>
      <c r="VJL116" s="26"/>
      <c r="VJM116" s="26"/>
      <c r="VJN116" s="26"/>
      <c r="VJO116" s="26"/>
      <c r="VJP116" s="26"/>
      <c r="VJQ116" s="26"/>
      <c r="VJR116" s="26"/>
      <c r="VJS116" s="26"/>
      <c r="VJT116" s="26"/>
      <c r="VJU116" s="26"/>
      <c r="VJV116" s="26"/>
      <c r="VJW116" s="26"/>
      <c r="VJX116" s="26"/>
      <c r="VJY116" s="26"/>
      <c r="VJZ116" s="26"/>
      <c r="VKA116" s="26"/>
      <c r="VKB116" s="26"/>
      <c r="VKC116" s="26"/>
      <c r="VKD116" s="26"/>
      <c r="VKE116" s="26"/>
      <c r="VKF116" s="26"/>
      <c r="VKG116" s="26"/>
      <c r="VKH116" s="26"/>
      <c r="VKI116" s="26"/>
      <c r="VKJ116" s="26"/>
      <c r="VKK116" s="26"/>
      <c r="VKL116" s="26"/>
      <c r="VKM116" s="26"/>
      <c r="VKN116" s="26"/>
      <c r="VKO116" s="26"/>
      <c r="VKP116" s="26"/>
      <c r="VKQ116" s="26"/>
      <c r="VKR116" s="26"/>
      <c r="VKS116" s="26"/>
      <c r="VKT116" s="26"/>
      <c r="VKU116" s="26"/>
      <c r="VKV116" s="26"/>
      <c r="VKW116" s="26"/>
      <c r="VKX116" s="26"/>
      <c r="VKY116" s="26"/>
      <c r="VKZ116" s="26"/>
      <c r="VLA116" s="26"/>
      <c r="VLB116" s="26"/>
      <c r="VLC116" s="26"/>
      <c r="VLD116" s="26"/>
      <c r="VLE116" s="26"/>
      <c r="VLF116" s="26"/>
      <c r="VLG116" s="26"/>
      <c r="VLH116" s="26"/>
      <c r="VLI116" s="26"/>
      <c r="VLJ116" s="26"/>
      <c r="VLK116" s="26"/>
      <c r="VLL116" s="26"/>
      <c r="VLM116" s="26"/>
      <c r="VLN116" s="26"/>
      <c r="VLO116" s="26"/>
      <c r="VLP116" s="26"/>
      <c r="VLQ116" s="26"/>
      <c r="VLR116" s="26"/>
      <c r="VLS116" s="26"/>
      <c r="VLT116" s="26"/>
      <c r="VLU116" s="26"/>
      <c r="VLV116" s="26"/>
      <c r="VLW116" s="26"/>
      <c r="VLX116" s="26"/>
      <c r="VLY116" s="26"/>
      <c r="VLZ116" s="26"/>
      <c r="VMA116" s="26"/>
      <c r="VMB116" s="26"/>
      <c r="VMC116" s="26"/>
      <c r="VMD116" s="26"/>
      <c r="VME116" s="26"/>
      <c r="VMF116" s="26"/>
      <c r="VMG116" s="26"/>
      <c r="VMH116" s="26"/>
      <c r="VMI116" s="26"/>
      <c r="VMJ116" s="26"/>
      <c r="VMK116" s="26"/>
      <c r="VML116" s="26"/>
      <c r="VMM116" s="26"/>
      <c r="VMN116" s="26"/>
      <c r="VMO116" s="26"/>
      <c r="VMP116" s="26"/>
      <c r="VMQ116" s="26"/>
      <c r="VMR116" s="26"/>
      <c r="VMS116" s="26"/>
      <c r="VMT116" s="26"/>
      <c r="VMU116" s="26"/>
      <c r="VMV116" s="26"/>
      <c r="VMW116" s="26"/>
      <c r="VMX116" s="26"/>
      <c r="VMY116" s="26"/>
      <c r="VMZ116" s="26"/>
      <c r="VNA116" s="26"/>
      <c r="VNB116" s="26"/>
      <c r="VNC116" s="26"/>
      <c r="VND116" s="26"/>
      <c r="VNE116" s="26"/>
      <c r="VNF116" s="26"/>
      <c r="VNG116" s="26"/>
      <c r="VNH116" s="26"/>
      <c r="VNI116" s="26"/>
      <c r="VNJ116" s="26"/>
      <c r="VNK116" s="26"/>
      <c r="VNL116" s="26"/>
      <c r="VNM116" s="26"/>
      <c r="VNN116" s="26"/>
      <c r="VNO116" s="26"/>
      <c r="VNP116" s="26"/>
      <c r="VNQ116" s="26"/>
      <c r="VNR116" s="26"/>
      <c r="VNS116" s="26"/>
      <c r="VNT116" s="26"/>
      <c r="VNU116" s="26"/>
      <c r="VNV116" s="26"/>
      <c r="VNW116" s="26"/>
      <c r="VNX116" s="26"/>
      <c r="VNY116" s="26"/>
      <c r="VNZ116" s="26"/>
      <c r="VOA116" s="26"/>
      <c r="VOB116" s="26"/>
      <c r="VOC116" s="26"/>
      <c r="VOD116" s="26"/>
      <c r="VOE116" s="26"/>
      <c r="VOF116" s="26"/>
      <c r="VOG116" s="26"/>
      <c r="VOH116" s="26"/>
      <c r="VOI116" s="26"/>
      <c r="VOJ116" s="26"/>
      <c r="VOK116" s="26"/>
      <c r="VOL116" s="26"/>
      <c r="VOM116" s="26"/>
      <c r="VON116" s="26"/>
      <c r="VOO116" s="26"/>
      <c r="VOP116" s="26"/>
      <c r="VOQ116" s="26"/>
      <c r="VOR116" s="26"/>
      <c r="VOS116" s="26"/>
      <c r="VOT116" s="26"/>
      <c r="VOU116" s="26"/>
      <c r="VOV116" s="26"/>
      <c r="VOW116" s="26"/>
      <c r="VOX116" s="26"/>
      <c r="VOY116" s="26"/>
      <c r="VOZ116" s="26"/>
      <c r="VPA116" s="26"/>
      <c r="VPB116" s="26"/>
      <c r="VPC116" s="26"/>
      <c r="VPD116" s="26"/>
      <c r="VPE116" s="26"/>
      <c r="VPF116" s="26"/>
      <c r="VPG116" s="26"/>
      <c r="VPH116" s="26"/>
      <c r="VPI116" s="26"/>
      <c r="VPJ116" s="26"/>
      <c r="VPK116" s="26"/>
      <c r="VPL116" s="26"/>
      <c r="VPM116" s="26"/>
      <c r="VPN116" s="26"/>
      <c r="VPO116" s="26"/>
      <c r="VPP116" s="26"/>
      <c r="VPQ116" s="26"/>
      <c r="VPR116" s="26"/>
      <c r="VPS116" s="26"/>
      <c r="VPT116" s="26"/>
      <c r="VPU116" s="26"/>
      <c r="VPV116" s="26"/>
      <c r="VPW116" s="26"/>
      <c r="VPX116" s="26"/>
      <c r="VPY116" s="26"/>
      <c r="VPZ116" s="26"/>
      <c r="VQA116" s="26"/>
      <c r="VQB116" s="26"/>
      <c r="VQC116" s="26"/>
      <c r="VQD116" s="26"/>
      <c r="VQE116" s="26"/>
      <c r="VQF116" s="26"/>
      <c r="VQG116" s="26"/>
      <c r="VQH116" s="26"/>
      <c r="VQI116" s="26"/>
      <c r="VQJ116" s="26"/>
      <c r="VQK116" s="26"/>
      <c r="VQL116" s="26"/>
      <c r="VQM116" s="26"/>
      <c r="VQN116" s="26"/>
      <c r="VQO116" s="26"/>
      <c r="VQP116" s="26"/>
      <c r="VQQ116" s="26"/>
      <c r="VQR116" s="26"/>
      <c r="VQS116" s="26"/>
      <c r="VQT116" s="26"/>
      <c r="VQU116" s="26"/>
      <c r="VQV116" s="26"/>
      <c r="VQW116" s="26"/>
      <c r="VQX116" s="26"/>
      <c r="VQY116" s="26"/>
      <c r="VQZ116" s="26"/>
      <c r="VRA116" s="26"/>
      <c r="VRB116" s="26"/>
      <c r="VRC116" s="26"/>
      <c r="VRD116" s="26"/>
      <c r="VRE116" s="26"/>
      <c r="VRF116" s="26"/>
      <c r="VRG116" s="26"/>
      <c r="VRH116" s="26"/>
      <c r="VRI116" s="26"/>
      <c r="VRJ116" s="26"/>
      <c r="VRK116" s="26"/>
      <c r="VRL116" s="26"/>
      <c r="VRM116" s="26"/>
      <c r="VRN116" s="26"/>
      <c r="VRO116" s="26"/>
      <c r="VRP116" s="26"/>
      <c r="VRQ116" s="26"/>
      <c r="VRR116" s="26"/>
      <c r="VRS116" s="26"/>
      <c r="VRT116" s="26"/>
      <c r="VRU116" s="26"/>
      <c r="VRV116" s="26"/>
      <c r="VRW116" s="26"/>
      <c r="VRX116" s="26"/>
      <c r="VRY116" s="26"/>
      <c r="VRZ116" s="26"/>
      <c r="VSA116" s="26"/>
      <c r="VSB116" s="26"/>
      <c r="VSC116" s="26"/>
      <c r="VSD116" s="26"/>
      <c r="VSE116" s="26"/>
      <c r="VSF116" s="26"/>
      <c r="VSG116" s="26"/>
      <c r="VSH116" s="26"/>
      <c r="VSI116" s="26"/>
      <c r="VSJ116" s="26"/>
      <c r="VSK116" s="26"/>
      <c r="VSL116" s="26"/>
      <c r="VSM116" s="26"/>
      <c r="VSN116" s="26"/>
      <c r="VSO116" s="26"/>
      <c r="VSP116" s="26"/>
      <c r="VSQ116" s="26"/>
      <c r="VSR116" s="26"/>
      <c r="VSS116" s="26"/>
      <c r="VST116" s="26"/>
      <c r="VSU116" s="26"/>
      <c r="VSV116" s="26"/>
      <c r="VSW116" s="26"/>
      <c r="VSX116" s="26"/>
      <c r="VSY116" s="26"/>
      <c r="VSZ116" s="26"/>
      <c r="VTA116" s="26"/>
      <c r="VTB116" s="26"/>
      <c r="VTC116" s="26"/>
      <c r="VTD116" s="26"/>
      <c r="VTE116" s="26"/>
      <c r="VTF116" s="26"/>
      <c r="VTG116" s="26"/>
      <c r="VTH116" s="26"/>
      <c r="VTI116" s="26"/>
      <c r="VTJ116" s="26"/>
      <c r="VTK116" s="26"/>
      <c r="VTL116" s="26"/>
      <c r="VTM116" s="26"/>
      <c r="VTN116" s="26"/>
      <c r="VTO116" s="26"/>
      <c r="VTP116" s="26"/>
      <c r="VTQ116" s="26"/>
      <c r="VTR116" s="26"/>
      <c r="VTS116" s="26"/>
      <c r="VTT116" s="26"/>
      <c r="VTU116" s="26"/>
      <c r="VTV116" s="26"/>
      <c r="VTW116" s="26"/>
      <c r="VTX116" s="26"/>
      <c r="VTY116" s="26"/>
      <c r="VTZ116" s="26"/>
      <c r="VUA116" s="26"/>
      <c r="VUB116" s="26"/>
      <c r="VUC116" s="26"/>
      <c r="VUD116" s="26"/>
      <c r="VUE116" s="26"/>
      <c r="VUF116" s="26"/>
      <c r="VUG116" s="26"/>
      <c r="VUH116" s="26"/>
      <c r="VUI116" s="26"/>
      <c r="VUJ116" s="26"/>
      <c r="VUK116" s="26"/>
      <c r="VUL116" s="26"/>
      <c r="VUM116" s="26"/>
      <c r="VUN116" s="26"/>
      <c r="VUO116" s="26"/>
      <c r="VUP116" s="26"/>
      <c r="VUQ116" s="26"/>
      <c r="VUR116" s="26"/>
      <c r="VUS116" s="26"/>
      <c r="VUT116" s="26"/>
      <c r="VUU116" s="26"/>
      <c r="VUV116" s="26"/>
      <c r="VUW116" s="26"/>
      <c r="VUX116" s="26"/>
      <c r="VUY116" s="26"/>
      <c r="VUZ116" s="26"/>
      <c r="VVA116" s="26"/>
      <c r="VVB116" s="26"/>
      <c r="VVC116" s="26"/>
      <c r="VVD116" s="26"/>
      <c r="VVE116" s="26"/>
      <c r="VVF116" s="26"/>
      <c r="VVG116" s="26"/>
      <c r="VVH116" s="26"/>
      <c r="VVI116" s="26"/>
      <c r="VVJ116" s="26"/>
      <c r="VVK116" s="26"/>
      <c r="VVL116" s="26"/>
      <c r="VVM116" s="26"/>
      <c r="VVN116" s="26"/>
      <c r="VVO116" s="26"/>
      <c r="VVP116" s="26"/>
      <c r="VVQ116" s="26"/>
      <c r="VVR116" s="26"/>
      <c r="VVS116" s="26"/>
      <c r="VVT116" s="26"/>
      <c r="VVU116" s="26"/>
      <c r="VVV116" s="26"/>
      <c r="VVW116" s="26"/>
      <c r="VVX116" s="26"/>
      <c r="VVY116" s="26"/>
      <c r="VVZ116" s="26"/>
      <c r="VWA116" s="26"/>
      <c r="VWB116" s="26"/>
      <c r="VWC116" s="26"/>
      <c r="VWD116" s="26"/>
      <c r="VWE116" s="26"/>
      <c r="VWF116" s="26"/>
      <c r="VWG116" s="26"/>
      <c r="VWH116" s="26"/>
      <c r="VWI116" s="26"/>
      <c r="VWJ116" s="26"/>
      <c r="VWK116" s="26"/>
      <c r="VWL116" s="26"/>
      <c r="VWM116" s="26"/>
      <c r="VWN116" s="26"/>
      <c r="VWO116" s="26"/>
      <c r="VWP116" s="26"/>
      <c r="VWQ116" s="26"/>
      <c r="VWR116" s="26"/>
      <c r="VWS116" s="26"/>
      <c r="VWT116" s="26"/>
      <c r="VWU116" s="26"/>
      <c r="VWV116" s="26"/>
      <c r="VWW116" s="26"/>
      <c r="VWX116" s="26"/>
      <c r="VWY116" s="26"/>
      <c r="VWZ116" s="26"/>
      <c r="VXA116" s="26"/>
      <c r="VXB116" s="26"/>
      <c r="VXC116" s="26"/>
      <c r="VXD116" s="26"/>
      <c r="VXE116" s="26"/>
      <c r="VXF116" s="26"/>
      <c r="VXG116" s="26"/>
      <c r="VXH116" s="26"/>
      <c r="VXI116" s="26"/>
      <c r="VXJ116" s="26"/>
      <c r="VXK116" s="26"/>
      <c r="VXL116" s="26"/>
      <c r="VXM116" s="26"/>
      <c r="VXN116" s="26"/>
      <c r="VXO116" s="26"/>
      <c r="VXP116" s="26"/>
      <c r="VXQ116" s="26"/>
      <c r="VXR116" s="26"/>
      <c r="VXS116" s="26"/>
      <c r="VXT116" s="26"/>
      <c r="VXU116" s="26"/>
      <c r="VXV116" s="26"/>
      <c r="VXW116" s="26"/>
      <c r="VXX116" s="26"/>
      <c r="VXY116" s="26"/>
      <c r="VXZ116" s="26"/>
      <c r="VYA116" s="26"/>
      <c r="VYB116" s="26"/>
      <c r="VYC116" s="26"/>
      <c r="VYD116" s="26"/>
      <c r="VYE116" s="26"/>
      <c r="VYF116" s="26"/>
      <c r="VYG116" s="26"/>
      <c r="VYH116" s="26"/>
      <c r="VYI116" s="26"/>
      <c r="VYJ116" s="26"/>
      <c r="VYK116" s="26"/>
      <c r="VYL116" s="26"/>
      <c r="VYM116" s="26"/>
      <c r="VYN116" s="26"/>
      <c r="VYO116" s="26"/>
      <c r="VYP116" s="26"/>
      <c r="VYQ116" s="26"/>
      <c r="VYR116" s="26"/>
      <c r="VYS116" s="26"/>
      <c r="VYT116" s="26"/>
      <c r="VYU116" s="26"/>
      <c r="VYV116" s="26"/>
      <c r="VYW116" s="26"/>
      <c r="VYX116" s="26"/>
      <c r="VYY116" s="26"/>
      <c r="VYZ116" s="26"/>
      <c r="VZA116" s="26"/>
      <c r="VZB116" s="26"/>
      <c r="VZC116" s="26"/>
      <c r="VZD116" s="26"/>
      <c r="VZE116" s="26"/>
      <c r="VZF116" s="26"/>
      <c r="VZG116" s="26"/>
      <c r="VZH116" s="26"/>
      <c r="VZI116" s="26"/>
      <c r="VZJ116" s="26"/>
      <c r="VZK116" s="26"/>
      <c r="VZL116" s="26"/>
      <c r="VZM116" s="26"/>
      <c r="VZN116" s="26"/>
      <c r="VZO116" s="26"/>
      <c r="VZP116" s="26"/>
      <c r="VZQ116" s="26"/>
      <c r="VZR116" s="26"/>
      <c r="VZS116" s="26"/>
      <c r="VZT116" s="26"/>
      <c r="VZU116" s="26"/>
      <c r="VZV116" s="26"/>
      <c r="VZW116" s="26"/>
      <c r="VZX116" s="26"/>
      <c r="VZY116" s="26"/>
      <c r="VZZ116" s="26"/>
      <c r="WAA116" s="26"/>
      <c r="WAB116" s="26"/>
      <c r="WAC116" s="26"/>
      <c r="WAD116" s="26"/>
      <c r="WAE116" s="26"/>
      <c r="WAF116" s="26"/>
      <c r="WAG116" s="26"/>
      <c r="WAH116" s="26"/>
      <c r="WAI116" s="26"/>
      <c r="WAJ116" s="26"/>
      <c r="WAK116" s="26"/>
      <c r="WAL116" s="26"/>
      <c r="WAM116" s="26"/>
      <c r="WAN116" s="26"/>
      <c r="WAO116" s="26"/>
      <c r="WAP116" s="26"/>
      <c r="WAQ116" s="26"/>
      <c r="WAR116" s="26"/>
      <c r="WAS116" s="26"/>
      <c r="WAT116" s="26"/>
      <c r="WAU116" s="26"/>
      <c r="WAV116" s="26"/>
      <c r="WAW116" s="26"/>
      <c r="WAX116" s="26"/>
      <c r="WAY116" s="26"/>
      <c r="WAZ116" s="26"/>
      <c r="WBA116" s="26"/>
      <c r="WBB116" s="26"/>
      <c r="WBC116" s="26"/>
      <c r="WBD116" s="26"/>
      <c r="WBE116" s="26"/>
      <c r="WBF116" s="26"/>
      <c r="WBG116" s="26"/>
      <c r="WBH116" s="26"/>
      <c r="WBI116" s="26"/>
      <c r="WBJ116" s="26"/>
      <c r="WBK116" s="26"/>
      <c r="WBL116" s="26"/>
      <c r="WBM116" s="26"/>
      <c r="WBN116" s="26"/>
      <c r="WBO116" s="26"/>
      <c r="WBP116" s="26"/>
      <c r="WBQ116" s="26"/>
      <c r="WBR116" s="26"/>
      <c r="WBS116" s="26"/>
      <c r="WBT116" s="26"/>
      <c r="WBU116" s="26"/>
      <c r="WBV116" s="26"/>
      <c r="WBW116" s="26"/>
      <c r="WBX116" s="26"/>
      <c r="WBY116" s="26"/>
      <c r="WBZ116" s="26"/>
      <c r="WCA116" s="26"/>
      <c r="WCB116" s="26"/>
      <c r="WCC116" s="26"/>
      <c r="WCD116" s="26"/>
      <c r="WCE116" s="26"/>
      <c r="WCF116" s="26"/>
      <c r="WCG116" s="26"/>
      <c r="WCH116" s="26"/>
      <c r="WCI116" s="26"/>
      <c r="WCJ116" s="26"/>
      <c r="WCK116" s="26"/>
      <c r="WCL116" s="26"/>
      <c r="WCM116" s="26"/>
      <c r="WCN116" s="26"/>
      <c r="WCO116" s="26"/>
      <c r="WCP116" s="26"/>
      <c r="WCQ116" s="26"/>
      <c r="WCR116" s="26"/>
      <c r="WCS116" s="26"/>
      <c r="WCT116" s="26"/>
      <c r="WCU116" s="26"/>
      <c r="WCV116" s="26"/>
      <c r="WCW116" s="26"/>
      <c r="WCX116" s="26"/>
      <c r="WCY116" s="26"/>
      <c r="WCZ116" s="26"/>
      <c r="WDA116" s="26"/>
      <c r="WDB116" s="26"/>
      <c r="WDC116" s="26"/>
      <c r="WDD116" s="26"/>
      <c r="WDE116" s="26"/>
      <c r="WDF116" s="26"/>
      <c r="WDG116" s="26"/>
      <c r="WDH116" s="26"/>
      <c r="WDI116" s="26"/>
      <c r="WDJ116" s="26"/>
      <c r="WDK116" s="26"/>
      <c r="WDL116" s="26"/>
      <c r="WDM116" s="26"/>
      <c r="WDN116" s="26"/>
      <c r="WDO116" s="26"/>
      <c r="WDP116" s="26"/>
      <c r="WDQ116" s="26"/>
      <c r="WDR116" s="26"/>
      <c r="WDS116" s="26"/>
      <c r="WDT116" s="26"/>
      <c r="WDU116" s="26"/>
      <c r="WDV116" s="26"/>
      <c r="WDW116" s="26"/>
      <c r="WDX116" s="26"/>
      <c r="WDY116" s="26"/>
      <c r="WDZ116" s="26"/>
      <c r="WEA116" s="26"/>
      <c r="WEB116" s="26"/>
      <c r="WEC116" s="26"/>
      <c r="WED116" s="26"/>
      <c r="WEE116" s="26"/>
      <c r="WEF116" s="26"/>
      <c r="WEG116" s="26"/>
      <c r="WEH116" s="26"/>
      <c r="WEI116" s="26"/>
      <c r="WEJ116" s="26"/>
      <c r="WEK116" s="26"/>
      <c r="WEL116" s="26"/>
      <c r="WEM116" s="26"/>
      <c r="WEN116" s="26"/>
      <c r="WEO116" s="26"/>
      <c r="WEP116" s="26"/>
      <c r="WEQ116" s="26"/>
      <c r="WER116" s="26"/>
      <c r="WES116" s="26"/>
      <c r="WET116" s="26"/>
      <c r="WEU116" s="26"/>
      <c r="WEV116" s="26"/>
      <c r="WEW116" s="26"/>
      <c r="WEX116" s="26"/>
      <c r="WEY116" s="26"/>
      <c r="WEZ116" s="26"/>
      <c r="WFA116" s="26"/>
      <c r="WFB116" s="26"/>
      <c r="WFC116" s="26"/>
      <c r="WFD116" s="26"/>
      <c r="WFE116" s="26"/>
      <c r="WFF116" s="26"/>
      <c r="WFG116" s="26"/>
      <c r="WFH116" s="26"/>
      <c r="WFI116" s="26"/>
      <c r="WFJ116" s="26"/>
      <c r="WFK116" s="26"/>
      <c r="WFL116" s="26"/>
      <c r="WFM116" s="26"/>
      <c r="WFN116" s="26"/>
      <c r="WFO116" s="26"/>
      <c r="WFP116" s="26"/>
      <c r="WFQ116" s="26"/>
      <c r="WFR116" s="26"/>
      <c r="WFS116" s="26"/>
      <c r="WFT116" s="26"/>
      <c r="WFU116" s="26"/>
      <c r="WFV116" s="26"/>
      <c r="WFW116" s="26"/>
      <c r="WFX116" s="26"/>
      <c r="WFY116" s="26"/>
      <c r="WFZ116" s="26"/>
      <c r="WGA116" s="26"/>
      <c r="WGB116" s="26"/>
      <c r="WGC116" s="26"/>
      <c r="WGD116" s="26"/>
      <c r="WGE116" s="26"/>
      <c r="WGF116" s="26"/>
      <c r="WGG116" s="26"/>
      <c r="WGH116" s="26"/>
      <c r="WGI116" s="26"/>
      <c r="WGJ116" s="26"/>
      <c r="WGK116" s="26"/>
      <c r="WGL116" s="26"/>
      <c r="WGM116" s="26"/>
      <c r="WGN116" s="26"/>
      <c r="WGO116" s="26"/>
      <c r="WGP116" s="26"/>
      <c r="WGQ116" s="26"/>
      <c r="WGR116" s="26"/>
      <c r="WGS116" s="26"/>
      <c r="WGT116" s="26"/>
      <c r="WGU116" s="26"/>
      <c r="WGV116" s="26"/>
      <c r="WGW116" s="26"/>
      <c r="WGX116" s="26"/>
      <c r="WGY116" s="26"/>
      <c r="WGZ116" s="26"/>
      <c r="WHA116" s="26"/>
      <c r="WHB116" s="26"/>
      <c r="WHC116" s="26"/>
      <c r="WHD116" s="26"/>
      <c r="WHE116" s="26"/>
      <c r="WHF116" s="26"/>
      <c r="WHG116" s="26"/>
      <c r="WHH116" s="26"/>
      <c r="WHI116" s="26"/>
      <c r="WHJ116" s="26"/>
      <c r="WHK116" s="26"/>
      <c r="WHL116" s="26"/>
      <c r="WHM116" s="26"/>
      <c r="WHN116" s="26"/>
      <c r="WHO116" s="26"/>
      <c r="WHP116" s="26"/>
      <c r="WHQ116" s="26"/>
      <c r="WHR116" s="26"/>
      <c r="WHS116" s="26"/>
      <c r="WHT116" s="26"/>
      <c r="WHU116" s="26"/>
      <c r="WHV116" s="26"/>
      <c r="WHW116" s="26"/>
      <c r="WHX116" s="26"/>
      <c r="WHY116" s="26"/>
      <c r="WHZ116" s="26"/>
      <c r="WIA116" s="26"/>
      <c r="WIB116" s="26"/>
      <c r="WIC116" s="26"/>
      <c r="WID116" s="26"/>
      <c r="WIE116" s="26"/>
      <c r="WIF116" s="26"/>
      <c r="WIG116" s="26"/>
      <c r="WIH116" s="26"/>
      <c r="WII116" s="26"/>
      <c r="WIJ116" s="26"/>
      <c r="WIK116" s="26"/>
      <c r="WIL116" s="26"/>
      <c r="WIM116" s="26"/>
      <c r="WIN116" s="26"/>
      <c r="WIO116" s="26"/>
      <c r="WIP116" s="26"/>
      <c r="WIQ116" s="26"/>
      <c r="WIR116" s="26"/>
      <c r="WIS116" s="26"/>
      <c r="WIT116" s="26"/>
      <c r="WIU116" s="26"/>
      <c r="WIV116" s="26"/>
      <c r="WIW116" s="26"/>
      <c r="WIX116" s="26"/>
      <c r="WIY116" s="26"/>
      <c r="WIZ116" s="26"/>
      <c r="WJA116" s="26"/>
      <c r="WJB116" s="26"/>
      <c r="WJC116" s="26"/>
      <c r="WJD116" s="26"/>
      <c r="WJE116" s="26"/>
      <c r="WJF116" s="26"/>
      <c r="WJG116" s="26"/>
      <c r="WJH116" s="26"/>
      <c r="WJI116" s="26"/>
      <c r="WJJ116" s="26"/>
      <c r="WJK116" s="26"/>
      <c r="WJL116" s="26"/>
      <c r="WJM116" s="26"/>
      <c r="WJN116" s="26"/>
      <c r="WJO116" s="26"/>
      <c r="WJP116" s="26"/>
      <c r="WJQ116" s="26"/>
      <c r="WJR116" s="26"/>
      <c r="WJS116" s="26"/>
      <c r="WJT116" s="26"/>
      <c r="WJU116" s="26"/>
      <c r="WJV116" s="26"/>
      <c r="WJW116" s="26"/>
      <c r="WJX116" s="26"/>
      <c r="WJY116" s="26"/>
      <c r="WJZ116" s="26"/>
      <c r="WKA116" s="26"/>
      <c r="WKB116" s="26"/>
      <c r="WKC116" s="26"/>
      <c r="WKD116" s="26"/>
      <c r="WKE116" s="26"/>
      <c r="WKF116" s="26"/>
      <c r="WKG116" s="26"/>
      <c r="WKH116" s="26"/>
      <c r="WKI116" s="26"/>
      <c r="WKJ116" s="26"/>
      <c r="WKK116" s="26"/>
      <c r="WKL116" s="26"/>
      <c r="WKM116" s="26"/>
      <c r="WKN116" s="26"/>
      <c r="WKO116" s="26"/>
      <c r="WKP116" s="26"/>
      <c r="WKQ116" s="26"/>
      <c r="WKR116" s="26"/>
      <c r="WKS116" s="26"/>
      <c r="WKT116" s="26"/>
      <c r="WKU116" s="26"/>
      <c r="WKV116" s="26"/>
      <c r="WKW116" s="26"/>
      <c r="WKX116" s="26"/>
      <c r="WKY116" s="26"/>
      <c r="WKZ116" s="26"/>
      <c r="WLA116" s="26"/>
      <c r="WLB116" s="26"/>
      <c r="WLC116" s="26"/>
      <c r="WLD116" s="26"/>
      <c r="WLE116" s="26"/>
      <c r="WLF116" s="26"/>
      <c r="WLG116" s="26"/>
      <c r="WLH116" s="26"/>
      <c r="WLI116" s="26"/>
      <c r="WLJ116" s="26"/>
      <c r="WLK116" s="26"/>
      <c r="WLL116" s="26"/>
      <c r="WLM116" s="26"/>
      <c r="WLN116" s="26"/>
      <c r="WLO116" s="26"/>
      <c r="WLP116" s="26"/>
      <c r="WLQ116" s="26"/>
      <c r="WLR116" s="26"/>
      <c r="WLS116" s="26"/>
      <c r="WLT116" s="26"/>
      <c r="WLU116" s="26"/>
      <c r="WLV116" s="26"/>
      <c r="WLW116" s="26"/>
      <c r="WLX116" s="26"/>
      <c r="WLY116" s="26"/>
      <c r="WLZ116" s="26"/>
      <c r="WMA116" s="26"/>
      <c r="WMB116" s="26"/>
      <c r="WMC116" s="26"/>
      <c r="WMD116" s="26"/>
      <c r="WME116" s="26"/>
      <c r="WMF116" s="26"/>
      <c r="WMG116" s="26"/>
      <c r="WMH116" s="26"/>
      <c r="WMI116" s="26"/>
      <c r="WMJ116" s="26"/>
      <c r="WMK116" s="26"/>
      <c r="WML116" s="26"/>
      <c r="WMM116" s="26"/>
      <c r="WMN116" s="26"/>
      <c r="WMO116" s="26"/>
      <c r="WMP116" s="26"/>
      <c r="WMQ116" s="26"/>
      <c r="WMR116" s="26"/>
      <c r="WMS116" s="26"/>
      <c r="WMT116" s="26"/>
      <c r="WMU116" s="26"/>
      <c r="WMV116" s="26"/>
      <c r="WMW116" s="26"/>
      <c r="WMX116" s="26"/>
      <c r="WMY116" s="26"/>
      <c r="WMZ116" s="26"/>
      <c r="WNA116" s="26"/>
      <c r="WNB116" s="26"/>
      <c r="WNC116" s="26"/>
      <c r="WND116" s="26"/>
      <c r="WNE116" s="26"/>
      <c r="WNF116" s="26"/>
      <c r="WNG116" s="26"/>
      <c r="WNH116" s="26"/>
      <c r="WNI116" s="26"/>
      <c r="WNJ116" s="26"/>
      <c r="WNK116" s="26"/>
      <c r="WNL116" s="26"/>
      <c r="WNM116" s="26"/>
      <c r="WNN116" s="26"/>
      <c r="WNO116" s="26"/>
      <c r="WNP116" s="26"/>
      <c r="WNQ116" s="26"/>
      <c r="WNR116" s="26"/>
      <c r="WNS116" s="26"/>
      <c r="WNT116" s="26"/>
      <c r="WNU116" s="26"/>
      <c r="WNV116" s="26"/>
      <c r="WNW116" s="26"/>
      <c r="WNX116" s="26"/>
      <c r="WNY116" s="26"/>
      <c r="WNZ116" s="26"/>
      <c r="WOA116" s="26"/>
      <c r="WOB116" s="26"/>
      <c r="WOC116" s="26"/>
      <c r="WOD116" s="26"/>
      <c r="WOE116" s="26"/>
      <c r="WOF116" s="26"/>
      <c r="WOG116" s="26"/>
      <c r="WOH116" s="26"/>
      <c r="WOI116" s="26"/>
      <c r="WOJ116" s="26"/>
      <c r="WOK116" s="26"/>
      <c r="WOL116" s="26"/>
      <c r="WOM116" s="26"/>
      <c r="WON116" s="26"/>
      <c r="WOO116" s="26"/>
      <c r="WOP116" s="26"/>
      <c r="WOQ116" s="26"/>
      <c r="WOR116" s="26"/>
      <c r="WOS116" s="26"/>
      <c r="WOT116" s="26"/>
      <c r="WOU116" s="26"/>
      <c r="WOV116" s="26"/>
      <c r="WOW116" s="26"/>
      <c r="WOX116" s="26"/>
      <c r="WOY116" s="26"/>
      <c r="WOZ116" s="26"/>
      <c r="WPA116" s="26"/>
      <c r="WPB116" s="26"/>
      <c r="WPC116" s="26"/>
      <c r="WPD116" s="26"/>
      <c r="WPE116" s="26"/>
      <c r="WPF116" s="26"/>
      <c r="WPG116" s="26"/>
      <c r="WPH116" s="26"/>
      <c r="WPI116" s="26"/>
      <c r="WPJ116" s="26"/>
      <c r="WPK116" s="26"/>
      <c r="WPL116" s="26"/>
      <c r="WPM116" s="26"/>
      <c r="WPN116" s="26"/>
      <c r="WPO116" s="26"/>
      <c r="WPP116" s="26"/>
      <c r="WPQ116" s="26"/>
      <c r="WPR116" s="26"/>
      <c r="WPS116" s="26"/>
      <c r="WPT116" s="26"/>
      <c r="WPU116" s="26"/>
      <c r="WPV116" s="26"/>
      <c r="WPW116" s="26"/>
      <c r="WPX116" s="26"/>
      <c r="WPY116" s="26"/>
      <c r="WPZ116" s="26"/>
      <c r="WQA116" s="26"/>
      <c r="WQB116" s="26"/>
      <c r="WQC116" s="26"/>
      <c r="WQD116" s="26"/>
      <c r="WQE116" s="26"/>
      <c r="WQF116" s="26"/>
      <c r="WQG116" s="26"/>
      <c r="WQH116" s="26"/>
      <c r="WQI116" s="26"/>
      <c r="WQJ116" s="26"/>
      <c r="WQK116" s="26"/>
      <c r="WQL116" s="26"/>
      <c r="WQM116" s="26"/>
      <c r="WQN116" s="26"/>
      <c r="WQO116" s="26"/>
      <c r="WQP116" s="26"/>
      <c r="WQQ116" s="26"/>
      <c r="WQR116" s="26"/>
      <c r="WQS116" s="26"/>
      <c r="WQT116" s="26"/>
      <c r="WQU116" s="26"/>
      <c r="WQV116" s="26"/>
      <c r="WQW116" s="26"/>
      <c r="WQX116" s="26"/>
      <c r="WQY116" s="26"/>
      <c r="WQZ116" s="26"/>
      <c r="WRA116" s="26"/>
      <c r="WRB116" s="26"/>
      <c r="WRC116" s="26"/>
      <c r="WRD116" s="26"/>
      <c r="WRE116" s="26"/>
      <c r="WRF116" s="26"/>
      <c r="WRG116" s="26"/>
      <c r="WRH116" s="26"/>
      <c r="WRI116" s="26"/>
      <c r="WRJ116" s="26"/>
      <c r="WRK116" s="26"/>
      <c r="WRL116" s="26"/>
      <c r="WRM116" s="26"/>
      <c r="WRN116" s="26"/>
      <c r="WRO116" s="26"/>
      <c r="WRP116" s="26"/>
      <c r="WRQ116" s="26"/>
      <c r="WRR116" s="26"/>
      <c r="WRS116" s="26"/>
      <c r="WRT116" s="26"/>
      <c r="WRU116" s="26"/>
      <c r="WRV116" s="26"/>
      <c r="WRW116" s="26"/>
      <c r="WRX116" s="26"/>
      <c r="WRY116" s="26"/>
      <c r="WRZ116" s="26"/>
      <c r="WSA116" s="26"/>
      <c r="WSB116" s="26"/>
      <c r="WSC116" s="26"/>
      <c r="WSD116" s="26"/>
      <c r="WSE116" s="26"/>
      <c r="WSF116" s="26"/>
      <c r="WSG116" s="26"/>
      <c r="WSH116" s="26"/>
      <c r="WSI116" s="26"/>
      <c r="WSJ116" s="26"/>
      <c r="WSK116" s="26"/>
      <c r="WSL116" s="26"/>
      <c r="WSM116" s="26"/>
      <c r="WSN116" s="26"/>
      <c r="WSO116" s="26"/>
      <c r="WSP116" s="26"/>
      <c r="WSQ116" s="26"/>
      <c r="WSR116" s="26"/>
      <c r="WSS116" s="26"/>
      <c r="WST116" s="26"/>
      <c r="WSU116" s="26"/>
      <c r="WSV116" s="26"/>
      <c r="WSW116" s="26"/>
      <c r="WSX116" s="26"/>
      <c r="WSY116" s="26"/>
      <c r="WSZ116" s="26"/>
      <c r="WTA116" s="26"/>
      <c r="WTB116" s="26"/>
      <c r="WTC116" s="26"/>
      <c r="WTD116" s="26"/>
      <c r="WTE116" s="26"/>
      <c r="WTF116" s="26"/>
      <c r="WTG116" s="26"/>
      <c r="WTH116" s="26"/>
      <c r="WTI116" s="26"/>
      <c r="WTJ116" s="26"/>
      <c r="WTK116" s="26"/>
      <c r="WTL116" s="26"/>
      <c r="WTM116" s="26"/>
      <c r="WTN116" s="26"/>
      <c r="WTO116" s="26"/>
      <c r="WTP116" s="26"/>
      <c r="WTQ116" s="26"/>
      <c r="WTR116" s="26"/>
      <c r="WTS116" s="26"/>
      <c r="WTT116" s="26"/>
      <c r="WTU116" s="26"/>
      <c r="WTV116" s="26"/>
      <c r="WTW116" s="26"/>
      <c r="WTX116" s="26"/>
      <c r="WTY116" s="26"/>
      <c r="WTZ116" s="26"/>
      <c r="WUA116" s="26"/>
      <c r="WUB116" s="26"/>
      <c r="WUC116" s="26"/>
      <c r="WUD116" s="26"/>
      <c r="WUE116" s="26"/>
      <c r="WUF116" s="26"/>
      <c r="WUG116" s="26"/>
      <c r="WUH116" s="26"/>
      <c r="WUI116" s="26"/>
      <c r="WUJ116" s="26"/>
      <c r="WUK116" s="26"/>
      <c r="WUL116" s="26"/>
      <c r="WUM116" s="26"/>
      <c r="WUN116" s="26"/>
      <c r="WUO116" s="26"/>
      <c r="WUP116" s="26"/>
      <c r="WUQ116" s="26"/>
      <c r="WUR116" s="26"/>
      <c r="WUS116" s="26"/>
      <c r="WUT116" s="26"/>
      <c r="WUU116" s="26"/>
      <c r="WUV116" s="26"/>
      <c r="WUW116" s="26"/>
      <c r="WUX116" s="26"/>
      <c r="WUY116" s="26"/>
      <c r="WUZ116" s="26"/>
      <c r="WVA116" s="26"/>
      <c r="WVB116" s="26"/>
      <c r="WVC116" s="26"/>
      <c r="WVD116" s="26"/>
      <c r="WVE116" s="26"/>
      <c r="WVF116" s="26"/>
      <c r="WVG116" s="26"/>
      <c r="WVH116" s="26"/>
      <c r="WVI116" s="26"/>
      <c r="WVJ116" s="26"/>
      <c r="WVK116" s="26"/>
      <c r="WVL116" s="26"/>
      <c r="WVM116" s="26"/>
      <c r="WVN116" s="26"/>
      <c r="WVO116" s="26"/>
      <c r="WVP116" s="26"/>
      <c r="WVQ116" s="26"/>
      <c r="WVR116" s="26"/>
      <c r="WVS116" s="26"/>
      <c r="WVT116" s="26"/>
      <c r="WVU116" s="26"/>
      <c r="WVV116" s="26"/>
      <c r="WVW116" s="26"/>
      <c r="WVX116" s="26"/>
      <c r="WVY116" s="26"/>
      <c r="WVZ116" s="26"/>
      <c r="WWA116" s="26"/>
      <c r="WWB116" s="26"/>
      <c r="WWC116" s="26"/>
      <c r="WWD116" s="26"/>
      <c r="WWE116" s="26"/>
      <c r="WWF116" s="26"/>
      <c r="WWG116" s="26"/>
      <c r="WWH116" s="26"/>
      <c r="WWI116" s="26"/>
      <c r="WWJ116" s="26"/>
      <c r="WWK116" s="26"/>
      <c r="WWL116" s="26"/>
      <c r="WWM116" s="26"/>
      <c r="WWN116" s="26"/>
      <c r="WWO116" s="26"/>
      <c r="WWP116" s="26"/>
      <c r="WWQ116" s="26"/>
      <c r="WWR116" s="26"/>
      <c r="WWS116" s="26"/>
      <c r="WWT116" s="26"/>
      <c r="WWU116" s="26"/>
      <c r="WWV116" s="26"/>
      <c r="WWW116" s="26"/>
      <c r="WWX116" s="26"/>
      <c r="WWY116" s="26"/>
      <c r="WWZ116" s="26"/>
      <c r="WXA116" s="26"/>
      <c r="WXB116" s="26"/>
      <c r="WXC116" s="26"/>
      <c r="WXD116" s="26"/>
      <c r="WXE116" s="26"/>
      <c r="WXF116" s="26"/>
      <c r="WXG116" s="26"/>
      <c r="WXH116" s="26"/>
      <c r="WXI116" s="26"/>
      <c r="WXJ116" s="26"/>
      <c r="WXK116" s="26"/>
      <c r="WXL116" s="26"/>
      <c r="WXM116" s="26"/>
      <c r="WXN116" s="26"/>
      <c r="WXO116" s="26"/>
      <c r="WXP116" s="26"/>
      <c r="WXQ116" s="26"/>
      <c r="WXR116" s="26"/>
      <c r="WXS116" s="26"/>
      <c r="WXT116" s="26"/>
      <c r="WXU116" s="26"/>
      <c r="WXV116" s="26"/>
      <c r="WXW116" s="26"/>
      <c r="WXX116" s="26"/>
      <c r="WXY116" s="26"/>
      <c r="WXZ116" s="26"/>
      <c r="WYA116" s="26"/>
      <c r="WYB116" s="26"/>
      <c r="WYC116" s="26"/>
      <c r="WYD116" s="26"/>
      <c r="WYE116" s="26"/>
      <c r="WYF116" s="26"/>
      <c r="WYG116" s="26"/>
      <c r="WYH116" s="26"/>
      <c r="WYI116" s="26"/>
      <c r="WYJ116" s="26"/>
      <c r="WYK116" s="26"/>
      <c r="WYL116" s="26"/>
      <c r="WYM116" s="26"/>
      <c r="WYN116" s="26"/>
      <c r="WYO116" s="26"/>
      <c r="WYP116" s="26"/>
      <c r="WYQ116" s="26"/>
      <c r="WYR116" s="26"/>
      <c r="WYS116" s="26"/>
      <c r="WYT116" s="26"/>
      <c r="WYU116" s="26"/>
      <c r="WYV116" s="26"/>
      <c r="WYW116" s="26"/>
      <c r="WYX116" s="26"/>
      <c r="WYY116" s="26"/>
      <c r="WYZ116" s="26"/>
      <c r="WZA116" s="26"/>
      <c r="WZB116" s="26"/>
      <c r="WZC116" s="26"/>
      <c r="WZD116" s="26"/>
      <c r="WZE116" s="26"/>
      <c r="WZF116" s="26"/>
      <c r="WZG116" s="26"/>
      <c r="WZH116" s="26"/>
      <c r="WZI116" s="26"/>
      <c r="WZJ116" s="26"/>
      <c r="WZK116" s="26"/>
      <c r="WZL116" s="26"/>
      <c r="WZM116" s="26"/>
      <c r="WZN116" s="26"/>
      <c r="WZO116" s="26"/>
      <c r="WZP116" s="26"/>
      <c r="WZQ116" s="26"/>
      <c r="WZR116" s="26"/>
      <c r="WZS116" s="26"/>
      <c r="WZT116" s="26"/>
      <c r="WZU116" s="26"/>
      <c r="WZV116" s="26"/>
      <c r="WZW116" s="26"/>
      <c r="WZX116" s="26"/>
      <c r="WZY116" s="26"/>
      <c r="WZZ116" s="26"/>
      <c r="XAA116" s="26"/>
      <c r="XAB116" s="26"/>
      <c r="XAC116" s="26"/>
      <c r="XAD116" s="26"/>
      <c r="XAE116" s="26"/>
      <c r="XAF116" s="26"/>
      <c r="XAG116" s="26"/>
      <c r="XAH116" s="26"/>
      <c r="XAI116" s="26"/>
      <c r="XAJ116" s="26"/>
      <c r="XAK116" s="26"/>
      <c r="XAL116" s="26"/>
      <c r="XAM116" s="26"/>
      <c r="XAN116" s="26"/>
      <c r="XAO116" s="26"/>
      <c r="XAP116" s="26"/>
      <c r="XAQ116" s="26"/>
      <c r="XAR116" s="26"/>
      <c r="XAS116" s="26"/>
      <c r="XAT116" s="26"/>
      <c r="XAU116" s="26"/>
      <c r="XAV116" s="26"/>
      <c r="XAW116" s="26"/>
      <c r="XAX116" s="26"/>
      <c r="XAY116" s="26"/>
      <c r="XAZ116" s="26"/>
      <c r="XBA116" s="26"/>
      <c r="XBB116" s="26"/>
      <c r="XBC116" s="26"/>
      <c r="XBD116" s="26"/>
      <c r="XBE116" s="26"/>
      <c r="XBF116" s="26"/>
      <c r="XBG116" s="26"/>
      <c r="XBH116" s="26"/>
      <c r="XBI116" s="26"/>
      <c r="XBJ116" s="26"/>
      <c r="XBK116" s="26"/>
      <c r="XBL116" s="26"/>
      <c r="XBM116" s="26"/>
      <c r="XBN116" s="26"/>
      <c r="XBO116" s="26"/>
      <c r="XBP116" s="26"/>
      <c r="XBQ116" s="26"/>
      <c r="XBR116" s="26"/>
      <c r="XBS116" s="26"/>
      <c r="XBT116" s="26"/>
      <c r="XBU116" s="26"/>
      <c r="XBV116" s="26"/>
      <c r="XBW116" s="26"/>
      <c r="XBX116" s="26"/>
      <c r="XBY116" s="26"/>
      <c r="XBZ116" s="26"/>
      <c r="XCA116" s="26"/>
      <c r="XCB116" s="26"/>
      <c r="XCC116" s="26"/>
      <c r="XCD116" s="26"/>
      <c r="XCE116" s="26"/>
      <c r="XCF116" s="26"/>
      <c r="XCG116" s="26"/>
      <c r="XCH116" s="26"/>
      <c r="XCI116" s="26"/>
      <c r="XCJ116" s="26"/>
      <c r="XCK116" s="26"/>
      <c r="XCL116" s="26"/>
      <c r="XCM116" s="26"/>
      <c r="XCN116" s="26"/>
      <c r="XCO116" s="26"/>
      <c r="XCP116" s="26"/>
      <c r="XCQ116" s="26"/>
      <c r="XCR116" s="26"/>
      <c r="XCS116" s="26"/>
      <c r="XCT116" s="26"/>
      <c r="XCU116" s="26"/>
      <c r="XCV116" s="26"/>
      <c r="XCW116" s="26"/>
      <c r="XCX116" s="26"/>
      <c r="XCY116" s="26"/>
      <c r="XCZ116" s="26"/>
      <c r="XDA116" s="26"/>
      <c r="XDB116" s="26"/>
      <c r="XDC116" s="26"/>
      <c r="XDD116" s="26"/>
      <c r="XDE116" s="26"/>
      <c r="XDF116" s="26"/>
      <c r="XDG116" s="26"/>
      <c r="XDH116" s="26"/>
      <c r="XDI116" s="26"/>
      <c r="XDJ116" s="26"/>
      <c r="XDK116" s="26"/>
      <c r="XDL116" s="26"/>
      <c r="XDM116" s="26"/>
      <c r="XDN116" s="26"/>
      <c r="XDO116" s="26"/>
      <c r="XDP116" s="26"/>
      <c r="XDQ116" s="26"/>
      <c r="XDR116" s="26"/>
      <c r="XDS116" s="26"/>
      <c r="XDT116" s="26"/>
      <c r="XDU116" s="26"/>
      <c r="XDV116" s="26"/>
      <c r="XDW116" s="26"/>
      <c r="XDX116" s="26"/>
      <c r="XDY116" s="26"/>
      <c r="XDZ116" s="26"/>
      <c r="XEA116" s="26"/>
      <c r="XEB116" s="26"/>
      <c r="XEC116" s="26"/>
      <c r="XED116" s="26"/>
      <c r="XEE116" s="26"/>
      <c r="XEF116" s="26"/>
      <c r="XEG116" s="26"/>
      <c r="XEH116" s="26"/>
      <c r="XEI116" s="26"/>
      <c r="XEJ116" s="26"/>
      <c r="XEK116" s="26"/>
      <c r="XEL116" s="26"/>
      <c r="XEM116" s="26"/>
      <c r="XEN116" s="26"/>
      <c r="XEO116" s="26"/>
      <c r="XEP116" s="26"/>
      <c r="XEQ116" s="26"/>
      <c r="XER116" s="26"/>
      <c r="XES116" s="26"/>
      <c r="XET116" s="26"/>
      <c r="XEU116" s="26"/>
      <c r="XEV116" s="26"/>
      <c r="XEW116" s="26"/>
      <c r="XEX116" s="26"/>
      <c r="XEY116" s="26"/>
      <c r="XEZ116" s="26"/>
      <c r="XFA116" s="26"/>
      <c r="XFB116" s="26"/>
    </row>
    <row r="117" spans="1:4431 13124:16382" x14ac:dyDescent="0.3">
      <c r="A117" s="124"/>
      <c r="B117" s="52"/>
      <c r="C117" s="47"/>
      <c r="D117" s="48"/>
      <c r="E117" s="47"/>
      <c r="F117" s="49"/>
      <c r="G117" s="43"/>
      <c r="H117" s="44"/>
      <c r="I117" s="53">
        <f>IF(G117="",H117,H117*G117)</f>
        <v>0</v>
      </c>
      <c r="J117" s="53">
        <f ca="1">IF(I117&lt;0,"",IF(OFFSET(I117,1,0)&lt;0,OFFSET(I117,1,0)+I117,I117))</f>
        <v>0</v>
      </c>
      <c r="K117" s="233">
        <f t="shared" ca="1" si="99"/>
        <v>0</v>
      </c>
      <c r="L117" s="233">
        <f ca="1">IF(K117="","",K117*$I$165)</f>
        <v>0</v>
      </c>
      <c r="M117" s="233">
        <f ca="1">IFERROR(IF(($I$164*$I$165)&gt;$I$167,((L117/($I$164*$I$165))*$I$167),L117),"")</f>
        <v>0</v>
      </c>
      <c r="N117" s="236"/>
      <c r="O117" s="233">
        <f ca="1">IF(M117="","",M117-N117)</f>
        <v>0</v>
      </c>
      <c r="P117" s="237"/>
      <c r="Q117" s="233">
        <f t="shared" ca="1" si="100"/>
        <v>0</v>
      </c>
      <c r="R117" s="234">
        <f t="shared" ca="1" si="101"/>
        <v>0</v>
      </c>
      <c r="S117" s="26"/>
      <c r="T117" s="26"/>
      <c r="U117" s="26"/>
      <c r="V117" s="26"/>
      <c r="FNH117" s="16"/>
      <c r="FNI117" s="16"/>
      <c r="FNJ117" s="16"/>
      <c r="FNK117" s="16"/>
      <c r="SJT117" s="26"/>
      <c r="SJU117" s="26"/>
      <c r="SJV117" s="26"/>
      <c r="SJW117" s="26"/>
      <c r="SJX117" s="26"/>
      <c r="SJY117" s="26"/>
      <c r="SJZ117" s="26"/>
      <c r="SKA117" s="26"/>
      <c r="SKB117" s="26"/>
      <c r="SKC117" s="26"/>
      <c r="SKD117" s="26"/>
      <c r="SKE117" s="26"/>
      <c r="SKF117" s="26"/>
      <c r="SKG117" s="26"/>
      <c r="SKH117" s="26"/>
      <c r="SKI117" s="26"/>
      <c r="SKJ117" s="26"/>
      <c r="SKK117" s="26"/>
      <c r="SKL117" s="26"/>
      <c r="SKM117" s="26"/>
      <c r="SKN117" s="26"/>
      <c r="SKO117" s="26"/>
      <c r="SKP117" s="26"/>
      <c r="SKQ117" s="26"/>
      <c r="SKR117" s="26"/>
      <c r="SKS117" s="26"/>
      <c r="SKT117" s="26"/>
      <c r="SKU117" s="26"/>
      <c r="SKV117" s="26"/>
      <c r="SKW117" s="26"/>
      <c r="SKX117" s="26"/>
      <c r="SKY117" s="26"/>
      <c r="SKZ117" s="26"/>
      <c r="SLA117" s="26"/>
      <c r="SLB117" s="26"/>
      <c r="SLC117" s="26"/>
      <c r="SLD117" s="26"/>
      <c r="SLE117" s="26"/>
      <c r="SLF117" s="26"/>
      <c r="SLG117" s="26"/>
      <c r="SLH117" s="26"/>
      <c r="SLI117" s="26"/>
      <c r="SLJ117" s="26"/>
      <c r="SLK117" s="26"/>
      <c r="SLL117" s="26"/>
      <c r="SLM117" s="26"/>
      <c r="SLN117" s="26"/>
      <c r="SLO117" s="26"/>
      <c r="SLP117" s="26"/>
      <c r="SLQ117" s="26"/>
      <c r="SLR117" s="26"/>
      <c r="SLS117" s="26"/>
      <c r="SLT117" s="26"/>
      <c r="SLU117" s="26"/>
      <c r="SLV117" s="26"/>
      <c r="SLW117" s="26"/>
      <c r="SLX117" s="26"/>
      <c r="SLY117" s="26"/>
      <c r="SLZ117" s="26"/>
      <c r="SMA117" s="26"/>
      <c r="SMB117" s="26"/>
      <c r="SMC117" s="26"/>
      <c r="SMD117" s="26"/>
      <c r="SME117" s="26"/>
      <c r="SMF117" s="26"/>
      <c r="SMG117" s="26"/>
      <c r="SMH117" s="26"/>
      <c r="SMI117" s="26"/>
      <c r="SMJ117" s="26"/>
      <c r="SMK117" s="26"/>
      <c r="SML117" s="26"/>
      <c r="SMM117" s="26"/>
      <c r="SMN117" s="26"/>
      <c r="SMO117" s="26"/>
      <c r="SMP117" s="26"/>
      <c r="SMQ117" s="26"/>
      <c r="SMR117" s="26"/>
      <c r="SMS117" s="26"/>
      <c r="SMT117" s="26"/>
      <c r="SMU117" s="26"/>
      <c r="SMV117" s="26"/>
      <c r="SMW117" s="26"/>
      <c r="SMX117" s="26"/>
      <c r="SMY117" s="26"/>
      <c r="SMZ117" s="26"/>
      <c r="SNA117" s="26"/>
      <c r="SNB117" s="26"/>
      <c r="SNC117" s="26"/>
      <c r="SND117" s="26"/>
      <c r="SNE117" s="26"/>
      <c r="SNF117" s="26"/>
      <c r="SNG117" s="26"/>
      <c r="SNH117" s="26"/>
      <c r="SNI117" s="26"/>
      <c r="SNJ117" s="26"/>
      <c r="SNK117" s="26"/>
      <c r="SNL117" s="26"/>
      <c r="SNM117" s="26"/>
      <c r="SNN117" s="26"/>
      <c r="SNO117" s="26"/>
      <c r="SNP117" s="26"/>
      <c r="SNQ117" s="26"/>
      <c r="SNR117" s="26"/>
      <c r="SNS117" s="26"/>
      <c r="SNT117" s="26"/>
      <c r="SNU117" s="26"/>
      <c r="SNV117" s="26"/>
      <c r="SNW117" s="26"/>
      <c r="SNX117" s="26"/>
      <c r="SNY117" s="26"/>
      <c r="SNZ117" s="26"/>
      <c r="SOA117" s="26"/>
      <c r="SOB117" s="26"/>
      <c r="SOC117" s="26"/>
      <c r="SOD117" s="26"/>
      <c r="SOE117" s="26"/>
      <c r="SOF117" s="26"/>
      <c r="SOG117" s="26"/>
      <c r="SOH117" s="26"/>
      <c r="SOI117" s="26"/>
      <c r="SOJ117" s="26"/>
      <c r="SOK117" s="26"/>
      <c r="SOL117" s="26"/>
      <c r="SOM117" s="26"/>
      <c r="SON117" s="26"/>
      <c r="SOO117" s="26"/>
      <c r="SOP117" s="26"/>
      <c r="SOQ117" s="26"/>
      <c r="SOR117" s="26"/>
      <c r="SOS117" s="26"/>
      <c r="SOT117" s="26"/>
      <c r="SOU117" s="26"/>
      <c r="SOV117" s="26"/>
      <c r="SOW117" s="26"/>
      <c r="SOX117" s="26"/>
      <c r="SOY117" s="26"/>
      <c r="SOZ117" s="26"/>
      <c r="SPA117" s="26"/>
      <c r="SPB117" s="26"/>
      <c r="SPC117" s="26"/>
      <c r="SPD117" s="26"/>
      <c r="SPE117" s="26"/>
      <c r="SPF117" s="26"/>
      <c r="SPG117" s="26"/>
      <c r="SPH117" s="26"/>
      <c r="SPI117" s="26"/>
      <c r="SPJ117" s="26"/>
      <c r="SPK117" s="26"/>
      <c r="SPL117" s="26"/>
      <c r="SPM117" s="26"/>
      <c r="SPN117" s="26"/>
      <c r="SPO117" s="26"/>
      <c r="SPP117" s="26"/>
      <c r="SPQ117" s="26"/>
      <c r="SPR117" s="26"/>
      <c r="SPS117" s="26"/>
      <c r="SPT117" s="26"/>
      <c r="SPU117" s="26"/>
      <c r="SPV117" s="26"/>
      <c r="SPW117" s="26"/>
      <c r="SPX117" s="26"/>
      <c r="SPY117" s="26"/>
      <c r="SPZ117" s="26"/>
      <c r="SQA117" s="26"/>
      <c r="SQB117" s="26"/>
      <c r="SQC117" s="26"/>
      <c r="SQD117" s="26"/>
      <c r="SQE117" s="26"/>
      <c r="SQF117" s="26"/>
      <c r="SQG117" s="26"/>
      <c r="SQH117" s="26"/>
      <c r="SQI117" s="26"/>
      <c r="SQJ117" s="26"/>
      <c r="SQK117" s="26"/>
      <c r="SQL117" s="26"/>
      <c r="SQM117" s="26"/>
      <c r="SQN117" s="26"/>
      <c r="SQO117" s="26"/>
      <c r="SQP117" s="26"/>
      <c r="SQQ117" s="26"/>
      <c r="SQR117" s="26"/>
      <c r="SQS117" s="26"/>
      <c r="SQT117" s="26"/>
      <c r="SQU117" s="26"/>
      <c r="SQV117" s="26"/>
      <c r="SQW117" s="26"/>
      <c r="SQX117" s="26"/>
      <c r="SQY117" s="26"/>
      <c r="SQZ117" s="26"/>
      <c r="SRA117" s="26"/>
      <c r="SRB117" s="26"/>
      <c r="SRC117" s="26"/>
      <c r="SRD117" s="26"/>
      <c r="SRE117" s="26"/>
      <c r="SRF117" s="26"/>
      <c r="SRG117" s="26"/>
      <c r="SRH117" s="26"/>
      <c r="SRI117" s="26"/>
      <c r="SRJ117" s="26"/>
      <c r="SRK117" s="26"/>
      <c r="SRL117" s="26"/>
      <c r="SRM117" s="26"/>
      <c r="SRN117" s="26"/>
      <c r="SRO117" s="26"/>
      <c r="SRP117" s="26"/>
      <c r="SRQ117" s="26"/>
      <c r="SRR117" s="26"/>
      <c r="SRS117" s="26"/>
      <c r="SRT117" s="26"/>
      <c r="SRU117" s="26"/>
      <c r="SRV117" s="26"/>
      <c r="SRW117" s="26"/>
      <c r="SRX117" s="26"/>
      <c r="SRY117" s="26"/>
      <c r="SRZ117" s="26"/>
      <c r="SSA117" s="26"/>
      <c r="SSB117" s="26"/>
      <c r="SSC117" s="26"/>
      <c r="SSD117" s="26"/>
      <c r="SSE117" s="26"/>
      <c r="SSF117" s="26"/>
      <c r="SSG117" s="26"/>
      <c r="SSH117" s="26"/>
      <c r="SSI117" s="26"/>
      <c r="SSJ117" s="26"/>
      <c r="SSK117" s="26"/>
      <c r="SSL117" s="26"/>
      <c r="SSM117" s="26"/>
      <c r="SSN117" s="26"/>
      <c r="SSO117" s="26"/>
      <c r="SSP117" s="26"/>
      <c r="SSQ117" s="26"/>
      <c r="SSR117" s="26"/>
      <c r="SSS117" s="26"/>
      <c r="SST117" s="26"/>
      <c r="SSU117" s="26"/>
      <c r="SSV117" s="26"/>
      <c r="SSW117" s="26"/>
      <c r="SSX117" s="26"/>
      <c r="SSY117" s="26"/>
      <c r="SSZ117" s="26"/>
      <c r="STA117" s="26"/>
      <c r="STB117" s="26"/>
      <c r="STC117" s="26"/>
      <c r="STD117" s="26"/>
      <c r="STE117" s="26"/>
      <c r="STF117" s="26"/>
      <c r="STG117" s="26"/>
      <c r="STH117" s="26"/>
      <c r="STI117" s="26"/>
      <c r="STJ117" s="26"/>
      <c r="STK117" s="26"/>
      <c r="STL117" s="26"/>
      <c r="STM117" s="26"/>
      <c r="STN117" s="26"/>
      <c r="STO117" s="26"/>
      <c r="STP117" s="26"/>
      <c r="STQ117" s="26"/>
      <c r="STR117" s="26"/>
      <c r="STS117" s="26"/>
      <c r="STT117" s="26"/>
      <c r="STU117" s="26"/>
      <c r="STV117" s="26"/>
      <c r="STW117" s="26"/>
      <c r="STX117" s="26"/>
      <c r="STY117" s="26"/>
      <c r="STZ117" s="26"/>
      <c r="SUA117" s="26"/>
      <c r="SUB117" s="26"/>
      <c r="SUC117" s="26"/>
      <c r="SUD117" s="26"/>
      <c r="SUE117" s="26"/>
      <c r="SUF117" s="26"/>
      <c r="SUG117" s="26"/>
      <c r="SUH117" s="26"/>
      <c r="SUI117" s="26"/>
      <c r="SUJ117" s="26"/>
      <c r="SUK117" s="26"/>
      <c r="SUL117" s="26"/>
      <c r="SUM117" s="26"/>
      <c r="SUN117" s="26"/>
      <c r="SUO117" s="26"/>
      <c r="SUP117" s="26"/>
      <c r="SUQ117" s="26"/>
      <c r="SUR117" s="26"/>
      <c r="SUS117" s="26"/>
      <c r="SUT117" s="26"/>
      <c r="SUU117" s="26"/>
      <c r="SUV117" s="26"/>
      <c r="SUW117" s="26"/>
      <c r="SUX117" s="26"/>
      <c r="SUY117" s="26"/>
      <c r="SUZ117" s="26"/>
      <c r="SVA117" s="26"/>
      <c r="SVB117" s="26"/>
      <c r="SVC117" s="26"/>
      <c r="SVD117" s="26"/>
      <c r="SVE117" s="26"/>
      <c r="SVF117" s="26"/>
      <c r="SVG117" s="26"/>
      <c r="SVH117" s="26"/>
      <c r="SVI117" s="26"/>
      <c r="SVJ117" s="26"/>
      <c r="SVK117" s="26"/>
      <c r="SVL117" s="26"/>
      <c r="SVM117" s="26"/>
      <c r="SVN117" s="26"/>
      <c r="SVO117" s="26"/>
      <c r="SVP117" s="26"/>
      <c r="SVQ117" s="26"/>
      <c r="SVR117" s="26"/>
      <c r="SVS117" s="26"/>
      <c r="SVT117" s="26"/>
      <c r="SVU117" s="26"/>
      <c r="SVV117" s="26"/>
      <c r="SVW117" s="26"/>
      <c r="SVX117" s="26"/>
      <c r="SVY117" s="26"/>
      <c r="SVZ117" s="26"/>
      <c r="SWA117" s="26"/>
      <c r="SWB117" s="26"/>
      <c r="SWC117" s="26"/>
      <c r="SWD117" s="26"/>
      <c r="SWE117" s="26"/>
      <c r="SWF117" s="26"/>
      <c r="SWG117" s="26"/>
      <c r="SWH117" s="26"/>
      <c r="SWI117" s="26"/>
      <c r="SWJ117" s="26"/>
      <c r="SWK117" s="26"/>
      <c r="SWL117" s="26"/>
      <c r="SWM117" s="26"/>
      <c r="SWN117" s="26"/>
      <c r="SWO117" s="26"/>
      <c r="SWP117" s="26"/>
      <c r="SWQ117" s="26"/>
      <c r="SWR117" s="26"/>
      <c r="SWS117" s="26"/>
      <c r="SWT117" s="26"/>
      <c r="SWU117" s="26"/>
      <c r="SWV117" s="26"/>
      <c r="SWW117" s="26"/>
      <c r="SWX117" s="26"/>
      <c r="SWY117" s="26"/>
      <c r="SWZ117" s="26"/>
      <c r="SXA117" s="26"/>
      <c r="SXB117" s="26"/>
      <c r="SXC117" s="26"/>
      <c r="SXD117" s="26"/>
      <c r="SXE117" s="26"/>
      <c r="SXF117" s="26"/>
      <c r="SXG117" s="26"/>
      <c r="SXH117" s="26"/>
      <c r="SXI117" s="26"/>
      <c r="SXJ117" s="26"/>
      <c r="SXK117" s="26"/>
      <c r="SXL117" s="26"/>
      <c r="SXM117" s="26"/>
      <c r="SXN117" s="26"/>
      <c r="SXO117" s="26"/>
      <c r="SXP117" s="26"/>
      <c r="SXQ117" s="26"/>
      <c r="SXR117" s="26"/>
      <c r="SXS117" s="26"/>
      <c r="SXT117" s="26"/>
      <c r="SXU117" s="26"/>
      <c r="SXV117" s="26"/>
      <c r="SXW117" s="26"/>
      <c r="SXX117" s="26"/>
      <c r="SXY117" s="26"/>
      <c r="SXZ117" s="26"/>
      <c r="SYA117" s="26"/>
      <c r="SYB117" s="26"/>
      <c r="SYC117" s="26"/>
      <c r="SYD117" s="26"/>
      <c r="SYE117" s="26"/>
      <c r="SYF117" s="26"/>
      <c r="SYG117" s="26"/>
      <c r="SYH117" s="26"/>
      <c r="SYI117" s="26"/>
      <c r="SYJ117" s="26"/>
      <c r="SYK117" s="26"/>
      <c r="SYL117" s="26"/>
      <c r="SYM117" s="26"/>
      <c r="SYN117" s="26"/>
      <c r="SYO117" s="26"/>
      <c r="SYP117" s="26"/>
      <c r="SYQ117" s="26"/>
      <c r="SYR117" s="26"/>
      <c r="SYS117" s="26"/>
      <c r="SYT117" s="26"/>
      <c r="SYU117" s="26"/>
      <c r="SYV117" s="26"/>
      <c r="SYW117" s="26"/>
      <c r="SYX117" s="26"/>
      <c r="SYY117" s="26"/>
      <c r="SYZ117" s="26"/>
      <c r="SZA117" s="26"/>
      <c r="SZB117" s="26"/>
      <c r="SZC117" s="26"/>
      <c r="SZD117" s="26"/>
      <c r="SZE117" s="26"/>
      <c r="SZF117" s="26"/>
      <c r="SZG117" s="26"/>
      <c r="SZH117" s="26"/>
      <c r="SZI117" s="26"/>
      <c r="SZJ117" s="26"/>
      <c r="SZK117" s="26"/>
      <c r="SZL117" s="26"/>
      <c r="SZM117" s="26"/>
      <c r="SZN117" s="26"/>
      <c r="SZO117" s="26"/>
      <c r="SZP117" s="26"/>
      <c r="SZQ117" s="26"/>
      <c r="SZR117" s="26"/>
      <c r="SZS117" s="26"/>
      <c r="SZT117" s="26"/>
      <c r="SZU117" s="26"/>
      <c r="SZV117" s="26"/>
      <c r="SZW117" s="26"/>
      <c r="SZX117" s="26"/>
      <c r="SZY117" s="26"/>
      <c r="SZZ117" s="26"/>
      <c r="TAA117" s="26"/>
      <c r="TAB117" s="26"/>
      <c r="TAC117" s="26"/>
      <c r="TAD117" s="26"/>
      <c r="TAE117" s="26"/>
      <c r="TAF117" s="26"/>
      <c r="TAG117" s="26"/>
      <c r="TAH117" s="26"/>
      <c r="TAI117" s="26"/>
      <c r="TAJ117" s="26"/>
      <c r="TAK117" s="26"/>
      <c r="TAL117" s="26"/>
      <c r="TAM117" s="26"/>
      <c r="TAN117" s="26"/>
      <c r="TAO117" s="26"/>
      <c r="TAP117" s="26"/>
      <c r="TAQ117" s="26"/>
      <c r="TAR117" s="26"/>
      <c r="TAS117" s="26"/>
      <c r="TAT117" s="26"/>
      <c r="TAU117" s="26"/>
      <c r="TAV117" s="26"/>
      <c r="TAW117" s="26"/>
      <c r="TAX117" s="26"/>
      <c r="TAY117" s="26"/>
      <c r="TAZ117" s="26"/>
      <c r="TBA117" s="26"/>
      <c r="TBB117" s="26"/>
      <c r="TBC117" s="26"/>
      <c r="TBD117" s="26"/>
      <c r="TBE117" s="26"/>
      <c r="TBF117" s="26"/>
      <c r="TBG117" s="26"/>
      <c r="TBH117" s="26"/>
      <c r="TBI117" s="26"/>
      <c r="TBJ117" s="26"/>
      <c r="TBK117" s="26"/>
      <c r="TBL117" s="26"/>
      <c r="TBM117" s="26"/>
      <c r="TBN117" s="26"/>
      <c r="TBO117" s="26"/>
      <c r="TBP117" s="26"/>
      <c r="TBQ117" s="26"/>
      <c r="TBR117" s="26"/>
      <c r="TBS117" s="26"/>
      <c r="TBT117" s="26"/>
      <c r="TBU117" s="26"/>
      <c r="TBV117" s="26"/>
      <c r="TBW117" s="26"/>
      <c r="TBX117" s="26"/>
      <c r="TBY117" s="26"/>
      <c r="TBZ117" s="26"/>
      <c r="TCA117" s="26"/>
      <c r="TCB117" s="26"/>
      <c r="TCC117" s="26"/>
      <c r="TCD117" s="26"/>
      <c r="TCE117" s="26"/>
      <c r="TCF117" s="26"/>
      <c r="TCG117" s="26"/>
      <c r="TCH117" s="26"/>
      <c r="TCI117" s="26"/>
      <c r="TCJ117" s="26"/>
      <c r="TCK117" s="26"/>
      <c r="TCL117" s="26"/>
      <c r="TCM117" s="26"/>
      <c r="TCN117" s="26"/>
      <c r="TCO117" s="26"/>
      <c r="TCP117" s="26"/>
      <c r="TCQ117" s="26"/>
      <c r="TCR117" s="26"/>
      <c r="TCS117" s="26"/>
      <c r="TCT117" s="26"/>
      <c r="TCU117" s="26"/>
      <c r="TCV117" s="26"/>
      <c r="TCW117" s="26"/>
      <c r="TCX117" s="26"/>
      <c r="TCY117" s="26"/>
      <c r="TCZ117" s="26"/>
      <c r="TDA117" s="26"/>
      <c r="TDB117" s="26"/>
      <c r="TDC117" s="26"/>
      <c r="TDD117" s="26"/>
      <c r="TDE117" s="26"/>
      <c r="TDF117" s="26"/>
      <c r="TDG117" s="26"/>
      <c r="TDH117" s="26"/>
      <c r="TDI117" s="26"/>
      <c r="TDJ117" s="26"/>
      <c r="TDK117" s="26"/>
      <c r="TDL117" s="26"/>
      <c r="TDM117" s="26"/>
      <c r="TDN117" s="26"/>
      <c r="TDO117" s="26"/>
      <c r="TDP117" s="26"/>
      <c r="TDQ117" s="26"/>
      <c r="TDR117" s="26"/>
      <c r="TDS117" s="26"/>
      <c r="TDT117" s="26"/>
      <c r="TDU117" s="26"/>
      <c r="TDV117" s="26"/>
      <c r="TDW117" s="26"/>
      <c r="TDX117" s="26"/>
      <c r="TDY117" s="26"/>
      <c r="TDZ117" s="26"/>
      <c r="TEA117" s="26"/>
      <c r="TEB117" s="26"/>
      <c r="TEC117" s="26"/>
      <c r="TED117" s="26"/>
      <c r="TEE117" s="26"/>
      <c r="TEF117" s="26"/>
      <c r="TEG117" s="26"/>
      <c r="TEH117" s="26"/>
      <c r="TEI117" s="26"/>
      <c r="TEJ117" s="26"/>
      <c r="TEK117" s="26"/>
      <c r="TEL117" s="26"/>
      <c r="TEM117" s="26"/>
      <c r="TEN117" s="26"/>
      <c r="TEO117" s="26"/>
      <c r="TEP117" s="26"/>
      <c r="TEQ117" s="26"/>
      <c r="TER117" s="26"/>
      <c r="TES117" s="26"/>
      <c r="TET117" s="26"/>
      <c r="TEU117" s="26"/>
      <c r="TEV117" s="26"/>
      <c r="TEW117" s="26"/>
      <c r="TEX117" s="26"/>
      <c r="TEY117" s="26"/>
      <c r="TEZ117" s="26"/>
      <c r="TFA117" s="26"/>
      <c r="TFB117" s="26"/>
      <c r="TFC117" s="26"/>
      <c r="TFD117" s="26"/>
      <c r="TFE117" s="26"/>
      <c r="TFF117" s="26"/>
      <c r="TFG117" s="26"/>
      <c r="TFH117" s="26"/>
      <c r="TFI117" s="26"/>
      <c r="TFJ117" s="26"/>
      <c r="TFK117" s="26"/>
      <c r="TFL117" s="26"/>
      <c r="TFM117" s="26"/>
      <c r="TFN117" s="26"/>
      <c r="TFO117" s="26"/>
      <c r="TFP117" s="26"/>
      <c r="TFQ117" s="26"/>
      <c r="TFR117" s="26"/>
      <c r="TFS117" s="26"/>
      <c r="TFT117" s="26"/>
      <c r="TFU117" s="26"/>
      <c r="TFV117" s="26"/>
      <c r="TFW117" s="26"/>
      <c r="TFX117" s="26"/>
      <c r="TFY117" s="26"/>
      <c r="TFZ117" s="26"/>
      <c r="TGA117" s="26"/>
      <c r="TGB117" s="26"/>
      <c r="TGC117" s="26"/>
      <c r="TGD117" s="26"/>
      <c r="TGE117" s="26"/>
      <c r="TGF117" s="26"/>
      <c r="TGG117" s="26"/>
      <c r="TGH117" s="26"/>
      <c r="TGI117" s="26"/>
      <c r="TGJ117" s="26"/>
      <c r="TGK117" s="26"/>
      <c r="TGL117" s="26"/>
      <c r="TGM117" s="26"/>
      <c r="TGN117" s="26"/>
      <c r="TGO117" s="26"/>
      <c r="TGP117" s="26"/>
      <c r="TGQ117" s="26"/>
      <c r="TGR117" s="26"/>
      <c r="TGS117" s="26"/>
      <c r="TGT117" s="26"/>
      <c r="TGU117" s="26"/>
      <c r="TGV117" s="26"/>
      <c r="TGW117" s="26"/>
      <c r="TGX117" s="26"/>
      <c r="TGY117" s="26"/>
      <c r="TGZ117" s="26"/>
      <c r="THA117" s="26"/>
      <c r="THB117" s="26"/>
      <c r="THC117" s="26"/>
      <c r="THD117" s="26"/>
      <c r="THE117" s="26"/>
      <c r="THF117" s="26"/>
      <c r="THG117" s="26"/>
      <c r="THH117" s="26"/>
      <c r="THI117" s="26"/>
      <c r="THJ117" s="26"/>
      <c r="THK117" s="26"/>
      <c r="THL117" s="26"/>
      <c r="THM117" s="26"/>
      <c r="THN117" s="26"/>
      <c r="THO117" s="26"/>
      <c r="THP117" s="26"/>
      <c r="THQ117" s="26"/>
      <c r="THR117" s="26"/>
      <c r="THS117" s="26"/>
      <c r="THT117" s="26"/>
      <c r="THU117" s="26"/>
      <c r="THV117" s="26"/>
      <c r="THW117" s="26"/>
      <c r="THX117" s="26"/>
      <c r="THY117" s="26"/>
      <c r="THZ117" s="26"/>
      <c r="TIA117" s="26"/>
      <c r="TIB117" s="26"/>
      <c r="TIC117" s="26"/>
      <c r="TID117" s="26"/>
      <c r="TIE117" s="26"/>
      <c r="TIF117" s="26"/>
      <c r="TIG117" s="26"/>
      <c r="TIH117" s="26"/>
      <c r="TII117" s="26"/>
      <c r="TIJ117" s="26"/>
      <c r="TIK117" s="26"/>
      <c r="TIL117" s="26"/>
      <c r="TIM117" s="26"/>
      <c r="TIN117" s="26"/>
      <c r="TIO117" s="26"/>
      <c r="TIP117" s="26"/>
      <c r="TIQ117" s="26"/>
      <c r="TIR117" s="26"/>
      <c r="TIS117" s="26"/>
      <c r="TIT117" s="26"/>
      <c r="TIU117" s="26"/>
      <c r="TIV117" s="26"/>
      <c r="TIW117" s="26"/>
      <c r="TIX117" s="26"/>
      <c r="TIY117" s="26"/>
      <c r="TIZ117" s="26"/>
      <c r="TJA117" s="26"/>
      <c r="TJB117" s="26"/>
      <c r="TJC117" s="26"/>
      <c r="TJD117" s="26"/>
      <c r="TJE117" s="26"/>
      <c r="TJF117" s="26"/>
      <c r="TJG117" s="26"/>
      <c r="TJH117" s="26"/>
      <c r="TJI117" s="26"/>
      <c r="TJJ117" s="26"/>
      <c r="TJK117" s="26"/>
      <c r="TJL117" s="26"/>
      <c r="TJM117" s="26"/>
      <c r="TJN117" s="26"/>
      <c r="TJO117" s="26"/>
      <c r="TJP117" s="26"/>
      <c r="TJQ117" s="26"/>
      <c r="TJR117" s="26"/>
      <c r="TJS117" s="26"/>
      <c r="TJT117" s="26"/>
      <c r="TJU117" s="26"/>
      <c r="TJV117" s="26"/>
      <c r="TJW117" s="26"/>
      <c r="TJX117" s="26"/>
      <c r="TJY117" s="26"/>
      <c r="TJZ117" s="26"/>
      <c r="TKA117" s="26"/>
      <c r="TKB117" s="26"/>
      <c r="TKC117" s="26"/>
      <c r="TKD117" s="26"/>
      <c r="TKE117" s="26"/>
      <c r="TKF117" s="26"/>
      <c r="TKG117" s="26"/>
      <c r="TKH117" s="26"/>
      <c r="TKI117" s="26"/>
      <c r="TKJ117" s="26"/>
      <c r="TKK117" s="26"/>
      <c r="TKL117" s="26"/>
      <c r="TKM117" s="26"/>
      <c r="TKN117" s="26"/>
      <c r="TKO117" s="26"/>
      <c r="TKP117" s="26"/>
      <c r="TKQ117" s="26"/>
      <c r="TKR117" s="26"/>
      <c r="TKS117" s="26"/>
      <c r="TKT117" s="26"/>
      <c r="TKU117" s="26"/>
      <c r="TKV117" s="26"/>
      <c r="TKW117" s="26"/>
      <c r="TKX117" s="26"/>
      <c r="TKY117" s="26"/>
      <c r="TKZ117" s="26"/>
      <c r="TLA117" s="26"/>
      <c r="TLB117" s="26"/>
      <c r="TLC117" s="26"/>
      <c r="TLD117" s="26"/>
      <c r="TLE117" s="26"/>
      <c r="TLF117" s="26"/>
      <c r="TLG117" s="26"/>
      <c r="TLH117" s="26"/>
      <c r="TLI117" s="26"/>
      <c r="TLJ117" s="26"/>
      <c r="TLK117" s="26"/>
      <c r="TLL117" s="26"/>
      <c r="TLM117" s="26"/>
      <c r="TLN117" s="26"/>
      <c r="TLO117" s="26"/>
      <c r="TLP117" s="26"/>
      <c r="TLQ117" s="26"/>
      <c r="TLR117" s="26"/>
      <c r="TLS117" s="26"/>
      <c r="TLT117" s="26"/>
      <c r="TLU117" s="26"/>
      <c r="TLV117" s="26"/>
      <c r="TLW117" s="26"/>
      <c r="TLX117" s="26"/>
      <c r="TLY117" s="26"/>
      <c r="TLZ117" s="26"/>
      <c r="TMA117" s="26"/>
      <c r="TMB117" s="26"/>
      <c r="TMC117" s="26"/>
      <c r="TMD117" s="26"/>
      <c r="TME117" s="26"/>
      <c r="TMF117" s="26"/>
      <c r="TMG117" s="26"/>
      <c r="TMH117" s="26"/>
      <c r="TMI117" s="26"/>
      <c r="TMJ117" s="26"/>
      <c r="TMK117" s="26"/>
      <c r="TML117" s="26"/>
      <c r="TMM117" s="26"/>
      <c r="TMN117" s="26"/>
      <c r="TMO117" s="26"/>
      <c r="TMP117" s="26"/>
      <c r="TMQ117" s="26"/>
      <c r="TMR117" s="26"/>
      <c r="TMS117" s="26"/>
      <c r="TMT117" s="26"/>
      <c r="TMU117" s="26"/>
      <c r="TMV117" s="26"/>
      <c r="TMW117" s="26"/>
      <c r="TMX117" s="26"/>
      <c r="TMY117" s="26"/>
      <c r="TMZ117" s="26"/>
      <c r="TNA117" s="26"/>
      <c r="TNB117" s="26"/>
      <c r="TNC117" s="26"/>
      <c r="TND117" s="26"/>
      <c r="TNE117" s="26"/>
      <c r="TNF117" s="26"/>
      <c r="TNG117" s="26"/>
      <c r="TNH117" s="26"/>
      <c r="TNI117" s="26"/>
      <c r="TNJ117" s="26"/>
      <c r="TNK117" s="26"/>
      <c r="TNL117" s="26"/>
      <c r="TNM117" s="26"/>
      <c r="TNN117" s="26"/>
      <c r="TNO117" s="26"/>
      <c r="TNP117" s="26"/>
      <c r="TNQ117" s="26"/>
      <c r="TNR117" s="26"/>
      <c r="TNS117" s="26"/>
      <c r="TNT117" s="26"/>
      <c r="TNU117" s="26"/>
      <c r="TNV117" s="26"/>
      <c r="TNW117" s="26"/>
      <c r="TNX117" s="26"/>
      <c r="TNY117" s="26"/>
      <c r="TNZ117" s="26"/>
      <c r="TOA117" s="26"/>
      <c r="TOB117" s="26"/>
      <c r="TOC117" s="26"/>
      <c r="TOD117" s="26"/>
      <c r="TOE117" s="26"/>
      <c r="TOF117" s="26"/>
      <c r="TOG117" s="26"/>
      <c r="TOH117" s="26"/>
      <c r="TOI117" s="26"/>
      <c r="TOJ117" s="26"/>
      <c r="TOK117" s="26"/>
      <c r="TOL117" s="26"/>
      <c r="TOM117" s="26"/>
      <c r="TON117" s="26"/>
      <c r="TOO117" s="26"/>
      <c r="TOP117" s="26"/>
      <c r="TOQ117" s="26"/>
      <c r="TOR117" s="26"/>
      <c r="TOS117" s="26"/>
      <c r="TOT117" s="26"/>
      <c r="TOU117" s="26"/>
      <c r="TOV117" s="26"/>
      <c r="TOW117" s="26"/>
      <c r="TOX117" s="26"/>
      <c r="TOY117" s="26"/>
      <c r="TOZ117" s="26"/>
      <c r="TPA117" s="26"/>
      <c r="TPB117" s="26"/>
      <c r="TPC117" s="26"/>
      <c r="TPD117" s="26"/>
      <c r="TPE117" s="26"/>
      <c r="TPF117" s="26"/>
      <c r="TPG117" s="26"/>
      <c r="TPH117" s="26"/>
      <c r="TPI117" s="26"/>
      <c r="TPJ117" s="26"/>
      <c r="TPK117" s="26"/>
      <c r="TPL117" s="26"/>
      <c r="TPM117" s="26"/>
      <c r="TPN117" s="26"/>
      <c r="TPO117" s="26"/>
      <c r="TPP117" s="26"/>
      <c r="TPQ117" s="26"/>
      <c r="TPR117" s="26"/>
      <c r="TPS117" s="26"/>
      <c r="TPT117" s="26"/>
      <c r="TPU117" s="26"/>
      <c r="TPV117" s="26"/>
      <c r="TPW117" s="26"/>
      <c r="TPX117" s="26"/>
      <c r="TPY117" s="26"/>
      <c r="TPZ117" s="26"/>
      <c r="TQA117" s="26"/>
      <c r="TQB117" s="26"/>
      <c r="TQC117" s="26"/>
      <c r="TQD117" s="26"/>
      <c r="TQE117" s="26"/>
      <c r="TQF117" s="26"/>
      <c r="TQG117" s="26"/>
      <c r="TQH117" s="26"/>
      <c r="TQI117" s="26"/>
      <c r="TQJ117" s="26"/>
      <c r="TQK117" s="26"/>
      <c r="TQL117" s="26"/>
      <c r="TQM117" s="26"/>
      <c r="TQN117" s="26"/>
      <c r="TQO117" s="26"/>
      <c r="TQP117" s="26"/>
      <c r="TQQ117" s="26"/>
      <c r="TQR117" s="26"/>
      <c r="TQS117" s="26"/>
      <c r="TQT117" s="26"/>
      <c r="TQU117" s="26"/>
      <c r="TQV117" s="26"/>
      <c r="TQW117" s="26"/>
      <c r="TQX117" s="26"/>
      <c r="TQY117" s="26"/>
      <c r="TQZ117" s="26"/>
      <c r="TRA117" s="26"/>
      <c r="TRB117" s="26"/>
      <c r="TRC117" s="26"/>
      <c r="TRD117" s="26"/>
      <c r="TRE117" s="26"/>
      <c r="TRF117" s="26"/>
      <c r="TRG117" s="26"/>
      <c r="TRH117" s="26"/>
      <c r="TRI117" s="26"/>
      <c r="TRJ117" s="26"/>
      <c r="TRK117" s="26"/>
      <c r="TRL117" s="26"/>
      <c r="TRM117" s="26"/>
      <c r="TRN117" s="26"/>
      <c r="TRO117" s="26"/>
      <c r="TRP117" s="26"/>
      <c r="TRQ117" s="26"/>
      <c r="TRR117" s="26"/>
      <c r="TRS117" s="26"/>
      <c r="TRT117" s="26"/>
      <c r="TRU117" s="26"/>
      <c r="TRV117" s="26"/>
      <c r="TRW117" s="26"/>
      <c r="TRX117" s="26"/>
      <c r="TRY117" s="26"/>
      <c r="TRZ117" s="26"/>
      <c r="TSA117" s="26"/>
      <c r="TSB117" s="26"/>
      <c r="TSC117" s="26"/>
      <c r="TSD117" s="26"/>
      <c r="TSE117" s="26"/>
      <c r="TSF117" s="26"/>
      <c r="TSG117" s="26"/>
      <c r="TSH117" s="26"/>
      <c r="TSI117" s="26"/>
      <c r="TSJ117" s="26"/>
      <c r="TSK117" s="26"/>
      <c r="TSL117" s="26"/>
      <c r="TSM117" s="26"/>
      <c r="TSN117" s="26"/>
      <c r="TSO117" s="26"/>
      <c r="TSP117" s="26"/>
      <c r="TSQ117" s="26"/>
      <c r="TSR117" s="26"/>
      <c r="TSS117" s="26"/>
      <c r="TST117" s="26"/>
      <c r="TSU117" s="26"/>
      <c r="TSV117" s="26"/>
      <c r="TSW117" s="26"/>
      <c r="TSX117" s="26"/>
      <c r="TSY117" s="26"/>
      <c r="TSZ117" s="26"/>
      <c r="TTA117" s="26"/>
      <c r="TTB117" s="26"/>
      <c r="TTC117" s="26"/>
      <c r="TTD117" s="26"/>
      <c r="TTE117" s="26"/>
      <c r="TTF117" s="26"/>
      <c r="TTG117" s="26"/>
      <c r="TTH117" s="26"/>
      <c r="TTI117" s="26"/>
      <c r="TTJ117" s="26"/>
      <c r="TTK117" s="26"/>
      <c r="TTL117" s="26"/>
      <c r="TTM117" s="26"/>
      <c r="TTN117" s="26"/>
      <c r="TTO117" s="26"/>
      <c r="TTP117" s="26"/>
      <c r="TTQ117" s="26"/>
      <c r="TTR117" s="26"/>
      <c r="TTS117" s="26"/>
      <c r="TTT117" s="26"/>
      <c r="TTU117" s="26"/>
      <c r="TTV117" s="26"/>
      <c r="TTW117" s="26"/>
      <c r="TTX117" s="26"/>
      <c r="TTY117" s="26"/>
      <c r="TTZ117" s="26"/>
      <c r="TUA117" s="26"/>
      <c r="TUB117" s="26"/>
      <c r="TUC117" s="26"/>
      <c r="TUD117" s="26"/>
      <c r="TUE117" s="26"/>
      <c r="TUF117" s="26"/>
      <c r="TUG117" s="26"/>
      <c r="TUH117" s="26"/>
      <c r="TUI117" s="26"/>
      <c r="TUJ117" s="26"/>
      <c r="TUK117" s="26"/>
      <c r="TUL117" s="26"/>
      <c r="TUM117" s="26"/>
      <c r="TUN117" s="26"/>
      <c r="TUO117" s="26"/>
      <c r="TUP117" s="26"/>
      <c r="TUQ117" s="26"/>
      <c r="TUR117" s="26"/>
      <c r="TUS117" s="26"/>
      <c r="TUT117" s="26"/>
      <c r="TUU117" s="26"/>
      <c r="TUV117" s="26"/>
      <c r="TUW117" s="26"/>
      <c r="TUX117" s="26"/>
      <c r="TUY117" s="26"/>
      <c r="TUZ117" s="26"/>
      <c r="TVA117" s="26"/>
      <c r="TVB117" s="26"/>
      <c r="TVC117" s="26"/>
      <c r="TVD117" s="26"/>
      <c r="TVE117" s="26"/>
      <c r="TVF117" s="26"/>
      <c r="TVG117" s="26"/>
      <c r="TVH117" s="26"/>
      <c r="TVI117" s="26"/>
      <c r="TVJ117" s="26"/>
      <c r="TVK117" s="26"/>
      <c r="TVL117" s="26"/>
      <c r="TVM117" s="26"/>
      <c r="TVN117" s="26"/>
      <c r="TVO117" s="26"/>
      <c r="TVP117" s="26"/>
      <c r="TVQ117" s="26"/>
      <c r="TVR117" s="26"/>
      <c r="TVS117" s="26"/>
      <c r="TVT117" s="26"/>
      <c r="TVU117" s="26"/>
      <c r="TVV117" s="26"/>
      <c r="TVW117" s="26"/>
      <c r="TVX117" s="26"/>
      <c r="TVY117" s="26"/>
      <c r="TVZ117" s="26"/>
      <c r="TWA117" s="26"/>
      <c r="TWB117" s="26"/>
      <c r="TWC117" s="26"/>
      <c r="TWD117" s="26"/>
      <c r="TWE117" s="26"/>
      <c r="TWF117" s="26"/>
      <c r="TWG117" s="26"/>
      <c r="TWH117" s="26"/>
      <c r="TWI117" s="26"/>
      <c r="TWJ117" s="26"/>
      <c r="TWK117" s="26"/>
      <c r="TWL117" s="26"/>
      <c r="TWM117" s="26"/>
      <c r="TWN117" s="26"/>
      <c r="TWO117" s="26"/>
      <c r="TWP117" s="26"/>
      <c r="TWQ117" s="26"/>
      <c r="TWR117" s="26"/>
      <c r="TWS117" s="26"/>
      <c r="TWT117" s="26"/>
      <c r="TWU117" s="26"/>
      <c r="TWV117" s="26"/>
      <c r="TWW117" s="26"/>
      <c r="TWX117" s="26"/>
      <c r="TWY117" s="26"/>
      <c r="TWZ117" s="26"/>
      <c r="TXA117" s="26"/>
      <c r="TXB117" s="26"/>
      <c r="TXC117" s="26"/>
      <c r="TXD117" s="26"/>
      <c r="TXE117" s="26"/>
      <c r="TXF117" s="26"/>
      <c r="TXG117" s="26"/>
      <c r="TXH117" s="26"/>
      <c r="TXI117" s="26"/>
      <c r="TXJ117" s="26"/>
      <c r="TXK117" s="26"/>
      <c r="TXL117" s="26"/>
      <c r="TXM117" s="26"/>
      <c r="TXN117" s="26"/>
      <c r="TXO117" s="26"/>
      <c r="TXP117" s="26"/>
      <c r="TXQ117" s="26"/>
      <c r="TXR117" s="26"/>
      <c r="TXS117" s="26"/>
      <c r="TXT117" s="26"/>
      <c r="TXU117" s="26"/>
      <c r="TXV117" s="26"/>
      <c r="TXW117" s="26"/>
      <c r="TXX117" s="26"/>
      <c r="TXY117" s="26"/>
      <c r="TXZ117" s="26"/>
      <c r="TYA117" s="26"/>
      <c r="TYB117" s="26"/>
      <c r="TYC117" s="26"/>
      <c r="TYD117" s="26"/>
      <c r="TYE117" s="26"/>
      <c r="TYF117" s="26"/>
      <c r="TYG117" s="26"/>
      <c r="TYH117" s="26"/>
      <c r="TYI117" s="26"/>
      <c r="TYJ117" s="26"/>
      <c r="TYK117" s="26"/>
      <c r="TYL117" s="26"/>
      <c r="TYM117" s="26"/>
      <c r="TYN117" s="26"/>
      <c r="TYO117" s="26"/>
      <c r="TYP117" s="26"/>
      <c r="TYQ117" s="26"/>
      <c r="TYR117" s="26"/>
      <c r="TYS117" s="26"/>
      <c r="TYT117" s="26"/>
      <c r="TYU117" s="26"/>
      <c r="TYV117" s="26"/>
      <c r="TYW117" s="26"/>
      <c r="TYX117" s="26"/>
      <c r="TYY117" s="26"/>
      <c r="TYZ117" s="26"/>
      <c r="TZA117" s="26"/>
      <c r="TZB117" s="26"/>
      <c r="TZC117" s="26"/>
      <c r="TZD117" s="26"/>
      <c r="TZE117" s="26"/>
      <c r="TZF117" s="26"/>
      <c r="TZG117" s="26"/>
      <c r="TZH117" s="26"/>
      <c r="TZI117" s="26"/>
      <c r="TZJ117" s="26"/>
      <c r="TZK117" s="26"/>
      <c r="TZL117" s="26"/>
      <c r="TZM117" s="26"/>
      <c r="TZN117" s="26"/>
      <c r="TZO117" s="26"/>
      <c r="TZP117" s="26"/>
      <c r="TZQ117" s="26"/>
      <c r="TZR117" s="26"/>
      <c r="TZS117" s="26"/>
      <c r="TZT117" s="26"/>
      <c r="TZU117" s="26"/>
      <c r="TZV117" s="26"/>
      <c r="TZW117" s="26"/>
      <c r="TZX117" s="26"/>
      <c r="TZY117" s="26"/>
      <c r="TZZ117" s="26"/>
      <c r="UAA117" s="26"/>
      <c r="UAB117" s="26"/>
      <c r="UAC117" s="26"/>
      <c r="UAD117" s="26"/>
      <c r="UAE117" s="26"/>
      <c r="UAF117" s="26"/>
      <c r="UAG117" s="26"/>
      <c r="UAH117" s="26"/>
      <c r="UAI117" s="26"/>
      <c r="UAJ117" s="26"/>
      <c r="UAK117" s="26"/>
      <c r="UAL117" s="26"/>
      <c r="UAM117" s="26"/>
      <c r="UAN117" s="26"/>
      <c r="UAO117" s="26"/>
      <c r="UAP117" s="26"/>
      <c r="UAQ117" s="26"/>
      <c r="UAR117" s="26"/>
      <c r="UAS117" s="26"/>
      <c r="UAT117" s="26"/>
      <c r="UAU117" s="26"/>
      <c r="UAV117" s="26"/>
      <c r="UAW117" s="26"/>
      <c r="UAX117" s="26"/>
      <c r="UAY117" s="26"/>
      <c r="UAZ117" s="26"/>
      <c r="UBA117" s="26"/>
      <c r="UBB117" s="26"/>
      <c r="UBC117" s="26"/>
      <c r="UBD117" s="26"/>
      <c r="UBE117" s="26"/>
      <c r="UBF117" s="26"/>
      <c r="UBG117" s="26"/>
      <c r="UBH117" s="26"/>
      <c r="UBI117" s="26"/>
      <c r="UBJ117" s="26"/>
      <c r="UBK117" s="26"/>
      <c r="UBL117" s="26"/>
      <c r="UBM117" s="26"/>
      <c r="UBN117" s="26"/>
      <c r="UBO117" s="26"/>
      <c r="UBP117" s="26"/>
      <c r="UBQ117" s="26"/>
      <c r="UBR117" s="26"/>
      <c r="UBS117" s="26"/>
      <c r="UBT117" s="26"/>
      <c r="UBU117" s="26"/>
      <c r="UBV117" s="26"/>
      <c r="UBW117" s="26"/>
      <c r="UBX117" s="26"/>
      <c r="UBY117" s="26"/>
      <c r="UBZ117" s="26"/>
      <c r="UCA117" s="26"/>
      <c r="UCB117" s="26"/>
      <c r="UCC117" s="26"/>
      <c r="UCD117" s="26"/>
      <c r="UCE117" s="26"/>
      <c r="UCF117" s="26"/>
      <c r="UCG117" s="26"/>
      <c r="UCH117" s="26"/>
      <c r="UCI117" s="26"/>
      <c r="UCJ117" s="26"/>
      <c r="UCK117" s="26"/>
      <c r="UCL117" s="26"/>
      <c r="UCM117" s="26"/>
      <c r="UCN117" s="26"/>
      <c r="UCO117" s="26"/>
      <c r="UCP117" s="26"/>
      <c r="UCQ117" s="26"/>
      <c r="UCR117" s="26"/>
      <c r="UCS117" s="26"/>
      <c r="UCT117" s="26"/>
      <c r="UCU117" s="26"/>
      <c r="UCV117" s="26"/>
      <c r="UCW117" s="26"/>
      <c r="UCX117" s="26"/>
      <c r="UCY117" s="26"/>
      <c r="UCZ117" s="26"/>
      <c r="UDA117" s="26"/>
      <c r="UDB117" s="26"/>
      <c r="UDC117" s="26"/>
      <c r="UDD117" s="26"/>
      <c r="UDE117" s="26"/>
      <c r="UDF117" s="26"/>
      <c r="UDG117" s="26"/>
      <c r="UDH117" s="26"/>
      <c r="UDI117" s="26"/>
      <c r="UDJ117" s="26"/>
      <c r="UDK117" s="26"/>
      <c r="UDL117" s="26"/>
      <c r="UDM117" s="26"/>
      <c r="UDN117" s="26"/>
      <c r="UDO117" s="26"/>
      <c r="UDP117" s="26"/>
      <c r="UDQ117" s="26"/>
      <c r="UDR117" s="26"/>
      <c r="UDS117" s="26"/>
      <c r="UDT117" s="26"/>
      <c r="UDU117" s="26"/>
      <c r="UDV117" s="26"/>
      <c r="UDW117" s="26"/>
      <c r="UDX117" s="26"/>
      <c r="UDY117" s="26"/>
      <c r="UDZ117" s="26"/>
      <c r="UEA117" s="26"/>
      <c r="UEB117" s="26"/>
      <c r="UEC117" s="26"/>
      <c r="UED117" s="26"/>
      <c r="UEE117" s="26"/>
      <c r="UEF117" s="26"/>
      <c r="UEG117" s="26"/>
      <c r="UEH117" s="26"/>
      <c r="UEI117" s="26"/>
      <c r="UEJ117" s="26"/>
      <c r="UEK117" s="26"/>
      <c r="UEL117" s="26"/>
      <c r="UEM117" s="26"/>
      <c r="UEN117" s="26"/>
      <c r="UEO117" s="26"/>
      <c r="UEP117" s="26"/>
      <c r="UEQ117" s="26"/>
      <c r="UER117" s="26"/>
      <c r="UES117" s="26"/>
      <c r="UET117" s="26"/>
      <c r="UEU117" s="26"/>
      <c r="UEV117" s="26"/>
      <c r="UEW117" s="26"/>
      <c r="UEX117" s="26"/>
      <c r="UEY117" s="26"/>
      <c r="UEZ117" s="26"/>
      <c r="UFA117" s="26"/>
      <c r="UFB117" s="26"/>
      <c r="UFC117" s="26"/>
      <c r="UFD117" s="26"/>
      <c r="UFE117" s="26"/>
      <c r="UFF117" s="26"/>
      <c r="UFG117" s="26"/>
      <c r="UFH117" s="26"/>
      <c r="UFI117" s="26"/>
      <c r="UFJ117" s="26"/>
      <c r="UFK117" s="26"/>
      <c r="UFL117" s="26"/>
      <c r="UFM117" s="26"/>
      <c r="UFN117" s="26"/>
      <c r="UFO117" s="26"/>
      <c r="UFP117" s="26"/>
      <c r="UFQ117" s="26"/>
      <c r="UFR117" s="26"/>
      <c r="UFS117" s="26"/>
      <c r="UFT117" s="26"/>
      <c r="UFU117" s="26"/>
      <c r="UFV117" s="26"/>
      <c r="UFW117" s="26"/>
      <c r="UFX117" s="26"/>
      <c r="UFY117" s="26"/>
      <c r="UFZ117" s="26"/>
      <c r="UGA117" s="26"/>
      <c r="UGB117" s="26"/>
      <c r="UGC117" s="26"/>
      <c r="UGD117" s="26"/>
      <c r="UGE117" s="26"/>
      <c r="UGF117" s="26"/>
      <c r="UGG117" s="26"/>
      <c r="UGH117" s="26"/>
      <c r="UGI117" s="26"/>
      <c r="UGJ117" s="26"/>
      <c r="UGK117" s="26"/>
      <c r="UGL117" s="26"/>
      <c r="UGM117" s="26"/>
      <c r="UGN117" s="26"/>
      <c r="UGO117" s="26"/>
      <c r="UGP117" s="26"/>
      <c r="UGQ117" s="26"/>
      <c r="UGR117" s="26"/>
      <c r="UGS117" s="26"/>
      <c r="UGT117" s="26"/>
      <c r="UGU117" s="26"/>
      <c r="UGV117" s="26"/>
      <c r="UGW117" s="26"/>
      <c r="UGX117" s="26"/>
      <c r="UGY117" s="26"/>
      <c r="UGZ117" s="26"/>
      <c r="UHA117" s="26"/>
      <c r="UHB117" s="26"/>
      <c r="UHC117" s="26"/>
      <c r="UHD117" s="26"/>
      <c r="UHE117" s="26"/>
      <c r="UHF117" s="26"/>
      <c r="UHG117" s="26"/>
      <c r="UHH117" s="26"/>
      <c r="UHI117" s="26"/>
      <c r="UHJ117" s="26"/>
      <c r="UHK117" s="26"/>
      <c r="UHL117" s="26"/>
      <c r="UHM117" s="26"/>
      <c r="UHN117" s="26"/>
      <c r="UHO117" s="26"/>
      <c r="UHP117" s="26"/>
      <c r="UHQ117" s="26"/>
      <c r="UHR117" s="26"/>
      <c r="UHS117" s="26"/>
      <c r="UHT117" s="26"/>
      <c r="UHU117" s="26"/>
      <c r="UHV117" s="26"/>
      <c r="UHW117" s="26"/>
      <c r="UHX117" s="26"/>
      <c r="UHY117" s="26"/>
      <c r="UHZ117" s="26"/>
      <c r="UIA117" s="26"/>
      <c r="UIB117" s="26"/>
      <c r="UIC117" s="26"/>
      <c r="UID117" s="26"/>
      <c r="UIE117" s="26"/>
      <c r="UIF117" s="26"/>
      <c r="UIG117" s="26"/>
      <c r="UIH117" s="26"/>
      <c r="UII117" s="26"/>
      <c r="UIJ117" s="26"/>
      <c r="UIK117" s="26"/>
      <c r="UIL117" s="26"/>
      <c r="UIM117" s="26"/>
      <c r="UIN117" s="26"/>
      <c r="UIO117" s="26"/>
      <c r="UIP117" s="26"/>
      <c r="UIQ117" s="26"/>
      <c r="UIR117" s="26"/>
      <c r="UIS117" s="26"/>
      <c r="UIT117" s="26"/>
      <c r="UIU117" s="26"/>
      <c r="UIV117" s="26"/>
      <c r="UIW117" s="26"/>
      <c r="UIX117" s="26"/>
      <c r="UIY117" s="26"/>
      <c r="UIZ117" s="26"/>
      <c r="UJA117" s="26"/>
      <c r="UJB117" s="26"/>
      <c r="UJC117" s="26"/>
      <c r="UJD117" s="26"/>
      <c r="UJE117" s="26"/>
      <c r="UJF117" s="26"/>
      <c r="UJG117" s="26"/>
      <c r="UJH117" s="26"/>
      <c r="UJI117" s="26"/>
      <c r="UJJ117" s="26"/>
      <c r="UJK117" s="26"/>
      <c r="UJL117" s="26"/>
      <c r="UJM117" s="26"/>
      <c r="UJN117" s="26"/>
      <c r="UJO117" s="26"/>
      <c r="UJP117" s="26"/>
      <c r="UJQ117" s="26"/>
      <c r="UJR117" s="26"/>
      <c r="UJS117" s="26"/>
      <c r="UJT117" s="26"/>
      <c r="UJU117" s="26"/>
      <c r="UJV117" s="26"/>
      <c r="UJW117" s="26"/>
      <c r="UJX117" s="26"/>
      <c r="UJY117" s="26"/>
      <c r="UJZ117" s="26"/>
      <c r="UKA117" s="26"/>
      <c r="UKB117" s="26"/>
      <c r="UKC117" s="26"/>
      <c r="UKD117" s="26"/>
      <c r="UKE117" s="26"/>
      <c r="UKF117" s="26"/>
      <c r="UKG117" s="26"/>
      <c r="UKH117" s="26"/>
      <c r="UKI117" s="26"/>
      <c r="UKJ117" s="26"/>
      <c r="UKK117" s="26"/>
      <c r="UKL117" s="26"/>
      <c r="UKM117" s="26"/>
      <c r="UKN117" s="26"/>
      <c r="UKO117" s="26"/>
      <c r="UKP117" s="26"/>
      <c r="UKQ117" s="26"/>
      <c r="UKR117" s="26"/>
      <c r="UKS117" s="26"/>
      <c r="UKT117" s="26"/>
      <c r="UKU117" s="26"/>
      <c r="UKV117" s="26"/>
      <c r="UKW117" s="26"/>
      <c r="UKX117" s="26"/>
      <c r="UKY117" s="26"/>
      <c r="UKZ117" s="26"/>
      <c r="ULA117" s="26"/>
      <c r="ULB117" s="26"/>
      <c r="ULC117" s="26"/>
      <c r="ULD117" s="26"/>
      <c r="ULE117" s="26"/>
      <c r="ULF117" s="26"/>
      <c r="ULG117" s="26"/>
      <c r="ULH117" s="26"/>
      <c r="ULI117" s="26"/>
      <c r="ULJ117" s="26"/>
      <c r="ULK117" s="26"/>
      <c r="ULL117" s="26"/>
      <c r="ULM117" s="26"/>
      <c r="ULN117" s="26"/>
      <c r="ULO117" s="26"/>
      <c r="ULP117" s="26"/>
      <c r="ULQ117" s="26"/>
      <c r="ULR117" s="26"/>
      <c r="ULS117" s="26"/>
      <c r="ULT117" s="26"/>
      <c r="ULU117" s="26"/>
      <c r="ULV117" s="26"/>
      <c r="ULW117" s="26"/>
      <c r="ULX117" s="26"/>
      <c r="ULY117" s="26"/>
      <c r="ULZ117" s="26"/>
      <c r="UMA117" s="26"/>
      <c r="UMB117" s="26"/>
      <c r="UMC117" s="26"/>
      <c r="UMD117" s="26"/>
      <c r="UME117" s="26"/>
      <c r="UMF117" s="26"/>
      <c r="UMG117" s="26"/>
      <c r="UMH117" s="26"/>
      <c r="UMI117" s="26"/>
      <c r="UMJ117" s="26"/>
      <c r="UMK117" s="26"/>
      <c r="UML117" s="26"/>
      <c r="UMM117" s="26"/>
      <c r="UMN117" s="26"/>
      <c r="UMO117" s="26"/>
      <c r="UMP117" s="26"/>
      <c r="UMQ117" s="26"/>
      <c r="UMR117" s="26"/>
      <c r="UMS117" s="26"/>
      <c r="UMT117" s="26"/>
      <c r="UMU117" s="26"/>
      <c r="UMV117" s="26"/>
      <c r="UMW117" s="26"/>
      <c r="UMX117" s="26"/>
      <c r="UMY117" s="26"/>
      <c r="UMZ117" s="26"/>
      <c r="UNA117" s="26"/>
      <c r="UNB117" s="26"/>
      <c r="UNC117" s="26"/>
      <c r="UND117" s="26"/>
      <c r="UNE117" s="26"/>
      <c r="UNF117" s="26"/>
      <c r="UNG117" s="26"/>
      <c r="UNH117" s="26"/>
      <c r="UNI117" s="26"/>
      <c r="UNJ117" s="26"/>
      <c r="UNK117" s="26"/>
      <c r="UNL117" s="26"/>
      <c r="UNM117" s="26"/>
      <c r="UNN117" s="26"/>
      <c r="UNO117" s="26"/>
      <c r="UNP117" s="26"/>
      <c r="UNQ117" s="26"/>
      <c r="UNR117" s="26"/>
      <c r="UNS117" s="26"/>
      <c r="UNT117" s="26"/>
      <c r="UNU117" s="26"/>
      <c r="UNV117" s="26"/>
      <c r="UNW117" s="26"/>
      <c r="UNX117" s="26"/>
      <c r="UNY117" s="26"/>
      <c r="UNZ117" s="26"/>
      <c r="UOA117" s="26"/>
      <c r="UOB117" s="26"/>
      <c r="UOC117" s="26"/>
      <c r="UOD117" s="26"/>
      <c r="UOE117" s="26"/>
      <c r="UOF117" s="26"/>
      <c r="UOG117" s="26"/>
      <c r="UOH117" s="26"/>
      <c r="UOI117" s="26"/>
      <c r="UOJ117" s="26"/>
      <c r="UOK117" s="26"/>
      <c r="UOL117" s="26"/>
      <c r="UOM117" s="26"/>
      <c r="UON117" s="26"/>
      <c r="UOO117" s="26"/>
      <c r="UOP117" s="26"/>
      <c r="UOQ117" s="26"/>
      <c r="UOR117" s="26"/>
      <c r="UOS117" s="26"/>
      <c r="UOT117" s="26"/>
      <c r="UOU117" s="26"/>
      <c r="UOV117" s="26"/>
      <c r="UOW117" s="26"/>
      <c r="UOX117" s="26"/>
      <c r="UOY117" s="26"/>
      <c r="UOZ117" s="26"/>
      <c r="UPA117" s="26"/>
      <c r="UPB117" s="26"/>
      <c r="UPC117" s="26"/>
      <c r="UPD117" s="26"/>
      <c r="UPE117" s="26"/>
      <c r="UPF117" s="26"/>
      <c r="UPG117" s="26"/>
      <c r="UPH117" s="26"/>
      <c r="UPI117" s="26"/>
      <c r="UPJ117" s="26"/>
      <c r="UPK117" s="26"/>
      <c r="UPL117" s="26"/>
      <c r="UPM117" s="26"/>
      <c r="UPN117" s="26"/>
      <c r="UPO117" s="26"/>
      <c r="UPP117" s="26"/>
      <c r="UPQ117" s="26"/>
      <c r="UPR117" s="26"/>
      <c r="UPS117" s="26"/>
      <c r="UPT117" s="26"/>
      <c r="UPU117" s="26"/>
      <c r="UPV117" s="26"/>
      <c r="UPW117" s="26"/>
      <c r="UPX117" s="26"/>
      <c r="UPY117" s="26"/>
      <c r="UPZ117" s="26"/>
      <c r="UQA117" s="26"/>
      <c r="UQB117" s="26"/>
      <c r="UQC117" s="26"/>
      <c r="UQD117" s="26"/>
      <c r="UQE117" s="26"/>
      <c r="UQF117" s="26"/>
      <c r="UQG117" s="26"/>
      <c r="UQH117" s="26"/>
      <c r="UQI117" s="26"/>
      <c r="UQJ117" s="26"/>
      <c r="UQK117" s="26"/>
      <c r="UQL117" s="26"/>
      <c r="UQM117" s="26"/>
      <c r="UQN117" s="26"/>
      <c r="UQO117" s="26"/>
      <c r="UQP117" s="26"/>
      <c r="UQQ117" s="26"/>
      <c r="UQR117" s="26"/>
      <c r="UQS117" s="26"/>
      <c r="UQT117" s="26"/>
      <c r="UQU117" s="26"/>
      <c r="UQV117" s="26"/>
      <c r="UQW117" s="26"/>
      <c r="UQX117" s="26"/>
      <c r="UQY117" s="26"/>
      <c r="UQZ117" s="26"/>
      <c r="URA117" s="26"/>
      <c r="URB117" s="26"/>
      <c r="URC117" s="26"/>
      <c r="URD117" s="26"/>
      <c r="URE117" s="26"/>
      <c r="URF117" s="26"/>
      <c r="URG117" s="26"/>
      <c r="URH117" s="26"/>
      <c r="URI117" s="26"/>
      <c r="URJ117" s="26"/>
      <c r="URK117" s="26"/>
      <c r="URL117" s="26"/>
      <c r="URM117" s="26"/>
      <c r="URN117" s="26"/>
      <c r="URO117" s="26"/>
      <c r="URP117" s="26"/>
      <c r="URQ117" s="26"/>
      <c r="URR117" s="26"/>
      <c r="URS117" s="26"/>
      <c r="URT117" s="26"/>
      <c r="URU117" s="26"/>
      <c r="URV117" s="26"/>
      <c r="URW117" s="26"/>
      <c r="URX117" s="26"/>
      <c r="URY117" s="26"/>
      <c r="URZ117" s="26"/>
      <c r="USA117" s="26"/>
      <c r="USB117" s="26"/>
      <c r="USC117" s="26"/>
      <c r="USD117" s="26"/>
      <c r="USE117" s="26"/>
      <c r="USF117" s="26"/>
      <c r="USG117" s="26"/>
      <c r="USH117" s="26"/>
      <c r="USI117" s="26"/>
      <c r="USJ117" s="26"/>
      <c r="USK117" s="26"/>
      <c r="USL117" s="26"/>
      <c r="USM117" s="26"/>
      <c r="USN117" s="26"/>
      <c r="USO117" s="26"/>
      <c r="USP117" s="26"/>
      <c r="USQ117" s="26"/>
      <c r="USR117" s="26"/>
      <c r="USS117" s="26"/>
      <c r="UST117" s="26"/>
      <c r="USU117" s="26"/>
      <c r="USV117" s="26"/>
      <c r="USW117" s="26"/>
      <c r="USX117" s="26"/>
      <c r="USY117" s="26"/>
      <c r="USZ117" s="26"/>
      <c r="UTA117" s="26"/>
      <c r="UTB117" s="26"/>
      <c r="UTC117" s="26"/>
      <c r="UTD117" s="26"/>
      <c r="UTE117" s="26"/>
      <c r="UTF117" s="26"/>
      <c r="UTG117" s="26"/>
      <c r="UTH117" s="26"/>
      <c r="UTI117" s="26"/>
      <c r="UTJ117" s="26"/>
      <c r="UTK117" s="26"/>
      <c r="UTL117" s="26"/>
      <c r="UTM117" s="26"/>
      <c r="UTN117" s="26"/>
      <c r="UTO117" s="26"/>
      <c r="UTP117" s="26"/>
      <c r="UTQ117" s="26"/>
      <c r="UTR117" s="26"/>
      <c r="UTS117" s="26"/>
      <c r="UTT117" s="26"/>
      <c r="UTU117" s="26"/>
      <c r="UTV117" s="26"/>
      <c r="UTW117" s="26"/>
      <c r="UTX117" s="26"/>
      <c r="UTY117" s="26"/>
      <c r="UTZ117" s="26"/>
      <c r="UUA117" s="26"/>
      <c r="UUB117" s="26"/>
      <c r="UUC117" s="26"/>
      <c r="UUD117" s="26"/>
      <c r="UUE117" s="26"/>
      <c r="UUF117" s="26"/>
      <c r="UUG117" s="26"/>
      <c r="UUH117" s="26"/>
      <c r="UUI117" s="26"/>
      <c r="UUJ117" s="26"/>
      <c r="UUK117" s="26"/>
      <c r="UUL117" s="26"/>
      <c r="UUM117" s="26"/>
      <c r="UUN117" s="26"/>
      <c r="UUO117" s="26"/>
      <c r="UUP117" s="26"/>
      <c r="UUQ117" s="26"/>
      <c r="UUR117" s="26"/>
      <c r="UUS117" s="26"/>
      <c r="UUT117" s="26"/>
      <c r="UUU117" s="26"/>
      <c r="UUV117" s="26"/>
      <c r="UUW117" s="26"/>
      <c r="UUX117" s="26"/>
      <c r="UUY117" s="26"/>
      <c r="UUZ117" s="26"/>
      <c r="UVA117" s="26"/>
      <c r="UVB117" s="26"/>
      <c r="UVC117" s="26"/>
      <c r="UVD117" s="26"/>
      <c r="UVE117" s="26"/>
      <c r="UVF117" s="26"/>
      <c r="UVG117" s="26"/>
      <c r="UVH117" s="26"/>
      <c r="UVI117" s="26"/>
      <c r="UVJ117" s="26"/>
      <c r="UVK117" s="26"/>
      <c r="UVL117" s="26"/>
      <c r="UVM117" s="26"/>
      <c r="UVN117" s="26"/>
      <c r="UVO117" s="26"/>
      <c r="UVP117" s="26"/>
      <c r="UVQ117" s="26"/>
      <c r="UVR117" s="26"/>
      <c r="UVS117" s="26"/>
      <c r="UVT117" s="26"/>
      <c r="UVU117" s="26"/>
      <c r="UVV117" s="26"/>
      <c r="UVW117" s="26"/>
      <c r="UVX117" s="26"/>
      <c r="UVY117" s="26"/>
      <c r="UVZ117" s="26"/>
      <c r="UWA117" s="26"/>
      <c r="UWB117" s="26"/>
      <c r="UWC117" s="26"/>
      <c r="UWD117" s="26"/>
      <c r="UWE117" s="26"/>
      <c r="UWF117" s="26"/>
      <c r="UWG117" s="26"/>
      <c r="UWH117" s="26"/>
      <c r="UWI117" s="26"/>
      <c r="UWJ117" s="26"/>
      <c r="UWK117" s="26"/>
      <c r="UWL117" s="26"/>
      <c r="UWM117" s="26"/>
      <c r="UWN117" s="26"/>
      <c r="UWO117" s="26"/>
      <c r="UWP117" s="26"/>
      <c r="UWQ117" s="26"/>
      <c r="UWR117" s="26"/>
      <c r="UWS117" s="26"/>
      <c r="UWT117" s="26"/>
      <c r="UWU117" s="26"/>
      <c r="UWV117" s="26"/>
      <c r="UWW117" s="26"/>
      <c r="UWX117" s="26"/>
      <c r="UWY117" s="26"/>
      <c r="UWZ117" s="26"/>
      <c r="UXA117" s="26"/>
      <c r="UXB117" s="26"/>
      <c r="UXC117" s="26"/>
      <c r="UXD117" s="26"/>
      <c r="UXE117" s="26"/>
      <c r="UXF117" s="26"/>
      <c r="UXG117" s="26"/>
      <c r="UXH117" s="26"/>
      <c r="UXI117" s="26"/>
      <c r="UXJ117" s="26"/>
      <c r="UXK117" s="26"/>
      <c r="UXL117" s="26"/>
      <c r="UXM117" s="26"/>
      <c r="UXN117" s="26"/>
      <c r="UXO117" s="26"/>
      <c r="UXP117" s="26"/>
      <c r="UXQ117" s="26"/>
      <c r="UXR117" s="26"/>
      <c r="UXS117" s="26"/>
      <c r="UXT117" s="26"/>
      <c r="UXU117" s="26"/>
      <c r="UXV117" s="26"/>
      <c r="UXW117" s="26"/>
      <c r="UXX117" s="26"/>
      <c r="UXY117" s="26"/>
      <c r="UXZ117" s="26"/>
      <c r="UYA117" s="26"/>
      <c r="UYB117" s="26"/>
      <c r="UYC117" s="26"/>
      <c r="UYD117" s="26"/>
      <c r="UYE117" s="26"/>
      <c r="UYF117" s="26"/>
      <c r="UYG117" s="26"/>
      <c r="UYH117" s="26"/>
      <c r="UYI117" s="26"/>
      <c r="UYJ117" s="26"/>
      <c r="UYK117" s="26"/>
      <c r="UYL117" s="26"/>
      <c r="UYM117" s="26"/>
      <c r="UYN117" s="26"/>
      <c r="UYO117" s="26"/>
      <c r="UYP117" s="26"/>
      <c r="UYQ117" s="26"/>
      <c r="UYR117" s="26"/>
      <c r="UYS117" s="26"/>
      <c r="UYT117" s="26"/>
      <c r="UYU117" s="26"/>
      <c r="UYV117" s="26"/>
      <c r="UYW117" s="26"/>
      <c r="UYX117" s="26"/>
      <c r="UYY117" s="26"/>
      <c r="UYZ117" s="26"/>
      <c r="UZA117" s="26"/>
      <c r="UZB117" s="26"/>
      <c r="UZC117" s="26"/>
      <c r="UZD117" s="26"/>
      <c r="UZE117" s="26"/>
      <c r="UZF117" s="26"/>
      <c r="UZG117" s="26"/>
      <c r="UZH117" s="26"/>
      <c r="UZI117" s="26"/>
      <c r="UZJ117" s="26"/>
      <c r="UZK117" s="26"/>
      <c r="UZL117" s="26"/>
      <c r="UZM117" s="26"/>
      <c r="UZN117" s="26"/>
      <c r="UZO117" s="26"/>
      <c r="UZP117" s="26"/>
      <c r="UZQ117" s="26"/>
      <c r="UZR117" s="26"/>
      <c r="UZS117" s="26"/>
      <c r="UZT117" s="26"/>
      <c r="UZU117" s="26"/>
      <c r="UZV117" s="26"/>
      <c r="UZW117" s="26"/>
      <c r="UZX117" s="26"/>
      <c r="UZY117" s="26"/>
      <c r="UZZ117" s="26"/>
      <c r="VAA117" s="26"/>
      <c r="VAB117" s="26"/>
      <c r="VAC117" s="26"/>
      <c r="VAD117" s="26"/>
      <c r="VAE117" s="26"/>
      <c r="VAF117" s="26"/>
      <c r="VAG117" s="26"/>
      <c r="VAH117" s="26"/>
      <c r="VAI117" s="26"/>
      <c r="VAJ117" s="26"/>
      <c r="VAK117" s="26"/>
      <c r="VAL117" s="26"/>
      <c r="VAM117" s="26"/>
      <c r="VAN117" s="26"/>
      <c r="VAO117" s="26"/>
      <c r="VAP117" s="26"/>
      <c r="VAQ117" s="26"/>
      <c r="VAR117" s="26"/>
      <c r="VAS117" s="26"/>
      <c r="VAT117" s="26"/>
      <c r="VAU117" s="26"/>
      <c r="VAV117" s="26"/>
      <c r="VAW117" s="26"/>
      <c r="VAX117" s="26"/>
      <c r="VAY117" s="26"/>
      <c r="VAZ117" s="26"/>
      <c r="VBA117" s="26"/>
      <c r="VBB117" s="26"/>
      <c r="VBC117" s="26"/>
      <c r="VBD117" s="26"/>
      <c r="VBE117" s="26"/>
      <c r="VBF117" s="26"/>
      <c r="VBG117" s="26"/>
      <c r="VBH117" s="26"/>
      <c r="VBI117" s="26"/>
      <c r="VBJ117" s="26"/>
      <c r="VBK117" s="26"/>
      <c r="VBL117" s="26"/>
      <c r="VBM117" s="26"/>
      <c r="VBN117" s="26"/>
      <c r="VBO117" s="26"/>
      <c r="VBP117" s="26"/>
      <c r="VBQ117" s="26"/>
      <c r="VBR117" s="26"/>
      <c r="VBS117" s="26"/>
      <c r="VBT117" s="26"/>
      <c r="VBU117" s="26"/>
      <c r="VBV117" s="26"/>
      <c r="VBW117" s="26"/>
      <c r="VBX117" s="26"/>
      <c r="VBY117" s="26"/>
      <c r="VBZ117" s="26"/>
      <c r="VCA117" s="26"/>
      <c r="VCB117" s="26"/>
      <c r="VCC117" s="26"/>
      <c r="VCD117" s="26"/>
      <c r="VCE117" s="26"/>
      <c r="VCF117" s="26"/>
      <c r="VCG117" s="26"/>
      <c r="VCH117" s="26"/>
      <c r="VCI117" s="26"/>
      <c r="VCJ117" s="26"/>
      <c r="VCK117" s="26"/>
      <c r="VCL117" s="26"/>
      <c r="VCM117" s="26"/>
      <c r="VCN117" s="26"/>
      <c r="VCO117" s="26"/>
      <c r="VCP117" s="26"/>
      <c r="VCQ117" s="26"/>
      <c r="VCR117" s="26"/>
      <c r="VCS117" s="26"/>
      <c r="VCT117" s="26"/>
      <c r="VCU117" s="26"/>
      <c r="VCV117" s="26"/>
      <c r="VCW117" s="26"/>
      <c r="VCX117" s="26"/>
      <c r="VCY117" s="26"/>
      <c r="VCZ117" s="26"/>
      <c r="VDA117" s="26"/>
      <c r="VDB117" s="26"/>
      <c r="VDC117" s="26"/>
      <c r="VDD117" s="26"/>
      <c r="VDE117" s="26"/>
      <c r="VDF117" s="26"/>
      <c r="VDG117" s="26"/>
      <c r="VDH117" s="26"/>
      <c r="VDI117" s="26"/>
      <c r="VDJ117" s="26"/>
      <c r="VDK117" s="26"/>
      <c r="VDL117" s="26"/>
      <c r="VDM117" s="26"/>
      <c r="VDN117" s="26"/>
      <c r="VDO117" s="26"/>
      <c r="VDP117" s="26"/>
      <c r="VDQ117" s="26"/>
      <c r="VDR117" s="26"/>
      <c r="VDS117" s="26"/>
      <c r="VDT117" s="26"/>
      <c r="VDU117" s="26"/>
      <c r="VDV117" s="26"/>
      <c r="VDW117" s="26"/>
      <c r="VDX117" s="26"/>
      <c r="VDY117" s="26"/>
      <c r="VDZ117" s="26"/>
      <c r="VEA117" s="26"/>
      <c r="VEB117" s="26"/>
      <c r="VEC117" s="26"/>
      <c r="VED117" s="26"/>
      <c r="VEE117" s="26"/>
      <c r="VEF117" s="26"/>
      <c r="VEG117" s="26"/>
      <c r="VEH117" s="26"/>
      <c r="VEI117" s="26"/>
      <c r="VEJ117" s="26"/>
      <c r="VEK117" s="26"/>
      <c r="VEL117" s="26"/>
      <c r="VEM117" s="26"/>
      <c r="VEN117" s="26"/>
      <c r="VEO117" s="26"/>
      <c r="VEP117" s="26"/>
      <c r="VEQ117" s="26"/>
      <c r="VER117" s="26"/>
      <c r="VES117" s="26"/>
      <c r="VET117" s="26"/>
      <c r="VEU117" s="26"/>
      <c r="VEV117" s="26"/>
      <c r="VEW117" s="26"/>
      <c r="VEX117" s="26"/>
      <c r="VEY117" s="26"/>
      <c r="VEZ117" s="26"/>
      <c r="VFA117" s="26"/>
      <c r="VFB117" s="26"/>
      <c r="VFC117" s="26"/>
      <c r="VFD117" s="26"/>
      <c r="VFE117" s="26"/>
      <c r="VFF117" s="26"/>
      <c r="VFG117" s="26"/>
      <c r="VFH117" s="26"/>
      <c r="VFI117" s="26"/>
      <c r="VFJ117" s="26"/>
      <c r="VFK117" s="26"/>
      <c r="VFL117" s="26"/>
      <c r="VFM117" s="26"/>
      <c r="VFN117" s="26"/>
      <c r="VFO117" s="26"/>
      <c r="VFP117" s="26"/>
      <c r="VFQ117" s="26"/>
      <c r="VFR117" s="26"/>
      <c r="VFS117" s="26"/>
      <c r="VFT117" s="26"/>
      <c r="VFU117" s="26"/>
      <c r="VFV117" s="26"/>
      <c r="VFW117" s="26"/>
      <c r="VFX117" s="26"/>
      <c r="VFY117" s="26"/>
      <c r="VFZ117" s="26"/>
      <c r="VGA117" s="26"/>
      <c r="VGB117" s="26"/>
      <c r="VGC117" s="26"/>
      <c r="VGD117" s="26"/>
      <c r="VGE117" s="26"/>
      <c r="VGF117" s="26"/>
      <c r="VGG117" s="26"/>
      <c r="VGH117" s="26"/>
      <c r="VGI117" s="26"/>
      <c r="VGJ117" s="26"/>
      <c r="VGK117" s="26"/>
      <c r="VGL117" s="26"/>
      <c r="VGM117" s="26"/>
      <c r="VGN117" s="26"/>
      <c r="VGO117" s="26"/>
      <c r="VGP117" s="26"/>
      <c r="VGQ117" s="26"/>
      <c r="VGR117" s="26"/>
      <c r="VGS117" s="26"/>
      <c r="VGT117" s="26"/>
      <c r="VGU117" s="26"/>
      <c r="VGV117" s="26"/>
      <c r="VGW117" s="26"/>
      <c r="VGX117" s="26"/>
      <c r="VGY117" s="26"/>
      <c r="VGZ117" s="26"/>
      <c r="VHA117" s="26"/>
      <c r="VHB117" s="26"/>
      <c r="VHC117" s="26"/>
      <c r="VHD117" s="26"/>
      <c r="VHE117" s="26"/>
      <c r="VHF117" s="26"/>
      <c r="VHG117" s="26"/>
      <c r="VHH117" s="26"/>
      <c r="VHI117" s="26"/>
      <c r="VHJ117" s="26"/>
      <c r="VHK117" s="26"/>
      <c r="VHL117" s="26"/>
      <c r="VHM117" s="26"/>
      <c r="VHN117" s="26"/>
      <c r="VHO117" s="26"/>
      <c r="VHP117" s="26"/>
      <c r="VHQ117" s="26"/>
      <c r="VHR117" s="26"/>
      <c r="VHS117" s="26"/>
      <c r="VHT117" s="26"/>
      <c r="VHU117" s="26"/>
      <c r="VHV117" s="26"/>
      <c r="VHW117" s="26"/>
      <c r="VHX117" s="26"/>
      <c r="VHY117" s="26"/>
      <c r="VHZ117" s="26"/>
      <c r="VIA117" s="26"/>
      <c r="VIB117" s="26"/>
      <c r="VIC117" s="26"/>
      <c r="VID117" s="26"/>
      <c r="VIE117" s="26"/>
      <c r="VIF117" s="26"/>
      <c r="VIG117" s="26"/>
      <c r="VIH117" s="26"/>
      <c r="VII117" s="26"/>
      <c r="VIJ117" s="26"/>
      <c r="VIK117" s="26"/>
      <c r="VIL117" s="26"/>
      <c r="VIM117" s="26"/>
      <c r="VIN117" s="26"/>
      <c r="VIO117" s="26"/>
      <c r="VIP117" s="26"/>
      <c r="VIQ117" s="26"/>
      <c r="VIR117" s="26"/>
      <c r="VIS117" s="26"/>
      <c r="VIT117" s="26"/>
      <c r="VIU117" s="26"/>
      <c r="VIV117" s="26"/>
      <c r="VIW117" s="26"/>
      <c r="VIX117" s="26"/>
      <c r="VIY117" s="26"/>
      <c r="VIZ117" s="26"/>
      <c r="VJA117" s="26"/>
      <c r="VJB117" s="26"/>
      <c r="VJC117" s="26"/>
      <c r="VJD117" s="26"/>
      <c r="VJE117" s="26"/>
      <c r="VJF117" s="26"/>
      <c r="VJG117" s="26"/>
      <c r="VJH117" s="26"/>
      <c r="VJI117" s="26"/>
      <c r="VJJ117" s="26"/>
      <c r="VJK117" s="26"/>
      <c r="VJL117" s="26"/>
      <c r="VJM117" s="26"/>
      <c r="VJN117" s="26"/>
      <c r="VJO117" s="26"/>
      <c r="VJP117" s="26"/>
      <c r="VJQ117" s="26"/>
      <c r="VJR117" s="26"/>
      <c r="VJS117" s="26"/>
      <c r="VJT117" s="26"/>
      <c r="VJU117" s="26"/>
      <c r="VJV117" s="26"/>
      <c r="VJW117" s="26"/>
      <c r="VJX117" s="26"/>
      <c r="VJY117" s="26"/>
      <c r="VJZ117" s="26"/>
      <c r="VKA117" s="26"/>
      <c r="VKB117" s="26"/>
      <c r="VKC117" s="26"/>
      <c r="VKD117" s="26"/>
      <c r="VKE117" s="26"/>
      <c r="VKF117" s="26"/>
      <c r="VKG117" s="26"/>
      <c r="VKH117" s="26"/>
      <c r="VKI117" s="26"/>
      <c r="VKJ117" s="26"/>
      <c r="VKK117" s="26"/>
      <c r="VKL117" s="26"/>
      <c r="VKM117" s="26"/>
      <c r="VKN117" s="26"/>
      <c r="VKO117" s="26"/>
      <c r="VKP117" s="26"/>
      <c r="VKQ117" s="26"/>
      <c r="VKR117" s="26"/>
      <c r="VKS117" s="26"/>
      <c r="VKT117" s="26"/>
      <c r="VKU117" s="26"/>
      <c r="VKV117" s="26"/>
      <c r="VKW117" s="26"/>
      <c r="VKX117" s="26"/>
      <c r="VKY117" s="26"/>
      <c r="VKZ117" s="26"/>
      <c r="VLA117" s="26"/>
      <c r="VLB117" s="26"/>
      <c r="VLC117" s="26"/>
      <c r="VLD117" s="26"/>
      <c r="VLE117" s="26"/>
      <c r="VLF117" s="26"/>
      <c r="VLG117" s="26"/>
      <c r="VLH117" s="26"/>
      <c r="VLI117" s="26"/>
      <c r="VLJ117" s="26"/>
      <c r="VLK117" s="26"/>
      <c r="VLL117" s="26"/>
      <c r="VLM117" s="26"/>
      <c r="VLN117" s="26"/>
      <c r="VLO117" s="26"/>
      <c r="VLP117" s="26"/>
      <c r="VLQ117" s="26"/>
      <c r="VLR117" s="26"/>
      <c r="VLS117" s="26"/>
      <c r="VLT117" s="26"/>
      <c r="VLU117" s="26"/>
      <c r="VLV117" s="26"/>
      <c r="VLW117" s="26"/>
      <c r="VLX117" s="26"/>
      <c r="VLY117" s="26"/>
      <c r="VLZ117" s="26"/>
      <c r="VMA117" s="26"/>
      <c r="VMB117" s="26"/>
      <c r="VMC117" s="26"/>
      <c r="VMD117" s="26"/>
      <c r="VME117" s="26"/>
      <c r="VMF117" s="26"/>
      <c r="VMG117" s="26"/>
      <c r="VMH117" s="26"/>
      <c r="VMI117" s="26"/>
      <c r="VMJ117" s="26"/>
      <c r="VMK117" s="26"/>
      <c r="VML117" s="26"/>
      <c r="VMM117" s="26"/>
      <c r="VMN117" s="26"/>
      <c r="VMO117" s="26"/>
      <c r="VMP117" s="26"/>
      <c r="VMQ117" s="26"/>
      <c r="VMR117" s="26"/>
      <c r="VMS117" s="26"/>
      <c r="VMT117" s="26"/>
      <c r="VMU117" s="26"/>
      <c r="VMV117" s="26"/>
      <c r="VMW117" s="26"/>
      <c r="VMX117" s="26"/>
      <c r="VMY117" s="26"/>
      <c r="VMZ117" s="26"/>
      <c r="VNA117" s="26"/>
      <c r="VNB117" s="26"/>
      <c r="VNC117" s="26"/>
      <c r="VND117" s="26"/>
      <c r="VNE117" s="26"/>
      <c r="VNF117" s="26"/>
      <c r="VNG117" s="26"/>
      <c r="VNH117" s="26"/>
      <c r="VNI117" s="26"/>
      <c r="VNJ117" s="26"/>
      <c r="VNK117" s="26"/>
      <c r="VNL117" s="26"/>
      <c r="VNM117" s="26"/>
      <c r="VNN117" s="26"/>
      <c r="VNO117" s="26"/>
      <c r="VNP117" s="26"/>
      <c r="VNQ117" s="26"/>
      <c r="VNR117" s="26"/>
      <c r="VNS117" s="26"/>
      <c r="VNT117" s="26"/>
      <c r="VNU117" s="26"/>
      <c r="VNV117" s="26"/>
      <c r="VNW117" s="26"/>
      <c r="VNX117" s="26"/>
      <c r="VNY117" s="26"/>
      <c r="VNZ117" s="26"/>
      <c r="VOA117" s="26"/>
      <c r="VOB117" s="26"/>
      <c r="VOC117" s="26"/>
      <c r="VOD117" s="26"/>
      <c r="VOE117" s="26"/>
      <c r="VOF117" s="26"/>
      <c r="VOG117" s="26"/>
      <c r="VOH117" s="26"/>
      <c r="VOI117" s="26"/>
      <c r="VOJ117" s="26"/>
      <c r="VOK117" s="26"/>
      <c r="VOL117" s="26"/>
      <c r="VOM117" s="26"/>
      <c r="VON117" s="26"/>
      <c r="VOO117" s="26"/>
      <c r="VOP117" s="26"/>
      <c r="VOQ117" s="26"/>
      <c r="VOR117" s="26"/>
      <c r="VOS117" s="26"/>
      <c r="VOT117" s="26"/>
      <c r="VOU117" s="26"/>
      <c r="VOV117" s="26"/>
      <c r="VOW117" s="26"/>
      <c r="VOX117" s="26"/>
      <c r="VOY117" s="26"/>
      <c r="VOZ117" s="26"/>
      <c r="VPA117" s="26"/>
      <c r="VPB117" s="26"/>
      <c r="VPC117" s="26"/>
      <c r="VPD117" s="26"/>
      <c r="VPE117" s="26"/>
      <c r="VPF117" s="26"/>
      <c r="VPG117" s="26"/>
      <c r="VPH117" s="26"/>
      <c r="VPI117" s="26"/>
      <c r="VPJ117" s="26"/>
      <c r="VPK117" s="26"/>
      <c r="VPL117" s="26"/>
      <c r="VPM117" s="26"/>
      <c r="VPN117" s="26"/>
      <c r="VPO117" s="26"/>
      <c r="VPP117" s="26"/>
      <c r="VPQ117" s="26"/>
      <c r="VPR117" s="26"/>
      <c r="VPS117" s="26"/>
      <c r="VPT117" s="26"/>
      <c r="VPU117" s="26"/>
      <c r="VPV117" s="26"/>
      <c r="VPW117" s="26"/>
      <c r="VPX117" s="26"/>
      <c r="VPY117" s="26"/>
      <c r="VPZ117" s="26"/>
      <c r="VQA117" s="26"/>
      <c r="VQB117" s="26"/>
      <c r="VQC117" s="26"/>
      <c r="VQD117" s="26"/>
      <c r="VQE117" s="26"/>
      <c r="VQF117" s="26"/>
      <c r="VQG117" s="26"/>
      <c r="VQH117" s="26"/>
      <c r="VQI117" s="26"/>
      <c r="VQJ117" s="26"/>
      <c r="VQK117" s="26"/>
      <c r="VQL117" s="26"/>
      <c r="VQM117" s="26"/>
      <c r="VQN117" s="26"/>
      <c r="VQO117" s="26"/>
      <c r="VQP117" s="26"/>
      <c r="VQQ117" s="26"/>
      <c r="VQR117" s="26"/>
      <c r="VQS117" s="26"/>
      <c r="VQT117" s="26"/>
      <c r="VQU117" s="26"/>
      <c r="VQV117" s="26"/>
      <c r="VQW117" s="26"/>
      <c r="VQX117" s="26"/>
      <c r="VQY117" s="26"/>
      <c r="VQZ117" s="26"/>
      <c r="VRA117" s="26"/>
      <c r="VRB117" s="26"/>
      <c r="VRC117" s="26"/>
      <c r="VRD117" s="26"/>
      <c r="VRE117" s="26"/>
      <c r="VRF117" s="26"/>
      <c r="VRG117" s="26"/>
      <c r="VRH117" s="26"/>
      <c r="VRI117" s="26"/>
      <c r="VRJ117" s="26"/>
      <c r="VRK117" s="26"/>
      <c r="VRL117" s="26"/>
      <c r="VRM117" s="26"/>
      <c r="VRN117" s="26"/>
      <c r="VRO117" s="26"/>
      <c r="VRP117" s="26"/>
      <c r="VRQ117" s="26"/>
      <c r="VRR117" s="26"/>
      <c r="VRS117" s="26"/>
      <c r="VRT117" s="26"/>
      <c r="VRU117" s="26"/>
      <c r="VRV117" s="26"/>
      <c r="VRW117" s="26"/>
      <c r="VRX117" s="26"/>
      <c r="VRY117" s="26"/>
      <c r="VRZ117" s="26"/>
      <c r="VSA117" s="26"/>
      <c r="VSB117" s="26"/>
      <c r="VSC117" s="26"/>
      <c r="VSD117" s="26"/>
      <c r="VSE117" s="26"/>
      <c r="VSF117" s="26"/>
      <c r="VSG117" s="26"/>
      <c r="VSH117" s="26"/>
      <c r="VSI117" s="26"/>
      <c r="VSJ117" s="26"/>
      <c r="VSK117" s="26"/>
      <c r="VSL117" s="26"/>
      <c r="VSM117" s="26"/>
      <c r="VSN117" s="26"/>
      <c r="VSO117" s="26"/>
      <c r="VSP117" s="26"/>
      <c r="VSQ117" s="26"/>
      <c r="VSR117" s="26"/>
      <c r="VSS117" s="26"/>
      <c r="VST117" s="26"/>
      <c r="VSU117" s="26"/>
      <c r="VSV117" s="26"/>
      <c r="VSW117" s="26"/>
      <c r="VSX117" s="26"/>
      <c r="VSY117" s="26"/>
      <c r="VSZ117" s="26"/>
      <c r="VTA117" s="26"/>
      <c r="VTB117" s="26"/>
      <c r="VTC117" s="26"/>
      <c r="VTD117" s="26"/>
      <c r="VTE117" s="26"/>
      <c r="VTF117" s="26"/>
      <c r="VTG117" s="26"/>
      <c r="VTH117" s="26"/>
      <c r="VTI117" s="26"/>
      <c r="VTJ117" s="26"/>
      <c r="VTK117" s="26"/>
      <c r="VTL117" s="26"/>
      <c r="VTM117" s="26"/>
      <c r="VTN117" s="26"/>
      <c r="VTO117" s="26"/>
      <c r="VTP117" s="26"/>
      <c r="VTQ117" s="26"/>
      <c r="VTR117" s="26"/>
      <c r="VTS117" s="26"/>
      <c r="VTT117" s="26"/>
      <c r="VTU117" s="26"/>
      <c r="VTV117" s="26"/>
      <c r="VTW117" s="26"/>
      <c r="VTX117" s="26"/>
      <c r="VTY117" s="26"/>
      <c r="VTZ117" s="26"/>
      <c r="VUA117" s="26"/>
      <c r="VUB117" s="26"/>
      <c r="VUC117" s="26"/>
      <c r="VUD117" s="26"/>
      <c r="VUE117" s="26"/>
      <c r="VUF117" s="26"/>
      <c r="VUG117" s="26"/>
      <c r="VUH117" s="26"/>
      <c r="VUI117" s="26"/>
      <c r="VUJ117" s="26"/>
      <c r="VUK117" s="26"/>
      <c r="VUL117" s="26"/>
      <c r="VUM117" s="26"/>
      <c r="VUN117" s="26"/>
      <c r="VUO117" s="26"/>
      <c r="VUP117" s="26"/>
      <c r="VUQ117" s="26"/>
      <c r="VUR117" s="26"/>
      <c r="VUS117" s="26"/>
      <c r="VUT117" s="26"/>
      <c r="VUU117" s="26"/>
      <c r="VUV117" s="26"/>
      <c r="VUW117" s="26"/>
      <c r="VUX117" s="26"/>
      <c r="VUY117" s="26"/>
      <c r="VUZ117" s="26"/>
      <c r="VVA117" s="26"/>
      <c r="VVB117" s="26"/>
      <c r="VVC117" s="26"/>
      <c r="VVD117" s="26"/>
      <c r="VVE117" s="26"/>
      <c r="VVF117" s="26"/>
      <c r="VVG117" s="26"/>
      <c r="VVH117" s="26"/>
      <c r="VVI117" s="26"/>
      <c r="VVJ117" s="26"/>
      <c r="VVK117" s="26"/>
      <c r="VVL117" s="26"/>
      <c r="VVM117" s="26"/>
      <c r="VVN117" s="26"/>
      <c r="VVO117" s="26"/>
      <c r="VVP117" s="26"/>
      <c r="VVQ117" s="26"/>
      <c r="VVR117" s="26"/>
      <c r="VVS117" s="26"/>
      <c r="VVT117" s="26"/>
      <c r="VVU117" s="26"/>
      <c r="VVV117" s="26"/>
      <c r="VVW117" s="26"/>
      <c r="VVX117" s="26"/>
      <c r="VVY117" s="26"/>
      <c r="VVZ117" s="26"/>
      <c r="VWA117" s="26"/>
      <c r="VWB117" s="26"/>
      <c r="VWC117" s="26"/>
      <c r="VWD117" s="26"/>
      <c r="VWE117" s="26"/>
      <c r="VWF117" s="26"/>
      <c r="VWG117" s="26"/>
      <c r="VWH117" s="26"/>
      <c r="VWI117" s="26"/>
      <c r="VWJ117" s="26"/>
      <c r="VWK117" s="26"/>
      <c r="VWL117" s="26"/>
      <c r="VWM117" s="26"/>
      <c r="VWN117" s="26"/>
      <c r="VWO117" s="26"/>
      <c r="VWP117" s="26"/>
      <c r="VWQ117" s="26"/>
      <c r="VWR117" s="26"/>
      <c r="VWS117" s="26"/>
      <c r="VWT117" s="26"/>
      <c r="VWU117" s="26"/>
      <c r="VWV117" s="26"/>
      <c r="VWW117" s="26"/>
      <c r="VWX117" s="26"/>
      <c r="VWY117" s="26"/>
      <c r="VWZ117" s="26"/>
      <c r="VXA117" s="26"/>
      <c r="VXB117" s="26"/>
      <c r="VXC117" s="26"/>
      <c r="VXD117" s="26"/>
      <c r="VXE117" s="26"/>
      <c r="VXF117" s="26"/>
      <c r="VXG117" s="26"/>
      <c r="VXH117" s="26"/>
      <c r="VXI117" s="26"/>
      <c r="VXJ117" s="26"/>
      <c r="VXK117" s="26"/>
      <c r="VXL117" s="26"/>
      <c r="VXM117" s="26"/>
      <c r="VXN117" s="26"/>
      <c r="VXO117" s="26"/>
      <c r="VXP117" s="26"/>
      <c r="VXQ117" s="26"/>
      <c r="VXR117" s="26"/>
      <c r="VXS117" s="26"/>
      <c r="VXT117" s="26"/>
      <c r="VXU117" s="26"/>
      <c r="VXV117" s="26"/>
      <c r="VXW117" s="26"/>
      <c r="VXX117" s="26"/>
      <c r="VXY117" s="26"/>
      <c r="VXZ117" s="26"/>
      <c r="VYA117" s="26"/>
      <c r="VYB117" s="26"/>
      <c r="VYC117" s="26"/>
      <c r="VYD117" s="26"/>
      <c r="VYE117" s="26"/>
      <c r="VYF117" s="26"/>
      <c r="VYG117" s="26"/>
      <c r="VYH117" s="26"/>
      <c r="VYI117" s="26"/>
      <c r="VYJ117" s="26"/>
      <c r="VYK117" s="26"/>
      <c r="VYL117" s="26"/>
      <c r="VYM117" s="26"/>
      <c r="VYN117" s="26"/>
      <c r="VYO117" s="26"/>
      <c r="VYP117" s="26"/>
      <c r="VYQ117" s="26"/>
      <c r="VYR117" s="26"/>
      <c r="VYS117" s="26"/>
      <c r="VYT117" s="26"/>
      <c r="VYU117" s="26"/>
      <c r="VYV117" s="26"/>
      <c r="VYW117" s="26"/>
      <c r="VYX117" s="26"/>
      <c r="VYY117" s="26"/>
      <c r="VYZ117" s="26"/>
      <c r="VZA117" s="26"/>
      <c r="VZB117" s="26"/>
      <c r="VZC117" s="26"/>
      <c r="VZD117" s="26"/>
      <c r="VZE117" s="26"/>
      <c r="VZF117" s="26"/>
      <c r="VZG117" s="26"/>
      <c r="VZH117" s="26"/>
      <c r="VZI117" s="26"/>
      <c r="VZJ117" s="26"/>
      <c r="VZK117" s="26"/>
      <c r="VZL117" s="26"/>
      <c r="VZM117" s="26"/>
      <c r="VZN117" s="26"/>
      <c r="VZO117" s="26"/>
      <c r="VZP117" s="26"/>
      <c r="VZQ117" s="26"/>
      <c r="VZR117" s="26"/>
      <c r="VZS117" s="26"/>
      <c r="VZT117" s="26"/>
      <c r="VZU117" s="26"/>
      <c r="VZV117" s="26"/>
      <c r="VZW117" s="26"/>
      <c r="VZX117" s="26"/>
      <c r="VZY117" s="26"/>
      <c r="VZZ117" s="26"/>
      <c r="WAA117" s="26"/>
      <c r="WAB117" s="26"/>
      <c r="WAC117" s="26"/>
      <c r="WAD117" s="26"/>
      <c r="WAE117" s="26"/>
      <c r="WAF117" s="26"/>
      <c r="WAG117" s="26"/>
      <c r="WAH117" s="26"/>
      <c r="WAI117" s="26"/>
      <c r="WAJ117" s="26"/>
      <c r="WAK117" s="26"/>
      <c r="WAL117" s="26"/>
      <c r="WAM117" s="26"/>
      <c r="WAN117" s="26"/>
      <c r="WAO117" s="26"/>
      <c r="WAP117" s="26"/>
      <c r="WAQ117" s="26"/>
      <c r="WAR117" s="26"/>
      <c r="WAS117" s="26"/>
      <c r="WAT117" s="26"/>
      <c r="WAU117" s="26"/>
      <c r="WAV117" s="26"/>
      <c r="WAW117" s="26"/>
      <c r="WAX117" s="26"/>
      <c r="WAY117" s="26"/>
      <c r="WAZ117" s="26"/>
      <c r="WBA117" s="26"/>
      <c r="WBB117" s="26"/>
      <c r="WBC117" s="26"/>
      <c r="WBD117" s="26"/>
      <c r="WBE117" s="26"/>
      <c r="WBF117" s="26"/>
      <c r="WBG117" s="26"/>
      <c r="WBH117" s="26"/>
      <c r="WBI117" s="26"/>
      <c r="WBJ117" s="26"/>
      <c r="WBK117" s="26"/>
      <c r="WBL117" s="26"/>
      <c r="WBM117" s="26"/>
      <c r="WBN117" s="26"/>
      <c r="WBO117" s="26"/>
      <c r="WBP117" s="26"/>
      <c r="WBQ117" s="26"/>
      <c r="WBR117" s="26"/>
      <c r="WBS117" s="26"/>
      <c r="WBT117" s="26"/>
      <c r="WBU117" s="26"/>
      <c r="WBV117" s="26"/>
      <c r="WBW117" s="26"/>
      <c r="WBX117" s="26"/>
      <c r="WBY117" s="26"/>
      <c r="WBZ117" s="26"/>
      <c r="WCA117" s="26"/>
      <c r="WCB117" s="26"/>
      <c r="WCC117" s="26"/>
      <c r="WCD117" s="26"/>
      <c r="WCE117" s="26"/>
      <c r="WCF117" s="26"/>
      <c r="WCG117" s="26"/>
      <c r="WCH117" s="26"/>
      <c r="WCI117" s="26"/>
      <c r="WCJ117" s="26"/>
      <c r="WCK117" s="26"/>
      <c r="WCL117" s="26"/>
      <c r="WCM117" s="26"/>
      <c r="WCN117" s="26"/>
      <c r="WCO117" s="26"/>
      <c r="WCP117" s="26"/>
      <c r="WCQ117" s="26"/>
      <c r="WCR117" s="26"/>
      <c r="WCS117" s="26"/>
      <c r="WCT117" s="26"/>
      <c r="WCU117" s="26"/>
      <c r="WCV117" s="26"/>
      <c r="WCW117" s="26"/>
      <c r="WCX117" s="26"/>
      <c r="WCY117" s="26"/>
      <c r="WCZ117" s="26"/>
      <c r="WDA117" s="26"/>
      <c r="WDB117" s="26"/>
      <c r="WDC117" s="26"/>
      <c r="WDD117" s="26"/>
      <c r="WDE117" s="26"/>
      <c r="WDF117" s="26"/>
      <c r="WDG117" s="26"/>
      <c r="WDH117" s="26"/>
      <c r="WDI117" s="26"/>
      <c r="WDJ117" s="26"/>
      <c r="WDK117" s="26"/>
      <c r="WDL117" s="26"/>
      <c r="WDM117" s="26"/>
      <c r="WDN117" s="26"/>
      <c r="WDO117" s="26"/>
      <c r="WDP117" s="26"/>
      <c r="WDQ117" s="26"/>
      <c r="WDR117" s="26"/>
      <c r="WDS117" s="26"/>
      <c r="WDT117" s="26"/>
      <c r="WDU117" s="26"/>
      <c r="WDV117" s="26"/>
      <c r="WDW117" s="26"/>
      <c r="WDX117" s="26"/>
      <c r="WDY117" s="26"/>
      <c r="WDZ117" s="26"/>
      <c r="WEA117" s="26"/>
      <c r="WEB117" s="26"/>
      <c r="WEC117" s="26"/>
      <c r="WED117" s="26"/>
      <c r="WEE117" s="26"/>
      <c r="WEF117" s="26"/>
      <c r="WEG117" s="26"/>
      <c r="WEH117" s="26"/>
      <c r="WEI117" s="26"/>
      <c r="WEJ117" s="26"/>
      <c r="WEK117" s="26"/>
      <c r="WEL117" s="26"/>
      <c r="WEM117" s="26"/>
      <c r="WEN117" s="26"/>
      <c r="WEO117" s="26"/>
      <c r="WEP117" s="26"/>
      <c r="WEQ117" s="26"/>
      <c r="WER117" s="26"/>
      <c r="WES117" s="26"/>
      <c r="WET117" s="26"/>
      <c r="WEU117" s="26"/>
      <c r="WEV117" s="26"/>
      <c r="WEW117" s="26"/>
      <c r="WEX117" s="26"/>
      <c r="WEY117" s="26"/>
      <c r="WEZ117" s="26"/>
      <c r="WFA117" s="26"/>
      <c r="WFB117" s="26"/>
      <c r="WFC117" s="26"/>
      <c r="WFD117" s="26"/>
      <c r="WFE117" s="26"/>
      <c r="WFF117" s="26"/>
      <c r="WFG117" s="26"/>
      <c r="WFH117" s="26"/>
      <c r="WFI117" s="26"/>
      <c r="WFJ117" s="26"/>
      <c r="WFK117" s="26"/>
      <c r="WFL117" s="26"/>
      <c r="WFM117" s="26"/>
      <c r="WFN117" s="26"/>
      <c r="WFO117" s="26"/>
      <c r="WFP117" s="26"/>
      <c r="WFQ117" s="26"/>
      <c r="WFR117" s="26"/>
      <c r="WFS117" s="26"/>
      <c r="WFT117" s="26"/>
      <c r="WFU117" s="26"/>
      <c r="WFV117" s="26"/>
      <c r="WFW117" s="26"/>
      <c r="WFX117" s="26"/>
      <c r="WFY117" s="26"/>
      <c r="WFZ117" s="26"/>
      <c r="WGA117" s="26"/>
      <c r="WGB117" s="26"/>
      <c r="WGC117" s="26"/>
      <c r="WGD117" s="26"/>
      <c r="WGE117" s="26"/>
      <c r="WGF117" s="26"/>
      <c r="WGG117" s="26"/>
      <c r="WGH117" s="26"/>
      <c r="WGI117" s="26"/>
      <c r="WGJ117" s="26"/>
      <c r="WGK117" s="26"/>
      <c r="WGL117" s="26"/>
      <c r="WGM117" s="26"/>
      <c r="WGN117" s="26"/>
      <c r="WGO117" s="26"/>
      <c r="WGP117" s="26"/>
      <c r="WGQ117" s="26"/>
      <c r="WGR117" s="26"/>
      <c r="WGS117" s="26"/>
      <c r="WGT117" s="26"/>
      <c r="WGU117" s="26"/>
      <c r="WGV117" s="26"/>
      <c r="WGW117" s="26"/>
      <c r="WGX117" s="26"/>
      <c r="WGY117" s="26"/>
      <c r="WGZ117" s="26"/>
      <c r="WHA117" s="26"/>
      <c r="WHB117" s="26"/>
      <c r="WHC117" s="26"/>
      <c r="WHD117" s="26"/>
      <c r="WHE117" s="26"/>
      <c r="WHF117" s="26"/>
      <c r="WHG117" s="26"/>
      <c r="WHH117" s="26"/>
      <c r="WHI117" s="26"/>
      <c r="WHJ117" s="26"/>
      <c r="WHK117" s="26"/>
      <c r="WHL117" s="26"/>
      <c r="WHM117" s="26"/>
      <c r="WHN117" s="26"/>
      <c r="WHO117" s="26"/>
      <c r="WHP117" s="26"/>
      <c r="WHQ117" s="26"/>
      <c r="WHR117" s="26"/>
      <c r="WHS117" s="26"/>
      <c r="WHT117" s="26"/>
      <c r="WHU117" s="26"/>
      <c r="WHV117" s="26"/>
      <c r="WHW117" s="26"/>
      <c r="WHX117" s="26"/>
      <c r="WHY117" s="26"/>
      <c r="WHZ117" s="26"/>
      <c r="WIA117" s="26"/>
      <c r="WIB117" s="26"/>
      <c r="WIC117" s="26"/>
      <c r="WID117" s="26"/>
      <c r="WIE117" s="26"/>
      <c r="WIF117" s="26"/>
      <c r="WIG117" s="26"/>
      <c r="WIH117" s="26"/>
      <c r="WII117" s="26"/>
      <c r="WIJ117" s="26"/>
      <c r="WIK117" s="26"/>
      <c r="WIL117" s="26"/>
      <c r="WIM117" s="26"/>
      <c r="WIN117" s="26"/>
      <c r="WIO117" s="26"/>
      <c r="WIP117" s="26"/>
      <c r="WIQ117" s="26"/>
      <c r="WIR117" s="26"/>
      <c r="WIS117" s="26"/>
      <c r="WIT117" s="26"/>
      <c r="WIU117" s="26"/>
      <c r="WIV117" s="26"/>
      <c r="WIW117" s="26"/>
      <c r="WIX117" s="26"/>
      <c r="WIY117" s="26"/>
      <c r="WIZ117" s="26"/>
      <c r="WJA117" s="26"/>
      <c r="WJB117" s="26"/>
      <c r="WJC117" s="26"/>
      <c r="WJD117" s="26"/>
      <c r="WJE117" s="26"/>
      <c r="WJF117" s="26"/>
      <c r="WJG117" s="26"/>
      <c r="WJH117" s="26"/>
      <c r="WJI117" s="26"/>
      <c r="WJJ117" s="26"/>
      <c r="WJK117" s="26"/>
      <c r="WJL117" s="26"/>
      <c r="WJM117" s="26"/>
      <c r="WJN117" s="26"/>
      <c r="WJO117" s="26"/>
      <c r="WJP117" s="26"/>
      <c r="WJQ117" s="26"/>
      <c r="WJR117" s="26"/>
      <c r="WJS117" s="26"/>
      <c r="WJT117" s="26"/>
      <c r="WJU117" s="26"/>
      <c r="WJV117" s="26"/>
      <c r="WJW117" s="26"/>
      <c r="WJX117" s="26"/>
      <c r="WJY117" s="26"/>
      <c r="WJZ117" s="26"/>
      <c r="WKA117" s="26"/>
      <c r="WKB117" s="26"/>
      <c r="WKC117" s="26"/>
      <c r="WKD117" s="26"/>
      <c r="WKE117" s="26"/>
      <c r="WKF117" s="26"/>
      <c r="WKG117" s="26"/>
      <c r="WKH117" s="26"/>
      <c r="WKI117" s="26"/>
      <c r="WKJ117" s="26"/>
      <c r="WKK117" s="26"/>
      <c r="WKL117" s="26"/>
      <c r="WKM117" s="26"/>
      <c r="WKN117" s="26"/>
      <c r="WKO117" s="26"/>
      <c r="WKP117" s="26"/>
      <c r="WKQ117" s="26"/>
      <c r="WKR117" s="26"/>
      <c r="WKS117" s="26"/>
      <c r="WKT117" s="26"/>
      <c r="WKU117" s="26"/>
      <c r="WKV117" s="26"/>
      <c r="WKW117" s="26"/>
      <c r="WKX117" s="26"/>
      <c r="WKY117" s="26"/>
      <c r="WKZ117" s="26"/>
      <c r="WLA117" s="26"/>
      <c r="WLB117" s="26"/>
      <c r="WLC117" s="26"/>
      <c r="WLD117" s="26"/>
      <c r="WLE117" s="26"/>
      <c r="WLF117" s="26"/>
      <c r="WLG117" s="26"/>
      <c r="WLH117" s="26"/>
      <c r="WLI117" s="26"/>
      <c r="WLJ117" s="26"/>
      <c r="WLK117" s="26"/>
      <c r="WLL117" s="26"/>
      <c r="WLM117" s="26"/>
      <c r="WLN117" s="26"/>
      <c r="WLO117" s="26"/>
      <c r="WLP117" s="26"/>
      <c r="WLQ117" s="26"/>
      <c r="WLR117" s="26"/>
      <c r="WLS117" s="26"/>
      <c r="WLT117" s="26"/>
      <c r="WLU117" s="26"/>
      <c r="WLV117" s="26"/>
      <c r="WLW117" s="26"/>
      <c r="WLX117" s="26"/>
      <c r="WLY117" s="26"/>
      <c r="WLZ117" s="26"/>
      <c r="WMA117" s="26"/>
      <c r="WMB117" s="26"/>
      <c r="WMC117" s="26"/>
      <c r="WMD117" s="26"/>
      <c r="WME117" s="26"/>
      <c r="WMF117" s="26"/>
      <c r="WMG117" s="26"/>
      <c r="WMH117" s="26"/>
      <c r="WMI117" s="26"/>
      <c r="WMJ117" s="26"/>
      <c r="WMK117" s="26"/>
      <c r="WML117" s="26"/>
      <c r="WMM117" s="26"/>
      <c r="WMN117" s="26"/>
      <c r="WMO117" s="26"/>
      <c r="WMP117" s="26"/>
      <c r="WMQ117" s="26"/>
      <c r="WMR117" s="26"/>
      <c r="WMS117" s="26"/>
      <c r="WMT117" s="26"/>
      <c r="WMU117" s="26"/>
      <c r="WMV117" s="26"/>
      <c r="WMW117" s="26"/>
      <c r="WMX117" s="26"/>
      <c r="WMY117" s="26"/>
      <c r="WMZ117" s="26"/>
      <c r="WNA117" s="26"/>
      <c r="WNB117" s="26"/>
      <c r="WNC117" s="26"/>
      <c r="WND117" s="26"/>
      <c r="WNE117" s="26"/>
      <c r="WNF117" s="26"/>
      <c r="WNG117" s="26"/>
      <c r="WNH117" s="26"/>
      <c r="WNI117" s="26"/>
      <c r="WNJ117" s="26"/>
      <c r="WNK117" s="26"/>
      <c r="WNL117" s="26"/>
      <c r="WNM117" s="26"/>
      <c r="WNN117" s="26"/>
      <c r="WNO117" s="26"/>
      <c r="WNP117" s="26"/>
      <c r="WNQ117" s="26"/>
      <c r="WNR117" s="26"/>
      <c r="WNS117" s="26"/>
      <c r="WNT117" s="26"/>
      <c r="WNU117" s="26"/>
      <c r="WNV117" s="26"/>
      <c r="WNW117" s="26"/>
      <c r="WNX117" s="26"/>
      <c r="WNY117" s="26"/>
      <c r="WNZ117" s="26"/>
      <c r="WOA117" s="26"/>
      <c r="WOB117" s="26"/>
      <c r="WOC117" s="26"/>
      <c r="WOD117" s="26"/>
      <c r="WOE117" s="26"/>
      <c r="WOF117" s="26"/>
      <c r="WOG117" s="26"/>
      <c r="WOH117" s="26"/>
      <c r="WOI117" s="26"/>
      <c r="WOJ117" s="26"/>
      <c r="WOK117" s="26"/>
      <c r="WOL117" s="26"/>
      <c r="WOM117" s="26"/>
      <c r="WON117" s="26"/>
      <c r="WOO117" s="26"/>
      <c r="WOP117" s="26"/>
      <c r="WOQ117" s="26"/>
      <c r="WOR117" s="26"/>
      <c r="WOS117" s="26"/>
      <c r="WOT117" s="26"/>
      <c r="WOU117" s="26"/>
      <c r="WOV117" s="26"/>
      <c r="WOW117" s="26"/>
      <c r="WOX117" s="26"/>
      <c r="WOY117" s="26"/>
      <c r="WOZ117" s="26"/>
      <c r="WPA117" s="26"/>
      <c r="WPB117" s="26"/>
      <c r="WPC117" s="26"/>
      <c r="WPD117" s="26"/>
      <c r="WPE117" s="26"/>
      <c r="WPF117" s="26"/>
      <c r="WPG117" s="26"/>
      <c r="WPH117" s="26"/>
      <c r="WPI117" s="26"/>
      <c r="WPJ117" s="26"/>
      <c r="WPK117" s="26"/>
      <c r="WPL117" s="26"/>
      <c r="WPM117" s="26"/>
      <c r="WPN117" s="26"/>
      <c r="WPO117" s="26"/>
      <c r="WPP117" s="26"/>
      <c r="WPQ117" s="26"/>
      <c r="WPR117" s="26"/>
      <c r="WPS117" s="26"/>
      <c r="WPT117" s="26"/>
      <c r="WPU117" s="26"/>
      <c r="WPV117" s="26"/>
      <c r="WPW117" s="26"/>
      <c r="WPX117" s="26"/>
      <c r="WPY117" s="26"/>
      <c r="WPZ117" s="26"/>
      <c r="WQA117" s="26"/>
      <c r="WQB117" s="26"/>
      <c r="WQC117" s="26"/>
      <c r="WQD117" s="26"/>
      <c r="WQE117" s="26"/>
      <c r="WQF117" s="26"/>
      <c r="WQG117" s="26"/>
      <c r="WQH117" s="26"/>
      <c r="WQI117" s="26"/>
      <c r="WQJ117" s="26"/>
      <c r="WQK117" s="26"/>
      <c r="WQL117" s="26"/>
      <c r="WQM117" s="26"/>
      <c r="WQN117" s="26"/>
      <c r="WQO117" s="26"/>
      <c r="WQP117" s="26"/>
      <c r="WQQ117" s="26"/>
      <c r="WQR117" s="26"/>
      <c r="WQS117" s="26"/>
      <c r="WQT117" s="26"/>
      <c r="WQU117" s="26"/>
      <c r="WQV117" s="26"/>
      <c r="WQW117" s="26"/>
      <c r="WQX117" s="26"/>
      <c r="WQY117" s="26"/>
      <c r="WQZ117" s="26"/>
      <c r="WRA117" s="26"/>
      <c r="WRB117" s="26"/>
      <c r="WRC117" s="26"/>
      <c r="WRD117" s="26"/>
      <c r="WRE117" s="26"/>
      <c r="WRF117" s="26"/>
      <c r="WRG117" s="26"/>
      <c r="WRH117" s="26"/>
      <c r="WRI117" s="26"/>
      <c r="WRJ117" s="26"/>
      <c r="WRK117" s="26"/>
      <c r="WRL117" s="26"/>
      <c r="WRM117" s="26"/>
      <c r="WRN117" s="26"/>
      <c r="WRO117" s="26"/>
      <c r="WRP117" s="26"/>
      <c r="WRQ117" s="26"/>
      <c r="WRR117" s="26"/>
      <c r="WRS117" s="26"/>
      <c r="WRT117" s="26"/>
      <c r="WRU117" s="26"/>
      <c r="WRV117" s="26"/>
      <c r="WRW117" s="26"/>
      <c r="WRX117" s="26"/>
      <c r="WRY117" s="26"/>
      <c r="WRZ117" s="26"/>
      <c r="WSA117" s="26"/>
      <c r="WSB117" s="26"/>
      <c r="WSC117" s="26"/>
      <c r="WSD117" s="26"/>
      <c r="WSE117" s="26"/>
      <c r="WSF117" s="26"/>
      <c r="WSG117" s="26"/>
      <c r="WSH117" s="26"/>
      <c r="WSI117" s="26"/>
      <c r="WSJ117" s="26"/>
      <c r="WSK117" s="26"/>
      <c r="WSL117" s="26"/>
      <c r="WSM117" s="26"/>
      <c r="WSN117" s="26"/>
      <c r="WSO117" s="26"/>
      <c r="WSP117" s="26"/>
      <c r="WSQ117" s="26"/>
      <c r="WSR117" s="26"/>
      <c r="WSS117" s="26"/>
      <c r="WST117" s="26"/>
      <c r="WSU117" s="26"/>
      <c r="WSV117" s="26"/>
      <c r="WSW117" s="26"/>
      <c r="WSX117" s="26"/>
      <c r="WSY117" s="26"/>
      <c r="WSZ117" s="26"/>
      <c r="WTA117" s="26"/>
      <c r="WTB117" s="26"/>
      <c r="WTC117" s="26"/>
      <c r="WTD117" s="26"/>
      <c r="WTE117" s="26"/>
      <c r="WTF117" s="26"/>
      <c r="WTG117" s="26"/>
      <c r="WTH117" s="26"/>
      <c r="WTI117" s="26"/>
      <c r="WTJ117" s="26"/>
      <c r="WTK117" s="26"/>
      <c r="WTL117" s="26"/>
      <c r="WTM117" s="26"/>
      <c r="WTN117" s="26"/>
      <c r="WTO117" s="26"/>
      <c r="WTP117" s="26"/>
      <c r="WTQ117" s="26"/>
      <c r="WTR117" s="26"/>
      <c r="WTS117" s="26"/>
      <c r="WTT117" s="26"/>
      <c r="WTU117" s="26"/>
      <c r="WTV117" s="26"/>
      <c r="WTW117" s="26"/>
      <c r="WTX117" s="26"/>
      <c r="WTY117" s="26"/>
      <c r="WTZ117" s="26"/>
      <c r="WUA117" s="26"/>
      <c r="WUB117" s="26"/>
      <c r="WUC117" s="26"/>
      <c r="WUD117" s="26"/>
      <c r="WUE117" s="26"/>
      <c r="WUF117" s="26"/>
      <c r="WUG117" s="26"/>
      <c r="WUH117" s="26"/>
      <c r="WUI117" s="26"/>
      <c r="WUJ117" s="26"/>
      <c r="WUK117" s="26"/>
      <c r="WUL117" s="26"/>
      <c r="WUM117" s="26"/>
      <c r="WUN117" s="26"/>
      <c r="WUO117" s="26"/>
      <c r="WUP117" s="26"/>
      <c r="WUQ117" s="26"/>
      <c r="WUR117" s="26"/>
      <c r="WUS117" s="26"/>
      <c r="WUT117" s="26"/>
      <c r="WUU117" s="26"/>
      <c r="WUV117" s="26"/>
      <c r="WUW117" s="26"/>
      <c r="WUX117" s="26"/>
      <c r="WUY117" s="26"/>
      <c r="WUZ117" s="26"/>
      <c r="WVA117" s="26"/>
      <c r="WVB117" s="26"/>
      <c r="WVC117" s="26"/>
      <c r="WVD117" s="26"/>
      <c r="WVE117" s="26"/>
      <c r="WVF117" s="26"/>
      <c r="WVG117" s="26"/>
      <c r="WVH117" s="26"/>
      <c r="WVI117" s="26"/>
      <c r="WVJ117" s="26"/>
      <c r="WVK117" s="26"/>
      <c r="WVL117" s="26"/>
      <c r="WVM117" s="26"/>
      <c r="WVN117" s="26"/>
      <c r="WVO117" s="26"/>
      <c r="WVP117" s="26"/>
      <c r="WVQ117" s="26"/>
      <c r="WVR117" s="26"/>
      <c r="WVS117" s="26"/>
      <c r="WVT117" s="26"/>
      <c r="WVU117" s="26"/>
      <c r="WVV117" s="26"/>
      <c r="WVW117" s="26"/>
      <c r="WVX117" s="26"/>
      <c r="WVY117" s="26"/>
      <c r="WVZ117" s="26"/>
      <c r="WWA117" s="26"/>
      <c r="WWB117" s="26"/>
      <c r="WWC117" s="26"/>
      <c r="WWD117" s="26"/>
      <c r="WWE117" s="26"/>
      <c r="WWF117" s="26"/>
      <c r="WWG117" s="26"/>
      <c r="WWH117" s="26"/>
      <c r="WWI117" s="26"/>
      <c r="WWJ117" s="26"/>
      <c r="WWK117" s="26"/>
      <c r="WWL117" s="26"/>
      <c r="WWM117" s="26"/>
      <c r="WWN117" s="26"/>
      <c r="WWO117" s="26"/>
      <c r="WWP117" s="26"/>
      <c r="WWQ117" s="26"/>
      <c r="WWR117" s="26"/>
      <c r="WWS117" s="26"/>
      <c r="WWT117" s="26"/>
      <c r="WWU117" s="26"/>
      <c r="WWV117" s="26"/>
      <c r="WWW117" s="26"/>
      <c r="WWX117" s="26"/>
      <c r="WWY117" s="26"/>
      <c r="WWZ117" s="26"/>
      <c r="WXA117" s="26"/>
      <c r="WXB117" s="26"/>
      <c r="WXC117" s="26"/>
      <c r="WXD117" s="26"/>
      <c r="WXE117" s="26"/>
      <c r="WXF117" s="26"/>
      <c r="WXG117" s="26"/>
      <c r="WXH117" s="26"/>
      <c r="WXI117" s="26"/>
      <c r="WXJ117" s="26"/>
      <c r="WXK117" s="26"/>
      <c r="WXL117" s="26"/>
      <c r="WXM117" s="26"/>
      <c r="WXN117" s="26"/>
      <c r="WXO117" s="26"/>
      <c r="WXP117" s="26"/>
      <c r="WXQ117" s="26"/>
      <c r="WXR117" s="26"/>
      <c r="WXS117" s="26"/>
      <c r="WXT117" s="26"/>
      <c r="WXU117" s="26"/>
      <c r="WXV117" s="26"/>
      <c r="WXW117" s="26"/>
      <c r="WXX117" s="26"/>
      <c r="WXY117" s="26"/>
      <c r="WXZ117" s="26"/>
      <c r="WYA117" s="26"/>
      <c r="WYB117" s="26"/>
      <c r="WYC117" s="26"/>
      <c r="WYD117" s="26"/>
      <c r="WYE117" s="26"/>
      <c r="WYF117" s="26"/>
      <c r="WYG117" s="26"/>
      <c r="WYH117" s="26"/>
      <c r="WYI117" s="26"/>
      <c r="WYJ117" s="26"/>
      <c r="WYK117" s="26"/>
      <c r="WYL117" s="26"/>
      <c r="WYM117" s="26"/>
      <c r="WYN117" s="26"/>
      <c r="WYO117" s="26"/>
      <c r="WYP117" s="26"/>
      <c r="WYQ117" s="26"/>
      <c r="WYR117" s="26"/>
      <c r="WYS117" s="26"/>
      <c r="WYT117" s="26"/>
      <c r="WYU117" s="26"/>
      <c r="WYV117" s="26"/>
      <c r="WYW117" s="26"/>
      <c r="WYX117" s="26"/>
      <c r="WYY117" s="26"/>
      <c r="WYZ117" s="26"/>
      <c r="WZA117" s="26"/>
      <c r="WZB117" s="26"/>
      <c r="WZC117" s="26"/>
      <c r="WZD117" s="26"/>
      <c r="WZE117" s="26"/>
      <c r="WZF117" s="26"/>
      <c r="WZG117" s="26"/>
      <c r="WZH117" s="26"/>
      <c r="WZI117" s="26"/>
      <c r="WZJ117" s="26"/>
      <c r="WZK117" s="26"/>
      <c r="WZL117" s="26"/>
      <c r="WZM117" s="26"/>
      <c r="WZN117" s="26"/>
      <c r="WZO117" s="26"/>
      <c r="WZP117" s="26"/>
      <c r="WZQ117" s="26"/>
      <c r="WZR117" s="26"/>
      <c r="WZS117" s="26"/>
      <c r="WZT117" s="26"/>
      <c r="WZU117" s="26"/>
      <c r="WZV117" s="26"/>
      <c r="WZW117" s="26"/>
      <c r="WZX117" s="26"/>
      <c r="WZY117" s="26"/>
      <c r="WZZ117" s="26"/>
      <c r="XAA117" s="26"/>
      <c r="XAB117" s="26"/>
      <c r="XAC117" s="26"/>
      <c r="XAD117" s="26"/>
      <c r="XAE117" s="26"/>
      <c r="XAF117" s="26"/>
      <c r="XAG117" s="26"/>
      <c r="XAH117" s="26"/>
      <c r="XAI117" s="26"/>
      <c r="XAJ117" s="26"/>
      <c r="XAK117" s="26"/>
      <c r="XAL117" s="26"/>
      <c r="XAM117" s="26"/>
      <c r="XAN117" s="26"/>
      <c r="XAO117" s="26"/>
      <c r="XAP117" s="26"/>
      <c r="XAQ117" s="26"/>
      <c r="XAR117" s="26"/>
      <c r="XAS117" s="26"/>
      <c r="XAT117" s="26"/>
      <c r="XAU117" s="26"/>
      <c r="XAV117" s="26"/>
      <c r="XAW117" s="26"/>
      <c r="XAX117" s="26"/>
      <c r="XAY117" s="26"/>
      <c r="XAZ117" s="26"/>
      <c r="XBA117" s="26"/>
      <c r="XBB117" s="26"/>
      <c r="XBC117" s="26"/>
      <c r="XBD117" s="26"/>
      <c r="XBE117" s="26"/>
      <c r="XBF117" s="26"/>
      <c r="XBG117" s="26"/>
      <c r="XBH117" s="26"/>
      <c r="XBI117" s="26"/>
      <c r="XBJ117" s="26"/>
      <c r="XBK117" s="26"/>
      <c r="XBL117" s="26"/>
      <c r="XBM117" s="26"/>
      <c r="XBN117" s="26"/>
      <c r="XBO117" s="26"/>
      <c r="XBP117" s="26"/>
      <c r="XBQ117" s="26"/>
      <c r="XBR117" s="26"/>
      <c r="XBS117" s="26"/>
      <c r="XBT117" s="26"/>
      <c r="XBU117" s="26"/>
      <c r="XBV117" s="26"/>
      <c r="XBW117" s="26"/>
      <c r="XBX117" s="26"/>
      <c r="XBY117" s="26"/>
      <c r="XBZ117" s="26"/>
      <c r="XCA117" s="26"/>
      <c r="XCB117" s="26"/>
      <c r="XCC117" s="26"/>
      <c r="XCD117" s="26"/>
      <c r="XCE117" s="26"/>
      <c r="XCF117" s="26"/>
      <c r="XCG117" s="26"/>
      <c r="XCH117" s="26"/>
      <c r="XCI117" s="26"/>
      <c r="XCJ117" s="26"/>
      <c r="XCK117" s="26"/>
      <c r="XCL117" s="26"/>
      <c r="XCM117" s="26"/>
      <c r="XCN117" s="26"/>
      <c r="XCO117" s="26"/>
      <c r="XCP117" s="26"/>
      <c r="XCQ117" s="26"/>
      <c r="XCR117" s="26"/>
      <c r="XCS117" s="26"/>
      <c r="XCT117" s="26"/>
      <c r="XCU117" s="26"/>
      <c r="XCV117" s="26"/>
      <c r="XCW117" s="26"/>
      <c r="XCX117" s="26"/>
      <c r="XCY117" s="26"/>
      <c r="XCZ117" s="26"/>
      <c r="XDA117" s="26"/>
      <c r="XDB117" s="26"/>
      <c r="XDC117" s="26"/>
      <c r="XDD117" s="26"/>
      <c r="XDE117" s="26"/>
      <c r="XDF117" s="26"/>
      <c r="XDG117" s="26"/>
      <c r="XDH117" s="26"/>
      <c r="XDI117" s="26"/>
      <c r="XDJ117" s="26"/>
      <c r="XDK117" s="26"/>
      <c r="XDL117" s="26"/>
      <c r="XDM117" s="26"/>
      <c r="XDN117" s="26"/>
      <c r="XDO117" s="26"/>
      <c r="XDP117" s="26"/>
      <c r="XDQ117" s="26"/>
      <c r="XDR117" s="26"/>
      <c r="XDS117" s="26"/>
      <c r="XDT117" s="26"/>
      <c r="XDU117" s="26"/>
      <c r="XDV117" s="26"/>
      <c r="XDW117" s="26"/>
      <c r="XDX117" s="26"/>
      <c r="XDY117" s="26"/>
      <c r="XDZ117" s="26"/>
      <c r="XEA117" s="26"/>
      <c r="XEB117" s="26"/>
      <c r="XEC117" s="26"/>
      <c r="XED117" s="26"/>
      <c r="XEE117" s="26"/>
      <c r="XEF117" s="26"/>
      <c r="XEG117" s="26"/>
      <c r="XEH117" s="26"/>
      <c r="XEI117" s="26"/>
      <c r="XEJ117" s="26"/>
      <c r="XEK117" s="26"/>
      <c r="XEL117" s="26"/>
      <c r="XEM117" s="26"/>
      <c r="XEN117" s="26"/>
      <c r="XEO117" s="26"/>
      <c r="XEP117" s="26"/>
      <c r="XEQ117" s="26"/>
      <c r="XER117" s="26"/>
      <c r="XES117" s="26"/>
      <c r="XET117" s="26"/>
      <c r="XEU117" s="26"/>
      <c r="XEV117" s="26"/>
      <c r="XEW117" s="26"/>
      <c r="XEX117" s="26"/>
      <c r="XEY117" s="26"/>
      <c r="XEZ117" s="26"/>
      <c r="XFA117" s="26"/>
      <c r="XFB117" s="26"/>
    </row>
    <row r="118" spans="1:4431 13124:16382" ht="27" customHeight="1" x14ac:dyDescent="0.3">
      <c r="A118" s="124"/>
      <c r="B118" s="80" t="s">
        <v>126</v>
      </c>
      <c r="C118" s="114"/>
      <c r="D118" s="114"/>
      <c r="E118" s="114"/>
      <c r="F118" s="114"/>
      <c r="G118" s="114"/>
      <c r="H118" s="114"/>
      <c r="I118" s="140"/>
      <c r="J118" s="140"/>
      <c r="K118" s="140"/>
      <c r="L118" s="140"/>
      <c r="M118" s="140"/>
      <c r="N118" s="140"/>
      <c r="O118" s="140"/>
      <c r="P118" s="141"/>
      <c r="Q118" s="140"/>
      <c r="R118" s="142"/>
      <c r="S118" s="26"/>
      <c r="T118" s="26"/>
      <c r="U118" s="26"/>
      <c r="V118" s="26"/>
      <c r="FNH118" s="16"/>
      <c r="FNI118" s="16"/>
      <c r="FNJ118" s="16"/>
      <c r="FNK118" s="16"/>
    </row>
    <row r="119" spans="1:4431 13124:16382" s="30" customFormat="1" ht="34.5" customHeight="1" x14ac:dyDescent="0.3">
      <c r="A119" s="125"/>
      <c r="B119" s="55" t="s">
        <v>166</v>
      </c>
      <c r="C119" s="126"/>
      <c r="D119" s="127"/>
      <c r="E119" s="126"/>
      <c r="F119" s="126"/>
      <c r="G119" s="126"/>
      <c r="H119" s="130"/>
      <c r="I119" s="136">
        <f>SUM(I120:I122)</f>
        <v>0</v>
      </c>
      <c r="J119" s="136">
        <f t="shared" ref="J119:R119" ca="1" si="102">SUM(J120:J122)</f>
        <v>0</v>
      </c>
      <c r="K119" s="198">
        <f t="shared" ca="1" si="102"/>
        <v>0</v>
      </c>
      <c r="L119" s="198">
        <f t="shared" ca="1" si="102"/>
        <v>0</v>
      </c>
      <c r="M119" s="198">
        <f t="shared" ca="1" si="102"/>
        <v>0</v>
      </c>
      <c r="N119" s="198">
        <f t="shared" si="102"/>
        <v>0</v>
      </c>
      <c r="O119" s="198">
        <f t="shared" ca="1" si="102"/>
        <v>0</v>
      </c>
      <c r="P119" s="199"/>
      <c r="Q119" s="198">
        <f t="shared" ca="1" si="102"/>
        <v>0</v>
      </c>
      <c r="R119" s="200">
        <f t="shared" ca="1" si="102"/>
        <v>0</v>
      </c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  <c r="FY119" s="29"/>
      <c r="FZ119" s="29"/>
      <c r="GA119" s="29"/>
      <c r="GB119" s="29"/>
      <c r="GC119" s="29"/>
      <c r="GD119" s="29"/>
      <c r="GE119" s="29"/>
      <c r="GF119" s="29"/>
      <c r="GG119" s="29"/>
      <c r="GH119" s="29"/>
      <c r="GI119" s="29"/>
      <c r="GJ119" s="29"/>
      <c r="GK119" s="29"/>
      <c r="GL119" s="29"/>
      <c r="GM119" s="29"/>
      <c r="GN119" s="29"/>
      <c r="GO119" s="29"/>
      <c r="GP119" s="29"/>
      <c r="GQ119" s="29"/>
      <c r="GR119" s="29"/>
      <c r="GS119" s="29"/>
      <c r="GT119" s="29"/>
      <c r="GU119" s="29"/>
      <c r="GV119" s="29"/>
      <c r="GW119" s="29"/>
      <c r="GX119" s="29"/>
      <c r="GY119" s="29"/>
      <c r="GZ119" s="29"/>
      <c r="HA119" s="29"/>
      <c r="HB119" s="29"/>
      <c r="HC119" s="29"/>
      <c r="HD119" s="29"/>
      <c r="HE119" s="29"/>
      <c r="HF119" s="29"/>
      <c r="HG119" s="29"/>
      <c r="HH119" s="29"/>
      <c r="HI119" s="29"/>
      <c r="HJ119" s="29"/>
      <c r="HK119" s="29"/>
      <c r="HL119" s="29"/>
      <c r="HM119" s="29"/>
      <c r="HN119" s="29"/>
      <c r="HO119" s="29"/>
      <c r="HP119" s="29"/>
      <c r="HQ119" s="29"/>
      <c r="HR119" s="29"/>
      <c r="HS119" s="29"/>
      <c r="HT119" s="29"/>
      <c r="HU119" s="29"/>
      <c r="HV119" s="29"/>
      <c r="HW119" s="29"/>
      <c r="HX119" s="29"/>
      <c r="HY119" s="29"/>
      <c r="HZ119" s="29"/>
      <c r="IA119" s="29"/>
      <c r="IB119" s="29"/>
      <c r="IC119" s="29"/>
      <c r="ID119" s="29"/>
      <c r="IE119" s="29"/>
      <c r="IF119" s="29"/>
      <c r="IG119" s="29"/>
      <c r="IH119" s="29"/>
      <c r="II119" s="29"/>
      <c r="IJ119" s="29"/>
      <c r="IK119" s="29"/>
      <c r="IL119" s="29"/>
      <c r="IM119" s="29"/>
      <c r="IN119" s="29"/>
      <c r="IO119" s="29"/>
      <c r="IP119" s="29"/>
      <c r="IQ119" s="29"/>
      <c r="IR119" s="29"/>
      <c r="IS119" s="29"/>
      <c r="IT119" s="29"/>
      <c r="IU119" s="29"/>
      <c r="IV119" s="29"/>
      <c r="IW119" s="29"/>
      <c r="IX119" s="29"/>
      <c r="IY119" s="29"/>
      <c r="IZ119" s="29"/>
      <c r="JA119" s="29"/>
      <c r="JB119" s="29"/>
      <c r="JC119" s="29"/>
      <c r="JD119" s="29"/>
      <c r="JE119" s="29"/>
      <c r="JF119" s="29"/>
      <c r="JG119" s="29"/>
      <c r="JH119" s="29"/>
      <c r="JI119" s="29"/>
      <c r="JJ119" s="29"/>
      <c r="JK119" s="29"/>
      <c r="JL119" s="29"/>
      <c r="JM119" s="29"/>
      <c r="JN119" s="29"/>
      <c r="JO119" s="29"/>
      <c r="JP119" s="29"/>
      <c r="JQ119" s="29"/>
      <c r="JR119" s="29"/>
      <c r="JS119" s="29"/>
      <c r="JT119" s="29"/>
      <c r="JU119" s="29"/>
      <c r="JV119" s="29"/>
      <c r="JW119" s="29"/>
      <c r="JX119" s="29"/>
      <c r="JY119" s="29"/>
      <c r="JZ119" s="29"/>
      <c r="KA119" s="29"/>
      <c r="KB119" s="29"/>
      <c r="KC119" s="29"/>
      <c r="KD119" s="29"/>
      <c r="KE119" s="29"/>
      <c r="KF119" s="29"/>
      <c r="KG119" s="29"/>
      <c r="KH119" s="29"/>
      <c r="KI119" s="29"/>
      <c r="KJ119" s="29"/>
      <c r="KK119" s="29"/>
      <c r="KL119" s="29"/>
      <c r="KM119" s="29"/>
      <c r="KN119" s="29"/>
      <c r="KO119" s="29"/>
      <c r="KP119" s="29"/>
      <c r="KQ119" s="29"/>
      <c r="KR119" s="29"/>
      <c r="KS119" s="29"/>
      <c r="KT119" s="29"/>
      <c r="KU119" s="29"/>
      <c r="KV119" s="29"/>
      <c r="KW119" s="29"/>
      <c r="KX119" s="29"/>
      <c r="KY119" s="29"/>
      <c r="KZ119" s="29"/>
      <c r="LA119" s="29"/>
      <c r="LB119" s="29"/>
      <c r="LC119" s="29"/>
      <c r="LD119" s="29"/>
      <c r="LE119" s="29"/>
      <c r="LF119" s="29"/>
      <c r="LG119" s="29"/>
      <c r="LH119" s="29"/>
      <c r="LI119" s="29"/>
      <c r="LJ119" s="29"/>
      <c r="LK119" s="29"/>
      <c r="LL119" s="29"/>
      <c r="LM119" s="29"/>
      <c r="LN119" s="29"/>
      <c r="LO119" s="29"/>
      <c r="LP119" s="29"/>
      <c r="LQ119" s="29"/>
      <c r="LR119" s="29"/>
      <c r="LS119" s="29"/>
      <c r="LT119" s="29"/>
      <c r="LU119" s="29"/>
      <c r="LV119" s="29"/>
      <c r="LW119" s="29"/>
      <c r="LX119" s="29"/>
      <c r="LY119" s="29"/>
      <c r="LZ119" s="29"/>
      <c r="MA119" s="29"/>
      <c r="MB119" s="29"/>
      <c r="MC119" s="29"/>
      <c r="MD119" s="29"/>
      <c r="ME119" s="29"/>
      <c r="MF119" s="29"/>
      <c r="MG119" s="29"/>
      <c r="MH119" s="29"/>
      <c r="MI119" s="29"/>
      <c r="MJ119" s="29"/>
      <c r="MK119" s="29"/>
      <c r="ML119" s="29"/>
      <c r="MM119" s="29"/>
      <c r="MN119" s="29"/>
      <c r="MO119" s="29"/>
      <c r="MP119" s="29"/>
      <c r="MQ119" s="29"/>
      <c r="MR119" s="29"/>
      <c r="MS119" s="29"/>
      <c r="MT119" s="29"/>
      <c r="MU119" s="29"/>
      <c r="MV119" s="29"/>
      <c r="MW119" s="29"/>
      <c r="MX119" s="29"/>
      <c r="MY119" s="29"/>
      <c r="MZ119" s="29"/>
      <c r="NA119" s="29"/>
      <c r="NB119" s="29"/>
      <c r="NC119" s="29"/>
      <c r="ND119" s="29"/>
      <c r="NE119" s="29"/>
      <c r="NF119" s="29"/>
      <c r="NG119" s="29"/>
      <c r="NH119" s="29"/>
      <c r="NI119" s="29"/>
      <c r="NJ119" s="29"/>
      <c r="NK119" s="29"/>
      <c r="NL119" s="29"/>
      <c r="NM119" s="29"/>
      <c r="NN119" s="29"/>
      <c r="NO119" s="29"/>
      <c r="NP119" s="29"/>
      <c r="NQ119" s="29"/>
      <c r="NR119" s="29"/>
      <c r="NS119" s="29"/>
      <c r="NT119" s="29"/>
      <c r="NU119" s="29"/>
      <c r="NV119" s="29"/>
      <c r="NW119" s="29"/>
      <c r="NX119" s="29"/>
      <c r="NY119" s="29"/>
      <c r="NZ119" s="29"/>
      <c r="OA119" s="29"/>
      <c r="OB119" s="29"/>
      <c r="OC119" s="29"/>
      <c r="OD119" s="29"/>
      <c r="OE119" s="29"/>
      <c r="OF119" s="29"/>
      <c r="OG119" s="29"/>
      <c r="OH119" s="29"/>
      <c r="OI119" s="29"/>
      <c r="OJ119" s="29"/>
      <c r="OK119" s="29"/>
      <c r="OL119" s="29"/>
      <c r="OM119" s="29"/>
      <c r="ON119" s="29"/>
      <c r="OO119" s="29"/>
      <c r="OP119" s="29"/>
      <c r="OQ119" s="29"/>
      <c r="OR119" s="29"/>
      <c r="OS119" s="29"/>
      <c r="OT119" s="29"/>
      <c r="OU119" s="29"/>
      <c r="OV119" s="29"/>
      <c r="OW119" s="29"/>
      <c r="OX119" s="29"/>
      <c r="OY119" s="29"/>
      <c r="OZ119" s="29"/>
      <c r="PA119" s="29"/>
      <c r="PB119" s="29"/>
      <c r="PC119" s="29"/>
      <c r="PD119" s="29"/>
      <c r="PE119" s="29"/>
      <c r="PF119" s="29"/>
      <c r="PG119" s="29"/>
      <c r="PH119" s="29"/>
      <c r="PI119" s="29"/>
      <c r="PJ119" s="29"/>
      <c r="PK119" s="29"/>
      <c r="PL119" s="29"/>
      <c r="PM119" s="29"/>
      <c r="PN119" s="29"/>
      <c r="PO119" s="29"/>
      <c r="PP119" s="29"/>
      <c r="PQ119" s="29"/>
      <c r="PR119" s="29"/>
      <c r="PS119" s="29"/>
      <c r="PT119" s="29"/>
      <c r="PU119" s="29"/>
      <c r="PV119" s="29"/>
      <c r="PW119" s="29"/>
      <c r="PX119" s="29"/>
      <c r="PY119" s="29"/>
      <c r="PZ119" s="29"/>
      <c r="QA119" s="29"/>
      <c r="QB119" s="29"/>
      <c r="QC119" s="29"/>
      <c r="QD119" s="29"/>
      <c r="QE119" s="29"/>
      <c r="QF119" s="29"/>
      <c r="QG119" s="29"/>
      <c r="QH119" s="29"/>
      <c r="QI119" s="29"/>
      <c r="QJ119" s="29"/>
      <c r="QK119" s="29"/>
      <c r="QL119" s="29"/>
      <c r="QM119" s="29"/>
      <c r="QN119" s="29"/>
      <c r="QO119" s="29"/>
      <c r="QP119" s="29"/>
      <c r="QQ119" s="29"/>
      <c r="QR119" s="29"/>
      <c r="QS119" s="29"/>
      <c r="QT119" s="29"/>
      <c r="QU119" s="29"/>
      <c r="QV119" s="29"/>
      <c r="QW119" s="29"/>
      <c r="QX119" s="29"/>
      <c r="QY119" s="29"/>
      <c r="QZ119" s="29"/>
      <c r="RA119" s="29"/>
      <c r="RB119" s="29"/>
      <c r="RC119" s="29"/>
      <c r="RD119" s="29"/>
      <c r="RE119" s="29"/>
      <c r="RF119" s="29"/>
      <c r="RG119" s="29"/>
      <c r="RH119" s="29"/>
      <c r="RI119" s="29"/>
      <c r="RJ119" s="29"/>
      <c r="RK119" s="29"/>
      <c r="RL119" s="29"/>
      <c r="RM119" s="29"/>
      <c r="RN119" s="29"/>
      <c r="RO119" s="29"/>
      <c r="RP119" s="29"/>
      <c r="RQ119" s="29"/>
      <c r="RR119" s="29"/>
      <c r="RS119" s="29"/>
      <c r="RT119" s="29"/>
      <c r="RU119" s="29"/>
      <c r="RV119" s="29"/>
      <c r="RW119" s="29"/>
      <c r="RX119" s="29"/>
      <c r="RY119" s="29"/>
      <c r="RZ119" s="29"/>
      <c r="SA119" s="29"/>
      <c r="SB119" s="29"/>
      <c r="SC119" s="29"/>
      <c r="SD119" s="29"/>
      <c r="SE119" s="29"/>
      <c r="SF119" s="29"/>
      <c r="SG119" s="29"/>
      <c r="SH119" s="29"/>
      <c r="SI119" s="29"/>
      <c r="SJ119" s="29"/>
      <c r="SK119" s="29"/>
      <c r="SL119" s="29"/>
      <c r="SM119" s="29"/>
      <c r="SN119" s="29"/>
      <c r="SO119" s="29"/>
      <c r="SP119" s="29"/>
      <c r="SQ119" s="29"/>
      <c r="SR119" s="29"/>
      <c r="SS119" s="29"/>
      <c r="ST119" s="29"/>
      <c r="SU119" s="29"/>
      <c r="SV119" s="29"/>
      <c r="SW119" s="29"/>
      <c r="SX119" s="29"/>
      <c r="SY119" s="29"/>
      <c r="SZ119" s="29"/>
      <c r="TA119" s="29"/>
      <c r="TB119" s="29"/>
      <c r="TC119" s="29"/>
      <c r="TD119" s="29"/>
      <c r="TE119" s="29"/>
      <c r="TF119" s="29"/>
      <c r="TG119" s="29"/>
      <c r="TH119" s="29"/>
      <c r="TI119" s="29"/>
      <c r="TJ119" s="29"/>
      <c r="TK119" s="29"/>
      <c r="TL119" s="29"/>
      <c r="TM119" s="29"/>
      <c r="TN119" s="29"/>
      <c r="TO119" s="29"/>
      <c r="TP119" s="29"/>
      <c r="TQ119" s="29"/>
      <c r="TR119" s="29"/>
      <c r="TS119" s="29"/>
      <c r="TT119" s="29"/>
      <c r="TU119" s="29"/>
      <c r="TV119" s="29"/>
      <c r="TW119" s="29"/>
      <c r="TX119" s="29"/>
      <c r="TY119" s="29"/>
      <c r="TZ119" s="29"/>
      <c r="UA119" s="29"/>
      <c r="UB119" s="29"/>
      <c r="UC119" s="29"/>
      <c r="UD119" s="29"/>
      <c r="UE119" s="29"/>
      <c r="UF119" s="29"/>
      <c r="UG119" s="29"/>
      <c r="UH119" s="29"/>
      <c r="UI119" s="29"/>
      <c r="UJ119" s="29"/>
      <c r="UK119" s="29"/>
      <c r="UL119" s="29"/>
      <c r="UM119" s="29"/>
      <c r="UN119" s="29"/>
      <c r="UO119" s="29"/>
      <c r="UP119" s="29"/>
      <c r="UQ119" s="29"/>
      <c r="UR119" s="29"/>
      <c r="US119" s="29"/>
      <c r="UT119" s="29"/>
      <c r="UU119" s="29"/>
      <c r="UV119" s="29"/>
      <c r="UW119" s="29"/>
      <c r="UX119" s="29"/>
      <c r="UY119" s="29"/>
      <c r="UZ119" s="29"/>
      <c r="VA119" s="29"/>
      <c r="VB119" s="29"/>
      <c r="VC119" s="29"/>
      <c r="VD119" s="29"/>
      <c r="VE119" s="29"/>
      <c r="VF119" s="29"/>
      <c r="VG119" s="29"/>
      <c r="VH119" s="29"/>
      <c r="VI119" s="29"/>
      <c r="VJ119" s="29"/>
      <c r="VK119" s="29"/>
      <c r="VL119" s="29"/>
      <c r="VM119" s="29"/>
      <c r="VN119" s="29"/>
      <c r="VO119" s="29"/>
      <c r="VP119" s="29"/>
      <c r="VQ119" s="29"/>
      <c r="VR119" s="29"/>
      <c r="VS119" s="29"/>
      <c r="VT119" s="29"/>
      <c r="VU119" s="29"/>
      <c r="VV119" s="29"/>
      <c r="VW119" s="29"/>
      <c r="VX119" s="29"/>
      <c r="VY119" s="29"/>
      <c r="VZ119" s="29"/>
      <c r="WA119" s="29"/>
      <c r="WB119" s="29"/>
      <c r="WC119" s="29"/>
      <c r="WD119" s="29"/>
      <c r="WE119" s="29"/>
      <c r="WF119" s="29"/>
      <c r="WG119" s="29"/>
      <c r="WH119" s="29"/>
      <c r="WI119" s="29"/>
      <c r="WJ119" s="29"/>
      <c r="WK119" s="29"/>
      <c r="WL119" s="29"/>
      <c r="WM119" s="29"/>
      <c r="WN119" s="29"/>
      <c r="WO119" s="29"/>
      <c r="WP119" s="29"/>
      <c r="WQ119" s="29"/>
      <c r="WR119" s="29"/>
      <c r="WS119" s="29"/>
      <c r="WT119" s="29"/>
      <c r="WU119" s="29"/>
      <c r="WV119" s="29"/>
      <c r="WW119" s="29"/>
      <c r="WX119" s="29"/>
      <c r="WY119" s="29"/>
      <c r="WZ119" s="29"/>
      <c r="XA119" s="29"/>
      <c r="XB119" s="29"/>
      <c r="XC119" s="29"/>
      <c r="XD119" s="29"/>
      <c r="XE119" s="29"/>
      <c r="XF119" s="29"/>
      <c r="XG119" s="29"/>
      <c r="XH119" s="29"/>
      <c r="XI119" s="29"/>
      <c r="XJ119" s="29"/>
      <c r="XK119" s="29"/>
      <c r="XL119" s="29"/>
      <c r="XM119" s="29"/>
      <c r="XN119" s="29"/>
      <c r="XO119" s="29"/>
      <c r="XP119" s="29"/>
      <c r="XQ119" s="29"/>
      <c r="XR119" s="29"/>
      <c r="XS119" s="29"/>
      <c r="XT119" s="29"/>
      <c r="XU119" s="29"/>
      <c r="XV119" s="29"/>
      <c r="XW119" s="29"/>
      <c r="XX119" s="29"/>
      <c r="XY119" s="29"/>
      <c r="XZ119" s="29"/>
      <c r="YA119" s="29"/>
      <c r="YB119" s="29"/>
      <c r="YC119" s="29"/>
      <c r="YD119" s="29"/>
      <c r="YE119" s="29"/>
      <c r="YF119" s="29"/>
      <c r="YG119" s="29"/>
      <c r="YH119" s="29"/>
      <c r="YI119" s="29"/>
      <c r="YJ119" s="29"/>
      <c r="YK119" s="29"/>
      <c r="YL119" s="29"/>
      <c r="YM119" s="29"/>
      <c r="YN119" s="29"/>
      <c r="YO119" s="29"/>
      <c r="YP119" s="29"/>
      <c r="YQ119" s="29"/>
      <c r="YR119" s="29"/>
      <c r="YS119" s="29"/>
      <c r="YT119" s="29"/>
      <c r="YU119" s="29"/>
      <c r="YV119" s="29"/>
      <c r="YW119" s="29"/>
      <c r="YX119" s="29"/>
      <c r="YY119" s="29"/>
      <c r="YZ119" s="29"/>
      <c r="ZA119" s="29"/>
      <c r="ZB119" s="29"/>
      <c r="ZC119" s="29"/>
      <c r="ZD119" s="29"/>
      <c r="ZE119" s="29"/>
      <c r="ZF119" s="29"/>
      <c r="ZG119" s="29"/>
      <c r="ZH119" s="29"/>
      <c r="ZI119" s="29"/>
      <c r="ZJ119" s="29"/>
      <c r="ZK119" s="29"/>
      <c r="ZL119" s="29"/>
      <c r="ZM119" s="29"/>
      <c r="ZN119" s="29"/>
      <c r="ZO119" s="29"/>
      <c r="ZP119" s="29"/>
      <c r="ZQ119" s="29"/>
      <c r="ZR119" s="29"/>
      <c r="ZS119" s="29"/>
      <c r="ZT119" s="29"/>
      <c r="ZU119" s="29"/>
      <c r="ZV119" s="29"/>
      <c r="ZW119" s="29"/>
      <c r="ZX119" s="29"/>
      <c r="ZY119" s="29"/>
      <c r="ZZ119" s="29"/>
      <c r="AAA119" s="29"/>
      <c r="AAB119" s="29"/>
      <c r="AAC119" s="29"/>
      <c r="AAD119" s="29"/>
      <c r="AAE119" s="29"/>
      <c r="AAF119" s="29"/>
      <c r="AAG119" s="29"/>
      <c r="AAH119" s="29"/>
      <c r="AAI119" s="29"/>
      <c r="AAJ119" s="29"/>
      <c r="AAK119" s="29"/>
      <c r="AAL119" s="29"/>
      <c r="AAM119" s="29"/>
      <c r="AAN119" s="29"/>
      <c r="AAO119" s="29"/>
      <c r="AAP119" s="29"/>
      <c r="AAQ119" s="29"/>
      <c r="AAR119" s="29"/>
      <c r="AAS119" s="29"/>
      <c r="AAT119" s="29"/>
      <c r="AAU119" s="29"/>
      <c r="AAV119" s="29"/>
      <c r="AAW119" s="29"/>
      <c r="AAX119" s="29"/>
      <c r="AAY119" s="29"/>
      <c r="AAZ119" s="29"/>
      <c r="ABA119" s="29"/>
      <c r="ABB119" s="29"/>
      <c r="ABC119" s="29"/>
      <c r="ABD119" s="29"/>
      <c r="ABE119" s="29"/>
      <c r="ABF119" s="29"/>
      <c r="ABG119" s="29"/>
      <c r="ABH119" s="29"/>
      <c r="ABI119" s="29"/>
      <c r="ABJ119" s="29"/>
      <c r="ABK119" s="29"/>
      <c r="ABL119" s="29"/>
      <c r="ABM119" s="29"/>
      <c r="ABN119" s="29"/>
      <c r="ABO119" s="29"/>
      <c r="ABP119" s="29"/>
      <c r="ABQ119" s="29"/>
      <c r="ABR119" s="29"/>
      <c r="ABS119" s="29"/>
      <c r="ABT119" s="29"/>
      <c r="ABU119" s="29"/>
      <c r="ABV119" s="29"/>
      <c r="ABW119" s="29"/>
      <c r="ABX119" s="29"/>
      <c r="ABY119" s="29"/>
      <c r="ABZ119" s="29"/>
      <c r="ACA119" s="29"/>
      <c r="ACB119" s="29"/>
      <c r="ACC119" s="29"/>
      <c r="ACD119" s="29"/>
      <c r="ACE119" s="29"/>
      <c r="ACF119" s="29"/>
      <c r="ACG119" s="29"/>
      <c r="ACH119" s="29"/>
      <c r="ACI119" s="29"/>
      <c r="ACJ119" s="29"/>
      <c r="ACK119" s="29"/>
      <c r="ACL119" s="29"/>
      <c r="ACM119" s="29"/>
      <c r="ACN119" s="29"/>
      <c r="ACO119" s="29"/>
      <c r="ACP119" s="29"/>
      <c r="ACQ119" s="29"/>
      <c r="ACR119" s="29"/>
      <c r="ACS119" s="29"/>
      <c r="ACT119" s="29"/>
      <c r="ACU119" s="29"/>
      <c r="ACV119" s="29"/>
      <c r="ACW119" s="29"/>
      <c r="ACX119" s="29"/>
      <c r="ACY119" s="29"/>
      <c r="ACZ119" s="29"/>
      <c r="ADA119" s="29"/>
      <c r="ADB119" s="29"/>
      <c r="ADC119" s="29"/>
      <c r="ADD119" s="29"/>
      <c r="ADE119" s="29"/>
      <c r="ADF119" s="29"/>
      <c r="ADG119" s="29"/>
      <c r="ADH119" s="29"/>
      <c r="ADI119" s="29"/>
      <c r="ADJ119" s="29"/>
      <c r="ADK119" s="29"/>
      <c r="ADL119" s="29"/>
      <c r="ADM119" s="29"/>
      <c r="ADN119" s="29"/>
      <c r="ADO119" s="29"/>
      <c r="ADP119" s="29"/>
      <c r="ADQ119" s="29"/>
      <c r="ADR119" s="29"/>
      <c r="ADS119" s="29"/>
      <c r="ADT119" s="29"/>
      <c r="ADU119" s="29"/>
      <c r="ADV119" s="29"/>
      <c r="ADW119" s="29"/>
      <c r="ADX119" s="29"/>
      <c r="ADY119" s="29"/>
      <c r="ADZ119" s="29"/>
      <c r="AEA119" s="29"/>
      <c r="AEB119" s="29"/>
      <c r="AEC119" s="29"/>
      <c r="AED119" s="29"/>
      <c r="AEE119" s="29"/>
      <c r="AEF119" s="29"/>
      <c r="AEG119" s="29"/>
      <c r="AEH119" s="29"/>
      <c r="AEI119" s="29"/>
      <c r="AEJ119" s="29"/>
      <c r="AEK119" s="29"/>
      <c r="AEL119" s="29"/>
      <c r="AEM119" s="29"/>
      <c r="AEN119" s="29"/>
      <c r="AEO119" s="29"/>
      <c r="AEP119" s="29"/>
      <c r="AEQ119" s="29"/>
      <c r="AER119" s="29"/>
      <c r="AES119" s="29"/>
      <c r="AET119" s="29"/>
      <c r="AEU119" s="29"/>
      <c r="AEV119" s="29"/>
      <c r="AEW119" s="29"/>
      <c r="AEX119" s="29"/>
      <c r="AEY119" s="29"/>
      <c r="AEZ119" s="29"/>
      <c r="AFA119" s="29"/>
      <c r="AFB119" s="29"/>
      <c r="AFC119" s="29"/>
      <c r="AFD119" s="29"/>
      <c r="AFE119" s="29"/>
      <c r="AFF119" s="29"/>
      <c r="AFG119" s="29"/>
      <c r="AFH119" s="29"/>
      <c r="AFI119" s="29"/>
      <c r="AFJ119" s="29"/>
      <c r="AFK119" s="29"/>
      <c r="AFL119" s="29"/>
      <c r="AFM119" s="29"/>
      <c r="AFN119" s="29"/>
      <c r="AFO119" s="29"/>
      <c r="AFP119" s="29"/>
      <c r="AFQ119" s="29"/>
      <c r="AFR119" s="29"/>
      <c r="AFS119" s="29"/>
      <c r="AFT119" s="29"/>
      <c r="AFU119" s="29"/>
      <c r="AFV119" s="29"/>
      <c r="AFW119" s="29"/>
      <c r="AFX119" s="29"/>
      <c r="AFY119" s="29"/>
      <c r="AFZ119" s="29"/>
      <c r="AGA119" s="29"/>
      <c r="AGB119" s="29"/>
      <c r="AGC119" s="29"/>
      <c r="AGD119" s="29"/>
      <c r="AGE119" s="29"/>
      <c r="AGF119" s="29"/>
      <c r="AGG119" s="29"/>
      <c r="AGH119" s="29"/>
      <c r="AGI119" s="29"/>
      <c r="AGJ119" s="29"/>
      <c r="AGK119" s="29"/>
      <c r="AGL119" s="29"/>
      <c r="AGM119" s="29"/>
      <c r="AGN119" s="29"/>
      <c r="AGO119" s="29"/>
      <c r="AGP119" s="29"/>
      <c r="AGQ119" s="29"/>
      <c r="AGR119" s="29"/>
      <c r="AGS119" s="29"/>
      <c r="AGT119" s="29"/>
      <c r="AGU119" s="29"/>
      <c r="AGV119" s="29"/>
      <c r="AGW119" s="29"/>
      <c r="AGX119" s="29"/>
      <c r="AGY119" s="29"/>
      <c r="AGZ119" s="29"/>
      <c r="AHA119" s="29"/>
      <c r="AHB119" s="29"/>
      <c r="AHC119" s="29"/>
      <c r="AHD119" s="29"/>
      <c r="AHE119" s="29"/>
      <c r="AHF119" s="29"/>
      <c r="AHG119" s="29"/>
      <c r="AHH119" s="29"/>
      <c r="AHI119" s="29"/>
      <c r="AHJ119" s="29"/>
      <c r="AHK119" s="29"/>
      <c r="AHL119" s="29"/>
      <c r="AHM119" s="29"/>
      <c r="AHN119" s="29"/>
      <c r="AHO119" s="29"/>
      <c r="AHP119" s="29"/>
      <c r="AHQ119" s="29"/>
      <c r="AHR119" s="29"/>
      <c r="AHS119" s="29"/>
      <c r="AHT119" s="29"/>
      <c r="AHU119" s="29"/>
      <c r="AHV119" s="29"/>
      <c r="AHW119" s="29"/>
      <c r="AHX119" s="29"/>
      <c r="AHY119" s="29"/>
      <c r="AHZ119" s="29"/>
      <c r="AIA119" s="29"/>
      <c r="AIB119" s="29"/>
      <c r="AIC119" s="29"/>
      <c r="AID119" s="29"/>
      <c r="AIE119" s="29"/>
      <c r="AIF119" s="29"/>
      <c r="AIG119" s="29"/>
      <c r="AIH119" s="29"/>
      <c r="AII119" s="29"/>
      <c r="AIJ119" s="29"/>
      <c r="AIK119" s="29"/>
      <c r="AIL119" s="29"/>
      <c r="AIM119" s="29"/>
      <c r="AIN119" s="29"/>
      <c r="AIO119" s="29"/>
      <c r="AIP119" s="29"/>
      <c r="AIQ119" s="29"/>
      <c r="AIR119" s="29"/>
      <c r="AIS119" s="29"/>
      <c r="AIT119" s="29"/>
      <c r="AIU119" s="29"/>
      <c r="AIV119" s="29"/>
      <c r="AIW119" s="29"/>
      <c r="AIX119" s="29"/>
      <c r="AIY119" s="29"/>
      <c r="AIZ119" s="29"/>
      <c r="AJA119" s="29"/>
      <c r="AJB119" s="29"/>
      <c r="AJC119" s="29"/>
      <c r="AJD119" s="29"/>
      <c r="AJE119" s="29"/>
      <c r="AJF119" s="29"/>
      <c r="AJG119" s="29"/>
      <c r="AJH119" s="29"/>
      <c r="AJI119" s="29"/>
      <c r="AJJ119" s="29"/>
      <c r="AJK119" s="29"/>
      <c r="AJL119" s="29"/>
      <c r="AJM119" s="29"/>
      <c r="AJN119" s="29"/>
      <c r="AJO119" s="29"/>
      <c r="AJP119" s="29"/>
      <c r="AJQ119" s="29"/>
      <c r="AJR119" s="29"/>
      <c r="AJS119" s="29"/>
      <c r="AJT119" s="29"/>
      <c r="AJU119" s="29"/>
      <c r="AJV119" s="29"/>
      <c r="AJW119" s="29"/>
      <c r="AJX119" s="29"/>
      <c r="AJY119" s="29"/>
      <c r="AJZ119" s="29"/>
      <c r="AKA119" s="29"/>
      <c r="AKB119" s="29"/>
      <c r="AKC119" s="29"/>
      <c r="AKD119" s="29"/>
      <c r="AKE119" s="29"/>
      <c r="AKF119" s="29"/>
      <c r="AKG119" s="29"/>
      <c r="AKH119" s="29"/>
      <c r="AKI119" s="29"/>
      <c r="AKJ119" s="29"/>
      <c r="AKK119" s="29"/>
      <c r="AKL119" s="29"/>
      <c r="AKM119" s="29"/>
      <c r="AKN119" s="29"/>
      <c r="AKO119" s="29"/>
      <c r="AKP119" s="29"/>
      <c r="AKQ119" s="29"/>
      <c r="AKR119" s="29"/>
      <c r="AKS119" s="29"/>
      <c r="AKT119" s="29"/>
      <c r="AKU119" s="29"/>
      <c r="AKV119" s="29"/>
      <c r="AKW119" s="29"/>
      <c r="AKX119" s="29"/>
      <c r="AKY119" s="29"/>
      <c r="AKZ119" s="29"/>
      <c r="ALA119" s="29"/>
      <c r="ALB119" s="29"/>
      <c r="ALC119" s="29"/>
      <c r="ALD119" s="29"/>
      <c r="ALE119" s="29"/>
      <c r="ALF119" s="29"/>
      <c r="ALG119" s="29"/>
      <c r="ALH119" s="29"/>
      <c r="ALI119" s="29"/>
      <c r="ALJ119" s="29"/>
      <c r="ALK119" s="29"/>
      <c r="ALL119" s="29"/>
      <c r="ALM119" s="29"/>
      <c r="ALN119" s="29"/>
      <c r="ALO119" s="29"/>
      <c r="ALP119" s="29"/>
      <c r="ALQ119" s="29"/>
      <c r="ALR119" s="29"/>
      <c r="ALS119" s="29"/>
      <c r="ALT119" s="29"/>
      <c r="ALU119" s="29"/>
      <c r="ALV119" s="29"/>
      <c r="ALW119" s="29"/>
      <c r="ALX119" s="29"/>
      <c r="ALY119" s="29"/>
      <c r="ALZ119" s="29"/>
      <c r="AMA119" s="29"/>
      <c r="AMB119" s="29"/>
      <c r="AMC119" s="29"/>
      <c r="AMD119" s="29"/>
      <c r="AME119" s="29"/>
      <c r="AMF119" s="29"/>
      <c r="AMG119" s="29"/>
      <c r="AMH119" s="29"/>
      <c r="AMI119" s="29"/>
      <c r="AMJ119" s="29"/>
      <c r="AMK119" s="29"/>
      <c r="AML119" s="29"/>
      <c r="AMM119" s="29"/>
      <c r="AMN119" s="29"/>
      <c r="AMO119" s="29"/>
      <c r="AMP119" s="29"/>
      <c r="AMQ119" s="29"/>
      <c r="AMR119" s="29"/>
      <c r="AMS119" s="29"/>
      <c r="AMT119" s="29"/>
      <c r="AMU119" s="29"/>
      <c r="AMV119" s="29"/>
      <c r="AMW119" s="29"/>
      <c r="AMX119" s="29"/>
      <c r="AMY119" s="29"/>
      <c r="AMZ119" s="29"/>
      <c r="ANA119" s="29"/>
      <c r="ANB119" s="29"/>
      <c r="ANC119" s="29"/>
      <c r="AND119" s="29"/>
      <c r="ANE119" s="29"/>
      <c r="ANF119" s="29"/>
      <c r="ANG119" s="29"/>
      <c r="ANH119" s="29"/>
      <c r="ANI119" s="29"/>
      <c r="ANJ119" s="29"/>
      <c r="ANK119" s="29"/>
      <c r="ANL119" s="29"/>
      <c r="ANM119" s="29"/>
      <c r="ANN119" s="29"/>
      <c r="ANO119" s="29"/>
      <c r="ANP119" s="29"/>
      <c r="ANQ119" s="29"/>
      <c r="ANR119" s="29"/>
      <c r="ANS119" s="29"/>
      <c r="ANT119" s="29"/>
      <c r="ANU119" s="29"/>
      <c r="ANV119" s="29"/>
      <c r="ANW119" s="29"/>
      <c r="ANX119" s="29"/>
      <c r="ANY119" s="29"/>
      <c r="ANZ119" s="29"/>
      <c r="AOA119" s="29"/>
      <c r="AOB119" s="29"/>
      <c r="AOC119" s="29"/>
      <c r="AOD119" s="29"/>
      <c r="AOE119" s="29"/>
      <c r="AOF119" s="29"/>
      <c r="AOG119" s="29"/>
      <c r="AOH119" s="29"/>
      <c r="AOI119" s="29"/>
      <c r="AOJ119" s="29"/>
      <c r="AOK119" s="29"/>
      <c r="AOL119" s="29"/>
      <c r="AOM119" s="29"/>
      <c r="AON119" s="29"/>
      <c r="AOO119" s="29"/>
      <c r="AOP119" s="29"/>
      <c r="AOQ119" s="29"/>
      <c r="AOR119" s="29"/>
      <c r="AOS119" s="29"/>
      <c r="AOT119" s="29"/>
      <c r="AOU119" s="29"/>
      <c r="AOV119" s="29"/>
      <c r="AOW119" s="29"/>
      <c r="AOX119" s="29"/>
      <c r="AOY119" s="29"/>
      <c r="AOZ119" s="29"/>
      <c r="APA119" s="29"/>
      <c r="APB119" s="29"/>
      <c r="APC119" s="29"/>
      <c r="APD119" s="29"/>
      <c r="APE119" s="29"/>
      <c r="APF119" s="29"/>
      <c r="APG119" s="29"/>
      <c r="APH119" s="29"/>
      <c r="API119" s="29"/>
      <c r="APJ119" s="29"/>
      <c r="APK119" s="29"/>
      <c r="APL119" s="29"/>
      <c r="APM119" s="29"/>
      <c r="APN119" s="29"/>
      <c r="APO119" s="29"/>
      <c r="APP119" s="29"/>
      <c r="APQ119" s="29"/>
      <c r="APR119" s="29"/>
      <c r="APS119" s="29"/>
      <c r="APT119" s="29"/>
      <c r="APU119" s="29"/>
      <c r="APV119" s="29"/>
      <c r="APW119" s="29"/>
      <c r="APX119" s="29"/>
      <c r="APY119" s="29"/>
      <c r="APZ119" s="29"/>
      <c r="AQA119" s="29"/>
      <c r="AQB119" s="29"/>
      <c r="AQC119" s="29"/>
      <c r="AQD119" s="29"/>
      <c r="AQE119" s="29"/>
      <c r="AQF119" s="29"/>
      <c r="AQG119" s="29"/>
      <c r="AQH119" s="29"/>
      <c r="AQI119" s="29"/>
      <c r="AQJ119" s="29"/>
      <c r="AQK119" s="29"/>
      <c r="AQL119" s="29"/>
      <c r="AQM119" s="29"/>
      <c r="AQN119" s="29"/>
      <c r="AQO119" s="29"/>
      <c r="AQP119" s="29"/>
      <c r="AQQ119" s="29"/>
      <c r="AQR119" s="29"/>
      <c r="AQS119" s="29"/>
      <c r="AQT119" s="29"/>
      <c r="AQU119" s="29"/>
      <c r="AQV119" s="29"/>
      <c r="AQW119" s="29"/>
      <c r="AQX119" s="29"/>
      <c r="AQY119" s="29"/>
      <c r="AQZ119" s="29"/>
      <c r="ARA119" s="29"/>
      <c r="ARB119" s="29"/>
      <c r="ARC119" s="29"/>
      <c r="ARD119" s="29"/>
      <c r="ARE119" s="29"/>
      <c r="ARF119" s="29"/>
      <c r="ARG119" s="29"/>
      <c r="ARH119" s="29"/>
      <c r="ARI119" s="29"/>
      <c r="ARJ119" s="29"/>
      <c r="ARK119" s="29"/>
      <c r="ARL119" s="29"/>
      <c r="ARM119" s="29"/>
      <c r="ARN119" s="29"/>
      <c r="ARO119" s="29"/>
      <c r="ARP119" s="29"/>
      <c r="ARQ119" s="29"/>
      <c r="ARR119" s="29"/>
      <c r="ARS119" s="29"/>
      <c r="ART119" s="29"/>
      <c r="ARU119" s="29"/>
      <c r="ARV119" s="29"/>
      <c r="ARW119" s="29"/>
      <c r="ARX119" s="29"/>
      <c r="ARY119" s="29"/>
      <c r="ARZ119" s="29"/>
      <c r="ASA119" s="29"/>
      <c r="ASB119" s="29"/>
      <c r="ASC119" s="29"/>
      <c r="ASD119" s="29"/>
      <c r="ASE119" s="29"/>
      <c r="ASF119" s="29"/>
      <c r="ASG119" s="29"/>
      <c r="ASH119" s="29"/>
      <c r="ASI119" s="29"/>
      <c r="ASJ119" s="29"/>
      <c r="ASK119" s="29"/>
      <c r="ASL119" s="29"/>
      <c r="ASM119" s="29"/>
      <c r="ASN119" s="29"/>
      <c r="ASO119" s="29"/>
      <c r="ASP119" s="29"/>
      <c r="ASQ119" s="29"/>
      <c r="ASR119" s="29"/>
      <c r="ASS119" s="29"/>
      <c r="AST119" s="29"/>
      <c r="ASU119" s="29"/>
      <c r="ASV119" s="29"/>
      <c r="ASW119" s="29"/>
      <c r="ASX119" s="29"/>
      <c r="ASY119" s="29"/>
      <c r="ASZ119" s="29"/>
      <c r="ATA119" s="29"/>
      <c r="ATB119" s="29"/>
      <c r="ATC119" s="29"/>
      <c r="ATD119" s="29"/>
      <c r="ATE119" s="29"/>
      <c r="ATF119" s="29"/>
      <c r="ATG119" s="29"/>
      <c r="ATH119" s="29"/>
      <c r="ATI119" s="29"/>
      <c r="ATJ119" s="29"/>
      <c r="ATK119" s="29"/>
      <c r="ATL119" s="29"/>
      <c r="ATM119" s="29"/>
      <c r="ATN119" s="29"/>
      <c r="ATO119" s="29"/>
      <c r="ATP119" s="29"/>
      <c r="ATQ119" s="29"/>
      <c r="ATR119" s="29"/>
      <c r="ATS119" s="29"/>
      <c r="ATT119" s="29"/>
      <c r="ATU119" s="29"/>
      <c r="ATV119" s="29"/>
      <c r="ATW119" s="29"/>
      <c r="ATX119" s="29"/>
      <c r="ATY119" s="29"/>
      <c r="ATZ119" s="29"/>
      <c r="AUA119" s="29"/>
      <c r="AUB119" s="29"/>
      <c r="AUC119" s="29"/>
      <c r="AUD119" s="29"/>
      <c r="AUE119" s="29"/>
      <c r="AUF119" s="29"/>
      <c r="AUG119" s="29"/>
      <c r="AUH119" s="29"/>
      <c r="AUI119" s="29"/>
      <c r="AUJ119" s="29"/>
      <c r="AUK119" s="29"/>
      <c r="AUL119" s="29"/>
      <c r="AUM119" s="29"/>
      <c r="AUN119" s="29"/>
      <c r="AUO119" s="29"/>
      <c r="AUP119" s="29"/>
      <c r="AUQ119" s="29"/>
      <c r="AUR119" s="29"/>
      <c r="AUS119" s="29"/>
      <c r="AUT119" s="29"/>
      <c r="AUU119" s="29"/>
      <c r="AUV119" s="29"/>
      <c r="AUW119" s="29"/>
      <c r="AUX119" s="29"/>
      <c r="AUY119" s="29"/>
      <c r="AUZ119" s="29"/>
      <c r="AVA119" s="29"/>
      <c r="AVB119" s="29"/>
      <c r="AVC119" s="29"/>
      <c r="AVD119" s="29"/>
      <c r="AVE119" s="29"/>
      <c r="AVF119" s="29"/>
      <c r="AVG119" s="29"/>
      <c r="AVH119" s="29"/>
      <c r="AVI119" s="29"/>
      <c r="AVJ119" s="29"/>
      <c r="AVK119" s="29"/>
      <c r="AVL119" s="29"/>
      <c r="AVM119" s="29"/>
      <c r="AVN119" s="29"/>
      <c r="AVO119" s="29"/>
      <c r="AVP119" s="29"/>
      <c r="AVQ119" s="29"/>
      <c r="AVR119" s="29"/>
      <c r="AVS119" s="29"/>
      <c r="AVT119" s="29"/>
      <c r="AVU119" s="29"/>
      <c r="AVV119" s="29"/>
      <c r="AVW119" s="29"/>
      <c r="AVX119" s="29"/>
      <c r="AVY119" s="29"/>
      <c r="AVZ119" s="29"/>
      <c r="AWA119" s="29"/>
      <c r="AWB119" s="29"/>
      <c r="AWC119" s="29"/>
      <c r="AWD119" s="29"/>
      <c r="AWE119" s="29"/>
      <c r="AWF119" s="29"/>
      <c r="AWG119" s="29"/>
      <c r="AWH119" s="29"/>
      <c r="AWI119" s="29"/>
      <c r="AWJ119" s="29"/>
      <c r="AWK119" s="29"/>
      <c r="AWL119" s="29"/>
      <c r="AWM119" s="29"/>
      <c r="AWN119" s="29"/>
      <c r="AWO119" s="29"/>
      <c r="AWP119" s="29"/>
      <c r="AWQ119" s="29"/>
      <c r="AWR119" s="29"/>
      <c r="AWS119" s="29"/>
      <c r="AWT119" s="29"/>
      <c r="AWU119" s="29"/>
      <c r="AWV119" s="29"/>
      <c r="AWW119" s="29"/>
      <c r="AWX119" s="29"/>
      <c r="AWY119" s="29"/>
      <c r="AWZ119" s="29"/>
      <c r="AXA119" s="29"/>
      <c r="AXB119" s="29"/>
      <c r="AXC119" s="29"/>
      <c r="AXD119" s="29"/>
      <c r="AXE119" s="29"/>
      <c r="AXF119" s="29"/>
      <c r="AXG119" s="29"/>
      <c r="AXH119" s="29"/>
      <c r="AXI119" s="29"/>
      <c r="AXJ119" s="29"/>
      <c r="AXK119" s="29"/>
      <c r="AXL119" s="29"/>
      <c r="AXM119" s="29"/>
      <c r="AXN119" s="29"/>
      <c r="AXO119" s="29"/>
      <c r="AXP119" s="29"/>
      <c r="AXQ119" s="29"/>
      <c r="AXR119" s="29"/>
      <c r="AXS119" s="29"/>
      <c r="AXT119" s="29"/>
      <c r="AXU119" s="29"/>
      <c r="AXV119" s="29"/>
      <c r="AXW119" s="29"/>
      <c r="AXX119" s="29"/>
      <c r="AXY119" s="29"/>
      <c r="AXZ119" s="29"/>
      <c r="AYA119" s="29"/>
      <c r="AYB119" s="29"/>
      <c r="AYC119" s="29"/>
      <c r="AYD119" s="29"/>
      <c r="AYE119" s="29"/>
      <c r="AYF119" s="29"/>
      <c r="AYG119" s="29"/>
      <c r="AYH119" s="29"/>
      <c r="AYI119" s="29"/>
      <c r="AYJ119" s="29"/>
      <c r="AYK119" s="29"/>
      <c r="AYL119" s="29"/>
      <c r="AYM119" s="29"/>
      <c r="AYN119" s="29"/>
      <c r="AYO119" s="29"/>
      <c r="AYP119" s="29"/>
      <c r="AYQ119" s="29"/>
      <c r="AYR119" s="29"/>
      <c r="AYS119" s="29"/>
      <c r="AYT119" s="29"/>
      <c r="AYU119" s="29"/>
      <c r="AYV119" s="29"/>
      <c r="AYW119" s="29"/>
      <c r="AYX119" s="29"/>
      <c r="AYY119" s="29"/>
      <c r="AYZ119" s="29"/>
      <c r="AZA119" s="29"/>
      <c r="AZB119" s="29"/>
      <c r="AZC119" s="29"/>
      <c r="AZD119" s="29"/>
      <c r="AZE119" s="29"/>
      <c r="AZF119" s="29"/>
      <c r="AZG119" s="29"/>
      <c r="AZH119" s="29"/>
      <c r="AZI119" s="29"/>
      <c r="AZJ119" s="29"/>
      <c r="AZK119" s="29"/>
      <c r="AZL119" s="29"/>
      <c r="AZM119" s="29"/>
      <c r="AZN119" s="29"/>
      <c r="AZO119" s="29"/>
      <c r="AZP119" s="29"/>
      <c r="AZQ119" s="29"/>
      <c r="AZR119" s="29"/>
      <c r="AZS119" s="29"/>
      <c r="AZT119" s="29"/>
      <c r="AZU119" s="29"/>
      <c r="AZV119" s="29"/>
      <c r="AZW119" s="29"/>
      <c r="AZX119" s="29"/>
      <c r="AZY119" s="29"/>
      <c r="AZZ119" s="29"/>
      <c r="BAA119" s="29"/>
      <c r="BAB119" s="29"/>
      <c r="BAC119" s="29"/>
      <c r="BAD119" s="29"/>
      <c r="BAE119" s="29"/>
      <c r="BAF119" s="29"/>
      <c r="BAG119" s="29"/>
      <c r="BAH119" s="29"/>
      <c r="BAI119" s="29"/>
      <c r="BAJ119" s="29"/>
      <c r="BAK119" s="29"/>
      <c r="BAL119" s="29"/>
      <c r="BAM119" s="29"/>
      <c r="BAN119" s="29"/>
      <c r="BAO119" s="29"/>
      <c r="BAP119" s="29"/>
      <c r="BAQ119" s="29"/>
      <c r="BAR119" s="29"/>
      <c r="BAS119" s="29"/>
      <c r="BAT119" s="29"/>
      <c r="BAU119" s="29"/>
      <c r="BAV119" s="29"/>
      <c r="BAW119" s="29"/>
      <c r="BAX119" s="29"/>
      <c r="BAY119" s="29"/>
      <c r="BAZ119" s="29"/>
      <c r="BBA119" s="29"/>
      <c r="BBB119" s="29"/>
      <c r="BBC119" s="29"/>
      <c r="BBD119" s="29"/>
      <c r="BBE119" s="29"/>
      <c r="BBF119" s="29"/>
      <c r="BBG119" s="29"/>
      <c r="BBH119" s="29"/>
      <c r="BBI119" s="29"/>
      <c r="BBJ119" s="29"/>
      <c r="BBK119" s="29"/>
      <c r="BBL119" s="29"/>
      <c r="BBM119" s="29"/>
      <c r="BBN119" s="29"/>
      <c r="BBO119" s="29"/>
      <c r="BBP119" s="29"/>
      <c r="BBQ119" s="29"/>
      <c r="BBR119" s="29"/>
      <c r="BBS119" s="29"/>
      <c r="BBT119" s="29"/>
      <c r="BBU119" s="29"/>
      <c r="BBV119" s="29"/>
      <c r="BBW119" s="29"/>
      <c r="BBX119" s="29"/>
      <c r="BBY119" s="29"/>
      <c r="BBZ119" s="29"/>
      <c r="BCA119" s="29"/>
      <c r="BCB119" s="29"/>
      <c r="BCC119" s="29"/>
      <c r="BCD119" s="29"/>
      <c r="BCE119" s="29"/>
      <c r="BCF119" s="29"/>
      <c r="BCG119" s="29"/>
      <c r="BCH119" s="29"/>
      <c r="BCI119" s="29"/>
      <c r="BCJ119" s="29"/>
      <c r="BCK119" s="29"/>
      <c r="BCL119" s="29"/>
      <c r="BCM119" s="29"/>
      <c r="BCN119" s="29"/>
      <c r="BCO119" s="29"/>
      <c r="BCP119" s="29"/>
      <c r="BCQ119" s="29"/>
      <c r="BCR119" s="29"/>
      <c r="BCS119" s="29"/>
      <c r="BCT119" s="29"/>
      <c r="BCU119" s="29"/>
      <c r="BCV119" s="29"/>
      <c r="BCW119" s="29"/>
      <c r="BCX119" s="29"/>
      <c r="BCY119" s="29"/>
      <c r="BCZ119" s="29"/>
      <c r="BDA119" s="29"/>
      <c r="BDB119" s="29"/>
      <c r="BDC119" s="29"/>
      <c r="BDD119" s="29"/>
      <c r="BDE119" s="29"/>
      <c r="BDF119" s="29"/>
      <c r="BDG119" s="29"/>
      <c r="BDH119" s="29"/>
      <c r="BDI119" s="29"/>
      <c r="BDJ119" s="29"/>
      <c r="BDK119" s="29"/>
      <c r="BDL119" s="29"/>
      <c r="BDM119" s="29"/>
      <c r="BDN119" s="29"/>
      <c r="BDO119" s="29"/>
      <c r="BDP119" s="29"/>
      <c r="BDQ119" s="29"/>
      <c r="BDR119" s="29"/>
      <c r="BDS119" s="29"/>
      <c r="BDT119" s="29"/>
      <c r="BDU119" s="29"/>
      <c r="BDV119" s="29"/>
      <c r="BDW119" s="29"/>
      <c r="BDX119" s="29"/>
      <c r="BDY119" s="29"/>
      <c r="BDZ119" s="29"/>
      <c r="BEA119" s="29"/>
      <c r="BEB119" s="29"/>
      <c r="BEC119" s="29"/>
      <c r="BED119" s="29"/>
      <c r="BEE119" s="29"/>
      <c r="BEF119" s="29"/>
      <c r="BEG119" s="29"/>
      <c r="BEH119" s="29"/>
      <c r="BEI119" s="29"/>
      <c r="BEJ119" s="29"/>
      <c r="BEK119" s="29"/>
      <c r="BEL119" s="29"/>
      <c r="BEM119" s="29"/>
      <c r="BEN119" s="29"/>
      <c r="BEO119" s="29"/>
      <c r="BEP119" s="29"/>
      <c r="BEQ119" s="29"/>
      <c r="BER119" s="29"/>
      <c r="BES119" s="29"/>
      <c r="BET119" s="29"/>
      <c r="BEU119" s="29"/>
      <c r="BEV119" s="29"/>
      <c r="BEW119" s="29"/>
      <c r="BEX119" s="29"/>
      <c r="BEY119" s="29"/>
      <c r="BEZ119" s="29"/>
      <c r="BFA119" s="29"/>
      <c r="BFB119" s="29"/>
      <c r="BFC119" s="29"/>
      <c r="BFD119" s="29"/>
      <c r="BFE119" s="29"/>
      <c r="BFF119" s="29"/>
      <c r="BFG119" s="29"/>
      <c r="BFH119" s="29"/>
      <c r="BFI119" s="29"/>
      <c r="BFJ119" s="29"/>
      <c r="BFK119" s="29"/>
      <c r="BFL119" s="29"/>
      <c r="BFM119" s="29"/>
      <c r="BFN119" s="29"/>
      <c r="BFO119" s="29"/>
      <c r="BFP119" s="29"/>
      <c r="BFQ119" s="29"/>
      <c r="BFR119" s="29"/>
      <c r="BFS119" s="29"/>
      <c r="BFT119" s="29"/>
      <c r="BFU119" s="29"/>
      <c r="BFV119" s="29"/>
      <c r="BFW119" s="29"/>
      <c r="BFX119" s="29"/>
      <c r="BFY119" s="29"/>
      <c r="BFZ119" s="29"/>
      <c r="BGA119" s="29"/>
      <c r="BGB119" s="29"/>
      <c r="BGC119" s="29"/>
      <c r="BGD119" s="29"/>
      <c r="BGE119" s="29"/>
      <c r="BGF119" s="29"/>
      <c r="BGG119" s="29"/>
      <c r="BGH119" s="29"/>
      <c r="BGI119" s="29"/>
      <c r="BGJ119" s="29"/>
      <c r="BGK119" s="29"/>
      <c r="BGL119" s="29"/>
      <c r="BGM119" s="29"/>
      <c r="BGN119" s="29"/>
      <c r="BGO119" s="29"/>
      <c r="BGP119" s="29"/>
      <c r="BGQ119" s="29"/>
      <c r="BGR119" s="29"/>
      <c r="BGS119" s="29"/>
      <c r="BGT119" s="29"/>
      <c r="BGU119" s="29"/>
      <c r="BGV119" s="29"/>
      <c r="BGW119" s="29"/>
      <c r="BGX119" s="29"/>
      <c r="BGY119" s="29"/>
      <c r="BGZ119" s="29"/>
      <c r="BHA119" s="29"/>
      <c r="BHB119" s="29"/>
      <c r="BHC119" s="29"/>
      <c r="BHD119" s="29"/>
      <c r="BHE119" s="29"/>
      <c r="BHF119" s="29"/>
      <c r="BHG119" s="29"/>
      <c r="BHH119" s="29"/>
      <c r="BHI119" s="29"/>
      <c r="BHJ119" s="29"/>
      <c r="BHK119" s="29"/>
      <c r="BHL119" s="29"/>
      <c r="BHM119" s="29"/>
      <c r="BHN119" s="29"/>
      <c r="BHO119" s="29"/>
      <c r="BHP119" s="29"/>
      <c r="BHQ119" s="29"/>
      <c r="BHR119" s="29"/>
      <c r="BHS119" s="29"/>
      <c r="BHT119" s="29"/>
      <c r="BHU119" s="29"/>
      <c r="BHV119" s="29"/>
      <c r="BHW119" s="29"/>
      <c r="BHX119" s="29"/>
      <c r="BHY119" s="29"/>
      <c r="BHZ119" s="29"/>
      <c r="BIA119" s="29"/>
      <c r="BIB119" s="29"/>
      <c r="BIC119" s="29"/>
      <c r="BID119" s="29"/>
      <c r="BIE119" s="29"/>
      <c r="BIF119" s="29"/>
      <c r="BIG119" s="29"/>
      <c r="BIH119" s="29"/>
      <c r="BII119" s="29"/>
      <c r="BIJ119" s="29"/>
      <c r="BIK119" s="29"/>
      <c r="BIL119" s="29"/>
      <c r="BIM119" s="29"/>
      <c r="BIN119" s="29"/>
      <c r="BIO119" s="29"/>
      <c r="BIP119" s="29"/>
      <c r="BIQ119" s="29"/>
      <c r="BIR119" s="29"/>
      <c r="BIS119" s="29"/>
      <c r="BIT119" s="29"/>
      <c r="BIU119" s="29"/>
      <c r="BIV119" s="29"/>
      <c r="BIW119" s="29"/>
      <c r="BIX119" s="29"/>
      <c r="BIY119" s="29"/>
      <c r="BIZ119" s="29"/>
      <c r="BJA119" s="29"/>
      <c r="BJB119" s="29"/>
      <c r="BJC119" s="29"/>
      <c r="BJD119" s="29"/>
      <c r="BJE119" s="29"/>
      <c r="BJF119" s="29"/>
      <c r="BJG119" s="29"/>
      <c r="BJH119" s="29"/>
      <c r="BJI119" s="29"/>
      <c r="BJJ119" s="29"/>
      <c r="BJK119" s="29"/>
      <c r="BJL119" s="29"/>
      <c r="BJM119" s="29"/>
      <c r="BJN119" s="29"/>
      <c r="BJO119" s="29"/>
      <c r="BJP119" s="29"/>
      <c r="BJQ119" s="29"/>
      <c r="BJR119" s="29"/>
      <c r="BJS119" s="29"/>
      <c r="BJT119" s="29"/>
      <c r="BJU119" s="29"/>
      <c r="BJV119" s="29"/>
      <c r="BJW119" s="29"/>
      <c r="BJX119" s="29"/>
      <c r="BJY119" s="29"/>
      <c r="BJZ119" s="29"/>
      <c r="BKA119" s="29"/>
      <c r="BKB119" s="29"/>
      <c r="BKC119" s="29"/>
      <c r="BKD119" s="29"/>
      <c r="BKE119" s="29"/>
      <c r="BKF119" s="29"/>
      <c r="BKG119" s="29"/>
      <c r="BKH119" s="29"/>
      <c r="BKI119" s="29"/>
      <c r="BKJ119" s="29"/>
      <c r="BKK119" s="29"/>
      <c r="BKL119" s="29"/>
      <c r="BKM119" s="29"/>
      <c r="BKN119" s="29"/>
      <c r="BKO119" s="29"/>
      <c r="BKP119" s="29"/>
      <c r="BKQ119" s="29"/>
      <c r="BKR119" s="29"/>
      <c r="BKS119" s="29"/>
      <c r="BKT119" s="29"/>
      <c r="BKU119" s="29"/>
      <c r="BKV119" s="29"/>
      <c r="BKW119" s="29"/>
      <c r="BKX119" s="29"/>
      <c r="BKY119" s="29"/>
      <c r="BKZ119" s="29"/>
      <c r="BLA119" s="29"/>
      <c r="BLB119" s="29"/>
      <c r="BLC119" s="29"/>
      <c r="BLD119" s="29"/>
      <c r="BLE119" s="29"/>
      <c r="BLF119" s="29"/>
      <c r="BLG119" s="29"/>
      <c r="BLH119" s="29"/>
      <c r="BLI119" s="29"/>
      <c r="BLJ119" s="29"/>
      <c r="BLK119" s="29"/>
      <c r="BLL119" s="29"/>
      <c r="BLM119" s="29"/>
      <c r="BLN119" s="29"/>
      <c r="BLO119" s="29"/>
      <c r="BLP119" s="29"/>
      <c r="BLQ119" s="29"/>
      <c r="BLR119" s="29"/>
      <c r="BLS119" s="29"/>
      <c r="BLT119" s="29"/>
      <c r="BLU119" s="29"/>
      <c r="BLV119" s="29"/>
      <c r="BLW119" s="29"/>
      <c r="BLX119" s="29"/>
      <c r="BLY119" s="29"/>
      <c r="BLZ119" s="29"/>
      <c r="BMA119" s="29"/>
      <c r="BMB119" s="29"/>
      <c r="BMC119" s="29"/>
      <c r="BMD119" s="29"/>
      <c r="BME119" s="29"/>
      <c r="BMF119" s="29"/>
      <c r="BMG119" s="29"/>
      <c r="BMH119" s="29"/>
      <c r="BMI119" s="29"/>
      <c r="BMJ119" s="29"/>
      <c r="BMK119" s="29"/>
      <c r="BML119" s="29"/>
      <c r="BMM119" s="29"/>
      <c r="BMN119" s="29"/>
      <c r="BMO119" s="29"/>
      <c r="BMP119" s="29"/>
      <c r="BMQ119" s="29"/>
      <c r="BMR119" s="29"/>
      <c r="BMS119" s="29"/>
      <c r="BMT119" s="29"/>
      <c r="BMU119" s="29"/>
      <c r="BMV119" s="29"/>
      <c r="BMW119" s="29"/>
      <c r="BMX119" s="29"/>
      <c r="BMY119" s="29"/>
      <c r="BMZ119" s="29"/>
      <c r="BNA119" s="29"/>
      <c r="BNB119" s="29"/>
      <c r="BNC119" s="29"/>
      <c r="BND119" s="29"/>
      <c r="BNE119" s="29"/>
      <c r="BNF119" s="29"/>
      <c r="BNG119" s="29"/>
      <c r="BNH119" s="29"/>
      <c r="BNI119" s="29"/>
      <c r="BNJ119" s="29"/>
      <c r="BNK119" s="29"/>
      <c r="BNL119" s="29"/>
      <c r="BNM119" s="29"/>
      <c r="BNN119" s="29"/>
      <c r="BNO119" s="29"/>
      <c r="BNP119" s="29"/>
      <c r="BNQ119" s="29"/>
      <c r="BNR119" s="29"/>
      <c r="BNS119" s="29"/>
      <c r="BNT119" s="29"/>
      <c r="BNU119" s="29"/>
      <c r="BNV119" s="29"/>
      <c r="BNW119" s="29"/>
      <c r="BNX119" s="29"/>
      <c r="BNY119" s="29"/>
      <c r="BNZ119" s="29"/>
      <c r="BOA119" s="29"/>
      <c r="BOB119" s="29"/>
      <c r="BOC119" s="29"/>
      <c r="BOD119" s="29"/>
      <c r="BOE119" s="29"/>
      <c r="BOF119" s="29"/>
      <c r="BOG119" s="29"/>
      <c r="BOH119" s="29"/>
      <c r="BOI119" s="29"/>
      <c r="BOJ119" s="29"/>
      <c r="BOK119" s="29"/>
      <c r="BOL119" s="29"/>
      <c r="BOM119" s="29"/>
      <c r="BON119" s="29"/>
      <c r="BOO119" s="29"/>
      <c r="BOP119" s="29"/>
      <c r="BOQ119" s="29"/>
      <c r="BOR119" s="29"/>
      <c r="BOS119" s="29"/>
      <c r="BOT119" s="29"/>
      <c r="BOU119" s="29"/>
      <c r="BOV119" s="29"/>
      <c r="BOW119" s="29"/>
      <c r="BOX119" s="29"/>
      <c r="BOY119" s="29"/>
      <c r="BOZ119" s="29"/>
      <c r="BPA119" s="29"/>
      <c r="BPB119" s="29"/>
      <c r="BPC119" s="29"/>
      <c r="BPD119" s="29"/>
      <c r="BPE119" s="29"/>
      <c r="BPF119" s="29"/>
      <c r="BPG119" s="29"/>
      <c r="BPH119" s="29"/>
      <c r="BPI119" s="29"/>
      <c r="BPJ119" s="29"/>
      <c r="BPK119" s="29"/>
      <c r="BPL119" s="29"/>
      <c r="BPM119" s="29"/>
      <c r="BPN119" s="29"/>
      <c r="BPO119" s="29"/>
      <c r="BPP119" s="29"/>
      <c r="BPQ119" s="29"/>
      <c r="BPR119" s="29"/>
      <c r="BPS119" s="29"/>
      <c r="BPT119" s="29"/>
      <c r="BPU119" s="29"/>
      <c r="BPV119" s="29"/>
      <c r="BPW119" s="29"/>
      <c r="BPX119" s="29"/>
      <c r="BPY119" s="29"/>
      <c r="BPZ119" s="29"/>
      <c r="BQA119" s="29"/>
      <c r="BQB119" s="29"/>
      <c r="BQC119" s="29"/>
      <c r="BQD119" s="29"/>
      <c r="BQE119" s="29"/>
      <c r="BQF119" s="29"/>
      <c r="BQG119" s="29"/>
      <c r="BQH119" s="29"/>
      <c r="BQI119" s="29"/>
      <c r="BQJ119" s="29"/>
      <c r="BQK119" s="29"/>
      <c r="BQL119" s="29"/>
      <c r="BQM119" s="29"/>
      <c r="BQN119" s="29"/>
      <c r="BQO119" s="29"/>
      <c r="BQP119" s="29"/>
      <c r="BQQ119" s="29"/>
      <c r="BQR119" s="29"/>
      <c r="BQS119" s="29"/>
      <c r="BQT119" s="29"/>
      <c r="BQU119" s="29"/>
      <c r="BQV119" s="29"/>
      <c r="BQW119" s="29"/>
      <c r="BQX119" s="29"/>
      <c r="BQY119" s="29"/>
      <c r="BQZ119" s="29"/>
      <c r="BRA119" s="29"/>
      <c r="BRB119" s="29"/>
      <c r="BRC119" s="29"/>
      <c r="BRD119" s="29"/>
      <c r="BRE119" s="29"/>
      <c r="BRF119" s="29"/>
      <c r="BRG119" s="29"/>
      <c r="BRH119" s="29"/>
      <c r="BRI119" s="29"/>
      <c r="BRJ119" s="29"/>
      <c r="BRK119" s="29"/>
      <c r="BRL119" s="29"/>
      <c r="BRM119" s="29"/>
      <c r="BRN119" s="29"/>
      <c r="BRO119" s="29"/>
      <c r="BRP119" s="29"/>
      <c r="BRQ119" s="29"/>
      <c r="BRR119" s="29"/>
      <c r="BRS119" s="29"/>
      <c r="BRT119" s="29"/>
      <c r="BRU119" s="29"/>
      <c r="BRV119" s="29"/>
      <c r="BRW119" s="29"/>
      <c r="BRX119" s="29"/>
      <c r="BRY119" s="29"/>
      <c r="BRZ119" s="29"/>
      <c r="BSA119" s="29"/>
      <c r="BSB119" s="29"/>
      <c r="BSC119" s="29"/>
      <c r="BSD119" s="29"/>
      <c r="BSE119" s="29"/>
      <c r="BSF119" s="29"/>
      <c r="BSG119" s="29"/>
      <c r="BSH119" s="29"/>
      <c r="BSI119" s="29"/>
      <c r="BSJ119" s="29"/>
      <c r="BSK119" s="29"/>
      <c r="BSL119" s="29"/>
      <c r="BSM119" s="29"/>
      <c r="BSN119" s="29"/>
      <c r="BSO119" s="29"/>
      <c r="BSP119" s="29"/>
      <c r="BSQ119" s="29"/>
      <c r="BSR119" s="29"/>
      <c r="BSS119" s="29"/>
      <c r="BST119" s="29"/>
      <c r="BSU119" s="29"/>
      <c r="BSV119" s="29"/>
      <c r="BSW119" s="29"/>
      <c r="BSX119" s="29"/>
      <c r="BSY119" s="29"/>
      <c r="BSZ119" s="29"/>
      <c r="BTA119" s="29"/>
      <c r="BTB119" s="29"/>
      <c r="BTC119" s="29"/>
      <c r="BTD119" s="29"/>
      <c r="BTE119" s="29"/>
      <c r="BTF119" s="29"/>
      <c r="BTG119" s="29"/>
      <c r="BTH119" s="29"/>
      <c r="BTI119" s="29"/>
      <c r="BTJ119" s="29"/>
      <c r="BTK119" s="29"/>
      <c r="BTL119" s="29"/>
      <c r="BTM119" s="29"/>
      <c r="BTN119" s="29"/>
      <c r="BTO119" s="29"/>
      <c r="BTP119" s="29"/>
      <c r="BTQ119" s="29"/>
      <c r="BTR119" s="29"/>
      <c r="BTS119" s="29"/>
      <c r="BTT119" s="29"/>
      <c r="BTU119" s="29"/>
      <c r="BTV119" s="29"/>
      <c r="BTW119" s="29"/>
      <c r="BTX119" s="29"/>
      <c r="BTY119" s="29"/>
      <c r="BTZ119" s="29"/>
      <c r="BUA119" s="29"/>
      <c r="BUB119" s="29"/>
      <c r="BUC119" s="29"/>
      <c r="BUD119" s="29"/>
      <c r="BUE119" s="29"/>
      <c r="BUF119" s="29"/>
      <c r="BUG119" s="29"/>
      <c r="BUH119" s="29"/>
      <c r="BUI119" s="29"/>
      <c r="BUJ119" s="29"/>
      <c r="BUK119" s="29"/>
      <c r="BUL119" s="29"/>
      <c r="BUM119" s="29"/>
      <c r="BUN119" s="29"/>
      <c r="BUO119" s="29"/>
      <c r="BUP119" s="29"/>
      <c r="BUQ119" s="29"/>
      <c r="BUR119" s="29"/>
      <c r="BUS119" s="29"/>
      <c r="BUT119" s="29"/>
      <c r="BUU119" s="29"/>
      <c r="BUV119" s="29"/>
      <c r="BUW119" s="29"/>
      <c r="BUX119" s="29"/>
      <c r="BUY119" s="29"/>
      <c r="BUZ119" s="29"/>
      <c r="BVA119" s="29"/>
      <c r="BVB119" s="29"/>
      <c r="BVC119" s="29"/>
      <c r="BVD119" s="29"/>
      <c r="BVE119" s="29"/>
      <c r="BVF119" s="29"/>
      <c r="BVG119" s="29"/>
      <c r="BVH119" s="29"/>
      <c r="BVI119" s="29"/>
      <c r="BVJ119" s="29"/>
      <c r="BVK119" s="29"/>
      <c r="BVL119" s="29"/>
      <c r="BVM119" s="29"/>
      <c r="BVN119" s="29"/>
      <c r="BVO119" s="29"/>
      <c r="BVP119" s="29"/>
      <c r="BVQ119" s="29"/>
      <c r="BVR119" s="29"/>
      <c r="BVS119" s="29"/>
      <c r="BVT119" s="29"/>
      <c r="BVU119" s="29"/>
      <c r="BVV119" s="29"/>
      <c r="BVW119" s="29"/>
      <c r="BVX119" s="29"/>
      <c r="BVY119" s="29"/>
      <c r="BVZ119" s="29"/>
      <c r="BWA119" s="29"/>
      <c r="BWB119" s="29"/>
      <c r="BWC119" s="29"/>
      <c r="BWD119" s="29"/>
      <c r="BWE119" s="29"/>
      <c r="BWF119" s="29"/>
      <c r="BWG119" s="29"/>
      <c r="BWH119" s="29"/>
      <c r="BWI119" s="29"/>
      <c r="BWJ119" s="29"/>
      <c r="BWK119" s="29"/>
      <c r="BWL119" s="29"/>
      <c r="BWM119" s="29"/>
      <c r="BWN119" s="29"/>
      <c r="BWO119" s="29"/>
      <c r="BWP119" s="29"/>
      <c r="BWQ119" s="29"/>
      <c r="BWR119" s="29"/>
      <c r="BWS119" s="29"/>
      <c r="BWT119" s="29"/>
      <c r="BWU119" s="29"/>
      <c r="BWV119" s="29"/>
      <c r="BWW119" s="29"/>
      <c r="BWX119" s="29"/>
      <c r="BWY119" s="29"/>
      <c r="BWZ119" s="29"/>
      <c r="BXA119" s="29"/>
      <c r="BXB119" s="29"/>
      <c r="BXC119" s="29"/>
      <c r="BXD119" s="29"/>
      <c r="BXE119" s="29"/>
      <c r="BXF119" s="29"/>
      <c r="BXG119" s="29"/>
      <c r="BXH119" s="29"/>
      <c r="BXI119" s="29"/>
      <c r="BXJ119" s="29"/>
      <c r="BXK119" s="29"/>
      <c r="BXL119" s="29"/>
      <c r="BXM119" s="29"/>
      <c r="BXN119" s="29"/>
      <c r="BXO119" s="29"/>
      <c r="BXP119" s="29"/>
      <c r="BXQ119" s="29"/>
      <c r="BXR119" s="29"/>
      <c r="BXS119" s="29"/>
      <c r="BXT119" s="29"/>
      <c r="BXU119" s="29"/>
      <c r="BXV119" s="29"/>
      <c r="BXW119" s="29"/>
      <c r="BXX119" s="29"/>
      <c r="BXY119" s="29"/>
      <c r="BXZ119" s="29"/>
      <c r="BYA119" s="29"/>
      <c r="BYB119" s="29"/>
      <c r="BYC119" s="29"/>
      <c r="BYD119" s="29"/>
      <c r="BYE119" s="29"/>
      <c r="BYF119" s="29"/>
      <c r="BYG119" s="29"/>
      <c r="BYH119" s="29"/>
      <c r="BYI119" s="29"/>
      <c r="BYJ119" s="29"/>
      <c r="BYK119" s="29"/>
      <c r="BYL119" s="29"/>
      <c r="BYM119" s="29"/>
      <c r="BYN119" s="29"/>
      <c r="BYO119" s="29"/>
      <c r="BYP119" s="29"/>
      <c r="BYQ119" s="29"/>
      <c r="BYR119" s="29"/>
      <c r="BYS119" s="29"/>
      <c r="BYT119" s="29"/>
      <c r="BYU119" s="29"/>
      <c r="BYV119" s="29"/>
      <c r="BYW119" s="29"/>
      <c r="BYX119" s="29"/>
      <c r="BYY119" s="29"/>
      <c r="BYZ119" s="29"/>
      <c r="BZA119" s="29"/>
      <c r="BZB119" s="29"/>
      <c r="BZC119" s="29"/>
      <c r="BZD119" s="29"/>
      <c r="BZE119" s="29"/>
      <c r="BZF119" s="29"/>
      <c r="BZG119" s="29"/>
      <c r="BZH119" s="29"/>
      <c r="BZI119" s="29"/>
      <c r="BZJ119" s="29"/>
      <c r="BZK119" s="29"/>
      <c r="BZL119" s="29"/>
      <c r="BZM119" s="29"/>
      <c r="BZN119" s="29"/>
      <c r="BZO119" s="29"/>
      <c r="BZP119" s="29"/>
      <c r="BZQ119" s="29"/>
      <c r="BZR119" s="29"/>
      <c r="BZS119" s="29"/>
      <c r="BZT119" s="29"/>
      <c r="BZU119" s="29"/>
      <c r="BZV119" s="29"/>
      <c r="BZW119" s="29"/>
      <c r="BZX119" s="29"/>
      <c r="BZY119" s="29"/>
      <c r="BZZ119" s="29"/>
      <c r="CAA119" s="29"/>
      <c r="CAB119" s="29"/>
      <c r="CAC119" s="29"/>
      <c r="CAD119" s="29"/>
      <c r="CAE119" s="29"/>
      <c r="CAF119" s="29"/>
      <c r="CAG119" s="29"/>
      <c r="CAH119" s="29"/>
      <c r="CAI119" s="29"/>
      <c r="CAJ119" s="29"/>
      <c r="CAK119" s="29"/>
      <c r="CAL119" s="29"/>
      <c r="CAM119" s="29"/>
      <c r="CAN119" s="29"/>
      <c r="CAO119" s="29"/>
      <c r="CAP119" s="29"/>
      <c r="CAQ119" s="29"/>
      <c r="CAR119" s="29"/>
      <c r="CAS119" s="29"/>
      <c r="CAT119" s="29"/>
      <c r="CAU119" s="29"/>
      <c r="CAV119" s="29"/>
      <c r="CAW119" s="29"/>
      <c r="CAX119" s="29"/>
      <c r="CAY119" s="29"/>
      <c r="CAZ119" s="29"/>
      <c r="CBA119" s="29"/>
      <c r="CBB119" s="29"/>
      <c r="CBC119" s="29"/>
      <c r="CBD119" s="29"/>
      <c r="CBE119" s="29"/>
      <c r="CBF119" s="29"/>
      <c r="CBG119" s="29"/>
      <c r="CBH119" s="29"/>
      <c r="CBI119" s="29"/>
      <c r="CBJ119" s="29"/>
      <c r="CBK119" s="29"/>
      <c r="CBL119" s="29"/>
      <c r="CBM119" s="29"/>
      <c r="CBN119" s="29"/>
      <c r="CBO119" s="29"/>
      <c r="CBP119" s="29"/>
      <c r="CBQ119" s="29"/>
      <c r="CBR119" s="29"/>
      <c r="CBS119" s="29"/>
      <c r="CBT119" s="29"/>
      <c r="CBU119" s="29"/>
      <c r="CBV119" s="29"/>
      <c r="CBW119" s="29"/>
      <c r="CBX119" s="29"/>
      <c r="CBY119" s="29"/>
      <c r="CBZ119" s="29"/>
      <c r="CCA119" s="29"/>
      <c r="CCB119" s="29"/>
      <c r="CCC119" s="29"/>
      <c r="CCD119" s="29"/>
      <c r="CCE119" s="29"/>
      <c r="CCF119" s="29"/>
      <c r="CCG119" s="29"/>
      <c r="CCH119" s="29"/>
      <c r="CCI119" s="29"/>
      <c r="CCJ119" s="29"/>
      <c r="CCK119" s="29"/>
      <c r="CCL119" s="29"/>
      <c r="CCM119" s="29"/>
      <c r="CCN119" s="29"/>
      <c r="CCO119" s="29"/>
      <c r="CCP119" s="29"/>
      <c r="CCQ119" s="29"/>
      <c r="CCR119" s="29"/>
      <c r="CCS119" s="29"/>
      <c r="CCT119" s="29"/>
      <c r="CCU119" s="29"/>
      <c r="CCV119" s="29"/>
      <c r="CCW119" s="29"/>
      <c r="CCX119" s="29"/>
      <c r="CCY119" s="29"/>
      <c r="CCZ119" s="29"/>
      <c r="CDA119" s="29"/>
      <c r="CDB119" s="29"/>
      <c r="CDC119" s="29"/>
      <c r="CDD119" s="29"/>
      <c r="CDE119" s="29"/>
      <c r="CDF119" s="29"/>
      <c r="CDG119" s="29"/>
      <c r="CDH119" s="29"/>
      <c r="CDI119" s="29"/>
      <c r="CDJ119" s="29"/>
      <c r="CDK119" s="29"/>
      <c r="CDL119" s="29"/>
      <c r="CDM119" s="29"/>
      <c r="CDN119" s="29"/>
      <c r="CDO119" s="29"/>
      <c r="CDP119" s="29"/>
      <c r="CDQ119" s="29"/>
      <c r="CDR119" s="29"/>
      <c r="CDS119" s="29"/>
      <c r="CDT119" s="29"/>
      <c r="CDU119" s="29"/>
      <c r="CDV119" s="29"/>
      <c r="CDW119" s="29"/>
      <c r="CDX119" s="29"/>
      <c r="CDY119" s="29"/>
      <c r="CDZ119" s="29"/>
      <c r="CEA119" s="29"/>
      <c r="CEB119" s="29"/>
      <c r="CEC119" s="29"/>
      <c r="CED119" s="29"/>
      <c r="CEE119" s="29"/>
      <c r="CEF119" s="29"/>
      <c r="CEG119" s="29"/>
      <c r="CEH119" s="29"/>
      <c r="CEI119" s="29"/>
      <c r="CEJ119" s="29"/>
      <c r="CEK119" s="29"/>
      <c r="CEL119" s="29"/>
      <c r="CEM119" s="29"/>
      <c r="CEN119" s="29"/>
      <c r="CEO119" s="29"/>
      <c r="CEP119" s="29"/>
      <c r="CEQ119" s="29"/>
      <c r="CER119" s="29"/>
      <c r="CES119" s="29"/>
      <c r="CET119" s="29"/>
      <c r="CEU119" s="29"/>
      <c r="CEV119" s="29"/>
      <c r="CEW119" s="29"/>
      <c r="CEX119" s="29"/>
      <c r="CEY119" s="29"/>
      <c r="CEZ119" s="29"/>
      <c r="CFA119" s="29"/>
      <c r="CFB119" s="29"/>
      <c r="CFC119" s="29"/>
      <c r="CFD119" s="29"/>
      <c r="CFE119" s="29"/>
      <c r="CFF119" s="29"/>
      <c r="CFG119" s="29"/>
      <c r="CFH119" s="29"/>
      <c r="CFI119" s="29"/>
      <c r="CFJ119" s="29"/>
      <c r="CFK119" s="29"/>
      <c r="CFL119" s="29"/>
      <c r="CFM119" s="29"/>
      <c r="CFN119" s="29"/>
      <c r="CFO119" s="29"/>
      <c r="CFP119" s="29"/>
      <c r="CFQ119" s="29"/>
      <c r="CFR119" s="29"/>
      <c r="CFS119" s="29"/>
      <c r="CFT119" s="29"/>
      <c r="CFU119" s="29"/>
      <c r="CFV119" s="29"/>
      <c r="CFW119" s="29"/>
      <c r="CFX119" s="29"/>
      <c r="CFY119" s="29"/>
      <c r="CFZ119" s="29"/>
      <c r="CGA119" s="29"/>
      <c r="CGB119" s="29"/>
      <c r="CGC119" s="29"/>
      <c r="CGD119" s="29"/>
      <c r="CGE119" s="29"/>
      <c r="CGF119" s="29"/>
      <c r="CGG119" s="29"/>
      <c r="CGH119" s="29"/>
      <c r="CGI119" s="29"/>
      <c r="CGJ119" s="29"/>
      <c r="CGK119" s="29"/>
      <c r="CGL119" s="29"/>
      <c r="CGM119" s="29"/>
      <c r="CGN119" s="29"/>
      <c r="CGO119" s="29"/>
      <c r="CGP119" s="29"/>
      <c r="CGQ119" s="29"/>
      <c r="CGR119" s="29"/>
      <c r="CGS119" s="29"/>
      <c r="CGT119" s="29"/>
      <c r="CGU119" s="29"/>
      <c r="CGV119" s="29"/>
      <c r="CGW119" s="29"/>
      <c r="CGX119" s="29"/>
      <c r="CGY119" s="29"/>
      <c r="CGZ119" s="29"/>
      <c r="CHA119" s="29"/>
      <c r="CHB119" s="29"/>
      <c r="CHC119" s="29"/>
      <c r="CHD119" s="29"/>
      <c r="CHE119" s="29"/>
      <c r="CHF119" s="29"/>
      <c r="CHG119" s="29"/>
      <c r="CHH119" s="29"/>
      <c r="CHI119" s="29"/>
      <c r="CHJ119" s="29"/>
      <c r="CHK119" s="29"/>
      <c r="CHL119" s="29"/>
      <c r="CHM119" s="29"/>
      <c r="CHN119" s="29"/>
      <c r="CHO119" s="29"/>
      <c r="CHP119" s="29"/>
      <c r="CHQ119" s="29"/>
      <c r="CHR119" s="29"/>
      <c r="CHS119" s="29"/>
      <c r="CHT119" s="29"/>
      <c r="CHU119" s="29"/>
      <c r="CHV119" s="29"/>
      <c r="CHW119" s="29"/>
      <c r="CHX119" s="29"/>
      <c r="CHY119" s="29"/>
      <c r="CHZ119" s="29"/>
      <c r="CIA119" s="29"/>
      <c r="CIB119" s="29"/>
      <c r="CIC119" s="29"/>
      <c r="CID119" s="29"/>
      <c r="CIE119" s="29"/>
      <c r="CIF119" s="29"/>
      <c r="CIG119" s="29"/>
      <c r="CIH119" s="29"/>
      <c r="CII119" s="29"/>
      <c r="CIJ119" s="29"/>
      <c r="CIK119" s="29"/>
      <c r="CIL119" s="29"/>
      <c r="CIM119" s="29"/>
      <c r="CIN119" s="29"/>
      <c r="CIO119" s="29"/>
      <c r="CIP119" s="29"/>
      <c r="CIQ119" s="29"/>
      <c r="CIR119" s="29"/>
      <c r="CIS119" s="29"/>
      <c r="CIT119" s="29"/>
      <c r="CIU119" s="29"/>
      <c r="CIV119" s="29"/>
      <c r="CIW119" s="29"/>
      <c r="CIX119" s="29"/>
      <c r="CIY119" s="29"/>
      <c r="CIZ119" s="29"/>
      <c r="CJA119" s="29"/>
      <c r="CJB119" s="29"/>
      <c r="CJC119" s="29"/>
      <c r="CJD119" s="29"/>
      <c r="CJE119" s="29"/>
      <c r="CJF119" s="29"/>
      <c r="CJG119" s="29"/>
      <c r="CJH119" s="29"/>
      <c r="CJI119" s="29"/>
      <c r="CJJ119" s="29"/>
      <c r="CJK119" s="29"/>
      <c r="CJL119" s="29"/>
      <c r="CJM119" s="29"/>
      <c r="CJN119" s="29"/>
      <c r="CJO119" s="29"/>
      <c r="CJP119" s="29"/>
      <c r="CJQ119" s="29"/>
      <c r="CJR119" s="29"/>
      <c r="CJS119" s="29"/>
      <c r="CJT119" s="29"/>
      <c r="CJU119" s="29"/>
      <c r="CJV119" s="29"/>
      <c r="CJW119" s="29"/>
      <c r="CJX119" s="29"/>
      <c r="CJY119" s="29"/>
      <c r="CJZ119" s="29"/>
      <c r="CKA119" s="29"/>
      <c r="CKB119" s="29"/>
      <c r="CKC119" s="29"/>
      <c r="CKD119" s="29"/>
      <c r="CKE119" s="29"/>
      <c r="CKF119" s="29"/>
      <c r="CKG119" s="29"/>
      <c r="CKH119" s="29"/>
      <c r="CKI119" s="29"/>
      <c r="CKJ119" s="29"/>
      <c r="CKK119" s="29"/>
      <c r="CKL119" s="29"/>
      <c r="CKM119" s="29"/>
      <c r="CKN119" s="29"/>
      <c r="CKO119" s="29"/>
      <c r="CKP119" s="29"/>
      <c r="CKQ119" s="29"/>
      <c r="CKR119" s="29"/>
      <c r="CKS119" s="29"/>
      <c r="CKT119" s="29"/>
      <c r="CKU119" s="29"/>
      <c r="CKV119" s="29"/>
      <c r="CKW119" s="29"/>
      <c r="CKX119" s="29"/>
      <c r="CKY119" s="29"/>
      <c r="CKZ119" s="29"/>
      <c r="CLA119" s="29"/>
      <c r="CLB119" s="29"/>
      <c r="CLC119" s="29"/>
      <c r="CLD119" s="29"/>
      <c r="CLE119" s="29"/>
      <c r="CLF119" s="29"/>
      <c r="CLG119" s="29"/>
      <c r="CLH119" s="29"/>
      <c r="CLI119" s="29"/>
      <c r="CLJ119" s="29"/>
      <c r="CLK119" s="29"/>
      <c r="CLL119" s="29"/>
      <c r="CLM119" s="29"/>
      <c r="CLN119" s="29"/>
      <c r="CLO119" s="29"/>
      <c r="CLP119" s="29"/>
      <c r="CLQ119" s="29"/>
      <c r="CLR119" s="29"/>
      <c r="CLS119" s="29"/>
      <c r="CLT119" s="29"/>
      <c r="CLU119" s="29"/>
      <c r="CLV119" s="29"/>
      <c r="CLW119" s="29"/>
      <c r="CLX119" s="29"/>
      <c r="CLY119" s="29"/>
      <c r="CLZ119" s="29"/>
      <c r="CMA119" s="29"/>
      <c r="CMB119" s="29"/>
      <c r="CMC119" s="29"/>
      <c r="CMD119" s="29"/>
      <c r="CME119" s="29"/>
      <c r="CMF119" s="29"/>
      <c r="CMG119" s="29"/>
      <c r="CMH119" s="29"/>
      <c r="CMI119" s="29"/>
      <c r="CMJ119" s="29"/>
      <c r="CMK119" s="29"/>
      <c r="CML119" s="29"/>
      <c r="CMM119" s="29"/>
      <c r="CMN119" s="29"/>
      <c r="CMO119" s="29"/>
      <c r="CMP119" s="29"/>
      <c r="CMQ119" s="29"/>
      <c r="CMR119" s="29"/>
      <c r="CMS119" s="29"/>
      <c r="CMT119" s="29"/>
      <c r="CMU119" s="29"/>
      <c r="CMV119" s="29"/>
      <c r="CMW119" s="29"/>
      <c r="CMX119" s="29"/>
      <c r="CMY119" s="29"/>
      <c r="CMZ119" s="29"/>
      <c r="CNA119" s="29"/>
      <c r="CNB119" s="29"/>
      <c r="CNC119" s="29"/>
      <c r="CND119" s="29"/>
      <c r="CNE119" s="29"/>
      <c r="CNF119" s="29"/>
      <c r="CNG119" s="29"/>
      <c r="CNH119" s="29"/>
      <c r="CNI119" s="29"/>
      <c r="CNJ119" s="29"/>
      <c r="CNK119" s="29"/>
      <c r="CNL119" s="29"/>
      <c r="CNM119" s="29"/>
      <c r="CNN119" s="29"/>
      <c r="CNO119" s="29"/>
      <c r="CNP119" s="29"/>
      <c r="CNQ119" s="29"/>
      <c r="CNR119" s="29"/>
      <c r="CNS119" s="29"/>
      <c r="CNT119" s="29"/>
      <c r="CNU119" s="29"/>
      <c r="CNV119" s="29"/>
      <c r="CNW119" s="29"/>
      <c r="CNX119" s="29"/>
      <c r="CNY119" s="29"/>
      <c r="CNZ119" s="29"/>
      <c r="COA119" s="29"/>
      <c r="COB119" s="29"/>
      <c r="COC119" s="29"/>
      <c r="COD119" s="29"/>
      <c r="COE119" s="29"/>
      <c r="COF119" s="29"/>
      <c r="COG119" s="29"/>
      <c r="COH119" s="29"/>
      <c r="COI119" s="29"/>
      <c r="COJ119" s="29"/>
      <c r="COK119" s="29"/>
      <c r="COL119" s="29"/>
      <c r="COM119" s="29"/>
      <c r="CON119" s="29"/>
      <c r="COO119" s="29"/>
      <c r="COP119" s="29"/>
      <c r="COQ119" s="29"/>
      <c r="COR119" s="29"/>
      <c r="COS119" s="29"/>
      <c r="COT119" s="29"/>
      <c r="COU119" s="29"/>
      <c r="COV119" s="29"/>
      <c r="COW119" s="29"/>
      <c r="COX119" s="29"/>
      <c r="COY119" s="29"/>
      <c r="COZ119" s="29"/>
      <c r="CPA119" s="29"/>
      <c r="CPB119" s="29"/>
      <c r="CPC119" s="29"/>
      <c r="CPD119" s="29"/>
      <c r="CPE119" s="29"/>
      <c r="CPF119" s="29"/>
      <c r="CPG119" s="29"/>
      <c r="CPH119" s="29"/>
      <c r="CPI119" s="29"/>
      <c r="CPJ119" s="29"/>
      <c r="CPK119" s="29"/>
      <c r="CPL119" s="29"/>
      <c r="CPM119" s="29"/>
      <c r="CPN119" s="29"/>
      <c r="CPO119" s="29"/>
      <c r="CPP119" s="29"/>
      <c r="CPQ119" s="29"/>
      <c r="CPR119" s="29"/>
      <c r="CPS119" s="29"/>
      <c r="CPT119" s="29"/>
      <c r="CPU119" s="29"/>
      <c r="CPV119" s="29"/>
      <c r="CPW119" s="29"/>
      <c r="CPX119" s="29"/>
      <c r="CPY119" s="29"/>
      <c r="CPZ119" s="29"/>
      <c r="CQA119" s="29"/>
      <c r="CQB119" s="29"/>
      <c r="CQC119" s="29"/>
      <c r="CQD119" s="29"/>
      <c r="CQE119" s="29"/>
      <c r="CQF119" s="29"/>
      <c r="CQG119" s="29"/>
      <c r="CQH119" s="29"/>
      <c r="CQI119" s="29"/>
      <c r="CQJ119" s="29"/>
      <c r="CQK119" s="29"/>
      <c r="CQL119" s="29"/>
      <c r="CQM119" s="29"/>
      <c r="CQN119" s="29"/>
      <c r="CQO119" s="29"/>
      <c r="CQP119" s="29"/>
      <c r="CQQ119" s="29"/>
      <c r="CQR119" s="29"/>
      <c r="CQS119" s="29"/>
      <c r="CQT119" s="29"/>
      <c r="CQU119" s="29"/>
      <c r="CQV119" s="29"/>
      <c r="CQW119" s="29"/>
      <c r="CQX119" s="29"/>
      <c r="CQY119" s="29"/>
      <c r="CQZ119" s="29"/>
      <c r="CRA119" s="29"/>
      <c r="CRB119" s="29"/>
      <c r="CRC119" s="29"/>
      <c r="CRD119" s="29"/>
      <c r="CRE119" s="29"/>
      <c r="CRF119" s="29"/>
      <c r="CRG119" s="29"/>
      <c r="CRH119" s="29"/>
      <c r="CRI119" s="29"/>
      <c r="CRJ119" s="29"/>
      <c r="CRK119" s="29"/>
      <c r="CRL119" s="29"/>
      <c r="CRM119" s="29"/>
      <c r="CRN119" s="29"/>
      <c r="CRO119" s="29"/>
      <c r="CRP119" s="29"/>
      <c r="CRQ119" s="29"/>
      <c r="CRR119" s="29"/>
      <c r="CRS119" s="29"/>
      <c r="CRT119" s="29"/>
      <c r="CRU119" s="29"/>
      <c r="CRV119" s="29"/>
      <c r="CRW119" s="29"/>
      <c r="CRX119" s="29"/>
      <c r="CRY119" s="29"/>
      <c r="CRZ119" s="29"/>
      <c r="CSA119" s="29"/>
      <c r="CSB119" s="29"/>
      <c r="CSC119" s="29"/>
      <c r="CSD119" s="29"/>
      <c r="CSE119" s="29"/>
      <c r="CSF119" s="29"/>
      <c r="CSG119" s="29"/>
      <c r="CSH119" s="29"/>
      <c r="CSI119" s="29"/>
      <c r="CSJ119" s="29"/>
      <c r="CSK119" s="29"/>
      <c r="CSL119" s="29"/>
      <c r="CSM119" s="29"/>
      <c r="CSN119" s="29"/>
      <c r="CSO119" s="29"/>
      <c r="CSP119" s="29"/>
      <c r="CSQ119" s="29"/>
      <c r="CSR119" s="29"/>
      <c r="CSS119" s="29"/>
      <c r="CST119" s="29"/>
      <c r="CSU119" s="29"/>
      <c r="CSV119" s="29"/>
      <c r="CSW119" s="29"/>
      <c r="CSX119" s="29"/>
      <c r="CSY119" s="29"/>
      <c r="CSZ119" s="29"/>
      <c r="CTA119" s="29"/>
      <c r="CTB119" s="29"/>
      <c r="CTC119" s="29"/>
      <c r="CTD119" s="29"/>
      <c r="CTE119" s="29"/>
      <c r="CTF119" s="29"/>
      <c r="CTG119" s="29"/>
      <c r="CTH119" s="29"/>
      <c r="CTI119" s="29"/>
      <c r="CTJ119" s="29"/>
      <c r="CTK119" s="29"/>
      <c r="CTL119" s="29"/>
      <c r="CTM119" s="29"/>
      <c r="CTN119" s="29"/>
      <c r="CTO119" s="29"/>
      <c r="CTP119" s="29"/>
      <c r="CTQ119" s="29"/>
      <c r="CTR119" s="29"/>
      <c r="CTS119" s="29"/>
      <c r="CTT119" s="29"/>
      <c r="CTU119" s="29"/>
      <c r="CTV119" s="29"/>
      <c r="CTW119" s="29"/>
      <c r="CTX119" s="29"/>
      <c r="CTY119" s="29"/>
      <c r="CTZ119" s="29"/>
      <c r="CUA119" s="29"/>
      <c r="CUB119" s="29"/>
      <c r="CUC119" s="29"/>
      <c r="CUD119" s="29"/>
      <c r="CUE119" s="29"/>
      <c r="CUF119" s="29"/>
      <c r="CUG119" s="29"/>
      <c r="CUH119" s="29"/>
      <c r="CUI119" s="29"/>
      <c r="CUJ119" s="29"/>
      <c r="CUK119" s="29"/>
      <c r="CUL119" s="29"/>
      <c r="CUM119" s="29"/>
      <c r="CUN119" s="29"/>
      <c r="CUO119" s="29"/>
      <c r="CUP119" s="29"/>
      <c r="CUQ119" s="29"/>
      <c r="CUR119" s="29"/>
      <c r="CUS119" s="29"/>
      <c r="CUT119" s="29"/>
      <c r="CUU119" s="29"/>
      <c r="CUV119" s="29"/>
      <c r="CUW119" s="29"/>
      <c r="CUX119" s="29"/>
      <c r="CUY119" s="29"/>
      <c r="CUZ119" s="29"/>
      <c r="CVA119" s="29"/>
      <c r="CVB119" s="29"/>
      <c r="CVC119" s="29"/>
      <c r="CVD119" s="29"/>
      <c r="CVE119" s="29"/>
      <c r="CVF119" s="29"/>
      <c r="CVG119" s="29"/>
      <c r="CVH119" s="29"/>
      <c r="CVI119" s="29"/>
      <c r="CVJ119" s="29"/>
      <c r="CVK119" s="29"/>
      <c r="CVL119" s="29"/>
      <c r="CVM119" s="29"/>
      <c r="CVN119" s="29"/>
      <c r="CVO119" s="29"/>
      <c r="CVP119" s="29"/>
      <c r="CVQ119" s="29"/>
      <c r="CVR119" s="29"/>
      <c r="CVS119" s="29"/>
      <c r="CVT119" s="29"/>
      <c r="CVU119" s="29"/>
      <c r="CVV119" s="29"/>
      <c r="CVW119" s="29"/>
      <c r="CVX119" s="29"/>
      <c r="CVY119" s="29"/>
      <c r="CVZ119" s="29"/>
      <c r="CWA119" s="29"/>
      <c r="CWB119" s="29"/>
      <c r="CWC119" s="29"/>
      <c r="CWD119" s="29"/>
      <c r="CWE119" s="29"/>
      <c r="CWF119" s="29"/>
      <c r="CWG119" s="29"/>
      <c r="CWH119" s="29"/>
      <c r="CWI119" s="29"/>
      <c r="CWJ119" s="29"/>
      <c r="CWK119" s="29"/>
      <c r="CWL119" s="29"/>
      <c r="CWM119" s="29"/>
      <c r="CWN119" s="29"/>
      <c r="CWO119" s="29"/>
      <c r="CWP119" s="29"/>
      <c r="CWQ119" s="29"/>
      <c r="CWR119" s="29"/>
      <c r="CWS119" s="29"/>
      <c r="CWT119" s="29"/>
      <c r="CWU119" s="29"/>
      <c r="CWV119" s="29"/>
      <c r="CWW119" s="29"/>
      <c r="CWX119" s="29"/>
      <c r="CWY119" s="29"/>
      <c r="CWZ119" s="29"/>
      <c r="CXA119" s="29"/>
      <c r="CXB119" s="29"/>
      <c r="CXC119" s="29"/>
      <c r="CXD119" s="29"/>
      <c r="CXE119" s="29"/>
      <c r="CXF119" s="29"/>
      <c r="CXG119" s="29"/>
      <c r="CXH119" s="29"/>
      <c r="CXI119" s="29"/>
      <c r="CXJ119" s="29"/>
      <c r="CXK119" s="29"/>
      <c r="CXL119" s="29"/>
      <c r="CXM119" s="29"/>
      <c r="CXN119" s="29"/>
      <c r="CXO119" s="29"/>
      <c r="CXP119" s="29"/>
      <c r="CXQ119" s="29"/>
      <c r="CXR119" s="29"/>
      <c r="CXS119" s="29"/>
      <c r="CXT119" s="29"/>
      <c r="CXU119" s="29"/>
      <c r="CXV119" s="29"/>
      <c r="CXW119" s="29"/>
      <c r="CXX119" s="29"/>
      <c r="CXY119" s="29"/>
      <c r="CXZ119" s="29"/>
      <c r="CYA119" s="29"/>
      <c r="CYB119" s="29"/>
      <c r="CYC119" s="29"/>
      <c r="CYD119" s="29"/>
      <c r="CYE119" s="29"/>
      <c r="CYF119" s="29"/>
      <c r="CYG119" s="29"/>
      <c r="CYH119" s="29"/>
      <c r="CYI119" s="29"/>
      <c r="CYJ119" s="29"/>
      <c r="CYK119" s="29"/>
      <c r="CYL119" s="29"/>
      <c r="CYM119" s="29"/>
      <c r="CYN119" s="29"/>
      <c r="CYO119" s="29"/>
      <c r="CYP119" s="29"/>
      <c r="CYQ119" s="29"/>
      <c r="CYR119" s="29"/>
      <c r="CYS119" s="29"/>
      <c r="CYT119" s="29"/>
      <c r="CYU119" s="29"/>
      <c r="CYV119" s="29"/>
      <c r="CYW119" s="29"/>
      <c r="CYX119" s="29"/>
      <c r="CYY119" s="29"/>
      <c r="CYZ119" s="29"/>
      <c r="CZA119" s="29"/>
      <c r="CZB119" s="29"/>
      <c r="CZC119" s="29"/>
      <c r="CZD119" s="29"/>
      <c r="CZE119" s="29"/>
      <c r="CZF119" s="29"/>
      <c r="CZG119" s="29"/>
      <c r="CZH119" s="29"/>
      <c r="CZI119" s="29"/>
      <c r="CZJ119" s="29"/>
      <c r="CZK119" s="29"/>
      <c r="CZL119" s="29"/>
      <c r="CZM119" s="29"/>
      <c r="CZN119" s="29"/>
      <c r="CZO119" s="29"/>
      <c r="CZP119" s="29"/>
      <c r="CZQ119" s="29"/>
      <c r="CZR119" s="29"/>
      <c r="CZS119" s="29"/>
      <c r="CZT119" s="29"/>
      <c r="CZU119" s="29"/>
      <c r="CZV119" s="29"/>
      <c r="CZW119" s="29"/>
      <c r="CZX119" s="29"/>
      <c r="CZY119" s="29"/>
      <c r="CZZ119" s="29"/>
      <c r="DAA119" s="29"/>
      <c r="DAB119" s="29"/>
      <c r="DAC119" s="29"/>
      <c r="DAD119" s="29"/>
      <c r="DAE119" s="29"/>
      <c r="DAF119" s="29"/>
      <c r="DAG119" s="29"/>
      <c r="DAH119" s="29"/>
      <c r="DAI119" s="29"/>
      <c r="DAJ119" s="29"/>
      <c r="DAK119" s="29"/>
      <c r="DAL119" s="29"/>
      <c r="DAM119" s="29"/>
      <c r="DAN119" s="29"/>
      <c r="DAO119" s="29"/>
      <c r="DAP119" s="29"/>
      <c r="DAQ119" s="29"/>
      <c r="DAR119" s="29"/>
      <c r="DAS119" s="29"/>
      <c r="DAT119" s="29"/>
      <c r="DAU119" s="29"/>
      <c r="DAV119" s="29"/>
      <c r="DAW119" s="29"/>
      <c r="DAX119" s="29"/>
      <c r="DAY119" s="29"/>
      <c r="DAZ119" s="29"/>
      <c r="DBA119" s="29"/>
      <c r="DBB119" s="29"/>
      <c r="DBC119" s="29"/>
      <c r="DBD119" s="29"/>
      <c r="DBE119" s="29"/>
      <c r="DBF119" s="29"/>
      <c r="DBG119" s="29"/>
      <c r="DBH119" s="29"/>
      <c r="DBI119" s="29"/>
      <c r="DBJ119" s="29"/>
      <c r="DBK119" s="29"/>
      <c r="DBL119" s="29"/>
      <c r="DBM119" s="29"/>
      <c r="DBN119" s="29"/>
      <c r="DBO119" s="29"/>
      <c r="DBP119" s="29"/>
      <c r="DBQ119" s="29"/>
      <c r="DBR119" s="29"/>
      <c r="DBS119" s="29"/>
      <c r="DBT119" s="29"/>
      <c r="DBU119" s="29"/>
      <c r="DBV119" s="29"/>
      <c r="DBW119" s="29"/>
      <c r="DBX119" s="29"/>
      <c r="DBY119" s="29"/>
      <c r="DBZ119" s="29"/>
      <c r="DCA119" s="29"/>
      <c r="DCB119" s="29"/>
      <c r="DCC119" s="29"/>
      <c r="DCD119" s="29"/>
      <c r="DCE119" s="29"/>
      <c r="DCF119" s="29"/>
      <c r="DCG119" s="29"/>
      <c r="DCH119" s="29"/>
      <c r="DCI119" s="29"/>
      <c r="DCJ119" s="29"/>
      <c r="DCK119" s="29"/>
      <c r="DCL119" s="29"/>
      <c r="DCM119" s="29"/>
      <c r="DCN119" s="29"/>
      <c r="DCO119" s="29"/>
      <c r="DCP119" s="29"/>
      <c r="DCQ119" s="29"/>
      <c r="DCR119" s="29"/>
      <c r="DCS119" s="29"/>
      <c r="DCT119" s="29"/>
      <c r="DCU119" s="29"/>
      <c r="DCV119" s="29"/>
      <c r="DCW119" s="29"/>
      <c r="DCX119" s="29"/>
      <c r="DCY119" s="29"/>
      <c r="DCZ119" s="29"/>
      <c r="DDA119" s="29"/>
      <c r="DDB119" s="29"/>
      <c r="DDC119" s="29"/>
      <c r="DDD119" s="29"/>
      <c r="DDE119" s="29"/>
      <c r="DDF119" s="29"/>
      <c r="DDG119" s="29"/>
      <c r="DDH119" s="29"/>
      <c r="DDI119" s="29"/>
      <c r="DDJ119" s="29"/>
      <c r="DDK119" s="29"/>
      <c r="DDL119" s="29"/>
      <c r="DDM119" s="29"/>
      <c r="DDN119" s="29"/>
      <c r="DDO119" s="29"/>
      <c r="DDP119" s="29"/>
      <c r="DDQ119" s="29"/>
      <c r="DDR119" s="29"/>
      <c r="DDS119" s="29"/>
      <c r="DDT119" s="29"/>
      <c r="DDU119" s="29"/>
      <c r="DDV119" s="29"/>
      <c r="DDW119" s="29"/>
      <c r="DDX119" s="29"/>
      <c r="DDY119" s="29"/>
      <c r="DDZ119" s="29"/>
      <c r="DEA119" s="29"/>
      <c r="DEB119" s="29"/>
      <c r="DEC119" s="29"/>
      <c r="DED119" s="29"/>
      <c r="DEE119" s="29"/>
      <c r="DEF119" s="29"/>
      <c r="DEG119" s="29"/>
      <c r="DEH119" s="29"/>
      <c r="DEI119" s="29"/>
      <c r="DEJ119" s="29"/>
      <c r="DEK119" s="29"/>
      <c r="DEL119" s="29"/>
      <c r="DEM119" s="29"/>
      <c r="DEN119" s="29"/>
      <c r="DEO119" s="29"/>
      <c r="DEP119" s="29"/>
      <c r="DEQ119" s="29"/>
      <c r="DER119" s="29"/>
      <c r="DES119" s="29"/>
      <c r="DET119" s="29"/>
      <c r="DEU119" s="29"/>
      <c r="DEV119" s="29"/>
      <c r="DEW119" s="29"/>
      <c r="DEX119" s="29"/>
      <c r="DEY119" s="29"/>
      <c r="DEZ119" s="29"/>
      <c r="DFA119" s="29"/>
      <c r="DFB119" s="29"/>
      <c r="DFC119" s="29"/>
      <c r="DFD119" s="29"/>
      <c r="DFE119" s="29"/>
      <c r="DFF119" s="29"/>
      <c r="DFG119" s="29"/>
      <c r="DFH119" s="29"/>
      <c r="DFI119" s="29"/>
      <c r="DFJ119" s="29"/>
      <c r="DFK119" s="29"/>
      <c r="DFL119" s="29"/>
      <c r="DFM119" s="29"/>
      <c r="DFN119" s="29"/>
      <c r="DFO119" s="29"/>
      <c r="DFP119" s="29"/>
      <c r="DFQ119" s="29"/>
      <c r="DFR119" s="29"/>
      <c r="DFS119" s="29"/>
      <c r="DFT119" s="29"/>
      <c r="DFU119" s="29"/>
      <c r="DFV119" s="29"/>
      <c r="DFW119" s="29"/>
      <c r="DFX119" s="29"/>
      <c r="DFY119" s="29"/>
      <c r="DFZ119" s="29"/>
      <c r="DGA119" s="29"/>
      <c r="DGB119" s="29"/>
      <c r="DGC119" s="29"/>
      <c r="DGD119" s="29"/>
      <c r="DGE119" s="29"/>
      <c r="DGF119" s="29"/>
      <c r="DGG119" s="29"/>
      <c r="DGH119" s="29"/>
      <c r="DGI119" s="29"/>
      <c r="DGJ119" s="29"/>
      <c r="DGK119" s="29"/>
      <c r="DGL119" s="29"/>
      <c r="DGM119" s="29"/>
      <c r="DGN119" s="29"/>
      <c r="DGO119" s="29"/>
      <c r="DGP119" s="29"/>
      <c r="DGQ119" s="29"/>
      <c r="DGR119" s="29"/>
      <c r="DGS119" s="29"/>
      <c r="DGT119" s="29"/>
      <c r="DGU119" s="29"/>
      <c r="DGV119" s="29"/>
      <c r="DGW119" s="29"/>
      <c r="DGX119" s="29"/>
      <c r="DGY119" s="29"/>
      <c r="DGZ119" s="29"/>
      <c r="DHA119" s="29"/>
      <c r="DHB119" s="29"/>
      <c r="DHC119" s="29"/>
      <c r="DHD119" s="29"/>
      <c r="DHE119" s="29"/>
      <c r="DHF119" s="29"/>
      <c r="DHG119" s="29"/>
      <c r="DHH119" s="29"/>
      <c r="DHI119" s="29"/>
      <c r="DHJ119" s="29"/>
      <c r="DHK119" s="29"/>
      <c r="DHL119" s="29"/>
      <c r="DHM119" s="29"/>
      <c r="DHN119" s="29"/>
      <c r="DHO119" s="29"/>
      <c r="DHP119" s="29"/>
      <c r="DHQ119" s="29"/>
      <c r="DHR119" s="29"/>
      <c r="DHS119" s="29"/>
      <c r="DHT119" s="29"/>
      <c r="DHU119" s="29"/>
      <c r="DHV119" s="29"/>
      <c r="DHW119" s="29"/>
      <c r="DHX119" s="29"/>
      <c r="DHY119" s="29"/>
      <c r="DHZ119" s="29"/>
      <c r="DIA119" s="29"/>
      <c r="DIB119" s="29"/>
      <c r="DIC119" s="29"/>
      <c r="DID119" s="29"/>
      <c r="DIE119" s="29"/>
      <c r="DIF119" s="29"/>
      <c r="DIG119" s="29"/>
      <c r="DIH119" s="29"/>
      <c r="DII119" s="29"/>
      <c r="DIJ119" s="29"/>
      <c r="DIK119" s="29"/>
      <c r="DIL119" s="29"/>
      <c r="DIM119" s="29"/>
      <c r="DIN119" s="29"/>
      <c r="DIO119" s="29"/>
      <c r="DIP119" s="29"/>
      <c r="DIQ119" s="29"/>
      <c r="DIR119" s="29"/>
      <c r="DIS119" s="29"/>
      <c r="DIT119" s="29"/>
      <c r="DIU119" s="29"/>
      <c r="DIV119" s="29"/>
      <c r="DIW119" s="29"/>
      <c r="DIX119" s="29"/>
      <c r="DIY119" s="29"/>
      <c r="DIZ119" s="29"/>
      <c r="DJA119" s="29"/>
      <c r="DJB119" s="29"/>
      <c r="DJC119" s="29"/>
      <c r="DJD119" s="29"/>
      <c r="DJE119" s="29"/>
      <c r="DJF119" s="29"/>
      <c r="DJG119" s="29"/>
      <c r="DJH119" s="29"/>
      <c r="DJI119" s="29"/>
      <c r="DJJ119" s="29"/>
      <c r="DJK119" s="29"/>
      <c r="DJL119" s="29"/>
      <c r="DJM119" s="29"/>
      <c r="DJN119" s="29"/>
      <c r="DJO119" s="29"/>
      <c r="DJP119" s="29"/>
      <c r="DJQ119" s="29"/>
      <c r="DJR119" s="29"/>
      <c r="DJS119" s="29"/>
      <c r="DJT119" s="29"/>
      <c r="DJU119" s="29"/>
      <c r="DJV119" s="29"/>
      <c r="DJW119" s="29"/>
      <c r="DJX119" s="29"/>
      <c r="DJY119" s="29"/>
      <c r="DJZ119" s="29"/>
      <c r="DKA119" s="29"/>
      <c r="DKB119" s="29"/>
      <c r="DKC119" s="29"/>
      <c r="DKD119" s="29"/>
      <c r="DKE119" s="29"/>
      <c r="DKF119" s="29"/>
      <c r="DKG119" s="29"/>
      <c r="DKH119" s="29"/>
      <c r="DKI119" s="29"/>
      <c r="DKJ119" s="29"/>
      <c r="DKK119" s="29"/>
      <c r="DKL119" s="29"/>
      <c r="DKM119" s="29"/>
      <c r="DKN119" s="29"/>
      <c r="DKO119" s="29"/>
      <c r="DKP119" s="29"/>
      <c r="DKQ119" s="29"/>
      <c r="DKR119" s="29"/>
      <c r="DKS119" s="29"/>
      <c r="DKT119" s="29"/>
      <c r="DKU119" s="29"/>
      <c r="DKV119" s="29"/>
      <c r="DKW119" s="29"/>
      <c r="DKX119" s="29"/>
      <c r="DKY119" s="29"/>
      <c r="DKZ119" s="29"/>
      <c r="DLA119" s="29"/>
      <c r="DLB119" s="29"/>
      <c r="DLC119" s="29"/>
      <c r="DLD119" s="29"/>
      <c r="DLE119" s="29"/>
      <c r="DLF119" s="29"/>
      <c r="DLG119" s="29"/>
      <c r="DLH119" s="29"/>
      <c r="DLI119" s="29"/>
      <c r="DLJ119" s="29"/>
      <c r="DLK119" s="29"/>
      <c r="DLL119" s="29"/>
      <c r="DLM119" s="29"/>
      <c r="DLN119" s="29"/>
      <c r="DLO119" s="29"/>
      <c r="DLP119" s="29"/>
      <c r="DLQ119" s="29"/>
      <c r="DLR119" s="29"/>
      <c r="DLS119" s="29"/>
      <c r="DLT119" s="29"/>
      <c r="DLU119" s="29"/>
      <c r="DLV119" s="29"/>
      <c r="DLW119" s="29"/>
      <c r="DLX119" s="29"/>
      <c r="DLY119" s="29"/>
      <c r="DLZ119" s="29"/>
      <c r="DMA119" s="29"/>
      <c r="DMB119" s="29"/>
      <c r="DMC119" s="29"/>
      <c r="DMD119" s="29"/>
      <c r="DME119" s="29"/>
      <c r="DMF119" s="29"/>
      <c r="DMG119" s="29"/>
      <c r="DMH119" s="29"/>
      <c r="DMI119" s="29"/>
      <c r="DMJ119" s="29"/>
      <c r="DMK119" s="29"/>
      <c r="DML119" s="29"/>
      <c r="DMM119" s="29"/>
      <c r="DMN119" s="29"/>
      <c r="DMO119" s="29"/>
      <c r="DMP119" s="29"/>
      <c r="DMQ119" s="29"/>
      <c r="DMR119" s="29"/>
      <c r="DMS119" s="29"/>
      <c r="DMT119" s="29"/>
      <c r="DMU119" s="29"/>
      <c r="DMV119" s="29"/>
      <c r="DMW119" s="29"/>
      <c r="DMX119" s="29"/>
      <c r="DMY119" s="29"/>
      <c r="DMZ119" s="29"/>
      <c r="DNA119" s="29"/>
      <c r="DNB119" s="29"/>
      <c r="DNC119" s="29"/>
      <c r="DND119" s="29"/>
      <c r="DNE119" s="29"/>
      <c r="DNF119" s="29"/>
      <c r="DNG119" s="29"/>
      <c r="DNH119" s="29"/>
      <c r="DNI119" s="29"/>
      <c r="DNJ119" s="29"/>
      <c r="DNK119" s="29"/>
      <c r="DNL119" s="29"/>
      <c r="DNM119" s="29"/>
      <c r="DNN119" s="29"/>
      <c r="DNO119" s="29"/>
      <c r="DNP119" s="29"/>
      <c r="DNQ119" s="29"/>
      <c r="DNR119" s="29"/>
      <c r="DNS119" s="29"/>
      <c r="DNT119" s="29"/>
      <c r="DNU119" s="29"/>
      <c r="DNV119" s="29"/>
      <c r="DNW119" s="29"/>
      <c r="DNX119" s="29"/>
      <c r="DNY119" s="29"/>
      <c r="DNZ119" s="29"/>
      <c r="DOA119" s="29"/>
      <c r="DOB119" s="29"/>
      <c r="DOC119" s="29"/>
      <c r="DOD119" s="29"/>
      <c r="DOE119" s="29"/>
      <c r="DOF119" s="29"/>
      <c r="DOG119" s="29"/>
      <c r="DOH119" s="29"/>
      <c r="DOI119" s="29"/>
      <c r="DOJ119" s="29"/>
      <c r="DOK119" s="29"/>
      <c r="DOL119" s="29"/>
      <c r="DOM119" s="29"/>
      <c r="DON119" s="29"/>
      <c r="DOO119" s="29"/>
      <c r="DOP119" s="29"/>
      <c r="DOQ119" s="29"/>
      <c r="DOR119" s="29"/>
      <c r="DOS119" s="29"/>
      <c r="DOT119" s="29"/>
      <c r="DOU119" s="29"/>
      <c r="DOV119" s="29"/>
      <c r="DOW119" s="29"/>
      <c r="DOX119" s="29"/>
      <c r="DOY119" s="29"/>
      <c r="DOZ119" s="29"/>
      <c r="DPA119" s="29"/>
      <c r="DPB119" s="29"/>
      <c r="DPC119" s="29"/>
      <c r="DPD119" s="29"/>
      <c r="DPE119" s="29"/>
      <c r="DPF119" s="29"/>
      <c r="DPG119" s="29"/>
      <c r="DPH119" s="29"/>
      <c r="DPI119" s="29"/>
      <c r="DPJ119" s="29"/>
      <c r="DPK119" s="29"/>
      <c r="DPL119" s="29"/>
      <c r="DPM119" s="29"/>
      <c r="DPN119" s="29"/>
      <c r="DPO119" s="29"/>
      <c r="DPP119" s="29"/>
      <c r="DPQ119" s="29"/>
      <c r="DPR119" s="29"/>
      <c r="DPS119" s="29"/>
      <c r="DPT119" s="29"/>
      <c r="DPU119" s="29"/>
      <c r="DPV119" s="29"/>
      <c r="DPW119" s="29"/>
      <c r="DPX119" s="29"/>
      <c r="DPY119" s="29"/>
      <c r="DPZ119" s="29"/>
      <c r="DQA119" s="29"/>
      <c r="DQB119" s="29"/>
      <c r="DQC119" s="29"/>
      <c r="DQD119" s="29"/>
      <c r="DQE119" s="29"/>
      <c r="DQF119" s="29"/>
      <c r="DQG119" s="29"/>
      <c r="DQH119" s="29"/>
      <c r="DQI119" s="29"/>
      <c r="DQJ119" s="29"/>
      <c r="DQK119" s="29"/>
      <c r="DQL119" s="29"/>
      <c r="DQM119" s="29"/>
      <c r="DQN119" s="29"/>
      <c r="DQO119" s="29"/>
      <c r="DQP119" s="29"/>
      <c r="DQQ119" s="29"/>
      <c r="DQR119" s="29"/>
      <c r="DQS119" s="29"/>
      <c r="DQT119" s="29"/>
      <c r="DQU119" s="29"/>
      <c r="DQV119" s="29"/>
      <c r="DQW119" s="29"/>
      <c r="DQX119" s="29"/>
      <c r="DQY119" s="29"/>
      <c r="DQZ119" s="29"/>
      <c r="DRA119" s="29"/>
      <c r="DRB119" s="29"/>
      <c r="DRC119" s="29"/>
      <c r="DRD119" s="29"/>
      <c r="DRE119" s="29"/>
      <c r="DRF119" s="29"/>
      <c r="DRG119" s="29"/>
      <c r="DRH119" s="29"/>
      <c r="DRI119" s="29"/>
      <c r="DRJ119" s="29"/>
      <c r="DRK119" s="29"/>
      <c r="DRL119" s="29"/>
      <c r="DRM119" s="29"/>
      <c r="DRN119" s="29"/>
      <c r="DRO119" s="29"/>
      <c r="DRP119" s="29"/>
      <c r="DRQ119" s="29"/>
      <c r="DRR119" s="29"/>
      <c r="DRS119" s="29"/>
      <c r="DRT119" s="29"/>
      <c r="DRU119" s="29"/>
      <c r="DRV119" s="29"/>
      <c r="DRW119" s="29"/>
      <c r="DRX119" s="29"/>
      <c r="DRY119" s="29"/>
      <c r="DRZ119" s="29"/>
      <c r="DSA119" s="29"/>
      <c r="DSB119" s="29"/>
      <c r="DSC119" s="29"/>
      <c r="DSD119" s="29"/>
      <c r="DSE119" s="29"/>
      <c r="DSF119" s="29"/>
      <c r="DSG119" s="29"/>
      <c r="DSH119" s="29"/>
      <c r="DSI119" s="29"/>
      <c r="DSJ119" s="29"/>
      <c r="DSK119" s="29"/>
      <c r="DSL119" s="29"/>
      <c r="DSM119" s="29"/>
      <c r="DSN119" s="29"/>
      <c r="DSO119" s="29"/>
      <c r="DSP119" s="29"/>
      <c r="DSQ119" s="29"/>
      <c r="DSR119" s="29"/>
      <c r="DSS119" s="29"/>
      <c r="DST119" s="29"/>
      <c r="DSU119" s="29"/>
      <c r="DSV119" s="29"/>
      <c r="DSW119" s="29"/>
      <c r="DSX119" s="29"/>
      <c r="DSY119" s="29"/>
      <c r="DSZ119" s="29"/>
      <c r="DTA119" s="29"/>
      <c r="DTB119" s="29"/>
      <c r="DTC119" s="29"/>
      <c r="DTD119" s="29"/>
      <c r="DTE119" s="29"/>
      <c r="DTF119" s="29"/>
      <c r="DTG119" s="29"/>
      <c r="DTH119" s="29"/>
      <c r="DTI119" s="29"/>
      <c r="DTJ119" s="29"/>
      <c r="DTK119" s="29"/>
      <c r="DTL119" s="29"/>
      <c r="DTM119" s="29"/>
      <c r="DTN119" s="29"/>
      <c r="DTO119" s="29"/>
      <c r="DTP119" s="29"/>
      <c r="DTQ119" s="29"/>
      <c r="DTR119" s="29"/>
      <c r="DTS119" s="29"/>
      <c r="DTT119" s="29"/>
      <c r="DTU119" s="29"/>
      <c r="DTV119" s="29"/>
      <c r="DTW119" s="29"/>
      <c r="DTX119" s="29"/>
      <c r="DTY119" s="29"/>
      <c r="DTZ119" s="29"/>
      <c r="DUA119" s="29"/>
      <c r="DUB119" s="29"/>
      <c r="DUC119" s="29"/>
      <c r="DUD119" s="29"/>
      <c r="DUE119" s="29"/>
      <c r="DUF119" s="29"/>
      <c r="DUG119" s="29"/>
      <c r="DUH119" s="29"/>
      <c r="DUI119" s="29"/>
      <c r="DUJ119" s="29"/>
      <c r="DUK119" s="29"/>
      <c r="DUL119" s="29"/>
      <c r="DUM119" s="29"/>
      <c r="DUN119" s="29"/>
      <c r="DUO119" s="29"/>
      <c r="DUP119" s="29"/>
      <c r="DUQ119" s="29"/>
      <c r="DUR119" s="29"/>
      <c r="DUS119" s="29"/>
      <c r="DUT119" s="29"/>
      <c r="DUU119" s="29"/>
      <c r="DUV119" s="29"/>
      <c r="DUW119" s="29"/>
      <c r="DUX119" s="29"/>
      <c r="DUY119" s="29"/>
      <c r="DUZ119" s="29"/>
      <c r="DVA119" s="29"/>
      <c r="DVB119" s="29"/>
      <c r="DVC119" s="29"/>
      <c r="DVD119" s="29"/>
      <c r="DVE119" s="29"/>
      <c r="DVF119" s="29"/>
      <c r="DVG119" s="29"/>
      <c r="DVH119" s="29"/>
      <c r="DVI119" s="29"/>
      <c r="DVJ119" s="29"/>
      <c r="DVK119" s="29"/>
      <c r="DVL119" s="29"/>
      <c r="DVM119" s="29"/>
      <c r="DVN119" s="29"/>
      <c r="DVO119" s="29"/>
      <c r="DVP119" s="29"/>
      <c r="DVQ119" s="29"/>
      <c r="DVR119" s="29"/>
      <c r="DVS119" s="29"/>
      <c r="DVT119" s="29"/>
      <c r="DVU119" s="29"/>
      <c r="DVV119" s="29"/>
      <c r="DVW119" s="29"/>
      <c r="DVX119" s="29"/>
      <c r="DVY119" s="29"/>
      <c r="DVZ119" s="29"/>
      <c r="DWA119" s="29"/>
      <c r="DWB119" s="29"/>
      <c r="DWC119" s="29"/>
      <c r="DWD119" s="29"/>
      <c r="DWE119" s="29"/>
      <c r="DWF119" s="29"/>
      <c r="DWG119" s="29"/>
      <c r="DWH119" s="29"/>
      <c r="DWI119" s="29"/>
      <c r="DWJ119" s="29"/>
      <c r="DWK119" s="29"/>
      <c r="DWL119" s="29"/>
      <c r="DWM119" s="29"/>
      <c r="DWN119" s="29"/>
      <c r="DWO119" s="29"/>
      <c r="DWP119" s="29"/>
      <c r="DWQ119" s="29"/>
      <c r="DWR119" s="29"/>
      <c r="DWS119" s="29"/>
      <c r="DWT119" s="29"/>
      <c r="DWU119" s="29"/>
      <c r="DWV119" s="29"/>
      <c r="DWW119" s="29"/>
      <c r="DWX119" s="29"/>
      <c r="DWY119" s="29"/>
      <c r="DWZ119" s="29"/>
      <c r="DXA119" s="29"/>
      <c r="DXB119" s="29"/>
      <c r="DXC119" s="29"/>
      <c r="DXD119" s="29"/>
      <c r="DXE119" s="29"/>
      <c r="DXF119" s="29"/>
      <c r="DXG119" s="29"/>
      <c r="DXH119" s="29"/>
      <c r="DXI119" s="29"/>
      <c r="DXJ119" s="29"/>
      <c r="DXK119" s="29"/>
      <c r="DXL119" s="29"/>
      <c r="DXM119" s="29"/>
      <c r="DXN119" s="29"/>
      <c r="DXO119" s="29"/>
      <c r="DXP119" s="29"/>
      <c r="DXQ119" s="29"/>
      <c r="DXR119" s="29"/>
      <c r="DXS119" s="29"/>
      <c r="DXT119" s="29"/>
      <c r="DXU119" s="29"/>
      <c r="DXV119" s="29"/>
      <c r="DXW119" s="29"/>
      <c r="DXX119" s="29"/>
      <c r="DXY119" s="29"/>
      <c r="DXZ119" s="29"/>
      <c r="DYA119" s="29"/>
      <c r="DYB119" s="29"/>
      <c r="DYC119" s="29"/>
      <c r="DYD119" s="29"/>
      <c r="DYE119" s="29"/>
      <c r="DYF119" s="29"/>
      <c r="DYG119" s="29"/>
      <c r="DYH119" s="29"/>
      <c r="DYI119" s="29"/>
      <c r="DYJ119" s="29"/>
      <c r="DYK119" s="29"/>
      <c r="DYL119" s="29"/>
      <c r="DYM119" s="29"/>
      <c r="DYN119" s="29"/>
      <c r="DYO119" s="29"/>
      <c r="DYP119" s="29"/>
      <c r="DYQ119" s="29"/>
      <c r="DYR119" s="29"/>
      <c r="DYS119" s="29"/>
      <c r="DYT119" s="29"/>
      <c r="DYU119" s="29"/>
      <c r="DYV119" s="29"/>
      <c r="DYW119" s="29"/>
      <c r="DYX119" s="29"/>
      <c r="DYY119" s="29"/>
      <c r="DYZ119" s="29"/>
      <c r="DZA119" s="29"/>
      <c r="DZB119" s="29"/>
      <c r="DZC119" s="29"/>
      <c r="DZD119" s="29"/>
      <c r="DZE119" s="29"/>
      <c r="DZF119" s="29"/>
      <c r="DZG119" s="29"/>
      <c r="DZH119" s="29"/>
      <c r="DZI119" s="29"/>
      <c r="DZJ119" s="29"/>
      <c r="DZK119" s="29"/>
      <c r="DZL119" s="29"/>
      <c r="DZM119" s="29"/>
      <c r="DZN119" s="29"/>
      <c r="DZO119" s="29"/>
      <c r="DZP119" s="29"/>
      <c r="DZQ119" s="29"/>
      <c r="DZR119" s="29"/>
      <c r="DZS119" s="29"/>
      <c r="DZT119" s="29"/>
      <c r="DZU119" s="29"/>
      <c r="DZV119" s="29"/>
      <c r="DZW119" s="29"/>
      <c r="DZX119" s="29"/>
      <c r="DZY119" s="29"/>
      <c r="DZZ119" s="29"/>
      <c r="EAA119" s="29"/>
      <c r="EAB119" s="29"/>
      <c r="EAC119" s="29"/>
      <c r="EAD119" s="29"/>
      <c r="EAE119" s="29"/>
      <c r="EAF119" s="29"/>
      <c r="EAG119" s="29"/>
      <c r="EAH119" s="29"/>
      <c r="EAI119" s="29"/>
      <c r="EAJ119" s="29"/>
      <c r="EAK119" s="29"/>
      <c r="EAL119" s="29"/>
      <c r="EAM119" s="29"/>
      <c r="EAN119" s="29"/>
      <c r="EAO119" s="29"/>
      <c r="EAP119" s="29"/>
      <c r="EAQ119" s="29"/>
      <c r="EAR119" s="29"/>
      <c r="EAS119" s="29"/>
      <c r="EAT119" s="29"/>
      <c r="EAU119" s="29"/>
      <c r="EAV119" s="29"/>
      <c r="EAW119" s="29"/>
      <c r="EAX119" s="29"/>
      <c r="EAY119" s="29"/>
      <c r="EAZ119" s="29"/>
      <c r="EBA119" s="29"/>
      <c r="EBB119" s="29"/>
      <c r="EBC119" s="29"/>
      <c r="EBD119" s="29"/>
      <c r="EBE119" s="29"/>
      <c r="EBF119" s="29"/>
      <c r="EBG119" s="29"/>
      <c r="EBH119" s="29"/>
      <c r="EBI119" s="29"/>
      <c r="EBJ119" s="29"/>
      <c r="EBK119" s="29"/>
      <c r="EBL119" s="29"/>
      <c r="EBM119" s="29"/>
      <c r="EBN119" s="29"/>
      <c r="EBO119" s="29"/>
      <c r="EBP119" s="29"/>
      <c r="EBQ119" s="29"/>
      <c r="EBR119" s="29"/>
      <c r="EBS119" s="29"/>
      <c r="EBT119" s="29"/>
      <c r="EBU119" s="29"/>
      <c r="EBV119" s="29"/>
      <c r="EBW119" s="29"/>
      <c r="EBX119" s="29"/>
      <c r="EBY119" s="29"/>
      <c r="EBZ119" s="29"/>
      <c r="ECA119" s="29"/>
      <c r="ECB119" s="29"/>
      <c r="ECC119" s="29"/>
      <c r="ECD119" s="29"/>
      <c r="ECE119" s="29"/>
      <c r="ECF119" s="29"/>
      <c r="ECG119" s="29"/>
      <c r="ECH119" s="29"/>
      <c r="ECI119" s="29"/>
      <c r="ECJ119" s="29"/>
      <c r="ECK119" s="29"/>
      <c r="ECL119" s="29"/>
      <c r="ECM119" s="29"/>
      <c r="ECN119" s="29"/>
      <c r="ECO119" s="29"/>
      <c r="ECP119" s="29"/>
      <c r="ECQ119" s="29"/>
      <c r="ECR119" s="29"/>
      <c r="ECS119" s="29"/>
      <c r="ECT119" s="29"/>
      <c r="ECU119" s="29"/>
      <c r="ECV119" s="29"/>
      <c r="ECW119" s="29"/>
      <c r="ECX119" s="29"/>
      <c r="ECY119" s="29"/>
      <c r="ECZ119" s="29"/>
      <c r="EDA119" s="29"/>
      <c r="EDB119" s="29"/>
      <c r="EDC119" s="29"/>
      <c r="EDD119" s="29"/>
      <c r="EDE119" s="29"/>
      <c r="EDF119" s="29"/>
      <c r="EDG119" s="29"/>
      <c r="EDH119" s="29"/>
      <c r="EDI119" s="29"/>
      <c r="EDJ119" s="29"/>
      <c r="EDK119" s="29"/>
      <c r="EDL119" s="29"/>
      <c r="EDM119" s="29"/>
      <c r="EDN119" s="29"/>
      <c r="EDO119" s="29"/>
      <c r="EDP119" s="29"/>
      <c r="EDQ119" s="29"/>
      <c r="EDR119" s="29"/>
      <c r="EDS119" s="29"/>
      <c r="EDT119" s="29"/>
      <c r="EDU119" s="29"/>
      <c r="EDV119" s="29"/>
      <c r="EDW119" s="29"/>
      <c r="EDX119" s="29"/>
      <c r="EDY119" s="29"/>
      <c r="EDZ119" s="29"/>
      <c r="EEA119" s="29"/>
      <c r="EEB119" s="29"/>
      <c r="EEC119" s="29"/>
      <c r="EED119" s="29"/>
      <c r="EEE119" s="29"/>
      <c r="EEF119" s="29"/>
      <c r="EEG119" s="29"/>
      <c r="EEH119" s="29"/>
      <c r="EEI119" s="29"/>
      <c r="EEJ119" s="29"/>
      <c r="EEK119" s="29"/>
      <c r="EEL119" s="29"/>
      <c r="EEM119" s="29"/>
      <c r="EEN119" s="29"/>
      <c r="EEO119" s="29"/>
      <c r="EEP119" s="29"/>
      <c r="EEQ119" s="29"/>
      <c r="EER119" s="29"/>
      <c r="EES119" s="29"/>
      <c r="EET119" s="29"/>
      <c r="EEU119" s="29"/>
      <c r="EEV119" s="29"/>
      <c r="EEW119" s="29"/>
      <c r="EEX119" s="29"/>
      <c r="EEY119" s="29"/>
      <c r="EEZ119" s="29"/>
      <c r="EFA119" s="29"/>
      <c r="EFB119" s="29"/>
      <c r="EFC119" s="29"/>
      <c r="EFD119" s="29"/>
      <c r="EFE119" s="29"/>
      <c r="EFF119" s="29"/>
      <c r="EFG119" s="29"/>
      <c r="EFH119" s="29"/>
      <c r="EFI119" s="29"/>
      <c r="EFJ119" s="29"/>
      <c r="EFK119" s="29"/>
      <c r="EFL119" s="29"/>
      <c r="EFM119" s="29"/>
      <c r="EFN119" s="29"/>
      <c r="EFO119" s="29"/>
      <c r="EFP119" s="29"/>
      <c r="EFQ119" s="29"/>
      <c r="EFR119" s="29"/>
      <c r="EFS119" s="29"/>
      <c r="EFT119" s="29"/>
      <c r="EFU119" s="29"/>
      <c r="EFV119" s="29"/>
      <c r="EFW119" s="29"/>
      <c r="EFX119" s="29"/>
      <c r="EFY119" s="29"/>
      <c r="EFZ119" s="29"/>
      <c r="EGA119" s="29"/>
      <c r="EGB119" s="29"/>
      <c r="EGC119" s="29"/>
      <c r="EGD119" s="29"/>
      <c r="EGE119" s="29"/>
      <c r="EGF119" s="29"/>
      <c r="EGG119" s="29"/>
      <c r="EGH119" s="29"/>
      <c r="EGI119" s="29"/>
      <c r="EGJ119" s="29"/>
      <c r="EGK119" s="29"/>
      <c r="EGL119" s="29"/>
      <c r="EGM119" s="29"/>
      <c r="EGN119" s="29"/>
      <c r="EGO119" s="29"/>
      <c r="EGP119" s="29"/>
      <c r="EGQ119" s="29"/>
      <c r="EGR119" s="29"/>
      <c r="EGS119" s="29"/>
      <c r="EGT119" s="29"/>
      <c r="EGU119" s="29"/>
      <c r="EGV119" s="29"/>
      <c r="EGW119" s="29"/>
      <c r="EGX119" s="29"/>
      <c r="EGY119" s="29"/>
      <c r="EGZ119" s="29"/>
      <c r="EHA119" s="29"/>
      <c r="EHB119" s="29"/>
      <c r="EHC119" s="29"/>
      <c r="EHD119" s="29"/>
      <c r="EHE119" s="29"/>
      <c r="EHF119" s="29"/>
      <c r="EHG119" s="29"/>
      <c r="EHH119" s="29"/>
      <c r="EHI119" s="29"/>
      <c r="EHJ119" s="29"/>
      <c r="EHK119" s="29"/>
      <c r="EHL119" s="29"/>
      <c r="EHM119" s="29"/>
      <c r="EHN119" s="29"/>
      <c r="EHO119" s="29"/>
      <c r="EHP119" s="29"/>
      <c r="EHQ119" s="29"/>
      <c r="EHR119" s="29"/>
      <c r="EHS119" s="29"/>
      <c r="EHT119" s="29"/>
      <c r="EHU119" s="29"/>
      <c r="EHV119" s="29"/>
      <c r="EHW119" s="29"/>
      <c r="EHX119" s="29"/>
      <c r="EHY119" s="29"/>
      <c r="EHZ119" s="29"/>
      <c r="EIA119" s="29"/>
      <c r="EIB119" s="29"/>
      <c r="EIC119" s="29"/>
      <c r="EID119" s="29"/>
      <c r="EIE119" s="29"/>
      <c r="EIF119" s="29"/>
      <c r="EIG119" s="29"/>
      <c r="EIH119" s="29"/>
      <c r="EII119" s="29"/>
      <c r="EIJ119" s="29"/>
      <c r="EIK119" s="29"/>
      <c r="EIL119" s="29"/>
      <c r="EIM119" s="29"/>
      <c r="EIN119" s="29"/>
      <c r="EIO119" s="29"/>
      <c r="EIP119" s="29"/>
      <c r="EIQ119" s="29"/>
      <c r="EIR119" s="29"/>
      <c r="EIS119" s="29"/>
      <c r="EIT119" s="29"/>
      <c r="EIU119" s="29"/>
      <c r="EIV119" s="29"/>
      <c r="EIW119" s="29"/>
      <c r="EIX119" s="29"/>
      <c r="EIY119" s="29"/>
      <c r="EIZ119" s="29"/>
      <c r="EJA119" s="29"/>
      <c r="EJB119" s="29"/>
      <c r="EJC119" s="29"/>
      <c r="EJD119" s="29"/>
      <c r="EJE119" s="29"/>
      <c r="EJF119" s="29"/>
      <c r="EJG119" s="29"/>
      <c r="EJH119" s="29"/>
      <c r="EJI119" s="29"/>
      <c r="EJJ119" s="29"/>
      <c r="EJK119" s="29"/>
      <c r="EJL119" s="29"/>
      <c r="EJM119" s="29"/>
      <c r="EJN119" s="29"/>
      <c r="EJO119" s="29"/>
      <c r="EJP119" s="29"/>
      <c r="EJQ119" s="29"/>
      <c r="EJR119" s="29"/>
      <c r="EJS119" s="29"/>
      <c r="EJT119" s="29"/>
      <c r="EJU119" s="29"/>
      <c r="EJV119" s="29"/>
      <c r="EJW119" s="29"/>
      <c r="EJX119" s="29"/>
      <c r="EJY119" s="29"/>
      <c r="EJZ119" s="29"/>
      <c r="EKA119" s="29"/>
      <c r="EKB119" s="29"/>
      <c r="EKC119" s="29"/>
      <c r="EKD119" s="29"/>
      <c r="EKE119" s="29"/>
      <c r="EKF119" s="29"/>
      <c r="EKG119" s="29"/>
      <c r="EKH119" s="29"/>
      <c r="EKI119" s="29"/>
      <c r="EKJ119" s="29"/>
      <c r="EKK119" s="29"/>
      <c r="EKL119" s="29"/>
      <c r="EKM119" s="29"/>
      <c r="EKN119" s="29"/>
      <c r="EKO119" s="29"/>
      <c r="EKP119" s="29"/>
      <c r="EKQ119" s="29"/>
      <c r="EKR119" s="29"/>
      <c r="EKS119" s="29"/>
      <c r="EKT119" s="29"/>
      <c r="EKU119" s="29"/>
      <c r="EKV119" s="29"/>
      <c r="EKW119" s="29"/>
      <c r="EKX119" s="29"/>
      <c r="EKY119" s="29"/>
      <c r="EKZ119" s="29"/>
      <c r="ELA119" s="29"/>
      <c r="ELB119" s="29"/>
      <c r="ELC119" s="29"/>
      <c r="ELD119" s="29"/>
      <c r="ELE119" s="29"/>
      <c r="ELF119" s="29"/>
      <c r="ELG119" s="29"/>
      <c r="ELH119" s="29"/>
      <c r="ELI119" s="29"/>
      <c r="ELJ119" s="29"/>
      <c r="ELK119" s="29"/>
      <c r="ELL119" s="29"/>
      <c r="ELM119" s="29"/>
      <c r="ELN119" s="29"/>
      <c r="ELO119" s="29"/>
      <c r="ELP119" s="29"/>
      <c r="ELQ119" s="29"/>
      <c r="ELR119" s="29"/>
      <c r="ELS119" s="29"/>
      <c r="ELT119" s="29"/>
      <c r="ELU119" s="29"/>
      <c r="ELV119" s="29"/>
      <c r="ELW119" s="29"/>
      <c r="ELX119" s="29"/>
      <c r="ELY119" s="29"/>
      <c r="ELZ119" s="29"/>
      <c r="EMA119" s="29"/>
      <c r="EMB119" s="29"/>
      <c r="EMC119" s="29"/>
      <c r="EMD119" s="29"/>
      <c r="EME119" s="29"/>
      <c r="EMF119" s="29"/>
      <c r="EMG119" s="29"/>
      <c r="EMH119" s="29"/>
      <c r="EMI119" s="29"/>
      <c r="EMJ119" s="29"/>
      <c r="EMK119" s="29"/>
      <c r="EML119" s="29"/>
      <c r="EMM119" s="29"/>
      <c r="EMN119" s="29"/>
      <c r="EMO119" s="29"/>
      <c r="EMP119" s="29"/>
      <c r="EMQ119" s="29"/>
      <c r="EMR119" s="29"/>
      <c r="EMS119" s="29"/>
      <c r="EMT119" s="29"/>
      <c r="EMU119" s="29"/>
      <c r="EMV119" s="29"/>
      <c r="EMW119" s="29"/>
      <c r="EMX119" s="29"/>
      <c r="EMY119" s="29"/>
      <c r="EMZ119" s="29"/>
      <c r="ENA119" s="29"/>
      <c r="ENB119" s="29"/>
      <c r="ENC119" s="29"/>
      <c r="END119" s="29"/>
      <c r="ENE119" s="29"/>
      <c r="ENF119" s="29"/>
      <c r="ENG119" s="29"/>
      <c r="ENH119" s="29"/>
      <c r="ENI119" s="29"/>
      <c r="ENJ119" s="29"/>
      <c r="ENK119" s="29"/>
      <c r="ENL119" s="29"/>
      <c r="ENM119" s="29"/>
      <c r="ENN119" s="29"/>
      <c r="ENO119" s="29"/>
      <c r="ENP119" s="29"/>
      <c r="ENQ119" s="29"/>
      <c r="ENR119" s="29"/>
      <c r="ENS119" s="29"/>
      <c r="ENT119" s="29"/>
      <c r="ENU119" s="29"/>
      <c r="ENV119" s="29"/>
      <c r="ENW119" s="29"/>
      <c r="ENX119" s="29"/>
      <c r="ENY119" s="29"/>
      <c r="ENZ119" s="29"/>
      <c r="EOA119" s="29"/>
      <c r="EOB119" s="29"/>
      <c r="EOC119" s="29"/>
      <c r="EOD119" s="29"/>
      <c r="EOE119" s="29"/>
      <c r="EOF119" s="29"/>
      <c r="EOG119" s="29"/>
      <c r="EOH119" s="29"/>
      <c r="EOI119" s="29"/>
      <c r="EOJ119" s="29"/>
      <c r="EOK119" s="29"/>
      <c r="EOL119" s="29"/>
      <c r="EOM119" s="29"/>
      <c r="EON119" s="29"/>
      <c r="EOO119" s="29"/>
      <c r="EOP119" s="29"/>
      <c r="EOQ119" s="29"/>
      <c r="EOR119" s="29"/>
      <c r="EOS119" s="29"/>
      <c r="EOT119" s="29"/>
      <c r="EOU119" s="29"/>
      <c r="EOV119" s="29"/>
      <c r="EOW119" s="29"/>
      <c r="EOX119" s="29"/>
      <c r="EOY119" s="29"/>
      <c r="EOZ119" s="29"/>
      <c r="EPA119" s="29"/>
      <c r="EPB119" s="29"/>
      <c r="EPC119" s="29"/>
      <c r="EPD119" s="29"/>
      <c r="EPE119" s="29"/>
      <c r="EPF119" s="29"/>
      <c r="EPG119" s="29"/>
      <c r="EPH119" s="29"/>
      <c r="EPI119" s="29"/>
      <c r="EPJ119" s="29"/>
      <c r="EPK119" s="29"/>
      <c r="EPL119" s="29"/>
      <c r="EPM119" s="29"/>
      <c r="EPN119" s="29"/>
      <c r="EPO119" s="29"/>
      <c r="EPP119" s="29"/>
      <c r="EPQ119" s="29"/>
      <c r="EPR119" s="29"/>
      <c r="EPS119" s="29"/>
      <c r="EPT119" s="29"/>
      <c r="EPU119" s="29"/>
      <c r="EPV119" s="29"/>
      <c r="EPW119" s="29"/>
      <c r="EPX119" s="29"/>
      <c r="EPY119" s="29"/>
      <c r="EPZ119" s="29"/>
      <c r="EQA119" s="29"/>
      <c r="EQB119" s="29"/>
      <c r="EQC119" s="29"/>
      <c r="EQD119" s="29"/>
      <c r="EQE119" s="29"/>
      <c r="EQF119" s="29"/>
      <c r="EQG119" s="29"/>
      <c r="EQH119" s="29"/>
      <c r="EQI119" s="29"/>
      <c r="EQJ119" s="29"/>
      <c r="EQK119" s="29"/>
      <c r="EQL119" s="29"/>
      <c r="EQM119" s="29"/>
      <c r="EQN119" s="29"/>
      <c r="EQO119" s="29"/>
      <c r="EQP119" s="29"/>
      <c r="EQQ119" s="29"/>
      <c r="EQR119" s="29"/>
      <c r="EQS119" s="29"/>
      <c r="EQT119" s="29"/>
      <c r="EQU119" s="29"/>
      <c r="EQV119" s="29"/>
      <c r="EQW119" s="29"/>
      <c r="EQX119" s="29"/>
      <c r="EQY119" s="29"/>
      <c r="EQZ119" s="29"/>
      <c r="ERA119" s="29"/>
      <c r="ERB119" s="29"/>
      <c r="ERC119" s="29"/>
      <c r="ERD119" s="29"/>
      <c r="ERE119" s="29"/>
      <c r="ERF119" s="29"/>
      <c r="ERG119" s="29"/>
      <c r="ERH119" s="29"/>
      <c r="ERI119" s="29"/>
      <c r="ERJ119" s="29"/>
      <c r="ERK119" s="29"/>
      <c r="ERL119" s="29"/>
      <c r="ERM119" s="29"/>
      <c r="ERN119" s="29"/>
      <c r="ERO119" s="29"/>
      <c r="ERP119" s="29"/>
      <c r="ERQ119" s="29"/>
      <c r="ERR119" s="29"/>
      <c r="ERS119" s="29"/>
      <c r="ERT119" s="29"/>
      <c r="ERU119" s="29"/>
      <c r="ERV119" s="29"/>
      <c r="ERW119" s="29"/>
      <c r="ERX119" s="29"/>
      <c r="ERY119" s="29"/>
      <c r="ERZ119" s="29"/>
      <c r="ESA119" s="29"/>
      <c r="ESB119" s="29"/>
      <c r="ESC119" s="29"/>
      <c r="ESD119" s="29"/>
      <c r="ESE119" s="29"/>
      <c r="ESF119" s="29"/>
      <c r="ESG119" s="29"/>
      <c r="ESH119" s="29"/>
      <c r="ESI119" s="29"/>
      <c r="ESJ119" s="29"/>
      <c r="ESK119" s="29"/>
      <c r="ESL119" s="29"/>
      <c r="ESM119" s="29"/>
      <c r="ESN119" s="29"/>
      <c r="ESO119" s="29"/>
      <c r="ESP119" s="29"/>
      <c r="ESQ119" s="29"/>
      <c r="ESR119" s="29"/>
      <c r="ESS119" s="29"/>
      <c r="EST119" s="29"/>
      <c r="ESU119" s="29"/>
      <c r="ESV119" s="29"/>
      <c r="ESW119" s="29"/>
      <c r="ESX119" s="29"/>
      <c r="ESY119" s="29"/>
      <c r="ESZ119" s="29"/>
      <c r="ETA119" s="29"/>
      <c r="ETB119" s="29"/>
      <c r="ETC119" s="29"/>
      <c r="ETD119" s="29"/>
      <c r="ETE119" s="29"/>
      <c r="ETF119" s="29"/>
      <c r="ETG119" s="29"/>
      <c r="ETH119" s="29"/>
      <c r="ETI119" s="29"/>
      <c r="ETJ119" s="29"/>
      <c r="ETK119" s="29"/>
      <c r="ETL119" s="29"/>
      <c r="ETM119" s="29"/>
      <c r="ETN119" s="29"/>
      <c r="ETO119" s="29"/>
      <c r="ETP119" s="29"/>
      <c r="ETQ119" s="29"/>
      <c r="ETR119" s="29"/>
      <c r="ETS119" s="29"/>
      <c r="ETT119" s="29"/>
      <c r="ETU119" s="29"/>
      <c r="ETV119" s="29"/>
      <c r="ETW119" s="29"/>
      <c r="ETX119" s="29"/>
      <c r="ETY119" s="29"/>
      <c r="ETZ119" s="29"/>
      <c r="EUA119" s="29"/>
      <c r="EUB119" s="29"/>
      <c r="EUC119" s="29"/>
      <c r="EUD119" s="29"/>
      <c r="EUE119" s="29"/>
      <c r="EUF119" s="29"/>
      <c r="EUG119" s="29"/>
      <c r="EUH119" s="29"/>
      <c r="EUI119" s="29"/>
      <c r="EUJ119" s="29"/>
      <c r="EUK119" s="29"/>
      <c r="EUL119" s="29"/>
      <c r="EUM119" s="29"/>
      <c r="EUN119" s="29"/>
      <c r="EUO119" s="29"/>
      <c r="EUP119" s="29"/>
      <c r="EUQ119" s="29"/>
      <c r="EUR119" s="29"/>
      <c r="EUS119" s="29"/>
      <c r="EUT119" s="29"/>
      <c r="EUU119" s="29"/>
      <c r="EUV119" s="29"/>
      <c r="EUW119" s="29"/>
      <c r="EUX119" s="29"/>
      <c r="EUY119" s="29"/>
      <c r="EUZ119" s="29"/>
      <c r="EVA119" s="29"/>
      <c r="EVB119" s="29"/>
      <c r="EVC119" s="29"/>
      <c r="EVD119" s="29"/>
      <c r="EVE119" s="29"/>
      <c r="EVF119" s="29"/>
      <c r="EVG119" s="29"/>
      <c r="EVH119" s="29"/>
      <c r="EVI119" s="29"/>
      <c r="EVJ119" s="29"/>
      <c r="EVK119" s="29"/>
      <c r="EVL119" s="29"/>
      <c r="EVM119" s="29"/>
      <c r="EVN119" s="29"/>
      <c r="EVO119" s="29"/>
      <c r="EVP119" s="29"/>
      <c r="EVQ119" s="29"/>
      <c r="EVR119" s="29"/>
      <c r="EVS119" s="29"/>
      <c r="EVT119" s="29"/>
      <c r="EVU119" s="29"/>
      <c r="EVV119" s="29"/>
      <c r="EVW119" s="29"/>
      <c r="EVX119" s="29"/>
      <c r="EVY119" s="29"/>
      <c r="EVZ119" s="29"/>
      <c r="EWA119" s="29"/>
      <c r="EWB119" s="29"/>
      <c r="EWC119" s="29"/>
      <c r="EWD119" s="29"/>
      <c r="EWE119" s="29"/>
      <c r="EWF119" s="29"/>
      <c r="EWG119" s="29"/>
      <c r="EWH119" s="29"/>
      <c r="EWI119" s="29"/>
      <c r="EWJ119" s="29"/>
      <c r="EWK119" s="29"/>
      <c r="EWL119" s="29"/>
      <c r="EWM119" s="29"/>
      <c r="EWN119" s="29"/>
      <c r="EWO119" s="29"/>
      <c r="EWP119" s="29"/>
      <c r="EWQ119" s="29"/>
      <c r="EWR119" s="29"/>
      <c r="EWS119" s="29"/>
      <c r="EWT119" s="29"/>
      <c r="EWU119" s="29"/>
      <c r="EWV119" s="29"/>
      <c r="EWW119" s="29"/>
      <c r="EWX119" s="29"/>
      <c r="EWY119" s="29"/>
      <c r="EWZ119" s="29"/>
      <c r="EXA119" s="29"/>
      <c r="EXB119" s="29"/>
      <c r="EXC119" s="29"/>
      <c r="EXD119" s="29"/>
      <c r="EXE119" s="29"/>
      <c r="EXF119" s="29"/>
      <c r="EXG119" s="29"/>
      <c r="EXH119" s="29"/>
      <c r="EXI119" s="29"/>
      <c r="EXJ119" s="29"/>
      <c r="EXK119" s="29"/>
      <c r="EXL119" s="29"/>
      <c r="EXM119" s="29"/>
      <c r="EXN119" s="29"/>
      <c r="EXO119" s="29"/>
      <c r="EXP119" s="29"/>
      <c r="EXQ119" s="29"/>
      <c r="EXR119" s="29"/>
      <c r="EXS119" s="29"/>
      <c r="EXT119" s="29"/>
      <c r="EXU119" s="29"/>
      <c r="EXV119" s="29"/>
      <c r="EXW119" s="29"/>
      <c r="EXX119" s="29"/>
      <c r="EXY119" s="29"/>
      <c r="EXZ119" s="29"/>
      <c r="EYA119" s="29"/>
      <c r="EYB119" s="29"/>
      <c r="EYC119" s="29"/>
      <c r="EYD119" s="29"/>
      <c r="EYE119" s="29"/>
      <c r="EYF119" s="29"/>
      <c r="EYG119" s="29"/>
      <c r="EYH119" s="29"/>
      <c r="EYI119" s="29"/>
      <c r="EYJ119" s="29"/>
      <c r="EYK119" s="29"/>
      <c r="EYL119" s="29"/>
      <c r="EYM119" s="29"/>
      <c r="EYN119" s="29"/>
      <c r="EYO119" s="29"/>
      <c r="EYP119" s="29"/>
      <c r="EYQ119" s="29"/>
      <c r="EYR119" s="29"/>
      <c r="EYS119" s="29"/>
      <c r="EYT119" s="29"/>
      <c r="EYU119" s="29"/>
      <c r="EYV119" s="29"/>
      <c r="EYW119" s="29"/>
      <c r="EYX119" s="29"/>
      <c r="EYY119" s="29"/>
      <c r="EYZ119" s="29"/>
      <c r="EZA119" s="29"/>
      <c r="EZB119" s="29"/>
      <c r="EZC119" s="29"/>
      <c r="EZD119" s="29"/>
      <c r="EZE119" s="29"/>
      <c r="EZF119" s="29"/>
      <c r="EZG119" s="29"/>
      <c r="EZH119" s="29"/>
      <c r="EZI119" s="29"/>
      <c r="EZJ119" s="29"/>
      <c r="EZK119" s="29"/>
      <c r="EZL119" s="29"/>
      <c r="EZM119" s="29"/>
      <c r="EZN119" s="29"/>
      <c r="EZO119" s="29"/>
      <c r="EZP119" s="29"/>
      <c r="EZQ119" s="29"/>
      <c r="EZR119" s="29"/>
      <c r="EZS119" s="29"/>
      <c r="EZT119" s="29"/>
      <c r="EZU119" s="29"/>
      <c r="EZV119" s="29"/>
      <c r="EZW119" s="29"/>
      <c r="EZX119" s="29"/>
      <c r="EZY119" s="29"/>
      <c r="EZZ119" s="29"/>
      <c r="FAA119" s="29"/>
      <c r="FAB119" s="29"/>
      <c r="FAC119" s="29"/>
      <c r="FAD119" s="29"/>
      <c r="FAE119" s="29"/>
      <c r="FAF119" s="29"/>
      <c r="FAG119" s="29"/>
      <c r="FAH119" s="29"/>
      <c r="FAI119" s="29"/>
      <c r="FAJ119" s="29"/>
      <c r="FAK119" s="29"/>
      <c r="FAL119" s="29"/>
      <c r="FAM119" s="29"/>
      <c r="FAN119" s="29"/>
      <c r="FAO119" s="29"/>
      <c r="FAP119" s="29"/>
      <c r="FAQ119" s="29"/>
      <c r="FAR119" s="29"/>
      <c r="FAS119" s="29"/>
      <c r="FAT119" s="29"/>
      <c r="FAU119" s="29"/>
      <c r="FAV119" s="29"/>
      <c r="FAW119" s="29"/>
      <c r="FAX119" s="29"/>
      <c r="FAY119" s="29"/>
      <c r="FAZ119" s="29"/>
      <c r="FBA119" s="29"/>
      <c r="FBB119" s="29"/>
      <c r="FBC119" s="29"/>
      <c r="FBD119" s="29"/>
      <c r="FBE119" s="29"/>
      <c r="FBF119" s="29"/>
      <c r="FBG119" s="29"/>
      <c r="FBH119" s="29"/>
      <c r="FBI119" s="29"/>
      <c r="FBJ119" s="29"/>
      <c r="FBK119" s="29"/>
      <c r="FBL119" s="29"/>
      <c r="FBM119" s="29"/>
      <c r="FBN119" s="29"/>
      <c r="FBO119" s="29"/>
      <c r="FBP119" s="29"/>
      <c r="FBQ119" s="29"/>
      <c r="FBR119" s="29"/>
      <c r="FBS119" s="29"/>
      <c r="FBT119" s="29"/>
      <c r="FBU119" s="29"/>
      <c r="FBV119" s="29"/>
      <c r="FBW119" s="29"/>
      <c r="FBX119" s="29"/>
      <c r="FBY119" s="29"/>
      <c r="FBZ119" s="29"/>
      <c r="FCA119" s="29"/>
      <c r="FCB119" s="29"/>
      <c r="FCC119" s="29"/>
      <c r="FCD119" s="29"/>
      <c r="FCE119" s="29"/>
      <c r="FCF119" s="29"/>
      <c r="FCG119" s="29"/>
      <c r="FCH119" s="29"/>
      <c r="FCI119" s="29"/>
      <c r="FCJ119" s="29"/>
      <c r="FCK119" s="29"/>
      <c r="FCL119" s="29"/>
      <c r="FCM119" s="29"/>
      <c r="FCN119" s="29"/>
      <c r="FCO119" s="29"/>
      <c r="FCP119" s="29"/>
      <c r="FCQ119" s="29"/>
      <c r="FCR119" s="29"/>
      <c r="FCS119" s="29"/>
      <c r="FCT119" s="29"/>
      <c r="FCU119" s="29"/>
      <c r="FCV119" s="29"/>
      <c r="FCW119" s="29"/>
      <c r="FCX119" s="29"/>
      <c r="FCY119" s="29"/>
      <c r="FCZ119" s="29"/>
      <c r="FDA119" s="29"/>
      <c r="FDB119" s="29"/>
      <c r="FDC119" s="29"/>
      <c r="FDD119" s="29"/>
      <c r="FDE119" s="29"/>
      <c r="FDF119" s="29"/>
      <c r="FDG119" s="29"/>
      <c r="FDH119" s="29"/>
      <c r="FDI119" s="29"/>
      <c r="FDJ119" s="29"/>
      <c r="FDK119" s="29"/>
      <c r="FDL119" s="29"/>
      <c r="FDM119" s="29"/>
      <c r="FDN119" s="29"/>
      <c r="FDO119" s="29"/>
      <c r="FDP119" s="29"/>
      <c r="FDQ119" s="29"/>
      <c r="FDR119" s="29"/>
      <c r="FDS119" s="29"/>
      <c r="FDT119" s="29"/>
      <c r="FDU119" s="29"/>
      <c r="FDV119" s="29"/>
      <c r="FDW119" s="29"/>
      <c r="FDX119" s="29"/>
      <c r="FDY119" s="29"/>
      <c r="FDZ119" s="29"/>
      <c r="FEA119" s="29"/>
      <c r="FEB119" s="29"/>
      <c r="FEC119" s="29"/>
      <c r="FED119" s="29"/>
      <c r="FEE119" s="29"/>
      <c r="FEF119" s="29"/>
      <c r="FEG119" s="29"/>
      <c r="FEH119" s="29"/>
      <c r="FEI119" s="29"/>
      <c r="FEJ119" s="29"/>
      <c r="FEK119" s="29"/>
      <c r="FEL119" s="29"/>
      <c r="FEM119" s="29"/>
      <c r="FEN119" s="29"/>
      <c r="FEO119" s="29"/>
      <c r="FEP119" s="29"/>
      <c r="FEQ119" s="29"/>
      <c r="FER119" s="29"/>
      <c r="FES119" s="29"/>
      <c r="FET119" s="29"/>
      <c r="FEU119" s="29"/>
      <c r="FEV119" s="29"/>
      <c r="FEW119" s="29"/>
      <c r="FEX119" s="29"/>
      <c r="FEY119" s="29"/>
      <c r="FEZ119" s="29"/>
      <c r="FFA119" s="29"/>
      <c r="FFB119" s="29"/>
      <c r="FFC119" s="29"/>
      <c r="FFD119" s="29"/>
      <c r="FFE119" s="29"/>
      <c r="FFF119" s="29"/>
      <c r="FFG119" s="29"/>
      <c r="FFH119" s="29"/>
      <c r="FFI119" s="29"/>
      <c r="FFJ119" s="29"/>
      <c r="FFK119" s="29"/>
      <c r="FFL119" s="29"/>
      <c r="FFM119" s="29"/>
      <c r="FFN119" s="29"/>
      <c r="FFO119" s="29"/>
      <c r="FFP119" s="29"/>
      <c r="FFQ119" s="29"/>
      <c r="FFR119" s="29"/>
      <c r="FFS119" s="29"/>
      <c r="FFT119" s="29"/>
      <c r="FFU119" s="29"/>
      <c r="FFV119" s="29"/>
      <c r="FFW119" s="29"/>
      <c r="FFX119" s="29"/>
      <c r="FFY119" s="29"/>
      <c r="FFZ119" s="29"/>
      <c r="FGA119" s="29"/>
      <c r="FGB119" s="29"/>
      <c r="FGC119" s="29"/>
      <c r="FGD119" s="29"/>
      <c r="FGE119" s="29"/>
      <c r="FGF119" s="29"/>
      <c r="FGG119" s="29"/>
      <c r="FGH119" s="29"/>
      <c r="FGI119" s="29"/>
      <c r="FGJ119" s="29"/>
      <c r="FGK119" s="29"/>
      <c r="FGL119" s="29"/>
      <c r="FGM119" s="29"/>
      <c r="FGN119" s="29"/>
      <c r="FGO119" s="29"/>
      <c r="FGP119" s="29"/>
      <c r="FGQ119" s="29"/>
      <c r="FGR119" s="29"/>
      <c r="FGS119" s="29"/>
      <c r="FGT119" s="29"/>
      <c r="FGU119" s="29"/>
      <c r="FGV119" s="29"/>
      <c r="FGW119" s="29"/>
      <c r="FGX119" s="29"/>
      <c r="FGY119" s="29"/>
      <c r="FGZ119" s="29"/>
      <c r="FHA119" s="29"/>
      <c r="FHB119" s="29"/>
      <c r="FHC119" s="29"/>
      <c r="FHD119" s="29"/>
      <c r="FHE119" s="29"/>
      <c r="FHF119" s="29"/>
      <c r="FHG119" s="29"/>
      <c r="FHH119" s="29"/>
      <c r="FHI119" s="29"/>
      <c r="FHJ119" s="29"/>
      <c r="FHK119" s="29"/>
      <c r="FHL119" s="29"/>
      <c r="FHM119" s="29"/>
      <c r="FHN119" s="29"/>
      <c r="FHO119" s="29"/>
      <c r="FHP119" s="29"/>
      <c r="FHQ119" s="29"/>
      <c r="FHR119" s="29"/>
      <c r="FHS119" s="29"/>
      <c r="FHT119" s="29"/>
      <c r="FHU119" s="29"/>
      <c r="FHV119" s="29"/>
      <c r="FHW119" s="29"/>
      <c r="FHX119" s="29"/>
      <c r="FHY119" s="29"/>
      <c r="FHZ119" s="29"/>
      <c r="FIA119" s="29"/>
      <c r="FIB119" s="29"/>
      <c r="FIC119" s="29"/>
      <c r="FID119" s="29"/>
      <c r="FIE119" s="29"/>
      <c r="FIF119" s="29"/>
      <c r="FIG119" s="29"/>
      <c r="FIH119" s="29"/>
      <c r="FII119" s="29"/>
      <c r="FIJ119" s="29"/>
      <c r="FIK119" s="29"/>
      <c r="FIL119" s="29"/>
      <c r="FIM119" s="29"/>
      <c r="FIN119" s="29"/>
      <c r="FIO119" s="29"/>
      <c r="FIP119" s="29"/>
      <c r="FIQ119" s="29"/>
      <c r="FIR119" s="29"/>
      <c r="FIS119" s="29"/>
      <c r="FIT119" s="29"/>
      <c r="FIU119" s="29"/>
      <c r="FIV119" s="29"/>
      <c r="FIW119" s="29"/>
      <c r="FIX119" s="29"/>
      <c r="FIY119" s="29"/>
      <c r="FIZ119" s="29"/>
      <c r="FJA119" s="29"/>
      <c r="FJB119" s="29"/>
      <c r="FJC119" s="29"/>
      <c r="FJD119" s="29"/>
      <c r="FJE119" s="29"/>
      <c r="FJF119" s="29"/>
      <c r="FJG119" s="29"/>
      <c r="FJH119" s="29"/>
      <c r="FJI119" s="29"/>
      <c r="FJJ119" s="29"/>
      <c r="FJK119" s="29"/>
      <c r="FJL119" s="29"/>
      <c r="FJM119" s="29"/>
      <c r="FJN119" s="29"/>
      <c r="FJO119" s="29"/>
      <c r="FJP119" s="29"/>
      <c r="FJQ119" s="29"/>
      <c r="FJR119" s="29"/>
      <c r="FJS119" s="29"/>
      <c r="FJT119" s="29"/>
      <c r="FJU119" s="29"/>
      <c r="FJV119" s="29"/>
      <c r="FJW119" s="29"/>
      <c r="FJX119" s="29"/>
      <c r="FJY119" s="29"/>
      <c r="FJZ119" s="29"/>
      <c r="FKA119" s="29"/>
      <c r="FKB119" s="29"/>
      <c r="FKC119" s="29"/>
      <c r="FKD119" s="29"/>
      <c r="FKE119" s="29"/>
      <c r="FKF119" s="29"/>
      <c r="FKG119" s="29"/>
      <c r="FKH119" s="29"/>
      <c r="FKI119" s="29"/>
      <c r="FKJ119" s="29"/>
      <c r="FKK119" s="29"/>
      <c r="FKL119" s="29"/>
      <c r="FKM119" s="29"/>
      <c r="FKN119" s="29"/>
      <c r="FKO119" s="29"/>
      <c r="FKP119" s="29"/>
      <c r="FKQ119" s="29"/>
      <c r="FKR119" s="29"/>
      <c r="FKS119" s="29"/>
      <c r="FKT119" s="29"/>
      <c r="FKU119" s="29"/>
      <c r="FKV119" s="29"/>
      <c r="FKW119" s="29"/>
      <c r="FKX119" s="29"/>
      <c r="FKY119" s="29"/>
      <c r="FKZ119" s="29"/>
      <c r="FLA119" s="29"/>
      <c r="FLB119" s="29"/>
      <c r="FLC119" s="29"/>
      <c r="FLD119" s="29"/>
      <c r="FLE119" s="29"/>
      <c r="FLF119" s="29"/>
      <c r="FLG119" s="29"/>
      <c r="FLH119" s="29"/>
      <c r="FLI119" s="29"/>
      <c r="FLJ119" s="29"/>
      <c r="FLK119" s="29"/>
      <c r="FLL119" s="29"/>
      <c r="FLM119" s="29"/>
      <c r="FLN119" s="29"/>
      <c r="FLO119" s="29"/>
      <c r="FLP119" s="29"/>
      <c r="FLQ119" s="29"/>
      <c r="FLR119" s="29"/>
      <c r="FLS119" s="29"/>
      <c r="FLT119" s="29"/>
      <c r="FLU119" s="29"/>
      <c r="FLV119" s="29"/>
      <c r="FLW119" s="29"/>
      <c r="FLX119" s="29"/>
      <c r="FLY119" s="29"/>
      <c r="FLZ119" s="29"/>
      <c r="FMA119" s="29"/>
      <c r="FMB119" s="29"/>
      <c r="FMC119" s="29"/>
      <c r="FMD119" s="29"/>
      <c r="FME119" s="29"/>
      <c r="FMF119" s="29"/>
      <c r="FMG119" s="29"/>
      <c r="FMH119" s="29"/>
      <c r="FMI119" s="29"/>
      <c r="FMJ119" s="29"/>
      <c r="FMK119" s="29"/>
      <c r="FML119" s="29"/>
      <c r="FMM119" s="29"/>
      <c r="FMN119" s="29"/>
      <c r="FMO119" s="29"/>
      <c r="FMP119" s="29"/>
      <c r="FMQ119" s="29"/>
      <c r="FMR119" s="29"/>
      <c r="FMS119" s="29"/>
      <c r="FMT119" s="29"/>
      <c r="FMU119" s="29"/>
      <c r="FMV119" s="29"/>
      <c r="FMW119" s="29"/>
      <c r="FMX119" s="29"/>
      <c r="FMY119" s="29"/>
      <c r="FMZ119" s="29"/>
      <c r="FNA119" s="29"/>
      <c r="FNB119" s="29"/>
      <c r="FNC119" s="29"/>
      <c r="FND119" s="29"/>
      <c r="FNE119" s="29"/>
      <c r="FNF119" s="29"/>
      <c r="FNG119" s="29"/>
    </row>
    <row r="120" spans="1:4431 13124:16382" x14ac:dyDescent="0.3">
      <c r="A120" s="124"/>
      <c r="B120" s="52"/>
      <c r="C120" s="47"/>
      <c r="D120" s="48"/>
      <c r="E120" s="47"/>
      <c r="F120" s="49"/>
      <c r="G120" s="43"/>
      <c r="H120" s="44"/>
      <c r="I120" s="53">
        <f>IF(G120="",H120,H120*G120)</f>
        <v>0</v>
      </c>
      <c r="J120" s="53">
        <f ca="1">IF(I120&lt;0,"",IF(OFFSET(I120,1,0)&lt;0,OFFSET(I120,1,0)+I120,I120))</f>
        <v>0</v>
      </c>
      <c r="K120" s="233">
        <f ca="1">IF(J120="","",IF(J$119&gt;I$157,J120*I$157/J$119,J120))</f>
        <v>0</v>
      </c>
      <c r="L120" s="233">
        <f ca="1">IF(K120="","",K120*$I$165)</f>
        <v>0</v>
      </c>
      <c r="M120" s="233">
        <f ca="1">IFERROR(IF(($I$164*$I$165)&gt;$I$167,((L120/($I$164*$I$165))*$I$167),L120),"")</f>
        <v>0</v>
      </c>
      <c r="N120" s="236"/>
      <c r="O120" s="233">
        <f ca="1">IF(M120="","",M120-N120)</f>
        <v>0</v>
      </c>
      <c r="P120" s="237"/>
      <c r="Q120" s="233">
        <f t="shared" ref="Q120:Q122" ca="1" si="103">IF(O120="","",O120*P120)</f>
        <v>0</v>
      </c>
      <c r="R120" s="234">
        <f t="shared" ref="R120:R122" ca="1" si="104">IF(Q120="","",O120-Q120)</f>
        <v>0</v>
      </c>
      <c r="S120" s="26"/>
      <c r="T120" s="26"/>
      <c r="U120" s="26"/>
      <c r="V120" s="26"/>
      <c r="FNH120" s="16"/>
      <c r="FNI120" s="16"/>
      <c r="FNJ120" s="16"/>
      <c r="FNK120" s="16"/>
      <c r="SJT120" s="26"/>
      <c r="SJU120" s="26"/>
      <c r="SJV120" s="26"/>
      <c r="SJW120" s="26"/>
      <c r="SJX120" s="26"/>
      <c r="SJY120" s="26"/>
      <c r="SJZ120" s="26"/>
      <c r="SKA120" s="26"/>
      <c r="SKB120" s="26"/>
      <c r="SKC120" s="26"/>
      <c r="SKD120" s="26"/>
      <c r="SKE120" s="26"/>
      <c r="SKF120" s="26"/>
      <c r="SKG120" s="26"/>
      <c r="SKH120" s="26"/>
      <c r="SKI120" s="26"/>
      <c r="SKJ120" s="26"/>
      <c r="SKK120" s="26"/>
      <c r="SKL120" s="26"/>
      <c r="SKM120" s="26"/>
      <c r="SKN120" s="26"/>
      <c r="SKO120" s="26"/>
      <c r="SKP120" s="26"/>
      <c r="SKQ120" s="26"/>
      <c r="SKR120" s="26"/>
      <c r="SKS120" s="26"/>
      <c r="SKT120" s="26"/>
      <c r="SKU120" s="26"/>
      <c r="SKV120" s="26"/>
      <c r="SKW120" s="26"/>
      <c r="SKX120" s="26"/>
      <c r="SKY120" s="26"/>
      <c r="SKZ120" s="26"/>
      <c r="SLA120" s="26"/>
      <c r="SLB120" s="26"/>
      <c r="SLC120" s="26"/>
      <c r="SLD120" s="26"/>
      <c r="SLE120" s="26"/>
      <c r="SLF120" s="26"/>
      <c r="SLG120" s="26"/>
      <c r="SLH120" s="26"/>
      <c r="SLI120" s="26"/>
      <c r="SLJ120" s="26"/>
      <c r="SLK120" s="26"/>
      <c r="SLL120" s="26"/>
      <c r="SLM120" s="26"/>
      <c r="SLN120" s="26"/>
      <c r="SLO120" s="26"/>
      <c r="SLP120" s="26"/>
      <c r="SLQ120" s="26"/>
      <c r="SLR120" s="26"/>
      <c r="SLS120" s="26"/>
      <c r="SLT120" s="26"/>
      <c r="SLU120" s="26"/>
      <c r="SLV120" s="26"/>
      <c r="SLW120" s="26"/>
      <c r="SLX120" s="26"/>
      <c r="SLY120" s="26"/>
      <c r="SLZ120" s="26"/>
      <c r="SMA120" s="26"/>
      <c r="SMB120" s="26"/>
      <c r="SMC120" s="26"/>
      <c r="SMD120" s="26"/>
      <c r="SME120" s="26"/>
      <c r="SMF120" s="26"/>
      <c r="SMG120" s="26"/>
      <c r="SMH120" s="26"/>
      <c r="SMI120" s="26"/>
      <c r="SMJ120" s="26"/>
      <c r="SMK120" s="26"/>
      <c r="SML120" s="26"/>
      <c r="SMM120" s="26"/>
      <c r="SMN120" s="26"/>
      <c r="SMO120" s="26"/>
      <c r="SMP120" s="26"/>
      <c r="SMQ120" s="26"/>
      <c r="SMR120" s="26"/>
      <c r="SMS120" s="26"/>
      <c r="SMT120" s="26"/>
      <c r="SMU120" s="26"/>
      <c r="SMV120" s="26"/>
      <c r="SMW120" s="26"/>
      <c r="SMX120" s="26"/>
      <c r="SMY120" s="26"/>
      <c r="SMZ120" s="26"/>
      <c r="SNA120" s="26"/>
      <c r="SNB120" s="26"/>
      <c r="SNC120" s="26"/>
      <c r="SND120" s="26"/>
      <c r="SNE120" s="26"/>
      <c r="SNF120" s="26"/>
      <c r="SNG120" s="26"/>
      <c r="SNH120" s="26"/>
      <c r="SNI120" s="26"/>
      <c r="SNJ120" s="26"/>
      <c r="SNK120" s="26"/>
      <c r="SNL120" s="26"/>
      <c r="SNM120" s="26"/>
      <c r="SNN120" s="26"/>
      <c r="SNO120" s="26"/>
      <c r="SNP120" s="26"/>
      <c r="SNQ120" s="26"/>
      <c r="SNR120" s="26"/>
      <c r="SNS120" s="26"/>
      <c r="SNT120" s="26"/>
      <c r="SNU120" s="26"/>
      <c r="SNV120" s="26"/>
      <c r="SNW120" s="26"/>
      <c r="SNX120" s="26"/>
      <c r="SNY120" s="26"/>
      <c r="SNZ120" s="26"/>
      <c r="SOA120" s="26"/>
      <c r="SOB120" s="26"/>
      <c r="SOC120" s="26"/>
      <c r="SOD120" s="26"/>
      <c r="SOE120" s="26"/>
      <c r="SOF120" s="26"/>
      <c r="SOG120" s="26"/>
      <c r="SOH120" s="26"/>
      <c r="SOI120" s="26"/>
      <c r="SOJ120" s="26"/>
      <c r="SOK120" s="26"/>
      <c r="SOL120" s="26"/>
      <c r="SOM120" s="26"/>
      <c r="SON120" s="26"/>
      <c r="SOO120" s="26"/>
      <c r="SOP120" s="26"/>
      <c r="SOQ120" s="26"/>
      <c r="SOR120" s="26"/>
      <c r="SOS120" s="26"/>
      <c r="SOT120" s="26"/>
      <c r="SOU120" s="26"/>
      <c r="SOV120" s="26"/>
      <c r="SOW120" s="26"/>
      <c r="SOX120" s="26"/>
      <c r="SOY120" s="26"/>
      <c r="SOZ120" s="26"/>
      <c r="SPA120" s="26"/>
      <c r="SPB120" s="26"/>
      <c r="SPC120" s="26"/>
      <c r="SPD120" s="26"/>
      <c r="SPE120" s="26"/>
      <c r="SPF120" s="26"/>
      <c r="SPG120" s="26"/>
      <c r="SPH120" s="26"/>
      <c r="SPI120" s="26"/>
      <c r="SPJ120" s="26"/>
      <c r="SPK120" s="26"/>
      <c r="SPL120" s="26"/>
      <c r="SPM120" s="26"/>
      <c r="SPN120" s="26"/>
      <c r="SPO120" s="26"/>
      <c r="SPP120" s="26"/>
      <c r="SPQ120" s="26"/>
      <c r="SPR120" s="26"/>
      <c r="SPS120" s="26"/>
      <c r="SPT120" s="26"/>
      <c r="SPU120" s="26"/>
      <c r="SPV120" s="26"/>
      <c r="SPW120" s="26"/>
      <c r="SPX120" s="26"/>
      <c r="SPY120" s="26"/>
      <c r="SPZ120" s="26"/>
      <c r="SQA120" s="26"/>
      <c r="SQB120" s="26"/>
      <c r="SQC120" s="26"/>
      <c r="SQD120" s="26"/>
      <c r="SQE120" s="26"/>
      <c r="SQF120" s="26"/>
      <c r="SQG120" s="26"/>
      <c r="SQH120" s="26"/>
      <c r="SQI120" s="26"/>
      <c r="SQJ120" s="26"/>
      <c r="SQK120" s="26"/>
      <c r="SQL120" s="26"/>
      <c r="SQM120" s="26"/>
      <c r="SQN120" s="26"/>
      <c r="SQO120" s="26"/>
      <c r="SQP120" s="26"/>
      <c r="SQQ120" s="26"/>
      <c r="SQR120" s="26"/>
      <c r="SQS120" s="26"/>
      <c r="SQT120" s="26"/>
      <c r="SQU120" s="26"/>
      <c r="SQV120" s="26"/>
      <c r="SQW120" s="26"/>
      <c r="SQX120" s="26"/>
      <c r="SQY120" s="26"/>
      <c r="SQZ120" s="26"/>
      <c r="SRA120" s="26"/>
      <c r="SRB120" s="26"/>
      <c r="SRC120" s="26"/>
      <c r="SRD120" s="26"/>
      <c r="SRE120" s="26"/>
      <c r="SRF120" s="26"/>
      <c r="SRG120" s="26"/>
      <c r="SRH120" s="26"/>
      <c r="SRI120" s="26"/>
      <c r="SRJ120" s="26"/>
      <c r="SRK120" s="26"/>
      <c r="SRL120" s="26"/>
      <c r="SRM120" s="26"/>
      <c r="SRN120" s="26"/>
      <c r="SRO120" s="26"/>
      <c r="SRP120" s="26"/>
      <c r="SRQ120" s="26"/>
      <c r="SRR120" s="26"/>
      <c r="SRS120" s="26"/>
      <c r="SRT120" s="26"/>
      <c r="SRU120" s="26"/>
      <c r="SRV120" s="26"/>
      <c r="SRW120" s="26"/>
      <c r="SRX120" s="26"/>
      <c r="SRY120" s="26"/>
      <c r="SRZ120" s="26"/>
      <c r="SSA120" s="26"/>
      <c r="SSB120" s="26"/>
      <c r="SSC120" s="26"/>
      <c r="SSD120" s="26"/>
      <c r="SSE120" s="26"/>
      <c r="SSF120" s="26"/>
      <c r="SSG120" s="26"/>
      <c r="SSH120" s="26"/>
      <c r="SSI120" s="26"/>
      <c r="SSJ120" s="26"/>
      <c r="SSK120" s="26"/>
      <c r="SSL120" s="26"/>
      <c r="SSM120" s="26"/>
      <c r="SSN120" s="26"/>
      <c r="SSO120" s="26"/>
      <c r="SSP120" s="26"/>
      <c r="SSQ120" s="26"/>
      <c r="SSR120" s="26"/>
      <c r="SSS120" s="26"/>
      <c r="SST120" s="26"/>
      <c r="SSU120" s="26"/>
      <c r="SSV120" s="26"/>
      <c r="SSW120" s="26"/>
      <c r="SSX120" s="26"/>
      <c r="SSY120" s="26"/>
      <c r="SSZ120" s="26"/>
      <c r="STA120" s="26"/>
      <c r="STB120" s="26"/>
      <c r="STC120" s="26"/>
      <c r="STD120" s="26"/>
      <c r="STE120" s="26"/>
      <c r="STF120" s="26"/>
      <c r="STG120" s="26"/>
      <c r="STH120" s="26"/>
      <c r="STI120" s="26"/>
      <c r="STJ120" s="26"/>
      <c r="STK120" s="26"/>
      <c r="STL120" s="26"/>
      <c r="STM120" s="26"/>
      <c r="STN120" s="26"/>
      <c r="STO120" s="26"/>
      <c r="STP120" s="26"/>
      <c r="STQ120" s="26"/>
      <c r="STR120" s="26"/>
      <c r="STS120" s="26"/>
      <c r="STT120" s="26"/>
      <c r="STU120" s="26"/>
      <c r="STV120" s="26"/>
      <c r="STW120" s="26"/>
      <c r="STX120" s="26"/>
      <c r="STY120" s="26"/>
      <c r="STZ120" s="26"/>
      <c r="SUA120" s="26"/>
      <c r="SUB120" s="26"/>
      <c r="SUC120" s="26"/>
      <c r="SUD120" s="26"/>
      <c r="SUE120" s="26"/>
      <c r="SUF120" s="26"/>
      <c r="SUG120" s="26"/>
      <c r="SUH120" s="26"/>
      <c r="SUI120" s="26"/>
      <c r="SUJ120" s="26"/>
      <c r="SUK120" s="26"/>
      <c r="SUL120" s="26"/>
      <c r="SUM120" s="26"/>
      <c r="SUN120" s="26"/>
      <c r="SUO120" s="26"/>
      <c r="SUP120" s="26"/>
      <c r="SUQ120" s="26"/>
      <c r="SUR120" s="26"/>
      <c r="SUS120" s="26"/>
      <c r="SUT120" s="26"/>
      <c r="SUU120" s="26"/>
      <c r="SUV120" s="26"/>
      <c r="SUW120" s="26"/>
      <c r="SUX120" s="26"/>
      <c r="SUY120" s="26"/>
      <c r="SUZ120" s="26"/>
      <c r="SVA120" s="26"/>
      <c r="SVB120" s="26"/>
      <c r="SVC120" s="26"/>
      <c r="SVD120" s="26"/>
      <c r="SVE120" s="26"/>
      <c r="SVF120" s="26"/>
      <c r="SVG120" s="26"/>
      <c r="SVH120" s="26"/>
      <c r="SVI120" s="26"/>
      <c r="SVJ120" s="26"/>
      <c r="SVK120" s="26"/>
      <c r="SVL120" s="26"/>
      <c r="SVM120" s="26"/>
      <c r="SVN120" s="26"/>
      <c r="SVO120" s="26"/>
      <c r="SVP120" s="26"/>
      <c r="SVQ120" s="26"/>
      <c r="SVR120" s="26"/>
      <c r="SVS120" s="26"/>
      <c r="SVT120" s="26"/>
      <c r="SVU120" s="26"/>
      <c r="SVV120" s="26"/>
      <c r="SVW120" s="26"/>
      <c r="SVX120" s="26"/>
      <c r="SVY120" s="26"/>
      <c r="SVZ120" s="26"/>
      <c r="SWA120" s="26"/>
      <c r="SWB120" s="26"/>
      <c r="SWC120" s="26"/>
      <c r="SWD120" s="26"/>
      <c r="SWE120" s="26"/>
      <c r="SWF120" s="26"/>
      <c r="SWG120" s="26"/>
      <c r="SWH120" s="26"/>
      <c r="SWI120" s="26"/>
      <c r="SWJ120" s="26"/>
      <c r="SWK120" s="26"/>
      <c r="SWL120" s="26"/>
      <c r="SWM120" s="26"/>
      <c r="SWN120" s="26"/>
      <c r="SWO120" s="26"/>
      <c r="SWP120" s="26"/>
      <c r="SWQ120" s="26"/>
      <c r="SWR120" s="26"/>
      <c r="SWS120" s="26"/>
      <c r="SWT120" s="26"/>
      <c r="SWU120" s="26"/>
      <c r="SWV120" s="26"/>
      <c r="SWW120" s="26"/>
      <c r="SWX120" s="26"/>
      <c r="SWY120" s="26"/>
      <c r="SWZ120" s="26"/>
      <c r="SXA120" s="26"/>
      <c r="SXB120" s="26"/>
      <c r="SXC120" s="26"/>
      <c r="SXD120" s="26"/>
      <c r="SXE120" s="26"/>
      <c r="SXF120" s="26"/>
      <c r="SXG120" s="26"/>
      <c r="SXH120" s="26"/>
      <c r="SXI120" s="26"/>
      <c r="SXJ120" s="26"/>
      <c r="SXK120" s="26"/>
      <c r="SXL120" s="26"/>
      <c r="SXM120" s="26"/>
      <c r="SXN120" s="26"/>
      <c r="SXO120" s="26"/>
      <c r="SXP120" s="26"/>
      <c r="SXQ120" s="26"/>
      <c r="SXR120" s="26"/>
      <c r="SXS120" s="26"/>
      <c r="SXT120" s="26"/>
      <c r="SXU120" s="26"/>
      <c r="SXV120" s="26"/>
      <c r="SXW120" s="26"/>
      <c r="SXX120" s="26"/>
      <c r="SXY120" s="26"/>
      <c r="SXZ120" s="26"/>
      <c r="SYA120" s="26"/>
      <c r="SYB120" s="26"/>
      <c r="SYC120" s="26"/>
      <c r="SYD120" s="26"/>
      <c r="SYE120" s="26"/>
      <c r="SYF120" s="26"/>
      <c r="SYG120" s="26"/>
      <c r="SYH120" s="26"/>
      <c r="SYI120" s="26"/>
      <c r="SYJ120" s="26"/>
      <c r="SYK120" s="26"/>
      <c r="SYL120" s="26"/>
      <c r="SYM120" s="26"/>
      <c r="SYN120" s="26"/>
      <c r="SYO120" s="26"/>
      <c r="SYP120" s="26"/>
      <c r="SYQ120" s="26"/>
      <c r="SYR120" s="26"/>
      <c r="SYS120" s="26"/>
      <c r="SYT120" s="26"/>
      <c r="SYU120" s="26"/>
      <c r="SYV120" s="26"/>
      <c r="SYW120" s="26"/>
      <c r="SYX120" s="26"/>
      <c r="SYY120" s="26"/>
      <c r="SYZ120" s="26"/>
      <c r="SZA120" s="26"/>
      <c r="SZB120" s="26"/>
      <c r="SZC120" s="26"/>
      <c r="SZD120" s="26"/>
      <c r="SZE120" s="26"/>
      <c r="SZF120" s="26"/>
      <c r="SZG120" s="26"/>
      <c r="SZH120" s="26"/>
      <c r="SZI120" s="26"/>
      <c r="SZJ120" s="26"/>
      <c r="SZK120" s="26"/>
      <c r="SZL120" s="26"/>
      <c r="SZM120" s="26"/>
      <c r="SZN120" s="26"/>
      <c r="SZO120" s="26"/>
      <c r="SZP120" s="26"/>
      <c r="SZQ120" s="26"/>
      <c r="SZR120" s="26"/>
      <c r="SZS120" s="26"/>
      <c r="SZT120" s="26"/>
      <c r="SZU120" s="26"/>
      <c r="SZV120" s="26"/>
      <c r="SZW120" s="26"/>
      <c r="SZX120" s="26"/>
      <c r="SZY120" s="26"/>
      <c r="SZZ120" s="26"/>
      <c r="TAA120" s="26"/>
      <c r="TAB120" s="26"/>
      <c r="TAC120" s="26"/>
      <c r="TAD120" s="26"/>
      <c r="TAE120" s="26"/>
      <c r="TAF120" s="26"/>
      <c r="TAG120" s="26"/>
      <c r="TAH120" s="26"/>
      <c r="TAI120" s="26"/>
      <c r="TAJ120" s="26"/>
      <c r="TAK120" s="26"/>
      <c r="TAL120" s="26"/>
      <c r="TAM120" s="26"/>
      <c r="TAN120" s="26"/>
      <c r="TAO120" s="26"/>
      <c r="TAP120" s="26"/>
      <c r="TAQ120" s="26"/>
      <c r="TAR120" s="26"/>
      <c r="TAS120" s="26"/>
      <c r="TAT120" s="26"/>
      <c r="TAU120" s="26"/>
      <c r="TAV120" s="26"/>
      <c r="TAW120" s="26"/>
      <c r="TAX120" s="26"/>
      <c r="TAY120" s="26"/>
      <c r="TAZ120" s="26"/>
      <c r="TBA120" s="26"/>
      <c r="TBB120" s="26"/>
      <c r="TBC120" s="26"/>
      <c r="TBD120" s="26"/>
      <c r="TBE120" s="26"/>
      <c r="TBF120" s="26"/>
      <c r="TBG120" s="26"/>
      <c r="TBH120" s="26"/>
      <c r="TBI120" s="26"/>
      <c r="TBJ120" s="26"/>
      <c r="TBK120" s="26"/>
      <c r="TBL120" s="26"/>
      <c r="TBM120" s="26"/>
      <c r="TBN120" s="26"/>
      <c r="TBO120" s="26"/>
      <c r="TBP120" s="26"/>
      <c r="TBQ120" s="26"/>
      <c r="TBR120" s="26"/>
      <c r="TBS120" s="26"/>
      <c r="TBT120" s="26"/>
      <c r="TBU120" s="26"/>
      <c r="TBV120" s="26"/>
      <c r="TBW120" s="26"/>
      <c r="TBX120" s="26"/>
      <c r="TBY120" s="26"/>
      <c r="TBZ120" s="26"/>
      <c r="TCA120" s="26"/>
      <c r="TCB120" s="26"/>
      <c r="TCC120" s="26"/>
      <c r="TCD120" s="26"/>
      <c r="TCE120" s="26"/>
      <c r="TCF120" s="26"/>
      <c r="TCG120" s="26"/>
      <c r="TCH120" s="26"/>
      <c r="TCI120" s="26"/>
      <c r="TCJ120" s="26"/>
      <c r="TCK120" s="26"/>
      <c r="TCL120" s="26"/>
      <c r="TCM120" s="26"/>
      <c r="TCN120" s="26"/>
      <c r="TCO120" s="26"/>
      <c r="TCP120" s="26"/>
      <c r="TCQ120" s="26"/>
      <c r="TCR120" s="26"/>
      <c r="TCS120" s="26"/>
      <c r="TCT120" s="26"/>
      <c r="TCU120" s="26"/>
      <c r="TCV120" s="26"/>
      <c r="TCW120" s="26"/>
      <c r="TCX120" s="26"/>
      <c r="TCY120" s="26"/>
      <c r="TCZ120" s="26"/>
      <c r="TDA120" s="26"/>
      <c r="TDB120" s="26"/>
      <c r="TDC120" s="26"/>
      <c r="TDD120" s="26"/>
      <c r="TDE120" s="26"/>
      <c r="TDF120" s="26"/>
      <c r="TDG120" s="26"/>
      <c r="TDH120" s="26"/>
      <c r="TDI120" s="26"/>
      <c r="TDJ120" s="26"/>
      <c r="TDK120" s="26"/>
      <c r="TDL120" s="26"/>
      <c r="TDM120" s="26"/>
      <c r="TDN120" s="26"/>
      <c r="TDO120" s="26"/>
      <c r="TDP120" s="26"/>
      <c r="TDQ120" s="26"/>
      <c r="TDR120" s="26"/>
      <c r="TDS120" s="26"/>
      <c r="TDT120" s="26"/>
      <c r="TDU120" s="26"/>
      <c r="TDV120" s="26"/>
      <c r="TDW120" s="26"/>
      <c r="TDX120" s="26"/>
      <c r="TDY120" s="26"/>
      <c r="TDZ120" s="26"/>
      <c r="TEA120" s="26"/>
      <c r="TEB120" s="26"/>
      <c r="TEC120" s="26"/>
      <c r="TED120" s="26"/>
      <c r="TEE120" s="26"/>
      <c r="TEF120" s="26"/>
      <c r="TEG120" s="26"/>
      <c r="TEH120" s="26"/>
      <c r="TEI120" s="26"/>
      <c r="TEJ120" s="26"/>
      <c r="TEK120" s="26"/>
      <c r="TEL120" s="26"/>
      <c r="TEM120" s="26"/>
      <c r="TEN120" s="26"/>
      <c r="TEO120" s="26"/>
      <c r="TEP120" s="26"/>
      <c r="TEQ120" s="26"/>
      <c r="TER120" s="26"/>
      <c r="TES120" s="26"/>
      <c r="TET120" s="26"/>
      <c r="TEU120" s="26"/>
      <c r="TEV120" s="26"/>
      <c r="TEW120" s="26"/>
      <c r="TEX120" s="26"/>
      <c r="TEY120" s="26"/>
      <c r="TEZ120" s="26"/>
      <c r="TFA120" s="26"/>
      <c r="TFB120" s="26"/>
      <c r="TFC120" s="26"/>
      <c r="TFD120" s="26"/>
      <c r="TFE120" s="26"/>
      <c r="TFF120" s="26"/>
      <c r="TFG120" s="26"/>
      <c r="TFH120" s="26"/>
      <c r="TFI120" s="26"/>
      <c r="TFJ120" s="26"/>
      <c r="TFK120" s="26"/>
      <c r="TFL120" s="26"/>
      <c r="TFM120" s="26"/>
      <c r="TFN120" s="26"/>
      <c r="TFO120" s="26"/>
      <c r="TFP120" s="26"/>
      <c r="TFQ120" s="26"/>
      <c r="TFR120" s="26"/>
      <c r="TFS120" s="26"/>
      <c r="TFT120" s="26"/>
      <c r="TFU120" s="26"/>
      <c r="TFV120" s="26"/>
      <c r="TFW120" s="26"/>
      <c r="TFX120" s="26"/>
      <c r="TFY120" s="26"/>
      <c r="TFZ120" s="26"/>
      <c r="TGA120" s="26"/>
      <c r="TGB120" s="26"/>
      <c r="TGC120" s="26"/>
      <c r="TGD120" s="26"/>
      <c r="TGE120" s="26"/>
      <c r="TGF120" s="26"/>
      <c r="TGG120" s="26"/>
      <c r="TGH120" s="26"/>
      <c r="TGI120" s="26"/>
      <c r="TGJ120" s="26"/>
      <c r="TGK120" s="26"/>
      <c r="TGL120" s="26"/>
      <c r="TGM120" s="26"/>
      <c r="TGN120" s="26"/>
      <c r="TGO120" s="26"/>
      <c r="TGP120" s="26"/>
      <c r="TGQ120" s="26"/>
      <c r="TGR120" s="26"/>
      <c r="TGS120" s="26"/>
      <c r="TGT120" s="26"/>
      <c r="TGU120" s="26"/>
      <c r="TGV120" s="26"/>
      <c r="TGW120" s="26"/>
      <c r="TGX120" s="26"/>
      <c r="TGY120" s="26"/>
      <c r="TGZ120" s="26"/>
      <c r="THA120" s="26"/>
      <c r="THB120" s="26"/>
      <c r="THC120" s="26"/>
      <c r="THD120" s="26"/>
      <c r="THE120" s="26"/>
      <c r="THF120" s="26"/>
      <c r="THG120" s="26"/>
      <c r="THH120" s="26"/>
      <c r="THI120" s="26"/>
      <c r="THJ120" s="26"/>
      <c r="THK120" s="26"/>
      <c r="THL120" s="26"/>
      <c r="THM120" s="26"/>
      <c r="THN120" s="26"/>
      <c r="THO120" s="26"/>
      <c r="THP120" s="26"/>
      <c r="THQ120" s="26"/>
      <c r="THR120" s="26"/>
      <c r="THS120" s="26"/>
      <c r="THT120" s="26"/>
      <c r="THU120" s="26"/>
      <c r="THV120" s="26"/>
      <c r="THW120" s="26"/>
      <c r="THX120" s="26"/>
      <c r="THY120" s="26"/>
      <c r="THZ120" s="26"/>
      <c r="TIA120" s="26"/>
      <c r="TIB120" s="26"/>
      <c r="TIC120" s="26"/>
      <c r="TID120" s="26"/>
      <c r="TIE120" s="26"/>
      <c r="TIF120" s="26"/>
      <c r="TIG120" s="26"/>
      <c r="TIH120" s="26"/>
      <c r="TII120" s="26"/>
      <c r="TIJ120" s="26"/>
      <c r="TIK120" s="26"/>
      <c r="TIL120" s="26"/>
      <c r="TIM120" s="26"/>
      <c r="TIN120" s="26"/>
      <c r="TIO120" s="26"/>
      <c r="TIP120" s="26"/>
      <c r="TIQ120" s="26"/>
      <c r="TIR120" s="26"/>
      <c r="TIS120" s="26"/>
      <c r="TIT120" s="26"/>
      <c r="TIU120" s="26"/>
      <c r="TIV120" s="26"/>
      <c r="TIW120" s="26"/>
      <c r="TIX120" s="26"/>
      <c r="TIY120" s="26"/>
      <c r="TIZ120" s="26"/>
      <c r="TJA120" s="26"/>
      <c r="TJB120" s="26"/>
      <c r="TJC120" s="26"/>
      <c r="TJD120" s="26"/>
      <c r="TJE120" s="26"/>
      <c r="TJF120" s="26"/>
      <c r="TJG120" s="26"/>
      <c r="TJH120" s="26"/>
      <c r="TJI120" s="26"/>
      <c r="TJJ120" s="26"/>
      <c r="TJK120" s="26"/>
      <c r="TJL120" s="26"/>
      <c r="TJM120" s="26"/>
      <c r="TJN120" s="26"/>
      <c r="TJO120" s="26"/>
      <c r="TJP120" s="26"/>
      <c r="TJQ120" s="26"/>
      <c r="TJR120" s="26"/>
      <c r="TJS120" s="26"/>
      <c r="TJT120" s="26"/>
      <c r="TJU120" s="26"/>
      <c r="TJV120" s="26"/>
      <c r="TJW120" s="26"/>
      <c r="TJX120" s="26"/>
      <c r="TJY120" s="26"/>
      <c r="TJZ120" s="26"/>
      <c r="TKA120" s="26"/>
      <c r="TKB120" s="26"/>
      <c r="TKC120" s="26"/>
      <c r="TKD120" s="26"/>
      <c r="TKE120" s="26"/>
      <c r="TKF120" s="26"/>
      <c r="TKG120" s="26"/>
      <c r="TKH120" s="26"/>
      <c r="TKI120" s="26"/>
      <c r="TKJ120" s="26"/>
      <c r="TKK120" s="26"/>
      <c r="TKL120" s="26"/>
      <c r="TKM120" s="26"/>
      <c r="TKN120" s="26"/>
      <c r="TKO120" s="26"/>
      <c r="TKP120" s="26"/>
      <c r="TKQ120" s="26"/>
      <c r="TKR120" s="26"/>
      <c r="TKS120" s="26"/>
      <c r="TKT120" s="26"/>
      <c r="TKU120" s="26"/>
      <c r="TKV120" s="26"/>
      <c r="TKW120" s="26"/>
      <c r="TKX120" s="26"/>
      <c r="TKY120" s="26"/>
      <c r="TKZ120" s="26"/>
      <c r="TLA120" s="26"/>
      <c r="TLB120" s="26"/>
      <c r="TLC120" s="26"/>
      <c r="TLD120" s="26"/>
      <c r="TLE120" s="26"/>
      <c r="TLF120" s="26"/>
      <c r="TLG120" s="26"/>
      <c r="TLH120" s="26"/>
      <c r="TLI120" s="26"/>
      <c r="TLJ120" s="26"/>
      <c r="TLK120" s="26"/>
      <c r="TLL120" s="26"/>
      <c r="TLM120" s="26"/>
      <c r="TLN120" s="26"/>
      <c r="TLO120" s="26"/>
      <c r="TLP120" s="26"/>
      <c r="TLQ120" s="26"/>
      <c r="TLR120" s="26"/>
      <c r="TLS120" s="26"/>
      <c r="TLT120" s="26"/>
      <c r="TLU120" s="26"/>
      <c r="TLV120" s="26"/>
      <c r="TLW120" s="26"/>
      <c r="TLX120" s="26"/>
      <c r="TLY120" s="26"/>
      <c r="TLZ120" s="26"/>
      <c r="TMA120" s="26"/>
      <c r="TMB120" s="26"/>
      <c r="TMC120" s="26"/>
      <c r="TMD120" s="26"/>
      <c r="TME120" s="26"/>
      <c r="TMF120" s="26"/>
      <c r="TMG120" s="26"/>
      <c r="TMH120" s="26"/>
      <c r="TMI120" s="26"/>
      <c r="TMJ120" s="26"/>
      <c r="TMK120" s="26"/>
      <c r="TML120" s="26"/>
      <c r="TMM120" s="26"/>
      <c r="TMN120" s="26"/>
      <c r="TMO120" s="26"/>
      <c r="TMP120" s="26"/>
      <c r="TMQ120" s="26"/>
      <c r="TMR120" s="26"/>
      <c r="TMS120" s="26"/>
      <c r="TMT120" s="26"/>
      <c r="TMU120" s="26"/>
      <c r="TMV120" s="26"/>
      <c r="TMW120" s="26"/>
      <c r="TMX120" s="26"/>
      <c r="TMY120" s="26"/>
      <c r="TMZ120" s="26"/>
      <c r="TNA120" s="26"/>
      <c r="TNB120" s="26"/>
      <c r="TNC120" s="26"/>
      <c r="TND120" s="26"/>
      <c r="TNE120" s="26"/>
      <c r="TNF120" s="26"/>
      <c r="TNG120" s="26"/>
      <c r="TNH120" s="26"/>
      <c r="TNI120" s="26"/>
      <c r="TNJ120" s="26"/>
      <c r="TNK120" s="26"/>
      <c r="TNL120" s="26"/>
      <c r="TNM120" s="26"/>
      <c r="TNN120" s="26"/>
      <c r="TNO120" s="26"/>
      <c r="TNP120" s="26"/>
      <c r="TNQ120" s="26"/>
      <c r="TNR120" s="26"/>
      <c r="TNS120" s="26"/>
      <c r="TNT120" s="26"/>
      <c r="TNU120" s="26"/>
      <c r="TNV120" s="26"/>
      <c r="TNW120" s="26"/>
      <c r="TNX120" s="26"/>
      <c r="TNY120" s="26"/>
      <c r="TNZ120" s="26"/>
      <c r="TOA120" s="26"/>
      <c r="TOB120" s="26"/>
      <c r="TOC120" s="26"/>
      <c r="TOD120" s="26"/>
      <c r="TOE120" s="26"/>
      <c r="TOF120" s="26"/>
      <c r="TOG120" s="26"/>
      <c r="TOH120" s="26"/>
      <c r="TOI120" s="26"/>
      <c r="TOJ120" s="26"/>
      <c r="TOK120" s="26"/>
      <c r="TOL120" s="26"/>
      <c r="TOM120" s="26"/>
      <c r="TON120" s="26"/>
      <c r="TOO120" s="26"/>
      <c r="TOP120" s="26"/>
      <c r="TOQ120" s="26"/>
      <c r="TOR120" s="26"/>
      <c r="TOS120" s="26"/>
      <c r="TOT120" s="26"/>
      <c r="TOU120" s="26"/>
      <c r="TOV120" s="26"/>
      <c r="TOW120" s="26"/>
      <c r="TOX120" s="26"/>
      <c r="TOY120" s="26"/>
      <c r="TOZ120" s="26"/>
      <c r="TPA120" s="26"/>
      <c r="TPB120" s="26"/>
      <c r="TPC120" s="26"/>
      <c r="TPD120" s="26"/>
      <c r="TPE120" s="26"/>
      <c r="TPF120" s="26"/>
      <c r="TPG120" s="26"/>
      <c r="TPH120" s="26"/>
      <c r="TPI120" s="26"/>
      <c r="TPJ120" s="26"/>
      <c r="TPK120" s="26"/>
      <c r="TPL120" s="26"/>
      <c r="TPM120" s="26"/>
      <c r="TPN120" s="26"/>
      <c r="TPO120" s="26"/>
      <c r="TPP120" s="26"/>
      <c r="TPQ120" s="26"/>
      <c r="TPR120" s="26"/>
      <c r="TPS120" s="26"/>
      <c r="TPT120" s="26"/>
      <c r="TPU120" s="26"/>
      <c r="TPV120" s="26"/>
      <c r="TPW120" s="26"/>
      <c r="TPX120" s="26"/>
      <c r="TPY120" s="26"/>
      <c r="TPZ120" s="26"/>
      <c r="TQA120" s="26"/>
      <c r="TQB120" s="26"/>
      <c r="TQC120" s="26"/>
      <c r="TQD120" s="26"/>
      <c r="TQE120" s="26"/>
      <c r="TQF120" s="26"/>
      <c r="TQG120" s="26"/>
      <c r="TQH120" s="26"/>
      <c r="TQI120" s="26"/>
      <c r="TQJ120" s="26"/>
      <c r="TQK120" s="26"/>
      <c r="TQL120" s="26"/>
      <c r="TQM120" s="26"/>
      <c r="TQN120" s="26"/>
      <c r="TQO120" s="26"/>
      <c r="TQP120" s="26"/>
      <c r="TQQ120" s="26"/>
      <c r="TQR120" s="26"/>
      <c r="TQS120" s="26"/>
      <c r="TQT120" s="26"/>
      <c r="TQU120" s="26"/>
      <c r="TQV120" s="26"/>
      <c r="TQW120" s="26"/>
      <c r="TQX120" s="26"/>
      <c r="TQY120" s="26"/>
      <c r="TQZ120" s="26"/>
      <c r="TRA120" s="26"/>
      <c r="TRB120" s="26"/>
      <c r="TRC120" s="26"/>
      <c r="TRD120" s="26"/>
      <c r="TRE120" s="26"/>
      <c r="TRF120" s="26"/>
      <c r="TRG120" s="26"/>
      <c r="TRH120" s="26"/>
      <c r="TRI120" s="26"/>
      <c r="TRJ120" s="26"/>
      <c r="TRK120" s="26"/>
      <c r="TRL120" s="26"/>
      <c r="TRM120" s="26"/>
      <c r="TRN120" s="26"/>
      <c r="TRO120" s="26"/>
      <c r="TRP120" s="26"/>
      <c r="TRQ120" s="26"/>
      <c r="TRR120" s="26"/>
      <c r="TRS120" s="26"/>
      <c r="TRT120" s="26"/>
      <c r="TRU120" s="26"/>
      <c r="TRV120" s="26"/>
      <c r="TRW120" s="26"/>
      <c r="TRX120" s="26"/>
      <c r="TRY120" s="26"/>
      <c r="TRZ120" s="26"/>
      <c r="TSA120" s="26"/>
      <c r="TSB120" s="26"/>
      <c r="TSC120" s="26"/>
      <c r="TSD120" s="26"/>
      <c r="TSE120" s="26"/>
      <c r="TSF120" s="26"/>
      <c r="TSG120" s="26"/>
      <c r="TSH120" s="26"/>
      <c r="TSI120" s="26"/>
      <c r="TSJ120" s="26"/>
      <c r="TSK120" s="26"/>
      <c r="TSL120" s="26"/>
      <c r="TSM120" s="26"/>
      <c r="TSN120" s="26"/>
      <c r="TSO120" s="26"/>
      <c r="TSP120" s="26"/>
      <c r="TSQ120" s="26"/>
      <c r="TSR120" s="26"/>
      <c r="TSS120" s="26"/>
      <c r="TST120" s="26"/>
      <c r="TSU120" s="26"/>
      <c r="TSV120" s="26"/>
      <c r="TSW120" s="26"/>
      <c r="TSX120" s="26"/>
      <c r="TSY120" s="26"/>
      <c r="TSZ120" s="26"/>
      <c r="TTA120" s="26"/>
      <c r="TTB120" s="26"/>
      <c r="TTC120" s="26"/>
      <c r="TTD120" s="26"/>
      <c r="TTE120" s="26"/>
      <c r="TTF120" s="26"/>
      <c r="TTG120" s="26"/>
      <c r="TTH120" s="26"/>
      <c r="TTI120" s="26"/>
      <c r="TTJ120" s="26"/>
      <c r="TTK120" s="26"/>
      <c r="TTL120" s="26"/>
      <c r="TTM120" s="26"/>
      <c r="TTN120" s="26"/>
      <c r="TTO120" s="26"/>
      <c r="TTP120" s="26"/>
      <c r="TTQ120" s="26"/>
      <c r="TTR120" s="26"/>
      <c r="TTS120" s="26"/>
      <c r="TTT120" s="26"/>
      <c r="TTU120" s="26"/>
      <c r="TTV120" s="26"/>
      <c r="TTW120" s="26"/>
      <c r="TTX120" s="26"/>
      <c r="TTY120" s="26"/>
      <c r="TTZ120" s="26"/>
      <c r="TUA120" s="26"/>
      <c r="TUB120" s="26"/>
      <c r="TUC120" s="26"/>
      <c r="TUD120" s="26"/>
      <c r="TUE120" s="26"/>
      <c r="TUF120" s="26"/>
      <c r="TUG120" s="26"/>
      <c r="TUH120" s="26"/>
      <c r="TUI120" s="26"/>
      <c r="TUJ120" s="26"/>
      <c r="TUK120" s="26"/>
      <c r="TUL120" s="26"/>
      <c r="TUM120" s="26"/>
      <c r="TUN120" s="26"/>
      <c r="TUO120" s="26"/>
      <c r="TUP120" s="26"/>
      <c r="TUQ120" s="26"/>
      <c r="TUR120" s="26"/>
      <c r="TUS120" s="26"/>
      <c r="TUT120" s="26"/>
      <c r="TUU120" s="26"/>
      <c r="TUV120" s="26"/>
      <c r="TUW120" s="26"/>
      <c r="TUX120" s="26"/>
      <c r="TUY120" s="26"/>
      <c r="TUZ120" s="26"/>
      <c r="TVA120" s="26"/>
      <c r="TVB120" s="26"/>
      <c r="TVC120" s="26"/>
      <c r="TVD120" s="26"/>
      <c r="TVE120" s="26"/>
      <c r="TVF120" s="26"/>
      <c r="TVG120" s="26"/>
      <c r="TVH120" s="26"/>
      <c r="TVI120" s="26"/>
      <c r="TVJ120" s="26"/>
      <c r="TVK120" s="26"/>
      <c r="TVL120" s="26"/>
      <c r="TVM120" s="26"/>
      <c r="TVN120" s="26"/>
      <c r="TVO120" s="26"/>
      <c r="TVP120" s="26"/>
      <c r="TVQ120" s="26"/>
      <c r="TVR120" s="26"/>
      <c r="TVS120" s="26"/>
      <c r="TVT120" s="26"/>
      <c r="TVU120" s="26"/>
      <c r="TVV120" s="26"/>
      <c r="TVW120" s="26"/>
      <c r="TVX120" s="26"/>
      <c r="TVY120" s="26"/>
      <c r="TVZ120" s="26"/>
      <c r="TWA120" s="26"/>
      <c r="TWB120" s="26"/>
      <c r="TWC120" s="26"/>
      <c r="TWD120" s="26"/>
      <c r="TWE120" s="26"/>
      <c r="TWF120" s="26"/>
      <c r="TWG120" s="26"/>
      <c r="TWH120" s="26"/>
      <c r="TWI120" s="26"/>
      <c r="TWJ120" s="26"/>
      <c r="TWK120" s="26"/>
      <c r="TWL120" s="26"/>
      <c r="TWM120" s="26"/>
      <c r="TWN120" s="26"/>
      <c r="TWO120" s="26"/>
      <c r="TWP120" s="26"/>
      <c r="TWQ120" s="26"/>
      <c r="TWR120" s="26"/>
      <c r="TWS120" s="26"/>
      <c r="TWT120" s="26"/>
      <c r="TWU120" s="26"/>
      <c r="TWV120" s="26"/>
      <c r="TWW120" s="26"/>
      <c r="TWX120" s="26"/>
      <c r="TWY120" s="26"/>
      <c r="TWZ120" s="26"/>
      <c r="TXA120" s="26"/>
      <c r="TXB120" s="26"/>
      <c r="TXC120" s="26"/>
      <c r="TXD120" s="26"/>
      <c r="TXE120" s="26"/>
      <c r="TXF120" s="26"/>
      <c r="TXG120" s="26"/>
      <c r="TXH120" s="26"/>
      <c r="TXI120" s="26"/>
      <c r="TXJ120" s="26"/>
      <c r="TXK120" s="26"/>
      <c r="TXL120" s="26"/>
      <c r="TXM120" s="26"/>
      <c r="TXN120" s="26"/>
      <c r="TXO120" s="26"/>
      <c r="TXP120" s="26"/>
      <c r="TXQ120" s="26"/>
      <c r="TXR120" s="26"/>
      <c r="TXS120" s="26"/>
      <c r="TXT120" s="26"/>
      <c r="TXU120" s="26"/>
      <c r="TXV120" s="26"/>
      <c r="TXW120" s="26"/>
      <c r="TXX120" s="26"/>
      <c r="TXY120" s="26"/>
      <c r="TXZ120" s="26"/>
      <c r="TYA120" s="26"/>
      <c r="TYB120" s="26"/>
      <c r="TYC120" s="26"/>
      <c r="TYD120" s="26"/>
      <c r="TYE120" s="26"/>
      <c r="TYF120" s="26"/>
      <c r="TYG120" s="26"/>
      <c r="TYH120" s="26"/>
      <c r="TYI120" s="26"/>
      <c r="TYJ120" s="26"/>
      <c r="TYK120" s="26"/>
      <c r="TYL120" s="26"/>
      <c r="TYM120" s="26"/>
      <c r="TYN120" s="26"/>
      <c r="TYO120" s="26"/>
      <c r="TYP120" s="26"/>
      <c r="TYQ120" s="26"/>
      <c r="TYR120" s="26"/>
      <c r="TYS120" s="26"/>
      <c r="TYT120" s="26"/>
      <c r="TYU120" s="26"/>
      <c r="TYV120" s="26"/>
      <c r="TYW120" s="26"/>
      <c r="TYX120" s="26"/>
      <c r="TYY120" s="26"/>
      <c r="TYZ120" s="26"/>
      <c r="TZA120" s="26"/>
      <c r="TZB120" s="26"/>
      <c r="TZC120" s="26"/>
      <c r="TZD120" s="26"/>
      <c r="TZE120" s="26"/>
      <c r="TZF120" s="26"/>
      <c r="TZG120" s="26"/>
      <c r="TZH120" s="26"/>
      <c r="TZI120" s="26"/>
      <c r="TZJ120" s="26"/>
      <c r="TZK120" s="26"/>
      <c r="TZL120" s="26"/>
      <c r="TZM120" s="26"/>
      <c r="TZN120" s="26"/>
      <c r="TZO120" s="26"/>
      <c r="TZP120" s="26"/>
      <c r="TZQ120" s="26"/>
      <c r="TZR120" s="26"/>
      <c r="TZS120" s="26"/>
      <c r="TZT120" s="26"/>
      <c r="TZU120" s="26"/>
      <c r="TZV120" s="26"/>
      <c r="TZW120" s="26"/>
      <c r="TZX120" s="26"/>
      <c r="TZY120" s="26"/>
      <c r="TZZ120" s="26"/>
      <c r="UAA120" s="26"/>
      <c r="UAB120" s="26"/>
      <c r="UAC120" s="26"/>
      <c r="UAD120" s="26"/>
      <c r="UAE120" s="26"/>
      <c r="UAF120" s="26"/>
      <c r="UAG120" s="26"/>
      <c r="UAH120" s="26"/>
      <c r="UAI120" s="26"/>
      <c r="UAJ120" s="26"/>
      <c r="UAK120" s="26"/>
      <c r="UAL120" s="26"/>
      <c r="UAM120" s="26"/>
      <c r="UAN120" s="26"/>
      <c r="UAO120" s="26"/>
      <c r="UAP120" s="26"/>
      <c r="UAQ120" s="26"/>
      <c r="UAR120" s="26"/>
      <c r="UAS120" s="26"/>
      <c r="UAT120" s="26"/>
      <c r="UAU120" s="26"/>
      <c r="UAV120" s="26"/>
      <c r="UAW120" s="26"/>
      <c r="UAX120" s="26"/>
      <c r="UAY120" s="26"/>
      <c r="UAZ120" s="26"/>
      <c r="UBA120" s="26"/>
      <c r="UBB120" s="26"/>
      <c r="UBC120" s="26"/>
      <c r="UBD120" s="26"/>
      <c r="UBE120" s="26"/>
      <c r="UBF120" s="26"/>
      <c r="UBG120" s="26"/>
      <c r="UBH120" s="26"/>
      <c r="UBI120" s="26"/>
      <c r="UBJ120" s="26"/>
      <c r="UBK120" s="26"/>
      <c r="UBL120" s="26"/>
      <c r="UBM120" s="26"/>
      <c r="UBN120" s="26"/>
      <c r="UBO120" s="26"/>
      <c r="UBP120" s="26"/>
      <c r="UBQ120" s="26"/>
      <c r="UBR120" s="26"/>
      <c r="UBS120" s="26"/>
      <c r="UBT120" s="26"/>
      <c r="UBU120" s="26"/>
      <c r="UBV120" s="26"/>
      <c r="UBW120" s="26"/>
      <c r="UBX120" s="26"/>
      <c r="UBY120" s="26"/>
      <c r="UBZ120" s="26"/>
      <c r="UCA120" s="26"/>
      <c r="UCB120" s="26"/>
      <c r="UCC120" s="26"/>
      <c r="UCD120" s="26"/>
      <c r="UCE120" s="26"/>
      <c r="UCF120" s="26"/>
      <c r="UCG120" s="26"/>
      <c r="UCH120" s="26"/>
      <c r="UCI120" s="26"/>
      <c r="UCJ120" s="26"/>
      <c r="UCK120" s="26"/>
      <c r="UCL120" s="26"/>
      <c r="UCM120" s="26"/>
      <c r="UCN120" s="26"/>
      <c r="UCO120" s="26"/>
      <c r="UCP120" s="26"/>
      <c r="UCQ120" s="26"/>
      <c r="UCR120" s="26"/>
      <c r="UCS120" s="26"/>
      <c r="UCT120" s="26"/>
      <c r="UCU120" s="26"/>
      <c r="UCV120" s="26"/>
      <c r="UCW120" s="26"/>
      <c r="UCX120" s="26"/>
      <c r="UCY120" s="26"/>
      <c r="UCZ120" s="26"/>
      <c r="UDA120" s="26"/>
      <c r="UDB120" s="26"/>
      <c r="UDC120" s="26"/>
      <c r="UDD120" s="26"/>
      <c r="UDE120" s="26"/>
      <c r="UDF120" s="26"/>
      <c r="UDG120" s="26"/>
      <c r="UDH120" s="26"/>
      <c r="UDI120" s="26"/>
      <c r="UDJ120" s="26"/>
      <c r="UDK120" s="26"/>
      <c r="UDL120" s="26"/>
      <c r="UDM120" s="26"/>
      <c r="UDN120" s="26"/>
      <c r="UDO120" s="26"/>
      <c r="UDP120" s="26"/>
      <c r="UDQ120" s="26"/>
      <c r="UDR120" s="26"/>
      <c r="UDS120" s="26"/>
      <c r="UDT120" s="26"/>
      <c r="UDU120" s="26"/>
      <c r="UDV120" s="26"/>
      <c r="UDW120" s="26"/>
      <c r="UDX120" s="26"/>
      <c r="UDY120" s="26"/>
      <c r="UDZ120" s="26"/>
      <c r="UEA120" s="26"/>
      <c r="UEB120" s="26"/>
      <c r="UEC120" s="26"/>
      <c r="UED120" s="26"/>
      <c r="UEE120" s="26"/>
      <c r="UEF120" s="26"/>
      <c r="UEG120" s="26"/>
      <c r="UEH120" s="26"/>
      <c r="UEI120" s="26"/>
      <c r="UEJ120" s="26"/>
      <c r="UEK120" s="26"/>
      <c r="UEL120" s="26"/>
      <c r="UEM120" s="26"/>
      <c r="UEN120" s="26"/>
      <c r="UEO120" s="26"/>
      <c r="UEP120" s="26"/>
      <c r="UEQ120" s="26"/>
      <c r="UER120" s="26"/>
      <c r="UES120" s="26"/>
      <c r="UET120" s="26"/>
      <c r="UEU120" s="26"/>
      <c r="UEV120" s="26"/>
      <c r="UEW120" s="26"/>
      <c r="UEX120" s="26"/>
      <c r="UEY120" s="26"/>
      <c r="UEZ120" s="26"/>
      <c r="UFA120" s="26"/>
      <c r="UFB120" s="26"/>
      <c r="UFC120" s="26"/>
      <c r="UFD120" s="26"/>
      <c r="UFE120" s="26"/>
      <c r="UFF120" s="26"/>
      <c r="UFG120" s="26"/>
      <c r="UFH120" s="26"/>
      <c r="UFI120" s="26"/>
      <c r="UFJ120" s="26"/>
      <c r="UFK120" s="26"/>
      <c r="UFL120" s="26"/>
      <c r="UFM120" s="26"/>
      <c r="UFN120" s="26"/>
      <c r="UFO120" s="26"/>
      <c r="UFP120" s="26"/>
      <c r="UFQ120" s="26"/>
      <c r="UFR120" s="26"/>
      <c r="UFS120" s="26"/>
      <c r="UFT120" s="26"/>
      <c r="UFU120" s="26"/>
      <c r="UFV120" s="26"/>
      <c r="UFW120" s="26"/>
      <c r="UFX120" s="26"/>
      <c r="UFY120" s="26"/>
      <c r="UFZ120" s="26"/>
      <c r="UGA120" s="26"/>
      <c r="UGB120" s="26"/>
      <c r="UGC120" s="26"/>
      <c r="UGD120" s="26"/>
      <c r="UGE120" s="26"/>
      <c r="UGF120" s="26"/>
      <c r="UGG120" s="26"/>
      <c r="UGH120" s="26"/>
      <c r="UGI120" s="26"/>
      <c r="UGJ120" s="26"/>
      <c r="UGK120" s="26"/>
      <c r="UGL120" s="26"/>
      <c r="UGM120" s="26"/>
      <c r="UGN120" s="26"/>
      <c r="UGO120" s="26"/>
      <c r="UGP120" s="26"/>
      <c r="UGQ120" s="26"/>
      <c r="UGR120" s="26"/>
      <c r="UGS120" s="26"/>
      <c r="UGT120" s="26"/>
      <c r="UGU120" s="26"/>
      <c r="UGV120" s="26"/>
      <c r="UGW120" s="26"/>
      <c r="UGX120" s="26"/>
      <c r="UGY120" s="26"/>
      <c r="UGZ120" s="26"/>
      <c r="UHA120" s="26"/>
      <c r="UHB120" s="26"/>
      <c r="UHC120" s="26"/>
      <c r="UHD120" s="26"/>
      <c r="UHE120" s="26"/>
      <c r="UHF120" s="26"/>
      <c r="UHG120" s="26"/>
      <c r="UHH120" s="26"/>
      <c r="UHI120" s="26"/>
      <c r="UHJ120" s="26"/>
      <c r="UHK120" s="26"/>
      <c r="UHL120" s="26"/>
      <c r="UHM120" s="26"/>
      <c r="UHN120" s="26"/>
      <c r="UHO120" s="26"/>
      <c r="UHP120" s="26"/>
      <c r="UHQ120" s="26"/>
      <c r="UHR120" s="26"/>
      <c r="UHS120" s="26"/>
      <c r="UHT120" s="26"/>
      <c r="UHU120" s="26"/>
      <c r="UHV120" s="26"/>
      <c r="UHW120" s="26"/>
      <c r="UHX120" s="26"/>
      <c r="UHY120" s="26"/>
      <c r="UHZ120" s="26"/>
      <c r="UIA120" s="26"/>
      <c r="UIB120" s="26"/>
      <c r="UIC120" s="26"/>
      <c r="UID120" s="26"/>
      <c r="UIE120" s="26"/>
      <c r="UIF120" s="26"/>
      <c r="UIG120" s="26"/>
      <c r="UIH120" s="26"/>
      <c r="UII120" s="26"/>
      <c r="UIJ120" s="26"/>
      <c r="UIK120" s="26"/>
      <c r="UIL120" s="26"/>
      <c r="UIM120" s="26"/>
      <c r="UIN120" s="26"/>
      <c r="UIO120" s="26"/>
      <c r="UIP120" s="26"/>
      <c r="UIQ120" s="26"/>
      <c r="UIR120" s="26"/>
      <c r="UIS120" s="26"/>
      <c r="UIT120" s="26"/>
      <c r="UIU120" s="26"/>
      <c r="UIV120" s="26"/>
      <c r="UIW120" s="26"/>
      <c r="UIX120" s="26"/>
      <c r="UIY120" s="26"/>
      <c r="UIZ120" s="26"/>
      <c r="UJA120" s="26"/>
      <c r="UJB120" s="26"/>
      <c r="UJC120" s="26"/>
      <c r="UJD120" s="26"/>
      <c r="UJE120" s="26"/>
      <c r="UJF120" s="26"/>
      <c r="UJG120" s="26"/>
      <c r="UJH120" s="26"/>
      <c r="UJI120" s="26"/>
      <c r="UJJ120" s="26"/>
      <c r="UJK120" s="26"/>
      <c r="UJL120" s="26"/>
      <c r="UJM120" s="26"/>
      <c r="UJN120" s="26"/>
      <c r="UJO120" s="26"/>
      <c r="UJP120" s="26"/>
      <c r="UJQ120" s="26"/>
      <c r="UJR120" s="26"/>
      <c r="UJS120" s="26"/>
      <c r="UJT120" s="26"/>
      <c r="UJU120" s="26"/>
      <c r="UJV120" s="26"/>
      <c r="UJW120" s="26"/>
      <c r="UJX120" s="26"/>
      <c r="UJY120" s="26"/>
      <c r="UJZ120" s="26"/>
      <c r="UKA120" s="26"/>
      <c r="UKB120" s="26"/>
      <c r="UKC120" s="26"/>
      <c r="UKD120" s="26"/>
      <c r="UKE120" s="26"/>
      <c r="UKF120" s="26"/>
      <c r="UKG120" s="26"/>
      <c r="UKH120" s="26"/>
      <c r="UKI120" s="26"/>
      <c r="UKJ120" s="26"/>
      <c r="UKK120" s="26"/>
      <c r="UKL120" s="26"/>
      <c r="UKM120" s="26"/>
      <c r="UKN120" s="26"/>
      <c r="UKO120" s="26"/>
      <c r="UKP120" s="26"/>
      <c r="UKQ120" s="26"/>
      <c r="UKR120" s="26"/>
      <c r="UKS120" s="26"/>
      <c r="UKT120" s="26"/>
      <c r="UKU120" s="26"/>
      <c r="UKV120" s="26"/>
      <c r="UKW120" s="26"/>
      <c r="UKX120" s="26"/>
      <c r="UKY120" s="26"/>
      <c r="UKZ120" s="26"/>
      <c r="ULA120" s="26"/>
      <c r="ULB120" s="26"/>
      <c r="ULC120" s="26"/>
      <c r="ULD120" s="26"/>
      <c r="ULE120" s="26"/>
      <c r="ULF120" s="26"/>
      <c r="ULG120" s="26"/>
      <c r="ULH120" s="26"/>
      <c r="ULI120" s="26"/>
      <c r="ULJ120" s="26"/>
      <c r="ULK120" s="26"/>
      <c r="ULL120" s="26"/>
      <c r="ULM120" s="26"/>
      <c r="ULN120" s="26"/>
      <c r="ULO120" s="26"/>
      <c r="ULP120" s="26"/>
      <c r="ULQ120" s="26"/>
      <c r="ULR120" s="26"/>
      <c r="ULS120" s="26"/>
      <c r="ULT120" s="26"/>
      <c r="ULU120" s="26"/>
      <c r="ULV120" s="26"/>
      <c r="ULW120" s="26"/>
      <c r="ULX120" s="26"/>
      <c r="ULY120" s="26"/>
      <c r="ULZ120" s="26"/>
      <c r="UMA120" s="26"/>
      <c r="UMB120" s="26"/>
      <c r="UMC120" s="26"/>
      <c r="UMD120" s="26"/>
      <c r="UME120" s="26"/>
      <c r="UMF120" s="26"/>
      <c r="UMG120" s="26"/>
      <c r="UMH120" s="26"/>
      <c r="UMI120" s="26"/>
      <c r="UMJ120" s="26"/>
      <c r="UMK120" s="26"/>
      <c r="UML120" s="26"/>
      <c r="UMM120" s="26"/>
      <c r="UMN120" s="26"/>
      <c r="UMO120" s="26"/>
      <c r="UMP120" s="26"/>
      <c r="UMQ120" s="26"/>
      <c r="UMR120" s="26"/>
      <c r="UMS120" s="26"/>
      <c r="UMT120" s="26"/>
      <c r="UMU120" s="26"/>
      <c r="UMV120" s="26"/>
      <c r="UMW120" s="26"/>
      <c r="UMX120" s="26"/>
      <c r="UMY120" s="26"/>
      <c r="UMZ120" s="26"/>
      <c r="UNA120" s="26"/>
      <c r="UNB120" s="26"/>
      <c r="UNC120" s="26"/>
      <c r="UND120" s="26"/>
      <c r="UNE120" s="26"/>
      <c r="UNF120" s="26"/>
      <c r="UNG120" s="26"/>
      <c r="UNH120" s="26"/>
      <c r="UNI120" s="26"/>
      <c r="UNJ120" s="26"/>
      <c r="UNK120" s="26"/>
      <c r="UNL120" s="26"/>
      <c r="UNM120" s="26"/>
      <c r="UNN120" s="26"/>
      <c r="UNO120" s="26"/>
      <c r="UNP120" s="26"/>
      <c r="UNQ120" s="26"/>
      <c r="UNR120" s="26"/>
      <c r="UNS120" s="26"/>
      <c r="UNT120" s="26"/>
      <c r="UNU120" s="26"/>
      <c r="UNV120" s="26"/>
      <c r="UNW120" s="26"/>
      <c r="UNX120" s="26"/>
      <c r="UNY120" s="26"/>
      <c r="UNZ120" s="26"/>
      <c r="UOA120" s="26"/>
      <c r="UOB120" s="26"/>
      <c r="UOC120" s="26"/>
      <c r="UOD120" s="26"/>
      <c r="UOE120" s="26"/>
      <c r="UOF120" s="26"/>
      <c r="UOG120" s="26"/>
      <c r="UOH120" s="26"/>
      <c r="UOI120" s="26"/>
      <c r="UOJ120" s="26"/>
      <c r="UOK120" s="26"/>
      <c r="UOL120" s="26"/>
      <c r="UOM120" s="26"/>
      <c r="UON120" s="26"/>
      <c r="UOO120" s="26"/>
      <c r="UOP120" s="26"/>
      <c r="UOQ120" s="26"/>
      <c r="UOR120" s="26"/>
      <c r="UOS120" s="26"/>
      <c r="UOT120" s="26"/>
      <c r="UOU120" s="26"/>
      <c r="UOV120" s="26"/>
      <c r="UOW120" s="26"/>
      <c r="UOX120" s="26"/>
      <c r="UOY120" s="26"/>
      <c r="UOZ120" s="26"/>
      <c r="UPA120" s="26"/>
      <c r="UPB120" s="26"/>
      <c r="UPC120" s="26"/>
      <c r="UPD120" s="26"/>
      <c r="UPE120" s="26"/>
      <c r="UPF120" s="26"/>
      <c r="UPG120" s="26"/>
      <c r="UPH120" s="26"/>
      <c r="UPI120" s="26"/>
      <c r="UPJ120" s="26"/>
      <c r="UPK120" s="26"/>
      <c r="UPL120" s="26"/>
      <c r="UPM120" s="26"/>
      <c r="UPN120" s="26"/>
      <c r="UPO120" s="26"/>
      <c r="UPP120" s="26"/>
      <c r="UPQ120" s="26"/>
      <c r="UPR120" s="26"/>
      <c r="UPS120" s="26"/>
      <c r="UPT120" s="26"/>
      <c r="UPU120" s="26"/>
      <c r="UPV120" s="26"/>
      <c r="UPW120" s="26"/>
      <c r="UPX120" s="26"/>
      <c r="UPY120" s="26"/>
      <c r="UPZ120" s="26"/>
      <c r="UQA120" s="26"/>
      <c r="UQB120" s="26"/>
      <c r="UQC120" s="26"/>
      <c r="UQD120" s="26"/>
      <c r="UQE120" s="26"/>
      <c r="UQF120" s="26"/>
      <c r="UQG120" s="26"/>
      <c r="UQH120" s="26"/>
      <c r="UQI120" s="26"/>
      <c r="UQJ120" s="26"/>
      <c r="UQK120" s="26"/>
      <c r="UQL120" s="26"/>
      <c r="UQM120" s="26"/>
      <c r="UQN120" s="26"/>
      <c r="UQO120" s="26"/>
      <c r="UQP120" s="26"/>
      <c r="UQQ120" s="26"/>
      <c r="UQR120" s="26"/>
      <c r="UQS120" s="26"/>
      <c r="UQT120" s="26"/>
      <c r="UQU120" s="26"/>
      <c r="UQV120" s="26"/>
      <c r="UQW120" s="26"/>
      <c r="UQX120" s="26"/>
      <c r="UQY120" s="26"/>
      <c r="UQZ120" s="26"/>
      <c r="URA120" s="26"/>
      <c r="URB120" s="26"/>
      <c r="URC120" s="26"/>
      <c r="URD120" s="26"/>
      <c r="URE120" s="26"/>
      <c r="URF120" s="26"/>
      <c r="URG120" s="26"/>
      <c r="URH120" s="26"/>
      <c r="URI120" s="26"/>
      <c r="URJ120" s="26"/>
      <c r="URK120" s="26"/>
      <c r="URL120" s="26"/>
      <c r="URM120" s="26"/>
      <c r="URN120" s="26"/>
      <c r="URO120" s="26"/>
      <c r="URP120" s="26"/>
      <c r="URQ120" s="26"/>
      <c r="URR120" s="26"/>
      <c r="URS120" s="26"/>
      <c r="URT120" s="26"/>
      <c r="URU120" s="26"/>
      <c r="URV120" s="26"/>
      <c r="URW120" s="26"/>
      <c r="URX120" s="26"/>
      <c r="URY120" s="26"/>
      <c r="URZ120" s="26"/>
      <c r="USA120" s="26"/>
      <c r="USB120" s="26"/>
      <c r="USC120" s="26"/>
      <c r="USD120" s="26"/>
      <c r="USE120" s="26"/>
      <c r="USF120" s="26"/>
      <c r="USG120" s="26"/>
      <c r="USH120" s="26"/>
      <c r="USI120" s="26"/>
      <c r="USJ120" s="26"/>
      <c r="USK120" s="26"/>
      <c r="USL120" s="26"/>
      <c r="USM120" s="26"/>
      <c r="USN120" s="26"/>
      <c r="USO120" s="26"/>
      <c r="USP120" s="26"/>
      <c r="USQ120" s="26"/>
      <c r="USR120" s="26"/>
      <c r="USS120" s="26"/>
      <c r="UST120" s="26"/>
      <c r="USU120" s="26"/>
      <c r="USV120" s="26"/>
      <c r="USW120" s="26"/>
      <c r="USX120" s="26"/>
      <c r="USY120" s="26"/>
      <c r="USZ120" s="26"/>
      <c r="UTA120" s="26"/>
      <c r="UTB120" s="26"/>
      <c r="UTC120" s="26"/>
      <c r="UTD120" s="26"/>
      <c r="UTE120" s="26"/>
      <c r="UTF120" s="26"/>
      <c r="UTG120" s="26"/>
      <c r="UTH120" s="26"/>
      <c r="UTI120" s="26"/>
      <c r="UTJ120" s="26"/>
      <c r="UTK120" s="26"/>
      <c r="UTL120" s="26"/>
      <c r="UTM120" s="26"/>
      <c r="UTN120" s="26"/>
      <c r="UTO120" s="26"/>
      <c r="UTP120" s="26"/>
      <c r="UTQ120" s="26"/>
      <c r="UTR120" s="26"/>
      <c r="UTS120" s="26"/>
      <c r="UTT120" s="26"/>
      <c r="UTU120" s="26"/>
      <c r="UTV120" s="26"/>
      <c r="UTW120" s="26"/>
      <c r="UTX120" s="26"/>
      <c r="UTY120" s="26"/>
      <c r="UTZ120" s="26"/>
      <c r="UUA120" s="26"/>
      <c r="UUB120" s="26"/>
      <c r="UUC120" s="26"/>
      <c r="UUD120" s="26"/>
      <c r="UUE120" s="26"/>
      <c r="UUF120" s="26"/>
      <c r="UUG120" s="26"/>
      <c r="UUH120" s="26"/>
      <c r="UUI120" s="26"/>
      <c r="UUJ120" s="26"/>
      <c r="UUK120" s="26"/>
      <c r="UUL120" s="26"/>
      <c r="UUM120" s="26"/>
      <c r="UUN120" s="26"/>
      <c r="UUO120" s="26"/>
      <c r="UUP120" s="26"/>
      <c r="UUQ120" s="26"/>
      <c r="UUR120" s="26"/>
      <c r="UUS120" s="26"/>
      <c r="UUT120" s="26"/>
      <c r="UUU120" s="26"/>
      <c r="UUV120" s="26"/>
      <c r="UUW120" s="26"/>
      <c r="UUX120" s="26"/>
      <c r="UUY120" s="26"/>
      <c r="UUZ120" s="26"/>
      <c r="UVA120" s="26"/>
      <c r="UVB120" s="26"/>
      <c r="UVC120" s="26"/>
      <c r="UVD120" s="26"/>
      <c r="UVE120" s="26"/>
      <c r="UVF120" s="26"/>
      <c r="UVG120" s="26"/>
      <c r="UVH120" s="26"/>
      <c r="UVI120" s="26"/>
      <c r="UVJ120" s="26"/>
      <c r="UVK120" s="26"/>
      <c r="UVL120" s="26"/>
      <c r="UVM120" s="26"/>
      <c r="UVN120" s="26"/>
      <c r="UVO120" s="26"/>
      <c r="UVP120" s="26"/>
      <c r="UVQ120" s="26"/>
      <c r="UVR120" s="26"/>
      <c r="UVS120" s="26"/>
      <c r="UVT120" s="26"/>
      <c r="UVU120" s="26"/>
      <c r="UVV120" s="26"/>
      <c r="UVW120" s="26"/>
      <c r="UVX120" s="26"/>
      <c r="UVY120" s="26"/>
      <c r="UVZ120" s="26"/>
      <c r="UWA120" s="26"/>
      <c r="UWB120" s="26"/>
      <c r="UWC120" s="26"/>
      <c r="UWD120" s="26"/>
      <c r="UWE120" s="26"/>
      <c r="UWF120" s="26"/>
      <c r="UWG120" s="26"/>
      <c r="UWH120" s="26"/>
      <c r="UWI120" s="26"/>
      <c r="UWJ120" s="26"/>
      <c r="UWK120" s="26"/>
      <c r="UWL120" s="26"/>
      <c r="UWM120" s="26"/>
      <c r="UWN120" s="26"/>
      <c r="UWO120" s="26"/>
      <c r="UWP120" s="26"/>
      <c r="UWQ120" s="26"/>
      <c r="UWR120" s="26"/>
      <c r="UWS120" s="26"/>
      <c r="UWT120" s="26"/>
      <c r="UWU120" s="26"/>
      <c r="UWV120" s="26"/>
      <c r="UWW120" s="26"/>
      <c r="UWX120" s="26"/>
      <c r="UWY120" s="26"/>
      <c r="UWZ120" s="26"/>
      <c r="UXA120" s="26"/>
      <c r="UXB120" s="26"/>
      <c r="UXC120" s="26"/>
      <c r="UXD120" s="26"/>
      <c r="UXE120" s="26"/>
      <c r="UXF120" s="26"/>
      <c r="UXG120" s="26"/>
      <c r="UXH120" s="26"/>
      <c r="UXI120" s="26"/>
      <c r="UXJ120" s="26"/>
      <c r="UXK120" s="26"/>
      <c r="UXL120" s="26"/>
      <c r="UXM120" s="26"/>
      <c r="UXN120" s="26"/>
      <c r="UXO120" s="26"/>
      <c r="UXP120" s="26"/>
      <c r="UXQ120" s="26"/>
      <c r="UXR120" s="26"/>
      <c r="UXS120" s="26"/>
      <c r="UXT120" s="26"/>
      <c r="UXU120" s="26"/>
      <c r="UXV120" s="26"/>
      <c r="UXW120" s="26"/>
      <c r="UXX120" s="26"/>
      <c r="UXY120" s="26"/>
      <c r="UXZ120" s="26"/>
      <c r="UYA120" s="26"/>
      <c r="UYB120" s="26"/>
      <c r="UYC120" s="26"/>
      <c r="UYD120" s="26"/>
      <c r="UYE120" s="26"/>
      <c r="UYF120" s="26"/>
      <c r="UYG120" s="26"/>
      <c r="UYH120" s="26"/>
      <c r="UYI120" s="26"/>
      <c r="UYJ120" s="26"/>
      <c r="UYK120" s="26"/>
      <c r="UYL120" s="26"/>
      <c r="UYM120" s="26"/>
      <c r="UYN120" s="26"/>
      <c r="UYO120" s="26"/>
      <c r="UYP120" s="26"/>
      <c r="UYQ120" s="26"/>
      <c r="UYR120" s="26"/>
      <c r="UYS120" s="26"/>
      <c r="UYT120" s="26"/>
      <c r="UYU120" s="26"/>
      <c r="UYV120" s="26"/>
      <c r="UYW120" s="26"/>
      <c r="UYX120" s="26"/>
      <c r="UYY120" s="26"/>
      <c r="UYZ120" s="26"/>
      <c r="UZA120" s="26"/>
      <c r="UZB120" s="26"/>
      <c r="UZC120" s="26"/>
      <c r="UZD120" s="26"/>
      <c r="UZE120" s="26"/>
      <c r="UZF120" s="26"/>
      <c r="UZG120" s="26"/>
      <c r="UZH120" s="26"/>
      <c r="UZI120" s="26"/>
      <c r="UZJ120" s="26"/>
      <c r="UZK120" s="26"/>
      <c r="UZL120" s="26"/>
      <c r="UZM120" s="26"/>
      <c r="UZN120" s="26"/>
      <c r="UZO120" s="26"/>
      <c r="UZP120" s="26"/>
      <c r="UZQ120" s="26"/>
      <c r="UZR120" s="26"/>
      <c r="UZS120" s="26"/>
      <c r="UZT120" s="26"/>
      <c r="UZU120" s="26"/>
      <c r="UZV120" s="26"/>
      <c r="UZW120" s="26"/>
      <c r="UZX120" s="26"/>
      <c r="UZY120" s="26"/>
      <c r="UZZ120" s="26"/>
      <c r="VAA120" s="26"/>
      <c r="VAB120" s="26"/>
      <c r="VAC120" s="26"/>
      <c r="VAD120" s="26"/>
      <c r="VAE120" s="26"/>
      <c r="VAF120" s="26"/>
      <c r="VAG120" s="26"/>
      <c r="VAH120" s="26"/>
      <c r="VAI120" s="26"/>
      <c r="VAJ120" s="26"/>
      <c r="VAK120" s="26"/>
      <c r="VAL120" s="26"/>
      <c r="VAM120" s="26"/>
      <c r="VAN120" s="26"/>
      <c r="VAO120" s="26"/>
      <c r="VAP120" s="26"/>
      <c r="VAQ120" s="26"/>
      <c r="VAR120" s="26"/>
      <c r="VAS120" s="26"/>
      <c r="VAT120" s="26"/>
      <c r="VAU120" s="26"/>
      <c r="VAV120" s="26"/>
      <c r="VAW120" s="26"/>
      <c r="VAX120" s="26"/>
      <c r="VAY120" s="26"/>
      <c r="VAZ120" s="26"/>
      <c r="VBA120" s="26"/>
      <c r="VBB120" s="26"/>
      <c r="VBC120" s="26"/>
      <c r="VBD120" s="26"/>
      <c r="VBE120" s="26"/>
      <c r="VBF120" s="26"/>
      <c r="VBG120" s="26"/>
      <c r="VBH120" s="26"/>
      <c r="VBI120" s="26"/>
      <c r="VBJ120" s="26"/>
      <c r="VBK120" s="26"/>
      <c r="VBL120" s="26"/>
      <c r="VBM120" s="26"/>
      <c r="VBN120" s="26"/>
      <c r="VBO120" s="26"/>
      <c r="VBP120" s="26"/>
      <c r="VBQ120" s="26"/>
      <c r="VBR120" s="26"/>
      <c r="VBS120" s="26"/>
      <c r="VBT120" s="26"/>
      <c r="VBU120" s="26"/>
      <c r="VBV120" s="26"/>
      <c r="VBW120" s="26"/>
      <c r="VBX120" s="26"/>
      <c r="VBY120" s="26"/>
      <c r="VBZ120" s="26"/>
      <c r="VCA120" s="26"/>
      <c r="VCB120" s="26"/>
      <c r="VCC120" s="26"/>
      <c r="VCD120" s="26"/>
      <c r="VCE120" s="26"/>
      <c r="VCF120" s="26"/>
      <c r="VCG120" s="26"/>
      <c r="VCH120" s="26"/>
      <c r="VCI120" s="26"/>
      <c r="VCJ120" s="26"/>
      <c r="VCK120" s="26"/>
      <c r="VCL120" s="26"/>
      <c r="VCM120" s="26"/>
      <c r="VCN120" s="26"/>
      <c r="VCO120" s="26"/>
      <c r="VCP120" s="26"/>
      <c r="VCQ120" s="26"/>
      <c r="VCR120" s="26"/>
      <c r="VCS120" s="26"/>
      <c r="VCT120" s="26"/>
      <c r="VCU120" s="26"/>
      <c r="VCV120" s="26"/>
      <c r="VCW120" s="26"/>
      <c r="VCX120" s="26"/>
      <c r="VCY120" s="26"/>
      <c r="VCZ120" s="26"/>
      <c r="VDA120" s="26"/>
      <c r="VDB120" s="26"/>
      <c r="VDC120" s="26"/>
      <c r="VDD120" s="26"/>
      <c r="VDE120" s="26"/>
      <c r="VDF120" s="26"/>
      <c r="VDG120" s="26"/>
      <c r="VDH120" s="26"/>
      <c r="VDI120" s="26"/>
      <c r="VDJ120" s="26"/>
      <c r="VDK120" s="26"/>
      <c r="VDL120" s="26"/>
      <c r="VDM120" s="26"/>
      <c r="VDN120" s="26"/>
      <c r="VDO120" s="26"/>
      <c r="VDP120" s="26"/>
      <c r="VDQ120" s="26"/>
      <c r="VDR120" s="26"/>
      <c r="VDS120" s="26"/>
      <c r="VDT120" s="26"/>
      <c r="VDU120" s="26"/>
      <c r="VDV120" s="26"/>
      <c r="VDW120" s="26"/>
      <c r="VDX120" s="26"/>
      <c r="VDY120" s="26"/>
      <c r="VDZ120" s="26"/>
      <c r="VEA120" s="26"/>
      <c r="VEB120" s="26"/>
      <c r="VEC120" s="26"/>
      <c r="VED120" s="26"/>
      <c r="VEE120" s="26"/>
      <c r="VEF120" s="26"/>
      <c r="VEG120" s="26"/>
      <c r="VEH120" s="26"/>
      <c r="VEI120" s="26"/>
      <c r="VEJ120" s="26"/>
      <c r="VEK120" s="26"/>
      <c r="VEL120" s="26"/>
      <c r="VEM120" s="26"/>
      <c r="VEN120" s="26"/>
      <c r="VEO120" s="26"/>
      <c r="VEP120" s="26"/>
      <c r="VEQ120" s="26"/>
      <c r="VER120" s="26"/>
      <c r="VES120" s="26"/>
      <c r="VET120" s="26"/>
      <c r="VEU120" s="26"/>
      <c r="VEV120" s="26"/>
      <c r="VEW120" s="26"/>
      <c r="VEX120" s="26"/>
      <c r="VEY120" s="26"/>
      <c r="VEZ120" s="26"/>
      <c r="VFA120" s="26"/>
      <c r="VFB120" s="26"/>
      <c r="VFC120" s="26"/>
      <c r="VFD120" s="26"/>
      <c r="VFE120" s="26"/>
      <c r="VFF120" s="26"/>
      <c r="VFG120" s="26"/>
      <c r="VFH120" s="26"/>
      <c r="VFI120" s="26"/>
      <c r="VFJ120" s="26"/>
      <c r="VFK120" s="26"/>
      <c r="VFL120" s="26"/>
      <c r="VFM120" s="26"/>
      <c r="VFN120" s="26"/>
      <c r="VFO120" s="26"/>
      <c r="VFP120" s="26"/>
      <c r="VFQ120" s="26"/>
      <c r="VFR120" s="26"/>
      <c r="VFS120" s="26"/>
      <c r="VFT120" s="26"/>
      <c r="VFU120" s="26"/>
      <c r="VFV120" s="26"/>
      <c r="VFW120" s="26"/>
      <c r="VFX120" s="26"/>
      <c r="VFY120" s="26"/>
      <c r="VFZ120" s="26"/>
      <c r="VGA120" s="26"/>
      <c r="VGB120" s="26"/>
      <c r="VGC120" s="26"/>
      <c r="VGD120" s="26"/>
      <c r="VGE120" s="26"/>
      <c r="VGF120" s="26"/>
      <c r="VGG120" s="26"/>
      <c r="VGH120" s="26"/>
      <c r="VGI120" s="26"/>
      <c r="VGJ120" s="26"/>
      <c r="VGK120" s="26"/>
      <c r="VGL120" s="26"/>
      <c r="VGM120" s="26"/>
      <c r="VGN120" s="26"/>
      <c r="VGO120" s="26"/>
      <c r="VGP120" s="26"/>
      <c r="VGQ120" s="26"/>
      <c r="VGR120" s="26"/>
      <c r="VGS120" s="26"/>
      <c r="VGT120" s="26"/>
      <c r="VGU120" s="26"/>
      <c r="VGV120" s="26"/>
      <c r="VGW120" s="26"/>
      <c r="VGX120" s="26"/>
      <c r="VGY120" s="26"/>
      <c r="VGZ120" s="26"/>
      <c r="VHA120" s="26"/>
      <c r="VHB120" s="26"/>
      <c r="VHC120" s="26"/>
      <c r="VHD120" s="26"/>
      <c r="VHE120" s="26"/>
      <c r="VHF120" s="26"/>
      <c r="VHG120" s="26"/>
      <c r="VHH120" s="26"/>
      <c r="VHI120" s="26"/>
      <c r="VHJ120" s="26"/>
      <c r="VHK120" s="26"/>
      <c r="VHL120" s="26"/>
      <c r="VHM120" s="26"/>
      <c r="VHN120" s="26"/>
      <c r="VHO120" s="26"/>
      <c r="VHP120" s="26"/>
      <c r="VHQ120" s="26"/>
      <c r="VHR120" s="26"/>
      <c r="VHS120" s="26"/>
      <c r="VHT120" s="26"/>
      <c r="VHU120" s="26"/>
      <c r="VHV120" s="26"/>
      <c r="VHW120" s="26"/>
      <c r="VHX120" s="26"/>
      <c r="VHY120" s="26"/>
      <c r="VHZ120" s="26"/>
      <c r="VIA120" s="26"/>
      <c r="VIB120" s="26"/>
      <c r="VIC120" s="26"/>
      <c r="VID120" s="26"/>
      <c r="VIE120" s="26"/>
      <c r="VIF120" s="26"/>
      <c r="VIG120" s="26"/>
      <c r="VIH120" s="26"/>
      <c r="VII120" s="26"/>
      <c r="VIJ120" s="26"/>
      <c r="VIK120" s="26"/>
      <c r="VIL120" s="26"/>
      <c r="VIM120" s="26"/>
      <c r="VIN120" s="26"/>
      <c r="VIO120" s="26"/>
      <c r="VIP120" s="26"/>
      <c r="VIQ120" s="26"/>
      <c r="VIR120" s="26"/>
      <c r="VIS120" s="26"/>
      <c r="VIT120" s="26"/>
      <c r="VIU120" s="26"/>
      <c r="VIV120" s="26"/>
      <c r="VIW120" s="26"/>
      <c r="VIX120" s="26"/>
      <c r="VIY120" s="26"/>
      <c r="VIZ120" s="26"/>
      <c r="VJA120" s="26"/>
      <c r="VJB120" s="26"/>
      <c r="VJC120" s="26"/>
      <c r="VJD120" s="26"/>
      <c r="VJE120" s="26"/>
      <c r="VJF120" s="26"/>
      <c r="VJG120" s="26"/>
      <c r="VJH120" s="26"/>
      <c r="VJI120" s="26"/>
      <c r="VJJ120" s="26"/>
      <c r="VJK120" s="26"/>
      <c r="VJL120" s="26"/>
      <c r="VJM120" s="26"/>
      <c r="VJN120" s="26"/>
      <c r="VJO120" s="26"/>
      <c r="VJP120" s="26"/>
      <c r="VJQ120" s="26"/>
      <c r="VJR120" s="26"/>
      <c r="VJS120" s="26"/>
      <c r="VJT120" s="26"/>
      <c r="VJU120" s="26"/>
      <c r="VJV120" s="26"/>
      <c r="VJW120" s="26"/>
      <c r="VJX120" s="26"/>
      <c r="VJY120" s="26"/>
      <c r="VJZ120" s="26"/>
      <c r="VKA120" s="26"/>
      <c r="VKB120" s="26"/>
      <c r="VKC120" s="26"/>
      <c r="VKD120" s="26"/>
      <c r="VKE120" s="26"/>
      <c r="VKF120" s="26"/>
      <c r="VKG120" s="26"/>
      <c r="VKH120" s="26"/>
      <c r="VKI120" s="26"/>
      <c r="VKJ120" s="26"/>
      <c r="VKK120" s="26"/>
      <c r="VKL120" s="26"/>
      <c r="VKM120" s="26"/>
      <c r="VKN120" s="26"/>
      <c r="VKO120" s="26"/>
      <c r="VKP120" s="26"/>
      <c r="VKQ120" s="26"/>
      <c r="VKR120" s="26"/>
      <c r="VKS120" s="26"/>
      <c r="VKT120" s="26"/>
      <c r="VKU120" s="26"/>
      <c r="VKV120" s="26"/>
      <c r="VKW120" s="26"/>
      <c r="VKX120" s="26"/>
      <c r="VKY120" s="26"/>
      <c r="VKZ120" s="26"/>
      <c r="VLA120" s="26"/>
      <c r="VLB120" s="26"/>
      <c r="VLC120" s="26"/>
      <c r="VLD120" s="26"/>
      <c r="VLE120" s="26"/>
      <c r="VLF120" s="26"/>
      <c r="VLG120" s="26"/>
      <c r="VLH120" s="26"/>
      <c r="VLI120" s="26"/>
      <c r="VLJ120" s="26"/>
      <c r="VLK120" s="26"/>
      <c r="VLL120" s="26"/>
      <c r="VLM120" s="26"/>
      <c r="VLN120" s="26"/>
      <c r="VLO120" s="26"/>
      <c r="VLP120" s="26"/>
      <c r="VLQ120" s="26"/>
      <c r="VLR120" s="26"/>
      <c r="VLS120" s="26"/>
      <c r="VLT120" s="26"/>
      <c r="VLU120" s="26"/>
      <c r="VLV120" s="26"/>
      <c r="VLW120" s="26"/>
      <c r="VLX120" s="26"/>
      <c r="VLY120" s="26"/>
      <c r="VLZ120" s="26"/>
      <c r="VMA120" s="26"/>
      <c r="VMB120" s="26"/>
      <c r="VMC120" s="26"/>
      <c r="VMD120" s="26"/>
      <c r="VME120" s="26"/>
      <c r="VMF120" s="26"/>
      <c r="VMG120" s="26"/>
      <c r="VMH120" s="26"/>
      <c r="VMI120" s="26"/>
      <c r="VMJ120" s="26"/>
      <c r="VMK120" s="26"/>
      <c r="VML120" s="26"/>
      <c r="VMM120" s="26"/>
      <c r="VMN120" s="26"/>
      <c r="VMO120" s="26"/>
      <c r="VMP120" s="26"/>
      <c r="VMQ120" s="26"/>
      <c r="VMR120" s="26"/>
      <c r="VMS120" s="26"/>
      <c r="VMT120" s="26"/>
      <c r="VMU120" s="26"/>
      <c r="VMV120" s="26"/>
      <c r="VMW120" s="26"/>
      <c r="VMX120" s="26"/>
      <c r="VMY120" s="26"/>
      <c r="VMZ120" s="26"/>
      <c r="VNA120" s="26"/>
      <c r="VNB120" s="26"/>
      <c r="VNC120" s="26"/>
      <c r="VND120" s="26"/>
      <c r="VNE120" s="26"/>
      <c r="VNF120" s="26"/>
      <c r="VNG120" s="26"/>
      <c r="VNH120" s="26"/>
      <c r="VNI120" s="26"/>
      <c r="VNJ120" s="26"/>
      <c r="VNK120" s="26"/>
      <c r="VNL120" s="26"/>
      <c r="VNM120" s="26"/>
      <c r="VNN120" s="26"/>
      <c r="VNO120" s="26"/>
      <c r="VNP120" s="26"/>
      <c r="VNQ120" s="26"/>
      <c r="VNR120" s="26"/>
      <c r="VNS120" s="26"/>
      <c r="VNT120" s="26"/>
      <c r="VNU120" s="26"/>
      <c r="VNV120" s="26"/>
      <c r="VNW120" s="26"/>
      <c r="VNX120" s="26"/>
      <c r="VNY120" s="26"/>
      <c r="VNZ120" s="26"/>
      <c r="VOA120" s="26"/>
      <c r="VOB120" s="26"/>
      <c r="VOC120" s="26"/>
      <c r="VOD120" s="26"/>
      <c r="VOE120" s="26"/>
      <c r="VOF120" s="26"/>
      <c r="VOG120" s="26"/>
      <c r="VOH120" s="26"/>
      <c r="VOI120" s="26"/>
      <c r="VOJ120" s="26"/>
      <c r="VOK120" s="26"/>
      <c r="VOL120" s="26"/>
      <c r="VOM120" s="26"/>
      <c r="VON120" s="26"/>
      <c r="VOO120" s="26"/>
      <c r="VOP120" s="26"/>
      <c r="VOQ120" s="26"/>
      <c r="VOR120" s="26"/>
      <c r="VOS120" s="26"/>
      <c r="VOT120" s="26"/>
      <c r="VOU120" s="26"/>
      <c r="VOV120" s="26"/>
      <c r="VOW120" s="26"/>
      <c r="VOX120" s="26"/>
      <c r="VOY120" s="26"/>
      <c r="VOZ120" s="26"/>
      <c r="VPA120" s="26"/>
      <c r="VPB120" s="26"/>
      <c r="VPC120" s="26"/>
      <c r="VPD120" s="26"/>
      <c r="VPE120" s="26"/>
      <c r="VPF120" s="26"/>
      <c r="VPG120" s="26"/>
      <c r="VPH120" s="26"/>
      <c r="VPI120" s="26"/>
      <c r="VPJ120" s="26"/>
      <c r="VPK120" s="26"/>
      <c r="VPL120" s="26"/>
      <c r="VPM120" s="26"/>
      <c r="VPN120" s="26"/>
      <c r="VPO120" s="26"/>
      <c r="VPP120" s="26"/>
      <c r="VPQ120" s="26"/>
      <c r="VPR120" s="26"/>
      <c r="VPS120" s="26"/>
      <c r="VPT120" s="26"/>
      <c r="VPU120" s="26"/>
      <c r="VPV120" s="26"/>
      <c r="VPW120" s="26"/>
      <c r="VPX120" s="26"/>
      <c r="VPY120" s="26"/>
      <c r="VPZ120" s="26"/>
      <c r="VQA120" s="26"/>
      <c r="VQB120" s="26"/>
      <c r="VQC120" s="26"/>
      <c r="VQD120" s="26"/>
      <c r="VQE120" s="26"/>
      <c r="VQF120" s="26"/>
      <c r="VQG120" s="26"/>
      <c r="VQH120" s="26"/>
      <c r="VQI120" s="26"/>
      <c r="VQJ120" s="26"/>
      <c r="VQK120" s="26"/>
      <c r="VQL120" s="26"/>
      <c r="VQM120" s="26"/>
      <c r="VQN120" s="26"/>
      <c r="VQO120" s="26"/>
      <c r="VQP120" s="26"/>
      <c r="VQQ120" s="26"/>
      <c r="VQR120" s="26"/>
      <c r="VQS120" s="26"/>
      <c r="VQT120" s="26"/>
      <c r="VQU120" s="26"/>
      <c r="VQV120" s="26"/>
      <c r="VQW120" s="26"/>
      <c r="VQX120" s="26"/>
      <c r="VQY120" s="26"/>
      <c r="VQZ120" s="26"/>
      <c r="VRA120" s="26"/>
      <c r="VRB120" s="26"/>
      <c r="VRC120" s="26"/>
      <c r="VRD120" s="26"/>
      <c r="VRE120" s="26"/>
      <c r="VRF120" s="26"/>
      <c r="VRG120" s="26"/>
      <c r="VRH120" s="26"/>
      <c r="VRI120" s="26"/>
      <c r="VRJ120" s="26"/>
      <c r="VRK120" s="26"/>
      <c r="VRL120" s="26"/>
      <c r="VRM120" s="26"/>
      <c r="VRN120" s="26"/>
      <c r="VRO120" s="26"/>
      <c r="VRP120" s="26"/>
      <c r="VRQ120" s="26"/>
      <c r="VRR120" s="26"/>
      <c r="VRS120" s="26"/>
      <c r="VRT120" s="26"/>
      <c r="VRU120" s="26"/>
      <c r="VRV120" s="26"/>
      <c r="VRW120" s="26"/>
      <c r="VRX120" s="26"/>
      <c r="VRY120" s="26"/>
      <c r="VRZ120" s="26"/>
      <c r="VSA120" s="26"/>
      <c r="VSB120" s="26"/>
      <c r="VSC120" s="26"/>
      <c r="VSD120" s="26"/>
      <c r="VSE120" s="26"/>
      <c r="VSF120" s="26"/>
      <c r="VSG120" s="26"/>
      <c r="VSH120" s="26"/>
      <c r="VSI120" s="26"/>
      <c r="VSJ120" s="26"/>
      <c r="VSK120" s="26"/>
      <c r="VSL120" s="26"/>
      <c r="VSM120" s="26"/>
      <c r="VSN120" s="26"/>
      <c r="VSO120" s="26"/>
      <c r="VSP120" s="26"/>
      <c r="VSQ120" s="26"/>
      <c r="VSR120" s="26"/>
      <c r="VSS120" s="26"/>
      <c r="VST120" s="26"/>
      <c r="VSU120" s="26"/>
      <c r="VSV120" s="26"/>
      <c r="VSW120" s="26"/>
      <c r="VSX120" s="26"/>
      <c r="VSY120" s="26"/>
      <c r="VSZ120" s="26"/>
      <c r="VTA120" s="26"/>
      <c r="VTB120" s="26"/>
      <c r="VTC120" s="26"/>
      <c r="VTD120" s="26"/>
      <c r="VTE120" s="26"/>
      <c r="VTF120" s="26"/>
      <c r="VTG120" s="26"/>
      <c r="VTH120" s="26"/>
      <c r="VTI120" s="26"/>
      <c r="VTJ120" s="26"/>
      <c r="VTK120" s="26"/>
      <c r="VTL120" s="26"/>
      <c r="VTM120" s="26"/>
      <c r="VTN120" s="26"/>
      <c r="VTO120" s="26"/>
      <c r="VTP120" s="26"/>
      <c r="VTQ120" s="26"/>
      <c r="VTR120" s="26"/>
      <c r="VTS120" s="26"/>
      <c r="VTT120" s="26"/>
      <c r="VTU120" s="26"/>
      <c r="VTV120" s="26"/>
      <c r="VTW120" s="26"/>
      <c r="VTX120" s="26"/>
      <c r="VTY120" s="26"/>
      <c r="VTZ120" s="26"/>
      <c r="VUA120" s="26"/>
      <c r="VUB120" s="26"/>
      <c r="VUC120" s="26"/>
      <c r="VUD120" s="26"/>
      <c r="VUE120" s="26"/>
      <c r="VUF120" s="26"/>
      <c r="VUG120" s="26"/>
      <c r="VUH120" s="26"/>
      <c r="VUI120" s="26"/>
      <c r="VUJ120" s="26"/>
      <c r="VUK120" s="26"/>
      <c r="VUL120" s="26"/>
      <c r="VUM120" s="26"/>
      <c r="VUN120" s="26"/>
      <c r="VUO120" s="26"/>
      <c r="VUP120" s="26"/>
      <c r="VUQ120" s="26"/>
      <c r="VUR120" s="26"/>
      <c r="VUS120" s="26"/>
      <c r="VUT120" s="26"/>
      <c r="VUU120" s="26"/>
      <c r="VUV120" s="26"/>
      <c r="VUW120" s="26"/>
      <c r="VUX120" s="26"/>
      <c r="VUY120" s="26"/>
      <c r="VUZ120" s="26"/>
      <c r="VVA120" s="26"/>
      <c r="VVB120" s="26"/>
      <c r="VVC120" s="26"/>
      <c r="VVD120" s="26"/>
      <c r="VVE120" s="26"/>
      <c r="VVF120" s="26"/>
      <c r="VVG120" s="26"/>
      <c r="VVH120" s="26"/>
      <c r="VVI120" s="26"/>
      <c r="VVJ120" s="26"/>
      <c r="VVK120" s="26"/>
      <c r="VVL120" s="26"/>
      <c r="VVM120" s="26"/>
      <c r="VVN120" s="26"/>
      <c r="VVO120" s="26"/>
      <c r="VVP120" s="26"/>
      <c r="VVQ120" s="26"/>
      <c r="VVR120" s="26"/>
      <c r="VVS120" s="26"/>
      <c r="VVT120" s="26"/>
      <c r="VVU120" s="26"/>
      <c r="VVV120" s="26"/>
      <c r="VVW120" s="26"/>
      <c r="VVX120" s="26"/>
      <c r="VVY120" s="26"/>
      <c r="VVZ120" s="26"/>
      <c r="VWA120" s="26"/>
      <c r="VWB120" s="26"/>
      <c r="VWC120" s="26"/>
      <c r="VWD120" s="26"/>
      <c r="VWE120" s="26"/>
      <c r="VWF120" s="26"/>
      <c r="VWG120" s="26"/>
      <c r="VWH120" s="26"/>
      <c r="VWI120" s="26"/>
      <c r="VWJ120" s="26"/>
      <c r="VWK120" s="26"/>
      <c r="VWL120" s="26"/>
      <c r="VWM120" s="26"/>
      <c r="VWN120" s="26"/>
      <c r="VWO120" s="26"/>
      <c r="VWP120" s="26"/>
      <c r="VWQ120" s="26"/>
      <c r="VWR120" s="26"/>
      <c r="VWS120" s="26"/>
      <c r="VWT120" s="26"/>
      <c r="VWU120" s="26"/>
      <c r="VWV120" s="26"/>
      <c r="VWW120" s="26"/>
      <c r="VWX120" s="26"/>
      <c r="VWY120" s="26"/>
      <c r="VWZ120" s="26"/>
      <c r="VXA120" s="26"/>
      <c r="VXB120" s="26"/>
      <c r="VXC120" s="26"/>
      <c r="VXD120" s="26"/>
      <c r="VXE120" s="26"/>
      <c r="VXF120" s="26"/>
      <c r="VXG120" s="26"/>
      <c r="VXH120" s="26"/>
      <c r="VXI120" s="26"/>
      <c r="VXJ120" s="26"/>
      <c r="VXK120" s="26"/>
      <c r="VXL120" s="26"/>
      <c r="VXM120" s="26"/>
      <c r="VXN120" s="26"/>
      <c r="VXO120" s="26"/>
      <c r="VXP120" s="26"/>
      <c r="VXQ120" s="26"/>
      <c r="VXR120" s="26"/>
      <c r="VXS120" s="26"/>
      <c r="VXT120" s="26"/>
      <c r="VXU120" s="26"/>
      <c r="VXV120" s="26"/>
      <c r="VXW120" s="26"/>
      <c r="VXX120" s="26"/>
      <c r="VXY120" s="26"/>
      <c r="VXZ120" s="26"/>
      <c r="VYA120" s="26"/>
      <c r="VYB120" s="26"/>
      <c r="VYC120" s="26"/>
      <c r="VYD120" s="26"/>
      <c r="VYE120" s="26"/>
      <c r="VYF120" s="26"/>
      <c r="VYG120" s="26"/>
      <c r="VYH120" s="26"/>
      <c r="VYI120" s="26"/>
      <c r="VYJ120" s="26"/>
      <c r="VYK120" s="26"/>
      <c r="VYL120" s="26"/>
      <c r="VYM120" s="26"/>
      <c r="VYN120" s="26"/>
      <c r="VYO120" s="26"/>
      <c r="VYP120" s="26"/>
      <c r="VYQ120" s="26"/>
      <c r="VYR120" s="26"/>
      <c r="VYS120" s="26"/>
      <c r="VYT120" s="26"/>
      <c r="VYU120" s="26"/>
      <c r="VYV120" s="26"/>
      <c r="VYW120" s="26"/>
      <c r="VYX120" s="26"/>
      <c r="VYY120" s="26"/>
      <c r="VYZ120" s="26"/>
      <c r="VZA120" s="26"/>
      <c r="VZB120" s="26"/>
      <c r="VZC120" s="26"/>
      <c r="VZD120" s="26"/>
      <c r="VZE120" s="26"/>
      <c r="VZF120" s="26"/>
      <c r="VZG120" s="26"/>
      <c r="VZH120" s="26"/>
      <c r="VZI120" s="26"/>
      <c r="VZJ120" s="26"/>
      <c r="VZK120" s="26"/>
      <c r="VZL120" s="26"/>
      <c r="VZM120" s="26"/>
      <c r="VZN120" s="26"/>
      <c r="VZO120" s="26"/>
      <c r="VZP120" s="26"/>
      <c r="VZQ120" s="26"/>
      <c r="VZR120" s="26"/>
      <c r="VZS120" s="26"/>
      <c r="VZT120" s="26"/>
      <c r="VZU120" s="26"/>
      <c r="VZV120" s="26"/>
      <c r="VZW120" s="26"/>
      <c r="VZX120" s="26"/>
      <c r="VZY120" s="26"/>
      <c r="VZZ120" s="26"/>
      <c r="WAA120" s="26"/>
      <c r="WAB120" s="26"/>
      <c r="WAC120" s="26"/>
      <c r="WAD120" s="26"/>
      <c r="WAE120" s="26"/>
      <c r="WAF120" s="26"/>
      <c r="WAG120" s="26"/>
      <c r="WAH120" s="26"/>
      <c r="WAI120" s="26"/>
      <c r="WAJ120" s="26"/>
      <c r="WAK120" s="26"/>
      <c r="WAL120" s="26"/>
      <c r="WAM120" s="26"/>
      <c r="WAN120" s="26"/>
      <c r="WAO120" s="26"/>
      <c r="WAP120" s="26"/>
      <c r="WAQ120" s="26"/>
      <c r="WAR120" s="26"/>
      <c r="WAS120" s="26"/>
      <c r="WAT120" s="26"/>
      <c r="WAU120" s="26"/>
      <c r="WAV120" s="26"/>
      <c r="WAW120" s="26"/>
      <c r="WAX120" s="26"/>
      <c r="WAY120" s="26"/>
      <c r="WAZ120" s="26"/>
      <c r="WBA120" s="26"/>
      <c r="WBB120" s="26"/>
      <c r="WBC120" s="26"/>
      <c r="WBD120" s="26"/>
      <c r="WBE120" s="26"/>
      <c r="WBF120" s="26"/>
      <c r="WBG120" s="26"/>
      <c r="WBH120" s="26"/>
      <c r="WBI120" s="26"/>
      <c r="WBJ120" s="26"/>
      <c r="WBK120" s="26"/>
      <c r="WBL120" s="26"/>
      <c r="WBM120" s="26"/>
      <c r="WBN120" s="26"/>
      <c r="WBO120" s="26"/>
      <c r="WBP120" s="26"/>
      <c r="WBQ120" s="26"/>
      <c r="WBR120" s="26"/>
      <c r="WBS120" s="26"/>
      <c r="WBT120" s="26"/>
      <c r="WBU120" s="26"/>
      <c r="WBV120" s="26"/>
      <c r="WBW120" s="26"/>
      <c r="WBX120" s="26"/>
      <c r="WBY120" s="26"/>
      <c r="WBZ120" s="26"/>
      <c r="WCA120" s="26"/>
      <c r="WCB120" s="26"/>
      <c r="WCC120" s="26"/>
      <c r="WCD120" s="26"/>
      <c r="WCE120" s="26"/>
      <c r="WCF120" s="26"/>
      <c r="WCG120" s="26"/>
      <c r="WCH120" s="26"/>
      <c r="WCI120" s="26"/>
      <c r="WCJ120" s="26"/>
      <c r="WCK120" s="26"/>
      <c r="WCL120" s="26"/>
      <c r="WCM120" s="26"/>
      <c r="WCN120" s="26"/>
      <c r="WCO120" s="26"/>
      <c r="WCP120" s="26"/>
      <c r="WCQ120" s="26"/>
      <c r="WCR120" s="26"/>
      <c r="WCS120" s="26"/>
      <c r="WCT120" s="26"/>
      <c r="WCU120" s="26"/>
      <c r="WCV120" s="26"/>
      <c r="WCW120" s="26"/>
      <c r="WCX120" s="26"/>
      <c r="WCY120" s="26"/>
      <c r="WCZ120" s="26"/>
      <c r="WDA120" s="26"/>
      <c r="WDB120" s="26"/>
      <c r="WDC120" s="26"/>
      <c r="WDD120" s="26"/>
      <c r="WDE120" s="26"/>
      <c r="WDF120" s="26"/>
      <c r="WDG120" s="26"/>
      <c r="WDH120" s="26"/>
      <c r="WDI120" s="26"/>
      <c r="WDJ120" s="26"/>
      <c r="WDK120" s="26"/>
      <c r="WDL120" s="26"/>
      <c r="WDM120" s="26"/>
      <c r="WDN120" s="26"/>
      <c r="WDO120" s="26"/>
      <c r="WDP120" s="26"/>
      <c r="WDQ120" s="26"/>
      <c r="WDR120" s="26"/>
      <c r="WDS120" s="26"/>
      <c r="WDT120" s="26"/>
      <c r="WDU120" s="26"/>
      <c r="WDV120" s="26"/>
      <c r="WDW120" s="26"/>
      <c r="WDX120" s="26"/>
      <c r="WDY120" s="26"/>
      <c r="WDZ120" s="26"/>
      <c r="WEA120" s="26"/>
      <c r="WEB120" s="26"/>
      <c r="WEC120" s="26"/>
      <c r="WED120" s="26"/>
      <c r="WEE120" s="26"/>
      <c r="WEF120" s="26"/>
      <c r="WEG120" s="26"/>
      <c r="WEH120" s="26"/>
      <c r="WEI120" s="26"/>
      <c r="WEJ120" s="26"/>
      <c r="WEK120" s="26"/>
      <c r="WEL120" s="26"/>
      <c r="WEM120" s="26"/>
      <c r="WEN120" s="26"/>
      <c r="WEO120" s="26"/>
      <c r="WEP120" s="26"/>
      <c r="WEQ120" s="26"/>
      <c r="WER120" s="26"/>
      <c r="WES120" s="26"/>
      <c r="WET120" s="26"/>
      <c r="WEU120" s="26"/>
      <c r="WEV120" s="26"/>
      <c r="WEW120" s="26"/>
      <c r="WEX120" s="26"/>
      <c r="WEY120" s="26"/>
      <c r="WEZ120" s="26"/>
      <c r="WFA120" s="26"/>
      <c r="WFB120" s="26"/>
      <c r="WFC120" s="26"/>
      <c r="WFD120" s="26"/>
      <c r="WFE120" s="26"/>
      <c r="WFF120" s="26"/>
      <c r="WFG120" s="26"/>
      <c r="WFH120" s="26"/>
      <c r="WFI120" s="26"/>
      <c r="WFJ120" s="26"/>
      <c r="WFK120" s="26"/>
      <c r="WFL120" s="26"/>
      <c r="WFM120" s="26"/>
      <c r="WFN120" s="26"/>
      <c r="WFO120" s="26"/>
      <c r="WFP120" s="26"/>
      <c r="WFQ120" s="26"/>
      <c r="WFR120" s="26"/>
      <c r="WFS120" s="26"/>
      <c r="WFT120" s="26"/>
      <c r="WFU120" s="26"/>
      <c r="WFV120" s="26"/>
      <c r="WFW120" s="26"/>
      <c r="WFX120" s="26"/>
      <c r="WFY120" s="26"/>
      <c r="WFZ120" s="26"/>
      <c r="WGA120" s="26"/>
      <c r="WGB120" s="26"/>
      <c r="WGC120" s="26"/>
      <c r="WGD120" s="26"/>
      <c r="WGE120" s="26"/>
      <c r="WGF120" s="26"/>
      <c r="WGG120" s="26"/>
      <c r="WGH120" s="26"/>
      <c r="WGI120" s="26"/>
      <c r="WGJ120" s="26"/>
      <c r="WGK120" s="26"/>
      <c r="WGL120" s="26"/>
      <c r="WGM120" s="26"/>
      <c r="WGN120" s="26"/>
      <c r="WGO120" s="26"/>
      <c r="WGP120" s="26"/>
      <c r="WGQ120" s="26"/>
      <c r="WGR120" s="26"/>
      <c r="WGS120" s="26"/>
      <c r="WGT120" s="26"/>
      <c r="WGU120" s="26"/>
      <c r="WGV120" s="26"/>
      <c r="WGW120" s="26"/>
      <c r="WGX120" s="26"/>
      <c r="WGY120" s="26"/>
      <c r="WGZ120" s="26"/>
      <c r="WHA120" s="26"/>
      <c r="WHB120" s="26"/>
      <c r="WHC120" s="26"/>
      <c r="WHD120" s="26"/>
      <c r="WHE120" s="26"/>
      <c r="WHF120" s="26"/>
      <c r="WHG120" s="26"/>
      <c r="WHH120" s="26"/>
      <c r="WHI120" s="26"/>
      <c r="WHJ120" s="26"/>
      <c r="WHK120" s="26"/>
      <c r="WHL120" s="26"/>
      <c r="WHM120" s="26"/>
      <c r="WHN120" s="26"/>
      <c r="WHO120" s="26"/>
      <c r="WHP120" s="26"/>
      <c r="WHQ120" s="26"/>
      <c r="WHR120" s="26"/>
      <c r="WHS120" s="26"/>
      <c r="WHT120" s="26"/>
      <c r="WHU120" s="26"/>
      <c r="WHV120" s="26"/>
      <c r="WHW120" s="26"/>
      <c r="WHX120" s="26"/>
      <c r="WHY120" s="26"/>
      <c r="WHZ120" s="26"/>
      <c r="WIA120" s="26"/>
      <c r="WIB120" s="26"/>
      <c r="WIC120" s="26"/>
      <c r="WID120" s="26"/>
      <c r="WIE120" s="26"/>
      <c r="WIF120" s="26"/>
      <c r="WIG120" s="26"/>
      <c r="WIH120" s="26"/>
      <c r="WII120" s="26"/>
      <c r="WIJ120" s="26"/>
      <c r="WIK120" s="26"/>
      <c r="WIL120" s="26"/>
      <c r="WIM120" s="26"/>
      <c r="WIN120" s="26"/>
      <c r="WIO120" s="26"/>
      <c r="WIP120" s="26"/>
      <c r="WIQ120" s="26"/>
      <c r="WIR120" s="26"/>
      <c r="WIS120" s="26"/>
      <c r="WIT120" s="26"/>
      <c r="WIU120" s="26"/>
      <c r="WIV120" s="26"/>
      <c r="WIW120" s="26"/>
      <c r="WIX120" s="26"/>
      <c r="WIY120" s="26"/>
      <c r="WIZ120" s="26"/>
      <c r="WJA120" s="26"/>
      <c r="WJB120" s="26"/>
      <c r="WJC120" s="26"/>
      <c r="WJD120" s="26"/>
      <c r="WJE120" s="26"/>
      <c r="WJF120" s="26"/>
      <c r="WJG120" s="26"/>
      <c r="WJH120" s="26"/>
      <c r="WJI120" s="26"/>
      <c r="WJJ120" s="26"/>
      <c r="WJK120" s="26"/>
      <c r="WJL120" s="26"/>
      <c r="WJM120" s="26"/>
      <c r="WJN120" s="26"/>
      <c r="WJO120" s="26"/>
      <c r="WJP120" s="26"/>
      <c r="WJQ120" s="26"/>
      <c r="WJR120" s="26"/>
      <c r="WJS120" s="26"/>
      <c r="WJT120" s="26"/>
      <c r="WJU120" s="26"/>
      <c r="WJV120" s="26"/>
      <c r="WJW120" s="26"/>
      <c r="WJX120" s="26"/>
      <c r="WJY120" s="26"/>
      <c r="WJZ120" s="26"/>
      <c r="WKA120" s="26"/>
      <c r="WKB120" s="26"/>
      <c r="WKC120" s="26"/>
      <c r="WKD120" s="26"/>
      <c r="WKE120" s="26"/>
      <c r="WKF120" s="26"/>
      <c r="WKG120" s="26"/>
      <c r="WKH120" s="26"/>
      <c r="WKI120" s="26"/>
      <c r="WKJ120" s="26"/>
      <c r="WKK120" s="26"/>
      <c r="WKL120" s="26"/>
      <c r="WKM120" s="26"/>
      <c r="WKN120" s="26"/>
      <c r="WKO120" s="26"/>
      <c r="WKP120" s="26"/>
      <c r="WKQ120" s="26"/>
      <c r="WKR120" s="26"/>
      <c r="WKS120" s="26"/>
      <c r="WKT120" s="26"/>
      <c r="WKU120" s="26"/>
      <c r="WKV120" s="26"/>
      <c r="WKW120" s="26"/>
      <c r="WKX120" s="26"/>
      <c r="WKY120" s="26"/>
      <c r="WKZ120" s="26"/>
      <c r="WLA120" s="26"/>
      <c r="WLB120" s="26"/>
      <c r="WLC120" s="26"/>
      <c r="WLD120" s="26"/>
      <c r="WLE120" s="26"/>
      <c r="WLF120" s="26"/>
      <c r="WLG120" s="26"/>
      <c r="WLH120" s="26"/>
      <c r="WLI120" s="26"/>
      <c r="WLJ120" s="26"/>
      <c r="WLK120" s="26"/>
      <c r="WLL120" s="26"/>
      <c r="WLM120" s="26"/>
      <c r="WLN120" s="26"/>
      <c r="WLO120" s="26"/>
      <c r="WLP120" s="26"/>
      <c r="WLQ120" s="26"/>
      <c r="WLR120" s="26"/>
      <c r="WLS120" s="26"/>
      <c r="WLT120" s="26"/>
      <c r="WLU120" s="26"/>
      <c r="WLV120" s="26"/>
      <c r="WLW120" s="26"/>
      <c r="WLX120" s="26"/>
      <c r="WLY120" s="26"/>
      <c r="WLZ120" s="26"/>
      <c r="WMA120" s="26"/>
      <c r="WMB120" s="26"/>
      <c r="WMC120" s="26"/>
      <c r="WMD120" s="26"/>
      <c r="WME120" s="26"/>
      <c r="WMF120" s="26"/>
      <c r="WMG120" s="26"/>
      <c r="WMH120" s="26"/>
      <c r="WMI120" s="26"/>
      <c r="WMJ120" s="26"/>
      <c r="WMK120" s="26"/>
      <c r="WML120" s="26"/>
      <c r="WMM120" s="26"/>
      <c r="WMN120" s="26"/>
      <c r="WMO120" s="26"/>
      <c r="WMP120" s="26"/>
      <c r="WMQ120" s="26"/>
      <c r="WMR120" s="26"/>
      <c r="WMS120" s="26"/>
      <c r="WMT120" s="26"/>
      <c r="WMU120" s="26"/>
      <c r="WMV120" s="26"/>
      <c r="WMW120" s="26"/>
      <c r="WMX120" s="26"/>
      <c r="WMY120" s="26"/>
      <c r="WMZ120" s="26"/>
      <c r="WNA120" s="26"/>
      <c r="WNB120" s="26"/>
      <c r="WNC120" s="26"/>
      <c r="WND120" s="26"/>
      <c r="WNE120" s="26"/>
      <c r="WNF120" s="26"/>
      <c r="WNG120" s="26"/>
      <c r="WNH120" s="26"/>
      <c r="WNI120" s="26"/>
      <c r="WNJ120" s="26"/>
      <c r="WNK120" s="26"/>
      <c r="WNL120" s="26"/>
      <c r="WNM120" s="26"/>
      <c r="WNN120" s="26"/>
      <c r="WNO120" s="26"/>
      <c r="WNP120" s="26"/>
      <c r="WNQ120" s="26"/>
      <c r="WNR120" s="26"/>
      <c r="WNS120" s="26"/>
      <c r="WNT120" s="26"/>
      <c r="WNU120" s="26"/>
      <c r="WNV120" s="26"/>
      <c r="WNW120" s="26"/>
      <c r="WNX120" s="26"/>
      <c r="WNY120" s="26"/>
      <c r="WNZ120" s="26"/>
      <c r="WOA120" s="26"/>
      <c r="WOB120" s="26"/>
      <c r="WOC120" s="26"/>
      <c r="WOD120" s="26"/>
      <c r="WOE120" s="26"/>
      <c r="WOF120" s="26"/>
      <c r="WOG120" s="26"/>
      <c r="WOH120" s="26"/>
      <c r="WOI120" s="26"/>
      <c r="WOJ120" s="26"/>
      <c r="WOK120" s="26"/>
      <c r="WOL120" s="26"/>
      <c r="WOM120" s="26"/>
      <c r="WON120" s="26"/>
      <c r="WOO120" s="26"/>
      <c r="WOP120" s="26"/>
      <c r="WOQ120" s="26"/>
      <c r="WOR120" s="26"/>
      <c r="WOS120" s="26"/>
      <c r="WOT120" s="26"/>
      <c r="WOU120" s="26"/>
      <c r="WOV120" s="26"/>
      <c r="WOW120" s="26"/>
      <c r="WOX120" s="26"/>
      <c r="WOY120" s="26"/>
      <c r="WOZ120" s="26"/>
      <c r="WPA120" s="26"/>
      <c r="WPB120" s="26"/>
      <c r="WPC120" s="26"/>
      <c r="WPD120" s="26"/>
      <c r="WPE120" s="26"/>
      <c r="WPF120" s="26"/>
      <c r="WPG120" s="26"/>
      <c r="WPH120" s="26"/>
      <c r="WPI120" s="26"/>
      <c r="WPJ120" s="26"/>
      <c r="WPK120" s="26"/>
      <c r="WPL120" s="26"/>
      <c r="WPM120" s="26"/>
      <c r="WPN120" s="26"/>
      <c r="WPO120" s="26"/>
      <c r="WPP120" s="26"/>
      <c r="WPQ120" s="26"/>
      <c r="WPR120" s="26"/>
      <c r="WPS120" s="26"/>
      <c r="WPT120" s="26"/>
      <c r="WPU120" s="26"/>
      <c r="WPV120" s="26"/>
      <c r="WPW120" s="26"/>
      <c r="WPX120" s="26"/>
      <c r="WPY120" s="26"/>
      <c r="WPZ120" s="26"/>
      <c r="WQA120" s="26"/>
      <c r="WQB120" s="26"/>
      <c r="WQC120" s="26"/>
      <c r="WQD120" s="26"/>
      <c r="WQE120" s="26"/>
      <c r="WQF120" s="26"/>
      <c r="WQG120" s="26"/>
      <c r="WQH120" s="26"/>
      <c r="WQI120" s="26"/>
      <c r="WQJ120" s="26"/>
      <c r="WQK120" s="26"/>
      <c r="WQL120" s="26"/>
      <c r="WQM120" s="26"/>
      <c r="WQN120" s="26"/>
      <c r="WQO120" s="26"/>
      <c r="WQP120" s="26"/>
      <c r="WQQ120" s="26"/>
      <c r="WQR120" s="26"/>
      <c r="WQS120" s="26"/>
      <c r="WQT120" s="26"/>
      <c r="WQU120" s="26"/>
      <c r="WQV120" s="26"/>
      <c r="WQW120" s="26"/>
      <c r="WQX120" s="26"/>
      <c r="WQY120" s="26"/>
      <c r="WQZ120" s="26"/>
      <c r="WRA120" s="26"/>
      <c r="WRB120" s="26"/>
      <c r="WRC120" s="26"/>
      <c r="WRD120" s="26"/>
      <c r="WRE120" s="26"/>
      <c r="WRF120" s="26"/>
      <c r="WRG120" s="26"/>
      <c r="WRH120" s="26"/>
      <c r="WRI120" s="26"/>
      <c r="WRJ120" s="26"/>
      <c r="WRK120" s="26"/>
      <c r="WRL120" s="26"/>
      <c r="WRM120" s="26"/>
      <c r="WRN120" s="26"/>
      <c r="WRO120" s="26"/>
      <c r="WRP120" s="26"/>
      <c r="WRQ120" s="26"/>
      <c r="WRR120" s="26"/>
      <c r="WRS120" s="26"/>
      <c r="WRT120" s="26"/>
      <c r="WRU120" s="26"/>
      <c r="WRV120" s="26"/>
      <c r="WRW120" s="26"/>
      <c r="WRX120" s="26"/>
      <c r="WRY120" s="26"/>
      <c r="WRZ120" s="26"/>
      <c r="WSA120" s="26"/>
      <c r="WSB120" s="26"/>
      <c r="WSC120" s="26"/>
      <c r="WSD120" s="26"/>
      <c r="WSE120" s="26"/>
      <c r="WSF120" s="26"/>
      <c r="WSG120" s="26"/>
      <c r="WSH120" s="26"/>
      <c r="WSI120" s="26"/>
      <c r="WSJ120" s="26"/>
      <c r="WSK120" s="26"/>
      <c r="WSL120" s="26"/>
      <c r="WSM120" s="26"/>
      <c r="WSN120" s="26"/>
      <c r="WSO120" s="26"/>
      <c r="WSP120" s="26"/>
      <c r="WSQ120" s="26"/>
      <c r="WSR120" s="26"/>
      <c r="WSS120" s="26"/>
      <c r="WST120" s="26"/>
      <c r="WSU120" s="26"/>
      <c r="WSV120" s="26"/>
      <c r="WSW120" s="26"/>
      <c r="WSX120" s="26"/>
      <c r="WSY120" s="26"/>
      <c r="WSZ120" s="26"/>
      <c r="WTA120" s="26"/>
      <c r="WTB120" s="26"/>
      <c r="WTC120" s="26"/>
      <c r="WTD120" s="26"/>
      <c r="WTE120" s="26"/>
      <c r="WTF120" s="26"/>
      <c r="WTG120" s="26"/>
      <c r="WTH120" s="26"/>
      <c r="WTI120" s="26"/>
      <c r="WTJ120" s="26"/>
      <c r="WTK120" s="26"/>
      <c r="WTL120" s="26"/>
      <c r="WTM120" s="26"/>
      <c r="WTN120" s="26"/>
      <c r="WTO120" s="26"/>
      <c r="WTP120" s="26"/>
      <c r="WTQ120" s="26"/>
      <c r="WTR120" s="26"/>
      <c r="WTS120" s="26"/>
      <c r="WTT120" s="26"/>
      <c r="WTU120" s="26"/>
      <c r="WTV120" s="26"/>
      <c r="WTW120" s="26"/>
      <c r="WTX120" s="26"/>
      <c r="WTY120" s="26"/>
      <c r="WTZ120" s="26"/>
      <c r="WUA120" s="26"/>
      <c r="WUB120" s="26"/>
      <c r="WUC120" s="26"/>
      <c r="WUD120" s="26"/>
      <c r="WUE120" s="26"/>
      <c r="WUF120" s="26"/>
      <c r="WUG120" s="26"/>
      <c r="WUH120" s="26"/>
      <c r="WUI120" s="26"/>
      <c r="WUJ120" s="26"/>
      <c r="WUK120" s="26"/>
      <c r="WUL120" s="26"/>
      <c r="WUM120" s="26"/>
      <c r="WUN120" s="26"/>
      <c r="WUO120" s="26"/>
      <c r="WUP120" s="26"/>
      <c r="WUQ120" s="26"/>
      <c r="WUR120" s="26"/>
      <c r="WUS120" s="26"/>
      <c r="WUT120" s="26"/>
      <c r="WUU120" s="26"/>
      <c r="WUV120" s="26"/>
      <c r="WUW120" s="26"/>
      <c r="WUX120" s="26"/>
      <c r="WUY120" s="26"/>
      <c r="WUZ120" s="26"/>
      <c r="WVA120" s="26"/>
      <c r="WVB120" s="26"/>
      <c r="WVC120" s="26"/>
      <c r="WVD120" s="26"/>
      <c r="WVE120" s="26"/>
      <c r="WVF120" s="26"/>
      <c r="WVG120" s="26"/>
      <c r="WVH120" s="26"/>
      <c r="WVI120" s="26"/>
      <c r="WVJ120" s="26"/>
      <c r="WVK120" s="26"/>
      <c r="WVL120" s="26"/>
      <c r="WVM120" s="26"/>
      <c r="WVN120" s="26"/>
      <c r="WVO120" s="26"/>
      <c r="WVP120" s="26"/>
      <c r="WVQ120" s="26"/>
      <c r="WVR120" s="26"/>
      <c r="WVS120" s="26"/>
      <c r="WVT120" s="26"/>
      <c r="WVU120" s="26"/>
      <c r="WVV120" s="26"/>
      <c r="WVW120" s="26"/>
      <c r="WVX120" s="26"/>
      <c r="WVY120" s="26"/>
      <c r="WVZ120" s="26"/>
      <c r="WWA120" s="26"/>
      <c r="WWB120" s="26"/>
      <c r="WWC120" s="26"/>
      <c r="WWD120" s="26"/>
      <c r="WWE120" s="26"/>
      <c r="WWF120" s="26"/>
      <c r="WWG120" s="26"/>
      <c r="WWH120" s="26"/>
      <c r="WWI120" s="26"/>
      <c r="WWJ120" s="26"/>
      <c r="WWK120" s="26"/>
      <c r="WWL120" s="26"/>
      <c r="WWM120" s="26"/>
      <c r="WWN120" s="26"/>
      <c r="WWO120" s="26"/>
      <c r="WWP120" s="26"/>
      <c r="WWQ120" s="26"/>
      <c r="WWR120" s="26"/>
      <c r="WWS120" s="26"/>
      <c r="WWT120" s="26"/>
      <c r="WWU120" s="26"/>
      <c r="WWV120" s="26"/>
      <c r="WWW120" s="26"/>
      <c r="WWX120" s="26"/>
      <c r="WWY120" s="26"/>
      <c r="WWZ120" s="26"/>
      <c r="WXA120" s="26"/>
      <c r="WXB120" s="26"/>
      <c r="WXC120" s="26"/>
      <c r="WXD120" s="26"/>
      <c r="WXE120" s="26"/>
      <c r="WXF120" s="26"/>
      <c r="WXG120" s="26"/>
      <c r="WXH120" s="26"/>
      <c r="WXI120" s="26"/>
      <c r="WXJ120" s="26"/>
      <c r="WXK120" s="26"/>
      <c r="WXL120" s="26"/>
      <c r="WXM120" s="26"/>
      <c r="WXN120" s="26"/>
      <c r="WXO120" s="26"/>
      <c r="WXP120" s="26"/>
      <c r="WXQ120" s="26"/>
      <c r="WXR120" s="26"/>
      <c r="WXS120" s="26"/>
      <c r="WXT120" s="26"/>
      <c r="WXU120" s="26"/>
      <c r="WXV120" s="26"/>
      <c r="WXW120" s="26"/>
      <c r="WXX120" s="26"/>
      <c r="WXY120" s="26"/>
      <c r="WXZ120" s="26"/>
      <c r="WYA120" s="26"/>
      <c r="WYB120" s="26"/>
      <c r="WYC120" s="26"/>
      <c r="WYD120" s="26"/>
      <c r="WYE120" s="26"/>
      <c r="WYF120" s="26"/>
      <c r="WYG120" s="26"/>
      <c r="WYH120" s="26"/>
      <c r="WYI120" s="26"/>
      <c r="WYJ120" s="26"/>
      <c r="WYK120" s="26"/>
      <c r="WYL120" s="26"/>
      <c r="WYM120" s="26"/>
      <c r="WYN120" s="26"/>
      <c r="WYO120" s="26"/>
      <c r="WYP120" s="26"/>
      <c r="WYQ120" s="26"/>
      <c r="WYR120" s="26"/>
      <c r="WYS120" s="26"/>
      <c r="WYT120" s="26"/>
      <c r="WYU120" s="26"/>
      <c r="WYV120" s="26"/>
      <c r="WYW120" s="26"/>
      <c r="WYX120" s="26"/>
      <c r="WYY120" s="26"/>
      <c r="WYZ120" s="26"/>
      <c r="WZA120" s="26"/>
      <c r="WZB120" s="26"/>
      <c r="WZC120" s="26"/>
      <c r="WZD120" s="26"/>
      <c r="WZE120" s="26"/>
      <c r="WZF120" s="26"/>
      <c r="WZG120" s="26"/>
      <c r="WZH120" s="26"/>
      <c r="WZI120" s="26"/>
      <c r="WZJ120" s="26"/>
      <c r="WZK120" s="26"/>
      <c r="WZL120" s="26"/>
      <c r="WZM120" s="26"/>
      <c r="WZN120" s="26"/>
      <c r="WZO120" s="26"/>
      <c r="WZP120" s="26"/>
      <c r="WZQ120" s="26"/>
      <c r="WZR120" s="26"/>
      <c r="WZS120" s="26"/>
      <c r="WZT120" s="26"/>
      <c r="WZU120" s="26"/>
      <c r="WZV120" s="26"/>
      <c r="WZW120" s="26"/>
      <c r="WZX120" s="26"/>
      <c r="WZY120" s="26"/>
      <c r="WZZ120" s="26"/>
      <c r="XAA120" s="26"/>
      <c r="XAB120" s="26"/>
      <c r="XAC120" s="26"/>
      <c r="XAD120" s="26"/>
      <c r="XAE120" s="26"/>
      <c r="XAF120" s="26"/>
      <c r="XAG120" s="26"/>
      <c r="XAH120" s="26"/>
      <c r="XAI120" s="26"/>
      <c r="XAJ120" s="26"/>
      <c r="XAK120" s="26"/>
      <c r="XAL120" s="26"/>
      <c r="XAM120" s="26"/>
      <c r="XAN120" s="26"/>
      <c r="XAO120" s="26"/>
      <c r="XAP120" s="26"/>
      <c r="XAQ120" s="26"/>
      <c r="XAR120" s="26"/>
      <c r="XAS120" s="26"/>
      <c r="XAT120" s="26"/>
      <c r="XAU120" s="26"/>
      <c r="XAV120" s="26"/>
      <c r="XAW120" s="26"/>
      <c r="XAX120" s="26"/>
      <c r="XAY120" s="26"/>
      <c r="XAZ120" s="26"/>
      <c r="XBA120" s="26"/>
      <c r="XBB120" s="26"/>
      <c r="XBC120" s="26"/>
      <c r="XBD120" s="26"/>
      <c r="XBE120" s="26"/>
      <c r="XBF120" s="26"/>
      <c r="XBG120" s="26"/>
      <c r="XBH120" s="26"/>
      <c r="XBI120" s="26"/>
      <c r="XBJ120" s="26"/>
      <c r="XBK120" s="26"/>
      <c r="XBL120" s="26"/>
      <c r="XBM120" s="26"/>
      <c r="XBN120" s="26"/>
      <c r="XBO120" s="26"/>
      <c r="XBP120" s="26"/>
      <c r="XBQ120" s="26"/>
      <c r="XBR120" s="26"/>
      <c r="XBS120" s="26"/>
      <c r="XBT120" s="26"/>
      <c r="XBU120" s="26"/>
      <c r="XBV120" s="26"/>
      <c r="XBW120" s="26"/>
      <c r="XBX120" s="26"/>
      <c r="XBY120" s="26"/>
      <c r="XBZ120" s="26"/>
      <c r="XCA120" s="26"/>
      <c r="XCB120" s="26"/>
      <c r="XCC120" s="26"/>
      <c r="XCD120" s="26"/>
      <c r="XCE120" s="26"/>
      <c r="XCF120" s="26"/>
      <c r="XCG120" s="26"/>
      <c r="XCH120" s="26"/>
      <c r="XCI120" s="26"/>
      <c r="XCJ120" s="26"/>
      <c r="XCK120" s="26"/>
      <c r="XCL120" s="26"/>
      <c r="XCM120" s="26"/>
      <c r="XCN120" s="26"/>
      <c r="XCO120" s="26"/>
      <c r="XCP120" s="26"/>
      <c r="XCQ120" s="26"/>
      <c r="XCR120" s="26"/>
      <c r="XCS120" s="26"/>
      <c r="XCT120" s="26"/>
      <c r="XCU120" s="26"/>
      <c r="XCV120" s="26"/>
      <c r="XCW120" s="26"/>
      <c r="XCX120" s="26"/>
      <c r="XCY120" s="26"/>
      <c r="XCZ120" s="26"/>
      <c r="XDA120" s="26"/>
      <c r="XDB120" s="26"/>
      <c r="XDC120" s="26"/>
      <c r="XDD120" s="26"/>
      <c r="XDE120" s="26"/>
      <c r="XDF120" s="26"/>
      <c r="XDG120" s="26"/>
      <c r="XDH120" s="26"/>
      <c r="XDI120" s="26"/>
      <c r="XDJ120" s="26"/>
      <c r="XDK120" s="26"/>
      <c r="XDL120" s="26"/>
      <c r="XDM120" s="26"/>
      <c r="XDN120" s="26"/>
      <c r="XDO120" s="26"/>
      <c r="XDP120" s="26"/>
      <c r="XDQ120" s="26"/>
      <c r="XDR120" s="26"/>
      <c r="XDS120" s="26"/>
      <c r="XDT120" s="26"/>
      <c r="XDU120" s="26"/>
      <c r="XDV120" s="26"/>
      <c r="XDW120" s="26"/>
      <c r="XDX120" s="26"/>
      <c r="XDY120" s="26"/>
      <c r="XDZ120" s="26"/>
      <c r="XEA120" s="26"/>
      <c r="XEB120" s="26"/>
      <c r="XEC120" s="26"/>
      <c r="XED120" s="26"/>
      <c r="XEE120" s="26"/>
      <c r="XEF120" s="26"/>
      <c r="XEG120" s="26"/>
      <c r="XEH120" s="26"/>
      <c r="XEI120" s="26"/>
      <c r="XEJ120" s="26"/>
      <c r="XEK120" s="26"/>
      <c r="XEL120" s="26"/>
      <c r="XEM120" s="26"/>
      <c r="XEN120" s="26"/>
      <c r="XEO120" s="26"/>
      <c r="XEP120" s="26"/>
      <c r="XEQ120" s="26"/>
      <c r="XER120" s="26"/>
      <c r="XES120" s="26"/>
      <c r="XET120" s="26"/>
      <c r="XEU120" s="26"/>
      <c r="XEV120" s="26"/>
      <c r="XEW120" s="26"/>
      <c r="XEX120" s="26"/>
      <c r="XEY120" s="26"/>
      <c r="XEZ120" s="26"/>
      <c r="XFA120" s="26"/>
      <c r="XFB120" s="26"/>
    </row>
    <row r="121" spans="1:4431 13124:16382" x14ac:dyDescent="0.3">
      <c r="A121" s="124"/>
      <c r="B121" s="52"/>
      <c r="C121" s="47"/>
      <c r="D121" s="48"/>
      <c r="E121" s="47"/>
      <c r="F121" s="49"/>
      <c r="G121" s="43"/>
      <c r="H121" s="44"/>
      <c r="I121" s="53">
        <f>IF(G121="",H121,H121*G121)</f>
        <v>0</v>
      </c>
      <c r="J121" s="53">
        <f ca="1">IF(I121&lt;0,"",IF(OFFSET(I121,1,0)&lt;0,OFFSET(I121,1,0)+I121,I121))</f>
        <v>0</v>
      </c>
      <c r="K121" s="233">
        <f ca="1">IF(J121="","",IF(J$119&gt;I$157,J121*I$157/J$119,J121))</f>
        <v>0</v>
      </c>
      <c r="L121" s="233">
        <f ca="1">IF(K121="","",K121*$I$165)</f>
        <v>0</v>
      </c>
      <c r="M121" s="233">
        <f ca="1">IFERROR(IF(($I$164*$I$165)&gt;$I$167,((L121/($I$164*$I$165))*$I$167),L121),"")</f>
        <v>0</v>
      </c>
      <c r="N121" s="236"/>
      <c r="O121" s="233">
        <f ca="1">IF(M121="","",M121-N121)</f>
        <v>0</v>
      </c>
      <c r="P121" s="237"/>
      <c r="Q121" s="233">
        <f t="shared" ca="1" si="103"/>
        <v>0</v>
      </c>
      <c r="R121" s="234">
        <f t="shared" ca="1" si="104"/>
        <v>0</v>
      </c>
      <c r="S121" s="26"/>
      <c r="T121" s="26"/>
      <c r="U121" s="26"/>
      <c r="V121" s="26"/>
      <c r="FNH121" s="16"/>
      <c r="FNI121" s="16"/>
      <c r="FNJ121" s="16"/>
      <c r="FNK121" s="16"/>
      <c r="SJT121" s="26"/>
      <c r="SJU121" s="26"/>
      <c r="SJV121" s="26"/>
      <c r="SJW121" s="26"/>
      <c r="SJX121" s="26"/>
      <c r="SJY121" s="26"/>
      <c r="SJZ121" s="26"/>
      <c r="SKA121" s="26"/>
      <c r="SKB121" s="26"/>
      <c r="SKC121" s="26"/>
      <c r="SKD121" s="26"/>
      <c r="SKE121" s="26"/>
      <c r="SKF121" s="26"/>
      <c r="SKG121" s="26"/>
      <c r="SKH121" s="26"/>
      <c r="SKI121" s="26"/>
      <c r="SKJ121" s="26"/>
      <c r="SKK121" s="26"/>
      <c r="SKL121" s="26"/>
      <c r="SKM121" s="26"/>
      <c r="SKN121" s="26"/>
      <c r="SKO121" s="26"/>
      <c r="SKP121" s="26"/>
      <c r="SKQ121" s="26"/>
      <c r="SKR121" s="26"/>
      <c r="SKS121" s="26"/>
      <c r="SKT121" s="26"/>
      <c r="SKU121" s="26"/>
      <c r="SKV121" s="26"/>
      <c r="SKW121" s="26"/>
      <c r="SKX121" s="26"/>
      <c r="SKY121" s="26"/>
      <c r="SKZ121" s="26"/>
      <c r="SLA121" s="26"/>
      <c r="SLB121" s="26"/>
      <c r="SLC121" s="26"/>
      <c r="SLD121" s="26"/>
      <c r="SLE121" s="26"/>
      <c r="SLF121" s="26"/>
      <c r="SLG121" s="26"/>
      <c r="SLH121" s="26"/>
      <c r="SLI121" s="26"/>
      <c r="SLJ121" s="26"/>
      <c r="SLK121" s="26"/>
      <c r="SLL121" s="26"/>
      <c r="SLM121" s="26"/>
      <c r="SLN121" s="26"/>
      <c r="SLO121" s="26"/>
      <c r="SLP121" s="26"/>
      <c r="SLQ121" s="26"/>
      <c r="SLR121" s="26"/>
      <c r="SLS121" s="26"/>
      <c r="SLT121" s="26"/>
      <c r="SLU121" s="26"/>
      <c r="SLV121" s="26"/>
      <c r="SLW121" s="26"/>
      <c r="SLX121" s="26"/>
      <c r="SLY121" s="26"/>
      <c r="SLZ121" s="26"/>
      <c r="SMA121" s="26"/>
      <c r="SMB121" s="26"/>
      <c r="SMC121" s="26"/>
      <c r="SMD121" s="26"/>
      <c r="SME121" s="26"/>
      <c r="SMF121" s="26"/>
      <c r="SMG121" s="26"/>
      <c r="SMH121" s="26"/>
      <c r="SMI121" s="26"/>
      <c r="SMJ121" s="26"/>
      <c r="SMK121" s="26"/>
      <c r="SML121" s="26"/>
      <c r="SMM121" s="26"/>
      <c r="SMN121" s="26"/>
      <c r="SMO121" s="26"/>
      <c r="SMP121" s="26"/>
      <c r="SMQ121" s="26"/>
      <c r="SMR121" s="26"/>
      <c r="SMS121" s="26"/>
      <c r="SMT121" s="26"/>
      <c r="SMU121" s="26"/>
      <c r="SMV121" s="26"/>
      <c r="SMW121" s="26"/>
      <c r="SMX121" s="26"/>
      <c r="SMY121" s="26"/>
      <c r="SMZ121" s="26"/>
      <c r="SNA121" s="26"/>
      <c r="SNB121" s="26"/>
      <c r="SNC121" s="26"/>
      <c r="SND121" s="26"/>
      <c r="SNE121" s="26"/>
      <c r="SNF121" s="26"/>
      <c r="SNG121" s="26"/>
      <c r="SNH121" s="26"/>
      <c r="SNI121" s="26"/>
      <c r="SNJ121" s="26"/>
      <c r="SNK121" s="26"/>
      <c r="SNL121" s="26"/>
      <c r="SNM121" s="26"/>
      <c r="SNN121" s="26"/>
      <c r="SNO121" s="26"/>
      <c r="SNP121" s="26"/>
      <c r="SNQ121" s="26"/>
      <c r="SNR121" s="26"/>
      <c r="SNS121" s="26"/>
      <c r="SNT121" s="26"/>
      <c r="SNU121" s="26"/>
      <c r="SNV121" s="26"/>
      <c r="SNW121" s="26"/>
      <c r="SNX121" s="26"/>
      <c r="SNY121" s="26"/>
      <c r="SNZ121" s="26"/>
      <c r="SOA121" s="26"/>
      <c r="SOB121" s="26"/>
      <c r="SOC121" s="26"/>
      <c r="SOD121" s="26"/>
      <c r="SOE121" s="26"/>
      <c r="SOF121" s="26"/>
      <c r="SOG121" s="26"/>
      <c r="SOH121" s="26"/>
      <c r="SOI121" s="26"/>
      <c r="SOJ121" s="26"/>
      <c r="SOK121" s="26"/>
      <c r="SOL121" s="26"/>
      <c r="SOM121" s="26"/>
      <c r="SON121" s="26"/>
      <c r="SOO121" s="26"/>
      <c r="SOP121" s="26"/>
      <c r="SOQ121" s="26"/>
      <c r="SOR121" s="26"/>
      <c r="SOS121" s="26"/>
      <c r="SOT121" s="26"/>
      <c r="SOU121" s="26"/>
      <c r="SOV121" s="26"/>
      <c r="SOW121" s="26"/>
      <c r="SOX121" s="26"/>
      <c r="SOY121" s="26"/>
      <c r="SOZ121" s="26"/>
      <c r="SPA121" s="26"/>
      <c r="SPB121" s="26"/>
      <c r="SPC121" s="26"/>
      <c r="SPD121" s="26"/>
      <c r="SPE121" s="26"/>
      <c r="SPF121" s="26"/>
      <c r="SPG121" s="26"/>
      <c r="SPH121" s="26"/>
      <c r="SPI121" s="26"/>
      <c r="SPJ121" s="26"/>
      <c r="SPK121" s="26"/>
      <c r="SPL121" s="26"/>
      <c r="SPM121" s="26"/>
      <c r="SPN121" s="26"/>
      <c r="SPO121" s="26"/>
      <c r="SPP121" s="26"/>
      <c r="SPQ121" s="26"/>
      <c r="SPR121" s="26"/>
      <c r="SPS121" s="26"/>
      <c r="SPT121" s="26"/>
      <c r="SPU121" s="26"/>
      <c r="SPV121" s="26"/>
      <c r="SPW121" s="26"/>
      <c r="SPX121" s="26"/>
      <c r="SPY121" s="26"/>
      <c r="SPZ121" s="26"/>
      <c r="SQA121" s="26"/>
      <c r="SQB121" s="26"/>
      <c r="SQC121" s="26"/>
      <c r="SQD121" s="26"/>
      <c r="SQE121" s="26"/>
      <c r="SQF121" s="26"/>
      <c r="SQG121" s="26"/>
      <c r="SQH121" s="26"/>
      <c r="SQI121" s="26"/>
      <c r="SQJ121" s="26"/>
      <c r="SQK121" s="26"/>
      <c r="SQL121" s="26"/>
      <c r="SQM121" s="26"/>
      <c r="SQN121" s="26"/>
      <c r="SQO121" s="26"/>
      <c r="SQP121" s="26"/>
      <c r="SQQ121" s="26"/>
      <c r="SQR121" s="26"/>
      <c r="SQS121" s="26"/>
      <c r="SQT121" s="26"/>
      <c r="SQU121" s="26"/>
      <c r="SQV121" s="26"/>
      <c r="SQW121" s="26"/>
      <c r="SQX121" s="26"/>
      <c r="SQY121" s="26"/>
      <c r="SQZ121" s="26"/>
      <c r="SRA121" s="26"/>
      <c r="SRB121" s="26"/>
      <c r="SRC121" s="26"/>
      <c r="SRD121" s="26"/>
      <c r="SRE121" s="26"/>
      <c r="SRF121" s="26"/>
      <c r="SRG121" s="26"/>
      <c r="SRH121" s="26"/>
      <c r="SRI121" s="26"/>
      <c r="SRJ121" s="26"/>
      <c r="SRK121" s="26"/>
      <c r="SRL121" s="26"/>
      <c r="SRM121" s="26"/>
      <c r="SRN121" s="26"/>
      <c r="SRO121" s="26"/>
      <c r="SRP121" s="26"/>
      <c r="SRQ121" s="26"/>
      <c r="SRR121" s="26"/>
      <c r="SRS121" s="26"/>
      <c r="SRT121" s="26"/>
      <c r="SRU121" s="26"/>
      <c r="SRV121" s="26"/>
      <c r="SRW121" s="26"/>
      <c r="SRX121" s="26"/>
      <c r="SRY121" s="26"/>
      <c r="SRZ121" s="26"/>
      <c r="SSA121" s="26"/>
      <c r="SSB121" s="26"/>
      <c r="SSC121" s="26"/>
      <c r="SSD121" s="26"/>
      <c r="SSE121" s="26"/>
      <c r="SSF121" s="26"/>
      <c r="SSG121" s="26"/>
      <c r="SSH121" s="26"/>
      <c r="SSI121" s="26"/>
      <c r="SSJ121" s="26"/>
      <c r="SSK121" s="26"/>
      <c r="SSL121" s="26"/>
      <c r="SSM121" s="26"/>
      <c r="SSN121" s="26"/>
      <c r="SSO121" s="26"/>
      <c r="SSP121" s="26"/>
      <c r="SSQ121" s="26"/>
      <c r="SSR121" s="26"/>
      <c r="SSS121" s="26"/>
      <c r="SST121" s="26"/>
      <c r="SSU121" s="26"/>
      <c r="SSV121" s="26"/>
      <c r="SSW121" s="26"/>
      <c r="SSX121" s="26"/>
      <c r="SSY121" s="26"/>
      <c r="SSZ121" s="26"/>
      <c r="STA121" s="26"/>
      <c r="STB121" s="26"/>
      <c r="STC121" s="26"/>
      <c r="STD121" s="26"/>
      <c r="STE121" s="26"/>
      <c r="STF121" s="26"/>
      <c r="STG121" s="26"/>
      <c r="STH121" s="26"/>
      <c r="STI121" s="26"/>
      <c r="STJ121" s="26"/>
      <c r="STK121" s="26"/>
      <c r="STL121" s="26"/>
      <c r="STM121" s="26"/>
      <c r="STN121" s="26"/>
      <c r="STO121" s="26"/>
      <c r="STP121" s="26"/>
      <c r="STQ121" s="26"/>
      <c r="STR121" s="26"/>
      <c r="STS121" s="26"/>
      <c r="STT121" s="26"/>
      <c r="STU121" s="26"/>
      <c r="STV121" s="26"/>
      <c r="STW121" s="26"/>
      <c r="STX121" s="26"/>
      <c r="STY121" s="26"/>
      <c r="STZ121" s="26"/>
      <c r="SUA121" s="26"/>
      <c r="SUB121" s="26"/>
      <c r="SUC121" s="26"/>
      <c r="SUD121" s="26"/>
      <c r="SUE121" s="26"/>
      <c r="SUF121" s="26"/>
      <c r="SUG121" s="26"/>
      <c r="SUH121" s="26"/>
      <c r="SUI121" s="26"/>
      <c r="SUJ121" s="26"/>
      <c r="SUK121" s="26"/>
      <c r="SUL121" s="26"/>
      <c r="SUM121" s="26"/>
      <c r="SUN121" s="26"/>
      <c r="SUO121" s="26"/>
      <c r="SUP121" s="26"/>
      <c r="SUQ121" s="26"/>
      <c r="SUR121" s="26"/>
      <c r="SUS121" s="26"/>
      <c r="SUT121" s="26"/>
      <c r="SUU121" s="26"/>
      <c r="SUV121" s="26"/>
      <c r="SUW121" s="26"/>
      <c r="SUX121" s="26"/>
      <c r="SUY121" s="26"/>
      <c r="SUZ121" s="26"/>
      <c r="SVA121" s="26"/>
      <c r="SVB121" s="26"/>
      <c r="SVC121" s="26"/>
      <c r="SVD121" s="26"/>
      <c r="SVE121" s="26"/>
      <c r="SVF121" s="26"/>
      <c r="SVG121" s="26"/>
      <c r="SVH121" s="26"/>
      <c r="SVI121" s="26"/>
      <c r="SVJ121" s="26"/>
      <c r="SVK121" s="26"/>
      <c r="SVL121" s="26"/>
      <c r="SVM121" s="26"/>
      <c r="SVN121" s="26"/>
      <c r="SVO121" s="26"/>
      <c r="SVP121" s="26"/>
      <c r="SVQ121" s="26"/>
      <c r="SVR121" s="26"/>
      <c r="SVS121" s="26"/>
      <c r="SVT121" s="26"/>
      <c r="SVU121" s="26"/>
      <c r="SVV121" s="26"/>
      <c r="SVW121" s="26"/>
      <c r="SVX121" s="26"/>
      <c r="SVY121" s="26"/>
      <c r="SVZ121" s="26"/>
      <c r="SWA121" s="26"/>
      <c r="SWB121" s="26"/>
      <c r="SWC121" s="26"/>
      <c r="SWD121" s="26"/>
      <c r="SWE121" s="26"/>
      <c r="SWF121" s="26"/>
      <c r="SWG121" s="26"/>
      <c r="SWH121" s="26"/>
      <c r="SWI121" s="26"/>
      <c r="SWJ121" s="26"/>
      <c r="SWK121" s="26"/>
      <c r="SWL121" s="26"/>
      <c r="SWM121" s="26"/>
      <c r="SWN121" s="26"/>
      <c r="SWO121" s="26"/>
      <c r="SWP121" s="26"/>
      <c r="SWQ121" s="26"/>
      <c r="SWR121" s="26"/>
      <c r="SWS121" s="26"/>
      <c r="SWT121" s="26"/>
      <c r="SWU121" s="26"/>
      <c r="SWV121" s="26"/>
      <c r="SWW121" s="26"/>
      <c r="SWX121" s="26"/>
      <c r="SWY121" s="26"/>
      <c r="SWZ121" s="26"/>
      <c r="SXA121" s="26"/>
      <c r="SXB121" s="26"/>
      <c r="SXC121" s="26"/>
      <c r="SXD121" s="26"/>
      <c r="SXE121" s="26"/>
      <c r="SXF121" s="26"/>
      <c r="SXG121" s="26"/>
      <c r="SXH121" s="26"/>
      <c r="SXI121" s="26"/>
      <c r="SXJ121" s="26"/>
      <c r="SXK121" s="26"/>
      <c r="SXL121" s="26"/>
      <c r="SXM121" s="26"/>
      <c r="SXN121" s="26"/>
      <c r="SXO121" s="26"/>
      <c r="SXP121" s="26"/>
      <c r="SXQ121" s="26"/>
      <c r="SXR121" s="26"/>
      <c r="SXS121" s="26"/>
      <c r="SXT121" s="26"/>
      <c r="SXU121" s="26"/>
      <c r="SXV121" s="26"/>
      <c r="SXW121" s="26"/>
      <c r="SXX121" s="26"/>
      <c r="SXY121" s="26"/>
      <c r="SXZ121" s="26"/>
      <c r="SYA121" s="26"/>
      <c r="SYB121" s="26"/>
      <c r="SYC121" s="26"/>
      <c r="SYD121" s="26"/>
      <c r="SYE121" s="26"/>
      <c r="SYF121" s="26"/>
      <c r="SYG121" s="26"/>
      <c r="SYH121" s="26"/>
      <c r="SYI121" s="26"/>
      <c r="SYJ121" s="26"/>
      <c r="SYK121" s="26"/>
      <c r="SYL121" s="26"/>
      <c r="SYM121" s="26"/>
      <c r="SYN121" s="26"/>
      <c r="SYO121" s="26"/>
      <c r="SYP121" s="26"/>
      <c r="SYQ121" s="26"/>
      <c r="SYR121" s="26"/>
      <c r="SYS121" s="26"/>
      <c r="SYT121" s="26"/>
      <c r="SYU121" s="26"/>
      <c r="SYV121" s="26"/>
      <c r="SYW121" s="26"/>
      <c r="SYX121" s="26"/>
      <c r="SYY121" s="26"/>
      <c r="SYZ121" s="26"/>
      <c r="SZA121" s="26"/>
      <c r="SZB121" s="26"/>
      <c r="SZC121" s="26"/>
      <c r="SZD121" s="26"/>
      <c r="SZE121" s="26"/>
      <c r="SZF121" s="26"/>
      <c r="SZG121" s="26"/>
      <c r="SZH121" s="26"/>
      <c r="SZI121" s="26"/>
      <c r="SZJ121" s="26"/>
      <c r="SZK121" s="26"/>
      <c r="SZL121" s="26"/>
      <c r="SZM121" s="26"/>
      <c r="SZN121" s="26"/>
      <c r="SZO121" s="26"/>
      <c r="SZP121" s="26"/>
      <c r="SZQ121" s="26"/>
      <c r="SZR121" s="26"/>
      <c r="SZS121" s="26"/>
      <c r="SZT121" s="26"/>
      <c r="SZU121" s="26"/>
      <c r="SZV121" s="26"/>
      <c r="SZW121" s="26"/>
      <c r="SZX121" s="26"/>
      <c r="SZY121" s="26"/>
      <c r="SZZ121" s="26"/>
      <c r="TAA121" s="26"/>
      <c r="TAB121" s="26"/>
      <c r="TAC121" s="26"/>
      <c r="TAD121" s="26"/>
      <c r="TAE121" s="26"/>
      <c r="TAF121" s="26"/>
      <c r="TAG121" s="26"/>
      <c r="TAH121" s="26"/>
      <c r="TAI121" s="26"/>
      <c r="TAJ121" s="26"/>
      <c r="TAK121" s="26"/>
      <c r="TAL121" s="26"/>
      <c r="TAM121" s="26"/>
      <c r="TAN121" s="26"/>
      <c r="TAO121" s="26"/>
      <c r="TAP121" s="26"/>
      <c r="TAQ121" s="26"/>
      <c r="TAR121" s="26"/>
      <c r="TAS121" s="26"/>
      <c r="TAT121" s="26"/>
      <c r="TAU121" s="26"/>
      <c r="TAV121" s="26"/>
      <c r="TAW121" s="26"/>
      <c r="TAX121" s="26"/>
      <c r="TAY121" s="26"/>
      <c r="TAZ121" s="26"/>
      <c r="TBA121" s="26"/>
      <c r="TBB121" s="26"/>
      <c r="TBC121" s="26"/>
      <c r="TBD121" s="26"/>
      <c r="TBE121" s="26"/>
      <c r="TBF121" s="26"/>
      <c r="TBG121" s="26"/>
      <c r="TBH121" s="26"/>
      <c r="TBI121" s="26"/>
      <c r="TBJ121" s="26"/>
      <c r="TBK121" s="26"/>
      <c r="TBL121" s="26"/>
      <c r="TBM121" s="26"/>
      <c r="TBN121" s="26"/>
      <c r="TBO121" s="26"/>
      <c r="TBP121" s="26"/>
      <c r="TBQ121" s="26"/>
      <c r="TBR121" s="26"/>
      <c r="TBS121" s="26"/>
      <c r="TBT121" s="26"/>
      <c r="TBU121" s="26"/>
      <c r="TBV121" s="26"/>
      <c r="TBW121" s="26"/>
      <c r="TBX121" s="26"/>
      <c r="TBY121" s="26"/>
      <c r="TBZ121" s="26"/>
      <c r="TCA121" s="26"/>
      <c r="TCB121" s="26"/>
      <c r="TCC121" s="26"/>
      <c r="TCD121" s="26"/>
      <c r="TCE121" s="26"/>
      <c r="TCF121" s="26"/>
      <c r="TCG121" s="26"/>
      <c r="TCH121" s="26"/>
      <c r="TCI121" s="26"/>
      <c r="TCJ121" s="26"/>
      <c r="TCK121" s="26"/>
      <c r="TCL121" s="26"/>
      <c r="TCM121" s="26"/>
      <c r="TCN121" s="26"/>
      <c r="TCO121" s="26"/>
      <c r="TCP121" s="26"/>
      <c r="TCQ121" s="26"/>
      <c r="TCR121" s="26"/>
      <c r="TCS121" s="26"/>
      <c r="TCT121" s="26"/>
      <c r="TCU121" s="26"/>
      <c r="TCV121" s="26"/>
      <c r="TCW121" s="26"/>
      <c r="TCX121" s="26"/>
      <c r="TCY121" s="26"/>
      <c r="TCZ121" s="26"/>
      <c r="TDA121" s="26"/>
      <c r="TDB121" s="26"/>
      <c r="TDC121" s="26"/>
      <c r="TDD121" s="26"/>
      <c r="TDE121" s="26"/>
      <c r="TDF121" s="26"/>
      <c r="TDG121" s="26"/>
      <c r="TDH121" s="26"/>
      <c r="TDI121" s="26"/>
      <c r="TDJ121" s="26"/>
      <c r="TDK121" s="26"/>
      <c r="TDL121" s="26"/>
      <c r="TDM121" s="26"/>
      <c r="TDN121" s="26"/>
      <c r="TDO121" s="26"/>
      <c r="TDP121" s="26"/>
      <c r="TDQ121" s="26"/>
      <c r="TDR121" s="26"/>
      <c r="TDS121" s="26"/>
      <c r="TDT121" s="26"/>
      <c r="TDU121" s="26"/>
      <c r="TDV121" s="26"/>
      <c r="TDW121" s="26"/>
      <c r="TDX121" s="26"/>
      <c r="TDY121" s="26"/>
      <c r="TDZ121" s="26"/>
      <c r="TEA121" s="26"/>
      <c r="TEB121" s="26"/>
      <c r="TEC121" s="26"/>
      <c r="TED121" s="26"/>
      <c r="TEE121" s="26"/>
      <c r="TEF121" s="26"/>
      <c r="TEG121" s="26"/>
      <c r="TEH121" s="26"/>
      <c r="TEI121" s="26"/>
      <c r="TEJ121" s="26"/>
      <c r="TEK121" s="26"/>
      <c r="TEL121" s="26"/>
      <c r="TEM121" s="26"/>
      <c r="TEN121" s="26"/>
      <c r="TEO121" s="26"/>
      <c r="TEP121" s="26"/>
      <c r="TEQ121" s="26"/>
      <c r="TER121" s="26"/>
      <c r="TES121" s="26"/>
      <c r="TET121" s="26"/>
      <c r="TEU121" s="26"/>
      <c r="TEV121" s="26"/>
      <c r="TEW121" s="26"/>
      <c r="TEX121" s="26"/>
      <c r="TEY121" s="26"/>
      <c r="TEZ121" s="26"/>
      <c r="TFA121" s="26"/>
      <c r="TFB121" s="26"/>
      <c r="TFC121" s="26"/>
      <c r="TFD121" s="26"/>
      <c r="TFE121" s="26"/>
      <c r="TFF121" s="26"/>
      <c r="TFG121" s="26"/>
      <c r="TFH121" s="26"/>
      <c r="TFI121" s="26"/>
      <c r="TFJ121" s="26"/>
      <c r="TFK121" s="26"/>
      <c r="TFL121" s="26"/>
      <c r="TFM121" s="26"/>
      <c r="TFN121" s="26"/>
      <c r="TFO121" s="26"/>
      <c r="TFP121" s="26"/>
      <c r="TFQ121" s="26"/>
      <c r="TFR121" s="26"/>
      <c r="TFS121" s="26"/>
      <c r="TFT121" s="26"/>
      <c r="TFU121" s="26"/>
      <c r="TFV121" s="26"/>
      <c r="TFW121" s="26"/>
      <c r="TFX121" s="26"/>
      <c r="TFY121" s="26"/>
      <c r="TFZ121" s="26"/>
      <c r="TGA121" s="26"/>
      <c r="TGB121" s="26"/>
      <c r="TGC121" s="26"/>
      <c r="TGD121" s="26"/>
      <c r="TGE121" s="26"/>
      <c r="TGF121" s="26"/>
      <c r="TGG121" s="26"/>
      <c r="TGH121" s="26"/>
      <c r="TGI121" s="26"/>
      <c r="TGJ121" s="26"/>
      <c r="TGK121" s="26"/>
      <c r="TGL121" s="26"/>
      <c r="TGM121" s="26"/>
      <c r="TGN121" s="26"/>
      <c r="TGO121" s="26"/>
      <c r="TGP121" s="26"/>
      <c r="TGQ121" s="26"/>
      <c r="TGR121" s="26"/>
      <c r="TGS121" s="26"/>
      <c r="TGT121" s="26"/>
      <c r="TGU121" s="26"/>
      <c r="TGV121" s="26"/>
      <c r="TGW121" s="26"/>
      <c r="TGX121" s="26"/>
      <c r="TGY121" s="26"/>
      <c r="TGZ121" s="26"/>
      <c r="THA121" s="26"/>
      <c r="THB121" s="26"/>
      <c r="THC121" s="26"/>
      <c r="THD121" s="26"/>
      <c r="THE121" s="26"/>
      <c r="THF121" s="26"/>
      <c r="THG121" s="26"/>
      <c r="THH121" s="26"/>
      <c r="THI121" s="26"/>
      <c r="THJ121" s="26"/>
      <c r="THK121" s="26"/>
      <c r="THL121" s="26"/>
      <c r="THM121" s="26"/>
      <c r="THN121" s="26"/>
      <c r="THO121" s="26"/>
      <c r="THP121" s="26"/>
      <c r="THQ121" s="26"/>
      <c r="THR121" s="26"/>
      <c r="THS121" s="26"/>
      <c r="THT121" s="26"/>
      <c r="THU121" s="26"/>
      <c r="THV121" s="26"/>
      <c r="THW121" s="26"/>
      <c r="THX121" s="26"/>
      <c r="THY121" s="26"/>
      <c r="THZ121" s="26"/>
      <c r="TIA121" s="26"/>
      <c r="TIB121" s="26"/>
      <c r="TIC121" s="26"/>
      <c r="TID121" s="26"/>
      <c r="TIE121" s="26"/>
      <c r="TIF121" s="26"/>
      <c r="TIG121" s="26"/>
      <c r="TIH121" s="26"/>
      <c r="TII121" s="26"/>
      <c r="TIJ121" s="26"/>
      <c r="TIK121" s="26"/>
      <c r="TIL121" s="26"/>
      <c r="TIM121" s="26"/>
      <c r="TIN121" s="26"/>
      <c r="TIO121" s="26"/>
      <c r="TIP121" s="26"/>
      <c r="TIQ121" s="26"/>
      <c r="TIR121" s="26"/>
      <c r="TIS121" s="26"/>
      <c r="TIT121" s="26"/>
      <c r="TIU121" s="26"/>
      <c r="TIV121" s="26"/>
      <c r="TIW121" s="26"/>
      <c r="TIX121" s="26"/>
      <c r="TIY121" s="26"/>
      <c r="TIZ121" s="26"/>
      <c r="TJA121" s="26"/>
      <c r="TJB121" s="26"/>
      <c r="TJC121" s="26"/>
      <c r="TJD121" s="26"/>
      <c r="TJE121" s="26"/>
      <c r="TJF121" s="26"/>
      <c r="TJG121" s="26"/>
      <c r="TJH121" s="26"/>
      <c r="TJI121" s="26"/>
      <c r="TJJ121" s="26"/>
      <c r="TJK121" s="26"/>
      <c r="TJL121" s="26"/>
      <c r="TJM121" s="26"/>
      <c r="TJN121" s="26"/>
      <c r="TJO121" s="26"/>
      <c r="TJP121" s="26"/>
      <c r="TJQ121" s="26"/>
      <c r="TJR121" s="26"/>
      <c r="TJS121" s="26"/>
      <c r="TJT121" s="26"/>
      <c r="TJU121" s="26"/>
      <c r="TJV121" s="26"/>
      <c r="TJW121" s="26"/>
      <c r="TJX121" s="26"/>
      <c r="TJY121" s="26"/>
      <c r="TJZ121" s="26"/>
      <c r="TKA121" s="26"/>
      <c r="TKB121" s="26"/>
      <c r="TKC121" s="26"/>
      <c r="TKD121" s="26"/>
      <c r="TKE121" s="26"/>
      <c r="TKF121" s="26"/>
      <c r="TKG121" s="26"/>
      <c r="TKH121" s="26"/>
      <c r="TKI121" s="26"/>
      <c r="TKJ121" s="26"/>
      <c r="TKK121" s="26"/>
      <c r="TKL121" s="26"/>
      <c r="TKM121" s="26"/>
      <c r="TKN121" s="26"/>
      <c r="TKO121" s="26"/>
      <c r="TKP121" s="26"/>
      <c r="TKQ121" s="26"/>
      <c r="TKR121" s="26"/>
      <c r="TKS121" s="26"/>
      <c r="TKT121" s="26"/>
      <c r="TKU121" s="26"/>
      <c r="TKV121" s="26"/>
      <c r="TKW121" s="26"/>
      <c r="TKX121" s="26"/>
      <c r="TKY121" s="26"/>
      <c r="TKZ121" s="26"/>
      <c r="TLA121" s="26"/>
      <c r="TLB121" s="26"/>
      <c r="TLC121" s="26"/>
      <c r="TLD121" s="26"/>
      <c r="TLE121" s="26"/>
      <c r="TLF121" s="26"/>
      <c r="TLG121" s="26"/>
      <c r="TLH121" s="26"/>
      <c r="TLI121" s="26"/>
      <c r="TLJ121" s="26"/>
      <c r="TLK121" s="26"/>
      <c r="TLL121" s="26"/>
      <c r="TLM121" s="26"/>
      <c r="TLN121" s="26"/>
      <c r="TLO121" s="26"/>
      <c r="TLP121" s="26"/>
      <c r="TLQ121" s="26"/>
      <c r="TLR121" s="26"/>
      <c r="TLS121" s="26"/>
      <c r="TLT121" s="26"/>
      <c r="TLU121" s="26"/>
      <c r="TLV121" s="26"/>
      <c r="TLW121" s="26"/>
      <c r="TLX121" s="26"/>
      <c r="TLY121" s="26"/>
      <c r="TLZ121" s="26"/>
      <c r="TMA121" s="26"/>
      <c r="TMB121" s="26"/>
      <c r="TMC121" s="26"/>
      <c r="TMD121" s="26"/>
      <c r="TME121" s="26"/>
      <c r="TMF121" s="26"/>
      <c r="TMG121" s="26"/>
      <c r="TMH121" s="26"/>
      <c r="TMI121" s="26"/>
      <c r="TMJ121" s="26"/>
      <c r="TMK121" s="26"/>
      <c r="TML121" s="26"/>
      <c r="TMM121" s="26"/>
      <c r="TMN121" s="26"/>
      <c r="TMO121" s="26"/>
      <c r="TMP121" s="26"/>
      <c r="TMQ121" s="26"/>
      <c r="TMR121" s="26"/>
      <c r="TMS121" s="26"/>
      <c r="TMT121" s="26"/>
      <c r="TMU121" s="26"/>
      <c r="TMV121" s="26"/>
      <c r="TMW121" s="26"/>
      <c r="TMX121" s="26"/>
      <c r="TMY121" s="26"/>
      <c r="TMZ121" s="26"/>
      <c r="TNA121" s="26"/>
      <c r="TNB121" s="26"/>
      <c r="TNC121" s="26"/>
      <c r="TND121" s="26"/>
      <c r="TNE121" s="26"/>
      <c r="TNF121" s="26"/>
      <c r="TNG121" s="26"/>
      <c r="TNH121" s="26"/>
      <c r="TNI121" s="26"/>
      <c r="TNJ121" s="26"/>
      <c r="TNK121" s="26"/>
      <c r="TNL121" s="26"/>
      <c r="TNM121" s="26"/>
      <c r="TNN121" s="26"/>
      <c r="TNO121" s="26"/>
      <c r="TNP121" s="26"/>
      <c r="TNQ121" s="26"/>
      <c r="TNR121" s="26"/>
      <c r="TNS121" s="26"/>
      <c r="TNT121" s="26"/>
      <c r="TNU121" s="26"/>
      <c r="TNV121" s="26"/>
      <c r="TNW121" s="26"/>
      <c r="TNX121" s="26"/>
      <c r="TNY121" s="26"/>
      <c r="TNZ121" s="26"/>
      <c r="TOA121" s="26"/>
      <c r="TOB121" s="26"/>
      <c r="TOC121" s="26"/>
      <c r="TOD121" s="26"/>
      <c r="TOE121" s="26"/>
      <c r="TOF121" s="26"/>
      <c r="TOG121" s="26"/>
      <c r="TOH121" s="26"/>
      <c r="TOI121" s="26"/>
      <c r="TOJ121" s="26"/>
      <c r="TOK121" s="26"/>
      <c r="TOL121" s="26"/>
      <c r="TOM121" s="26"/>
      <c r="TON121" s="26"/>
      <c r="TOO121" s="26"/>
      <c r="TOP121" s="26"/>
      <c r="TOQ121" s="26"/>
      <c r="TOR121" s="26"/>
      <c r="TOS121" s="26"/>
      <c r="TOT121" s="26"/>
      <c r="TOU121" s="26"/>
      <c r="TOV121" s="26"/>
      <c r="TOW121" s="26"/>
      <c r="TOX121" s="26"/>
      <c r="TOY121" s="26"/>
      <c r="TOZ121" s="26"/>
      <c r="TPA121" s="26"/>
      <c r="TPB121" s="26"/>
      <c r="TPC121" s="26"/>
      <c r="TPD121" s="26"/>
      <c r="TPE121" s="26"/>
      <c r="TPF121" s="26"/>
      <c r="TPG121" s="26"/>
      <c r="TPH121" s="26"/>
      <c r="TPI121" s="26"/>
      <c r="TPJ121" s="26"/>
      <c r="TPK121" s="26"/>
      <c r="TPL121" s="26"/>
      <c r="TPM121" s="26"/>
      <c r="TPN121" s="26"/>
      <c r="TPO121" s="26"/>
      <c r="TPP121" s="26"/>
      <c r="TPQ121" s="26"/>
      <c r="TPR121" s="26"/>
      <c r="TPS121" s="26"/>
      <c r="TPT121" s="26"/>
      <c r="TPU121" s="26"/>
      <c r="TPV121" s="26"/>
      <c r="TPW121" s="26"/>
      <c r="TPX121" s="26"/>
      <c r="TPY121" s="26"/>
      <c r="TPZ121" s="26"/>
      <c r="TQA121" s="26"/>
      <c r="TQB121" s="26"/>
      <c r="TQC121" s="26"/>
      <c r="TQD121" s="26"/>
      <c r="TQE121" s="26"/>
      <c r="TQF121" s="26"/>
      <c r="TQG121" s="26"/>
      <c r="TQH121" s="26"/>
      <c r="TQI121" s="26"/>
      <c r="TQJ121" s="26"/>
      <c r="TQK121" s="26"/>
      <c r="TQL121" s="26"/>
      <c r="TQM121" s="26"/>
      <c r="TQN121" s="26"/>
      <c r="TQO121" s="26"/>
      <c r="TQP121" s="26"/>
      <c r="TQQ121" s="26"/>
      <c r="TQR121" s="26"/>
      <c r="TQS121" s="26"/>
      <c r="TQT121" s="26"/>
      <c r="TQU121" s="26"/>
      <c r="TQV121" s="26"/>
      <c r="TQW121" s="26"/>
      <c r="TQX121" s="26"/>
      <c r="TQY121" s="26"/>
      <c r="TQZ121" s="26"/>
      <c r="TRA121" s="26"/>
      <c r="TRB121" s="26"/>
      <c r="TRC121" s="26"/>
      <c r="TRD121" s="26"/>
      <c r="TRE121" s="26"/>
      <c r="TRF121" s="26"/>
      <c r="TRG121" s="26"/>
      <c r="TRH121" s="26"/>
      <c r="TRI121" s="26"/>
      <c r="TRJ121" s="26"/>
      <c r="TRK121" s="26"/>
      <c r="TRL121" s="26"/>
      <c r="TRM121" s="26"/>
      <c r="TRN121" s="26"/>
      <c r="TRO121" s="26"/>
      <c r="TRP121" s="26"/>
      <c r="TRQ121" s="26"/>
      <c r="TRR121" s="26"/>
      <c r="TRS121" s="26"/>
      <c r="TRT121" s="26"/>
      <c r="TRU121" s="26"/>
      <c r="TRV121" s="26"/>
      <c r="TRW121" s="26"/>
      <c r="TRX121" s="26"/>
      <c r="TRY121" s="26"/>
      <c r="TRZ121" s="26"/>
      <c r="TSA121" s="26"/>
      <c r="TSB121" s="26"/>
      <c r="TSC121" s="26"/>
      <c r="TSD121" s="26"/>
      <c r="TSE121" s="26"/>
      <c r="TSF121" s="26"/>
      <c r="TSG121" s="26"/>
      <c r="TSH121" s="26"/>
      <c r="TSI121" s="26"/>
      <c r="TSJ121" s="26"/>
      <c r="TSK121" s="26"/>
      <c r="TSL121" s="26"/>
      <c r="TSM121" s="26"/>
      <c r="TSN121" s="26"/>
      <c r="TSO121" s="26"/>
      <c r="TSP121" s="26"/>
      <c r="TSQ121" s="26"/>
      <c r="TSR121" s="26"/>
      <c r="TSS121" s="26"/>
      <c r="TST121" s="26"/>
      <c r="TSU121" s="26"/>
      <c r="TSV121" s="26"/>
      <c r="TSW121" s="26"/>
      <c r="TSX121" s="26"/>
      <c r="TSY121" s="26"/>
      <c r="TSZ121" s="26"/>
      <c r="TTA121" s="26"/>
      <c r="TTB121" s="26"/>
      <c r="TTC121" s="26"/>
      <c r="TTD121" s="26"/>
      <c r="TTE121" s="26"/>
      <c r="TTF121" s="26"/>
      <c r="TTG121" s="26"/>
      <c r="TTH121" s="26"/>
      <c r="TTI121" s="26"/>
      <c r="TTJ121" s="26"/>
      <c r="TTK121" s="26"/>
      <c r="TTL121" s="26"/>
      <c r="TTM121" s="26"/>
      <c r="TTN121" s="26"/>
      <c r="TTO121" s="26"/>
      <c r="TTP121" s="26"/>
      <c r="TTQ121" s="26"/>
      <c r="TTR121" s="26"/>
      <c r="TTS121" s="26"/>
      <c r="TTT121" s="26"/>
      <c r="TTU121" s="26"/>
      <c r="TTV121" s="26"/>
      <c r="TTW121" s="26"/>
      <c r="TTX121" s="26"/>
      <c r="TTY121" s="26"/>
      <c r="TTZ121" s="26"/>
      <c r="TUA121" s="26"/>
      <c r="TUB121" s="26"/>
      <c r="TUC121" s="26"/>
      <c r="TUD121" s="26"/>
      <c r="TUE121" s="26"/>
      <c r="TUF121" s="26"/>
      <c r="TUG121" s="26"/>
      <c r="TUH121" s="26"/>
      <c r="TUI121" s="26"/>
      <c r="TUJ121" s="26"/>
      <c r="TUK121" s="26"/>
      <c r="TUL121" s="26"/>
      <c r="TUM121" s="26"/>
      <c r="TUN121" s="26"/>
      <c r="TUO121" s="26"/>
      <c r="TUP121" s="26"/>
      <c r="TUQ121" s="26"/>
      <c r="TUR121" s="26"/>
      <c r="TUS121" s="26"/>
      <c r="TUT121" s="26"/>
      <c r="TUU121" s="26"/>
      <c r="TUV121" s="26"/>
      <c r="TUW121" s="26"/>
      <c r="TUX121" s="26"/>
      <c r="TUY121" s="26"/>
      <c r="TUZ121" s="26"/>
      <c r="TVA121" s="26"/>
      <c r="TVB121" s="26"/>
      <c r="TVC121" s="26"/>
      <c r="TVD121" s="26"/>
      <c r="TVE121" s="26"/>
      <c r="TVF121" s="26"/>
      <c r="TVG121" s="26"/>
      <c r="TVH121" s="26"/>
      <c r="TVI121" s="26"/>
      <c r="TVJ121" s="26"/>
      <c r="TVK121" s="26"/>
      <c r="TVL121" s="26"/>
      <c r="TVM121" s="26"/>
      <c r="TVN121" s="26"/>
      <c r="TVO121" s="26"/>
      <c r="TVP121" s="26"/>
      <c r="TVQ121" s="26"/>
      <c r="TVR121" s="26"/>
      <c r="TVS121" s="26"/>
      <c r="TVT121" s="26"/>
      <c r="TVU121" s="26"/>
      <c r="TVV121" s="26"/>
      <c r="TVW121" s="26"/>
      <c r="TVX121" s="26"/>
      <c r="TVY121" s="26"/>
      <c r="TVZ121" s="26"/>
      <c r="TWA121" s="26"/>
      <c r="TWB121" s="26"/>
      <c r="TWC121" s="26"/>
      <c r="TWD121" s="26"/>
      <c r="TWE121" s="26"/>
      <c r="TWF121" s="26"/>
      <c r="TWG121" s="26"/>
      <c r="TWH121" s="26"/>
      <c r="TWI121" s="26"/>
      <c r="TWJ121" s="26"/>
      <c r="TWK121" s="26"/>
      <c r="TWL121" s="26"/>
      <c r="TWM121" s="26"/>
      <c r="TWN121" s="26"/>
      <c r="TWO121" s="26"/>
      <c r="TWP121" s="26"/>
      <c r="TWQ121" s="26"/>
      <c r="TWR121" s="26"/>
      <c r="TWS121" s="26"/>
      <c r="TWT121" s="26"/>
      <c r="TWU121" s="26"/>
      <c r="TWV121" s="26"/>
      <c r="TWW121" s="26"/>
      <c r="TWX121" s="26"/>
      <c r="TWY121" s="26"/>
      <c r="TWZ121" s="26"/>
      <c r="TXA121" s="26"/>
      <c r="TXB121" s="26"/>
      <c r="TXC121" s="26"/>
      <c r="TXD121" s="26"/>
      <c r="TXE121" s="26"/>
      <c r="TXF121" s="26"/>
      <c r="TXG121" s="26"/>
      <c r="TXH121" s="26"/>
      <c r="TXI121" s="26"/>
      <c r="TXJ121" s="26"/>
      <c r="TXK121" s="26"/>
      <c r="TXL121" s="26"/>
      <c r="TXM121" s="26"/>
      <c r="TXN121" s="26"/>
      <c r="TXO121" s="26"/>
      <c r="TXP121" s="26"/>
      <c r="TXQ121" s="26"/>
      <c r="TXR121" s="26"/>
      <c r="TXS121" s="26"/>
      <c r="TXT121" s="26"/>
      <c r="TXU121" s="26"/>
      <c r="TXV121" s="26"/>
      <c r="TXW121" s="26"/>
      <c r="TXX121" s="26"/>
      <c r="TXY121" s="26"/>
      <c r="TXZ121" s="26"/>
      <c r="TYA121" s="26"/>
      <c r="TYB121" s="26"/>
      <c r="TYC121" s="26"/>
      <c r="TYD121" s="26"/>
      <c r="TYE121" s="26"/>
      <c r="TYF121" s="26"/>
      <c r="TYG121" s="26"/>
      <c r="TYH121" s="26"/>
      <c r="TYI121" s="26"/>
      <c r="TYJ121" s="26"/>
      <c r="TYK121" s="26"/>
      <c r="TYL121" s="26"/>
      <c r="TYM121" s="26"/>
      <c r="TYN121" s="26"/>
      <c r="TYO121" s="26"/>
      <c r="TYP121" s="26"/>
      <c r="TYQ121" s="26"/>
      <c r="TYR121" s="26"/>
      <c r="TYS121" s="26"/>
      <c r="TYT121" s="26"/>
      <c r="TYU121" s="26"/>
      <c r="TYV121" s="26"/>
      <c r="TYW121" s="26"/>
      <c r="TYX121" s="26"/>
      <c r="TYY121" s="26"/>
      <c r="TYZ121" s="26"/>
      <c r="TZA121" s="26"/>
      <c r="TZB121" s="26"/>
      <c r="TZC121" s="26"/>
      <c r="TZD121" s="26"/>
      <c r="TZE121" s="26"/>
      <c r="TZF121" s="26"/>
      <c r="TZG121" s="26"/>
      <c r="TZH121" s="26"/>
      <c r="TZI121" s="26"/>
      <c r="TZJ121" s="26"/>
      <c r="TZK121" s="26"/>
      <c r="TZL121" s="26"/>
      <c r="TZM121" s="26"/>
      <c r="TZN121" s="26"/>
      <c r="TZO121" s="26"/>
      <c r="TZP121" s="26"/>
      <c r="TZQ121" s="26"/>
      <c r="TZR121" s="26"/>
      <c r="TZS121" s="26"/>
      <c r="TZT121" s="26"/>
      <c r="TZU121" s="26"/>
      <c r="TZV121" s="26"/>
      <c r="TZW121" s="26"/>
      <c r="TZX121" s="26"/>
      <c r="TZY121" s="26"/>
      <c r="TZZ121" s="26"/>
      <c r="UAA121" s="26"/>
      <c r="UAB121" s="26"/>
      <c r="UAC121" s="26"/>
      <c r="UAD121" s="26"/>
      <c r="UAE121" s="26"/>
      <c r="UAF121" s="26"/>
      <c r="UAG121" s="26"/>
      <c r="UAH121" s="26"/>
      <c r="UAI121" s="26"/>
      <c r="UAJ121" s="26"/>
      <c r="UAK121" s="26"/>
      <c r="UAL121" s="26"/>
      <c r="UAM121" s="26"/>
      <c r="UAN121" s="26"/>
      <c r="UAO121" s="26"/>
      <c r="UAP121" s="26"/>
      <c r="UAQ121" s="26"/>
      <c r="UAR121" s="26"/>
      <c r="UAS121" s="26"/>
      <c r="UAT121" s="26"/>
      <c r="UAU121" s="26"/>
      <c r="UAV121" s="26"/>
      <c r="UAW121" s="26"/>
      <c r="UAX121" s="26"/>
      <c r="UAY121" s="26"/>
      <c r="UAZ121" s="26"/>
      <c r="UBA121" s="26"/>
      <c r="UBB121" s="26"/>
      <c r="UBC121" s="26"/>
      <c r="UBD121" s="26"/>
      <c r="UBE121" s="26"/>
      <c r="UBF121" s="26"/>
      <c r="UBG121" s="26"/>
      <c r="UBH121" s="26"/>
      <c r="UBI121" s="26"/>
      <c r="UBJ121" s="26"/>
      <c r="UBK121" s="26"/>
      <c r="UBL121" s="26"/>
      <c r="UBM121" s="26"/>
      <c r="UBN121" s="26"/>
      <c r="UBO121" s="26"/>
      <c r="UBP121" s="26"/>
      <c r="UBQ121" s="26"/>
      <c r="UBR121" s="26"/>
      <c r="UBS121" s="26"/>
      <c r="UBT121" s="26"/>
      <c r="UBU121" s="26"/>
      <c r="UBV121" s="26"/>
      <c r="UBW121" s="26"/>
      <c r="UBX121" s="26"/>
      <c r="UBY121" s="26"/>
      <c r="UBZ121" s="26"/>
      <c r="UCA121" s="26"/>
      <c r="UCB121" s="26"/>
      <c r="UCC121" s="26"/>
      <c r="UCD121" s="26"/>
      <c r="UCE121" s="26"/>
      <c r="UCF121" s="26"/>
      <c r="UCG121" s="26"/>
      <c r="UCH121" s="26"/>
      <c r="UCI121" s="26"/>
      <c r="UCJ121" s="26"/>
      <c r="UCK121" s="26"/>
      <c r="UCL121" s="26"/>
      <c r="UCM121" s="26"/>
      <c r="UCN121" s="26"/>
      <c r="UCO121" s="26"/>
      <c r="UCP121" s="26"/>
      <c r="UCQ121" s="26"/>
      <c r="UCR121" s="26"/>
      <c r="UCS121" s="26"/>
      <c r="UCT121" s="26"/>
      <c r="UCU121" s="26"/>
      <c r="UCV121" s="26"/>
      <c r="UCW121" s="26"/>
      <c r="UCX121" s="26"/>
      <c r="UCY121" s="26"/>
      <c r="UCZ121" s="26"/>
      <c r="UDA121" s="26"/>
      <c r="UDB121" s="26"/>
      <c r="UDC121" s="26"/>
      <c r="UDD121" s="26"/>
      <c r="UDE121" s="26"/>
      <c r="UDF121" s="26"/>
      <c r="UDG121" s="26"/>
      <c r="UDH121" s="26"/>
      <c r="UDI121" s="26"/>
      <c r="UDJ121" s="26"/>
      <c r="UDK121" s="26"/>
      <c r="UDL121" s="26"/>
      <c r="UDM121" s="26"/>
      <c r="UDN121" s="26"/>
      <c r="UDO121" s="26"/>
      <c r="UDP121" s="26"/>
      <c r="UDQ121" s="26"/>
      <c r="UDR121" s="26"/>
      <c r="UDS121" s="26"/>
      <c r="UDT121" s="26"/>
      <c r="UDU121" s="26"/>
      <c r="UDV121" s="26"/>
      <c r="UDW121" s="26"/>
      <c r="UDX121" s="26"/>
      <c r="UDY121" s="26"/>
      <c r="UDZ121" s="26"/>
      <c r="UEA121" s="26"/>
      <c r="UEB121" s="26"/>
      <c r="UEC121" s="26"/>
      <c r="UED121" s="26"/>
      <c r="UEE121" s="26"/>
      <c r="UEF121" s="26"/>
      <c r="UEG121" s="26"/>
      <c r="UEH121" s="26"/>
      <c r="UEI121" s="26"/>
      <c r="UEJ121" s="26"/>
      <c r="UEK121" s="26"/>
      <c r="UEL121" s="26"/>
      <c r="UEM121" s="26"/>
      <c r="UEN121" s="26"/>
      <c r="UEO121" s="26"/>
      <c r="UEP121" s="26"/>
      <c r="UEQ121" s="26"/>
      <c r="UER121" s="26"/>
      <c r="UES121" s="26"/>
      <c r="UET121" s="26"/>
      <c r="UEU121" s="26"/>
      <c r="UEV121" s="26"/>
      <c r="UEW121" s="26"/>
      <c r="UEX121" s="26"/>
      <c r="UEY121" s="26"/>
      <c r="UEZ121" s="26"/>
      <c r="UFA121" s="26"/>
      <c r="UFB121" s="26"/>
      <c r="UFC121" s="26"/>
      <c r="UFD121" s="26"/>
      <c r="UFE121" s="26"/>
      <c r="UFF121" s="26"/>
      <c r="UFG121" s="26"/>
      <c r="UFH121" s="26"/>
      <c r="UFI121" s="26"/>
      <c r="UFJ121" s="26"/>
      <c r="UFK121" s="26"/>
      <c r="UFL121" s="26"/>
      <c r="UFM121" s="26"/>
      <c r="UFN121" s="26"/>
      <c r="UFO121" s="26"/>
      <c r="UFP121" s="26"/>
      <c r="UFQ121" s="26"/>
      <c r="UFR121" s="26"/>
      <c r="UFS121" s="26"/>
      <c r="UFT121" s="26"/>
      <c r="UFU121" s="26"/>
      <c r="UFV121" s="26"/>
      <c r="UFW121" s="26"/>
      <c r="UFX121" s="26"/>
      <c r="UFY121" s="26"/>
      <c r="UFZ121" s="26"/>
      <c r="UGA121" s="26"/>
      <c r="UGB121" s="26"/>
      <c r="UGC121" s="26"/>
      <c r="UGD121" s="26"/>
      <c r="UGE121" s="26"/>
      <c r="UGF121" s="26"/>
      <c r="UGG121" s="26"/>
      <c r="UGH121" s="26"/>
      <c r="UGI121" s="26"/>
      <c r="UGJ121" s="26"/>
      <c r="UGK121" s="26"/>
      <c r="UGL121" s="26"/>
      <c r="UGM121" s="26"/>
      <c r="UGN121" s="26"/>
      <c r="UGO121" s="26"/>
      <c r="UGP121" s="26"/>
      <c r="UGQ121" s="26"/>
      <c r="UGR121" s="26"/>
      <c r="UGS121" s="26"/>
      <c r="UGT121" s="26"/>
      <c r="UGU121" s="26"/>
      <c r="UGV121" s="26"/>
      <c r="UGW121" s="26"/>
      <c r="UGX121" s="26"/>
      <c r="UGY121" s="26"/>
      <c r="UGZ121" s="26"/>
      <c r="UHA121" s="26"/>
      <c r="UHB121" s="26"/>
      <c r="UHC121" s="26"/>
      <c r="UHD121" s="26"/>
      <c r="UHE121" s="26"/>
      <c r="UHF121" s="26"/>
      <c r="UHG121" s="26"/>
      <c r="UHH121" s="26"/>
      <c r="UHI121" s="26"/>
      <c r="UHJ121" s="26"/>
      <c r="UHK121" s="26"/>
      <c r="UHL121" s="26"/>
      <c r="UHM121" s="26"/>
      <c r="UHN121" s="26"/>
      <c r="UHO121" s="26"/>
      <c r="UHP121" s="26"/>
      <c r="UHQ121" s="26"/>
      <c r="UHR121" s="26"/>
      <c r="UHS121" s="26"/>
      <c r="UHT121" s="26"/>
      <c r="UHU121" s="26"/>
      <c r="UHV121" s="26"/>
      <c r="UHW121" s="26"/>
      <c r="UHX121" s="26"/>
      <c r="UHY121" s="26"/>
      <c r="UHZ121" s="26"/>
      <c r="UIA121" s="26"/>
      <c r="UIB121" s="26"/>
      <c r="UIC121" s="26"/>
      <c r="UID121" s="26"/>
      <c r="UIE121" s="26"/>
      <c r="UIF121" s="26"/>
      <c r="UIG121" s="26"/>
      <c r="UIH121" s="26"/>
      <c r="UII121" s="26"/>
      <c r="UIJ121" s="26"/>
      <c r="UIK121" s="26"/>
      <c r="UIL121" s="26"/>
      <c r="UIM121" s="26"/>
      <c r="UIN121" s="26"/>
      <c r="UIO121" s="26"/>
      <c r="UIP121" s="26"/>
      <c r="UIQ121" s="26"/>
      <c r="UIR121" s="26"/>
      <c r="UIS121" s="26"/>
      <c r="UIT121" s="26"/>
      <c r="UIU121" s="26"/>
      <c r="UIV121" s="26"/>
      <c r="UIW121" s="26"/>
      <c r="UIX121" s="26"/>
      <c r="UIY121" s="26"/>
      <c r="UIZ121" s="26"/>
      <c r="UJA121" s="26"/>
      <c r="UJB121" s="26"/>
      <c r="UJC121" s="26"/>
      <c r="UJD121" s="26"/>
      <c r="UJE121" s="26"/>
      <c r="UJF121" s="26"/>
      <c r="UJG121" s="26"/>
      <c r="UJH121" s="26"/>
      <c r="UJI121" s="26"/>
      <c r="UJJ121" s="26"/>
      <c r="UJK121" s="26"/>
      <c r="UJL121" s="26"/>
      <c r="UJM121" s="26"/>
      <c r="UJN121" s="26"/>
      <c r="UJO121" s="26"/>
      <c r="UJP121" s="26"/>
      <c r="UJQ121" s="26"/>
      <c r="UJR121" s="26"/>
      <c r="UJS121" s="26"/>
      <c r="UJT121" s="26"/>
      <c r="UJU121" s="26"/>
      <c r="UJV121" s="26"/>
      <c r="UJW121" s="26"/>
      <c r="UJX121" s="26"/>
      <c r="UJY121" s="26"/>
      <c r="UJZ121" s="26"/>
      <c r="UKA121" s="26"/>
      <c r="UKB121" s="26"/>
      <c r="UKC121" s="26"/>
      <c r="UKD121" s="26"/>
      <c r="UKE121" s="26"/>
      <c r="UKF121" s="26"/>
      <c r="UKG121" s="26"/>
      <c r="UKH121" s="26"/>
      <c r="UKI121" s="26"/>
      <c r="UKJ121" s="26"/>
      <c r="UKK121" s="26"/>
      <c r="UKL121" s="26"/>
      <c r="UKM121" s="26"/>
      <c r="UKN121" s="26"/>
      <c r="UKO121" s="26"/>
      <c r="UKP121" s="26"/>
      <c r="UKQ121" s="26"/>
      <c r="UKR121" s="26"/>
      <c r="UKS121" s="26"/>
      <c r="UKT121" s="26"/>
      <c r="UKU121" s="26"/>
      <c r="UKV121" s="26"/>
      <c r="UKW121" s="26"/>
      <c r="UKX121" s="26"/>
      <c r="UKY121" s="26"/>
      <c r="UKZ121" s="26"/>
      <c r="ULA121" s="26"/>
      <c r="ULB121" s="26"/>
      <c r="ULC121" s="26"/>
      <c r="ULD121" s="26"/>
      <c r="ULE121" s="26"/>
      <c r="ULF121" s="26"/>
      <c r="ULG121" s="26"/>
      <c r="ULH121" s="26"/>
      <c r="ULI121" s="26"/>
      <c r="ULJ121" s="26"/>
      <c r="ULK121" s="26"/>
      <c r="ULL121" s="26"/>
      <c r="ULM121" s="26"/>
      <c r="ULN121" s="26"/>
      <c r="ULO121" s="26"/>
      <c r="ULP121" s="26"/>
      <c r="ULQ121" s="26"/>
      <c r="ULR121" s="26"/>
      <c r="ULS121" s="26"/>
      <c r="ULT121" s="26"/>
      <c r="ULU121" s="26"/>
      <c r="ULV121" s="26"/>
      <c r="ULW121" s="26"/>
      <c r="ULX121" s="26"/>
      <c r="ULY121" s="26"/>
      <c r="ULZ121" s="26"/>
      <c r="UMA121" s="26"/>
      <c r="UMB121" s="26"/>
      <c r="UMC121" s="26"/>
      <c r="UMD121" s="26"/>
      <c r="UME121" s="26"/>
      <c r="UMF121" s="26"/>
      <c r="UMG121" s="26"/>
      <c r="UMH121" s="26"/>
      <c r="UMI121" s="26"/>
      <c r="UMJ121" s="26"/>
      <c r="UMK121" s="26"/>
      <c r="UML121" s="26"/>
      <c r="UMM121" s="26"/>
      <c r="UMN121" s="26"/>
      <c r="UMO121" s="26"/>
      <c r="UMP121" s="26"/>
      <c r="UMQ121" s="26"/>
      <c r="UMR121" s="26"/>
      <c r="UMS121" s="26"/>
      <c r="UMT121" s="26"/>
      <c r="UMU121" s="26"/>
      <c r="UMV121" s="26"/>
      <c r="UMW121" s="26"/>
      <c r="UMX121" s="26"/>
      <c r="UMY121" s="26"/>
      <c r="UMZ121" s="26"/>
      <c r="UNA121" s="26"/>
      <c r="UNB121" s="26"/>
      <c r="UNC121" s="26"/>
      <c r="UND121" s="26"/>
      <c r="UNE121" s="26"/>
      <c r="UNF121" s="26"/>
      <c r="UNG121" s="26"/>
      <c r="UNH121" s="26"/>
      <c r="UNI121" s="26"/>
      <c r="UNJ121" s="26"/>
      <c r="UNK121" s="26"/>
      <c r="UNL121" s="26"/>
      <c r="UNM121" s="26"/>
      <c r="UNN121" s="26"/>
      <c r="UNO121" s="26"/>
      <c r="UNP121" s="26"/>
      <c r="UNQ121" s="26"/>
      <c r="UNR121" s="26"/>
      <c r="UNS121" s="26"/>
      <c r="UNT121" s="26"/>
      <c r="UNU121" s="26"/>
      <c r="UNV121" s="26"/>
      <c r="UNW121" s="26"/>
      <c r="UNX121" s="26"/>
      <c r="UNY121" s="26"/>
      <c r="UNZ121" s="26"/>
      <c r="UOA121" s="26"/>
      <c r="UOB121" s="26"/>
      <c r="UOC121" s="26"/>
      <c r="UOD121" s="26"/>
      <c r="UOE121" s="26"/>
      <c r="UOF121" s="26"/>
      <c r="UOG121" s="26"/>
      <c r="UOH121" s="26"/>
      <c r="UOI121" s="26"/>
      <c r="UOJ121" s="26"/>
      <c r="UOK121" s="26"/>
      <c r="UOL121" s="26"/>
      <c r="UOM121" s="26"/>
      <c r="UON121" s="26"/>
      <c r="UOO121" s="26"/>
      <c r="UOP121" s="26"/>
      <c r="UOQ121" s="26"/>
      <c r="UOR121" s="26"/>
      <c r="UOS121" s="26"/>
      <c r="UOT121" s="26"/>
      <c r="UOU121" s="26"/>
      <c r="UOV121" s="26"/>
      <c r="UOW121" s="26"/>
      <c r="UOX121" s="26"/>
      <c r="UOY121" s="26"/>
      <c r="UOZ121" s="26"/>
      <c r="UPA121" s="26"/>
      <c r="UPB121" s="26"/>
      <c r="UPC121" s="26"/>
      <c r="UPD121" s="26"/>
      <c r="UPE121" s="26"/>
      <c r="UPF121" s="26"/>
      <c r="UPG121" s="26"/>
      <c r="UPH121" s="26"/>
      <c r="UPI121" s="26"/>
      <c r="UPJ121" s="26"/>
      <c r="UPK121" s="26"/>
      <c r="UPL121" s="26"/>
      <c r="UPM121" s="26"/>
      <c r="UPN121" s="26"/>
      <c r="UPO121" s="26"/>
      <c r="UPP121" s="26"/>
      <c r="UPQ121" s="26"/>
      <c r="UPR121" s="26"/>
      <c r="UPS121" s="26"/>
      <c r="UPT121" s="26"/>
      <c r="UPU121" s="26"/>
      <c r="UPV121" s="26"/>
      <c r="UPW121" s="26"/>
      <c r="UPX121" s="26"/>
      <c r="UPY121" s="26"/>
      <c r="UPZ121" s="26"/>
      <c r="UQA121" s="26"/>
      <c r="UQB121" s="26"/>
      <c r="UQC121" s="26"/>
      <c r="UQD121" s="26"/>
      <c r="UQE121" s="26"/>
      <c r="UQF121" s="26"/>
      <c r="UQG121" s="26"/>
      <c r="UQH121" s="26"/>
      <c r="UQI121" s="26"/>
      <c r="UQJ121" s="26"/>
      <c r="UQK121" s="26"/>
      <c r="UQL121" s="26"/>
      <c r="UQM121" s="26"/>
      <c r="UQN121" s="26"/>
      <c r="UQO121" s="26"/>
      <c r="UQP121" s="26"/>
      <c r="UQQ121" s="26"/>
      <c r="UQR121" s="26"/>
      <c r="UQS121" s="26"/>
      <c r="UQT121" s="26"/>
      <c r="UQU121" s="26"/>
      <c r="UQV121" s="26"/>
      <c r="UQW121" s="26"/>
      <c r="UQX121" s="26"/>
      <c r="UQY121" s="26"/>
      <c r="UQZ121" s="26"/>
      <c r="URA121" s="26"/>
      <c r="URB121" s="26"/>
      <c r="URC121" s="26"/>
      <c r="URD121" s="26"/>
      <c r="URE121" s="26"/>
      <c r="URF121" s="26"/>
      <c r="URG121" s="26"/>
      <c r="URH121" s="26"/>
      <c r="URI121" s="26"/>
      <c r="URJ121" s="26"/>
      <c r="URK121" s="26"/>
      <c r="URL121" s="26"/>
      <c r="URM121" s="26"/>
      <c r="URN121" s="26"/>
      <c r="URO121" s="26"/>
      <c r="URP121" s="26"/>
      <c r="URQ121" s="26"/>
      <c r="URR121" s="26"/>
      <c r="URS121" s="26"/>
      <c r="URT121" s="26"/>
      <c r="URU121" s="26"/>
      <c r="URV121" s="26"/>
      <c r="URW121" s="26"/>
      <c r="URX121" s="26"/>
      <c r="URY121" s="26"/>
      <c r="URZ121" s="26"/>
      <c r="USA121" s="26"/>
      <c r="USB121" s="26"/>
      <c r="USC121" s="26"/>
      <c r="USD121" s="26"/>
      <c r="USE121" s="26"/>
      <c r="USF121" s="26"/>
      <c r="USG121" s="26"/>
      <c r="USH121" s="26"/>
      <c r="USI121" s="26"/>
      <c r="USJ121" s="26"/>
      <c r="USK121" s="26"/>
      <c r="USL121" s="26"/>
      <c r="USM121" s="26"/>
      <c r="USN121" s="26"/>
      <c r="USO121" s="26"/>
      <c r="USP121" s="26"/>
      <c r="USQ121" s="26"/>
      <c r="USR121" s="26"/>
      <c r="USS121" s="26"/>
      <c r="UST121" s="26"/>
      <c r="USU121" s="26"/>
      <c r="USV121" s="26"/>
      <c r="USW121" s="26"/>
      <c r="USX121" s="26"/>
      <c r="USY121" s="26"/>
      <c r="USZ121" s="26"/>
      <c r="UTA121" s="26"/>
      <c r="UTB121" s="26"/>
      <c r="UTC121" s="26"/>
      <c r="UTD121" s="26"/>
      <c r="UTE121" s="26"/>
      <c r="UTF121" s="26"/>
      <c r="UTG121" s="26"/>
      <c r="UTH121" s="26"/>
      <c r="UTI121" s="26"/>
      <c r="UTJ121" s="26"/>
      <c r="UTK121" s="26"/>
      <c r="UTL121" s="26"/>
      <c r="UTM121" s="26"/>
      <c r="UTN121" s="26"/>
      <c r="UTO121" s="26"/>
      <c r="UTP121" s="26"/>
      <c r="UTQ121" s="26"/>
      <c r="UTR121" s="26"/>
      <c r="UTS121" s="26"/>
      <c r="UTT121" s="26"/>
      <c r="UTU121" s="26"/>
      <c r="UTV121" s="26"/>
      <c r="UTW121" s="26"/>
      <c r="UTX121" s="26"/>
      <c r="UTY121" s="26"/>
      <c r="UTZ121" s="26"/>
      <c r="UUA121" s="26"/>
      <c r="UUB121" s="26"/>
      <c r="UUC121" s="26"/>
      <c r="UUD121" s="26"/>
      <c r="UUE121" s="26"/>
      <c r="UUF121" s="26"/>
      <c r="UUG121" s="26"/>
      <c r="UUH121" s="26"/>
      <c r="UUI121" s="26"/>
      <c r="UUJ121" s="26"/>
      <c r="UUK121" s="26"/>
      <c r="UUL121" s="26"/>
      <c r="UUM121" s="26"/>
      <c r="UUN121" s="26"/>
      <c r="UUO121" s="26"/>
      <c r="UUP121" s="26"/>
      <c r="UUQ121" s="26"/>
      <c r="UUR121" s="26"/>
      <c r="UUS121" s="26"/>
      <c r="UUT121" s="26"/>
      <c r="UUU121" s="26"/>
      <c r="UUV121" s="26"/>
      <c r="UUW121" s="26"/>
      <c r="UUX121" s="26"/>
      <c r="UUY121" s="26"/>
      <c r="UUZ121" s="26"/>
      <c r="UVA121" s="26"/>
      <c r="UVB121" s="26"/>
      <c r="UVC121" s="26"/>
      <c r="UVD121" s="26"/>
      <c r="UVE121" s="26"/>
      <c r="UVF121" s="26"/>
      <c r="UVG121" s="26"/>
      <c r="UVH121" s="26"/>
      <c r="UVI121" s="26"/>
      <c r="UVJ121" s="26"/>
      <c r="UVK121" s="26"/>
      <c r="UVL121" s="26"/>
      <c r="UVM121" s="26"/>
      <c r="UVN121" s="26"/>
      <c r="UVO121" s="26"/>
      <c r="UVP121" s="26"/>
      <c r="UVQ121" s="26"/>
      <c r="UVR121" s="26"/>
      <c r="UVS121" s="26"/>
      <c r="UVT121" s="26"/>
      <c r="UVU121" s="26"/>
      <c r="UVV121" s="26"/>
      <c r="UVW121" s="26"/>
      <c r="UVX121" s="26"/>
      <c r="UVY121" s="26"/>
      <c r="UVZ121" s="26"/>
      <c r="UWA121" s="26"/>
      <c r="UWB121" s="26"/>
      <c r="UWC121" s="26"/>
      <c r="UWD121" s="26"/>
      <c r="UWE121" s="26"/>
      <c r="UWF121" s="26"/>
      <c r="UWG121" s="26"/>
      <c r="UWH121" s="26"/>
      <c r="UWI121" s="26"/>
      <c r="UWJ121" s="26"/>
      <c r="UWK121" s="26"/>
      <c r="UWL121" s="26"/>
      <c r="UWM121" s="26"/>
      <c r="UWN121" s="26"/>
      <c r="UWO121" s="26"/>
      <c r="UWP121" s="26"/>
      <c r="UWQ121" s="26"/>
      <c r="UWR121" s="26"/>
      <c r="UWS121" s="26"/>
      <c r="UWT121" s="26"/>
      <c r="UWU121" s="26"/>
      <c r="UWV121" s="26"/>
      <c r="UWW121" s="26"/>
      <c r="UWX121" s="26"/>
      <c r="UWY121" s="26"/>
      <c r="UWZ121" s="26"/>
      <c r="UXA121" s="26"/>
      <c r="UXB121" s="26"/>
      <c r="UXC121" s="26"/>
      <c r="UXD121" s="26"/>
      <c r="UXE121" s="26"/>
      <c r="UXF121" s="26"/>
      <c r="UXG121" s="26"/>
      <c r="UXH121" s="26"/>
      <c r="UXI121" s="26"/>
      <c r="UXJ121" s="26"/>
      <c r="UXK121" s="26"/>
      <c r="UXL121" s="26"/>
      <c r="UXM121" s="26"/>
      <c r="UXN121" s="26"/>
      <c r="UXO121" s="26"/>
      <c r="UXP121" s="26"/>
      <c r="UXQ121" s="26"/>
      <c r="UXR121" s="26"/>
      <c r="UXS121" s="26"/>
      <c r="UXT121" s="26"/>
      <c r="UXU121" s="26"/>
      <c r="UXV121" s="26"/>
      <c r="UXW121" s="26"/>
      <c r="UXX121" s="26"/>
      <c r="UXY121" s="26"/>
      <c r="UXZ121" s="26"/>
      <c r="UYA121" s="26"/>
      <c r="UYB121" s="26"/>
      <c r="UYC121" s="26"/>
      <c r="UYD121" s="26"/>
      <c r="UYE121" s="26"/>
      <c r="UYF121" s="26"/>
      <c r="UYG121" s="26"/>
      <c r="UYH121" s="26"/>
      <c r="UYI121" s="26"/>
      <c r="UYJ121" s="26"/>
      <c r="UYK121" s="26"/>
      <c r="UYL121" s="26"/>
      <c r="UYM121" s="26"/>
      <c r="UYN121" s="26"/>
      <c r="UYO121" s="26"/>
      <c r="UYP121" s="26"/>
      <c r="UYQ121" s="26"/>
      <c r="UYR121" s="26"/>
      <c r="UYS121" s="26"/>
      <c r="UYT121" s="26"/>
      <c r="UYU121" s="26"/>
      <c r="UYV121" s="26"/>
      <c r="UYW121" s="26"/>
      <c r="UYX121" s="26"/>
      <c r="UYY121" s="26"/>
      <c r="UYZ121" s="26"/>
      <c r="UZA121" s="26"/>
      <c r="UZB121" s="26"/>
      <c r="UZC121" s="26"/>
      <c r="UZD121" s="26"/>
      <c r="UZE121" s="26"/>
      <c r="UZF121" s="26"/>
      <c r="UZG121" s="26"/>
      <c r="UZH121" s="26"/>
      <c r="UZI121" s="26"/>
      <c r="UZJ121" s="26"/>
      <c r="UZK121" s="26"/>
      <c r="UZL121" s="26"/>
      <c r="UZM121" s="26"/>
      <c r="UZN121" s="26"/>
      <c r="UZO121" s="26"/>
      <c r="UZP121" s="26"/>
      <c r="UZQ121" s="26"/>
      <c r="UZR121" s="26"/>
      <c r="UZS121" s="26"/>
      <c r="UZT121" s="26"/>
      <c r="UZU121" s="26"/>
      <c r="UZV121" s="26"/>
      <c r="UZW121" s="26"/>
      <c r="UZX121" s="26"/>
      <c r="UZY121" s="26"/>
      <c r="UZZ121" s="26"/>
      <c r="VAA121" s="26"/>
      <c r="VAB121" s="26"/>
      <c r="VAC121" s="26"/>
      <c r="VAD121" s="26"/>
      <c r="VAE121" s="26"/>
      <c r="VAF121" s="26"/>
      <c r="VAG121" s="26"/>
      <c r="VAH121" s="26"/>
      <c r="VAI121" s="26"/>
      <c r="VAJ121" s="26"/>
      <c r="VAK121" s="26"/>
      <c r="VAL121" s="26"/>
      <c r="VAM121" s="26"/>
      <c r="VAN121" s="26"/>
      <c r="VAO121" s="26"/>
      <c r="VAP121" s="26"/>
      <c r="VAQ121" s="26"/>
      <c r="VAR121" s="26"/>
      <c r="VAS121" s="26"/>
      <c r="VAT121" s="26"/>
      <c r="VAU121" s="26"/>
      <c r="VAV121" s="26"/>
      <c r="VAW121" s="26"/>
      <c r="VAX121" s="26"/>
      <c r="VAY121" s="26"/>
      <c r="VAZ121" s="26"/>
      <c r="VBA121" s="26"/>
      <c r="VBB121" s="26"/>
      <c r="VBC121" s="26"/>
      <c r="VBD121" s="26"/>
      <c r="VBE121" s="26"/>
      <c r="VBF121" s="26"/>
      <c r="VBG121" s="26"/>
      <c r="VBH121" s="26"/>
      <c r="VBI121" s="26"/>
      <c r="VBJ121" s="26"/>
      <c r="VBK121" s="26"/>
      <c r="VBL121" s="26"/>
      <c r="VBM121" s="26"/>
      <c r="VBN121" s="26"/>
      <c r="VBO121" s="26"/>
      <c r="VBP121" s="26"/>
      <c r="VBQ121" s="26"/>
      <c r="VBR121" s="26"/>
      <c r="VBS121" s="26"/>
      <c r="VBT121" s="26"/>
      <c r="VBU121" s="26"/>
      <c r="VBV121" s="26"/>
      <c r="VBW121" s="26"/>
      <c r="VBX121" s="26"/>
      <c r="VBY121" s="26"/>
      <c r="VBZ121" s="26"/>
      <c r="VCA121" s="26"/>
      <c r="VCB121" s="26"/>
      <c r="VCC121" s="26"/>
      <c r="VCD121" s="26"/>
      <c r="VCE121" s="26"/>
      <c r="VCF121" s="26"/>
      <c r="VCG121" s="26"/>
      <c r="VCH121" s="26"/>
      <c r="VCI121" s="26"/>
      <c r="VCJ121" s="26"/>
      <c r="VCK121" s="26"/>
      <c r="VCL121" s="26"/>
      <c r="VCM121" s="26"/>
      <c r="VCN121" s="26"/>
      <c r="VCO121" s="26"/>
      <c r="VCP121" s="26"/>
      <c r="VCQ121" s="26"/>
      <c r="VCR121" s="26"/>
      <c r="VCS121" s="26"/>
      <c r="VCT121" s="26"/>
      <c r="VCU121" s="26"/>
      <c r="VCV121" s="26"/>
      <c r="VCW121" s="26"/>
      <c r="VCX121" s="26"/>
      <c r="VCY121" s="26"/>
      <c r="VCZ121" s="26"/>
      <c r="VDA121" s="26"/>
      <c r="VDB121" s="26"/>
      <c r="VDC121" s="26"/>
      <c r="VDD121" s="26"/>
      <c r="VDE121" s="26"/>
      <c r="VDF121" s="26"/>
      <c r="VDG121" s="26"/>
      <c r="VDH121" s="26"/>
      <c r="VDI121" s="26"/>
      <c r="VDJ121" s="26"/>
      <c r="VDK121" s="26"/>
      <c r="VDL121" s="26"/>
      <c r="VDM121" s="26"/>
      <c r="VDN121" s="26"/>
      <c r="VDO121" s="26"/>
      <c r="VDP121" s="26"/>
      <c r="VDQ121" s="26"/>
      <c r="VDR121" s="26"/>
      <c r="VDS121" s="26"/>
      <c r="VDT121" s="26"/>
      <c r="VDU121" s="26"/>
      <c r="VDV121" s="26"/>
      <c r="VDW121" s="26"/>
      <c r="VDX121" s="26"/>
      <c r="VDY121" s="26"/>
      <c r="VDZ121" s="26"/>
      <c r="VEA121" s="26"/>
      <c r="VEB121" s="26"/>
      <c r="VEC121" s="26"/>
      <c r="VED121" s="26"/>
      <c r="VEE121" s="26"/>
      <c r="VEF121" s="26"/>
      <c r="VEG121" s="26"/>
      <c r="VEH121" s="26"/>
      <c r="VEI121" s="26"/>
      <c r="VEJ121" s="26"/>
      <c r="VEK121" s="26"/>
      <c r="VEL121" s="26"/>
      <c r="VEM121" s="26"/>
      <c r="VEN121" s="26"/>
      <c r="VEO121" s="26"/>
      <c r="VEP121" s="26"/>
      <c r="VEQ121" s="26"/>
      <c r="VER121" s="26"/>
      <c r="VES121" s="26"/>
      <c r="VET121" s="26"/>
      <c r="VEU121" s="26"/>
      <c r="VEV121" s="26"/>
      <c r="VEW121" s="26"/>
      <c r="VEX121" s="26"/>
      <c r="VEY121" s="26"/>
      <c r="VEZ121" s="26"/>
      <c r="VFA121" s="26"/>
      <c r="VFB121" s="26"/>
      <c r="VFC121" s="26"/>
      <c r="VFD121" s="26"/>
      <c r="VFE121" s="26"/>
      <c r="VFF121" s="26"/>
      <c r="VFG121" s="26"/>
      <c r="VFH121" s="26"/>
      <c r="VFI121" s="26"/>
      <c r="VFJ121" s="26"/>
      <c r="VFK121" s="26"/>
      <c r="VFL121" s="26"/>
      <c r="VFM121" s="26"/>
      <c r="VFN121" s="26"/>
      <c r="VFO121" s="26"/>
      <c r="VFP121" s="26"/>
      <c r="VFQ121" s="26"/>
      <c r="VFR121" s="26"/>
      <c r="VFS121" s="26"/>
      <c r="VFT121" s="26"/>
      <c r="VFU121" s="26"/>
      <c r="VFV121" s="26"/>
      <c r="VFW121" s="26"/>
      <c r="VFX121" s="26"/>
      <c r="VFY121" s="26"/>
      <c r="VFZ121" s="26"/>
      <c r="VGA121" s="26"/>
      <c r="VGB121" s="26"/>
      <c r="VGC121" s="26"/>
      <c r="VGD121" s="26"/>
      <c r="VGE121" s="26"/>
      <c r="VGF121" s="26"/>
      <c r="VGG121" s="26"/>
      <c r="VGH121" s="26"/>
      <c r="VGI121" s="26"/>
      <c r="VGJ121" s="26"/>
      <c r="VGK121" s="26"/>
      <c r="VGL121" s="26"/>
      <c r="VGM121" s="26"/>
      <c r="VGN121" s="26"/>
      <c r="VGO121" s="26"/>
      <c r="VGP121" s="26"/>
      <c r="VGQ121" s="26"/>
      <c r="VGR121" s="26"/>
      <c r="VGS121" s="26"/>
      <c r="VGT121" s="26"/>
      <c r="VGU121" s="26"/>
      <c r="VGV121" s="26"/>
      <c r="VGW121" s="26"/>
      <c r="VGX121" s="26"/>
      <c r="VGY121" s="26"/>
      <c r="VGZ121" s="26"/>
      <c r="VHA121" s="26"/>
      <c r="VHB121" s="26"/>
      <c r="VHC121" s="26"/>
      <c r="VHD121" s="26"/>
      <c r="VHE121" s="26"/>
      <c r="VHF121" s="26"/>
      <c r="VHG121" s="26"/>
      <c r="VHH121" s="26"/>
      <c r="VHI121" s="26"/>
      <c r="VHJ121" s="26"/>
      <c r="VHK121" s="26"/>
      <c r="VHL121" s="26"/>
      <c r="VHM121" s="26"/>
      <c r="VHN121" s="26"/>
      <c r="VHO121" s="26"/>
      <c r="VHP121" s="26"/>
      <c r="VHQ121" s="26"/>
      <c r="VHR121" s="26"/>
      <c r="VHS121" s="26"/>
      <c r="VHT121" s="26"/>
      <c r="VHU121" s="26"/>
      <c r="VHV121" s="26"/>
      <c r="VHW121" s="26"/>
      <c r="VHX121" s="26"/>
      <c r="VHY121" s="26"/>
      <c r="VHZ121" s="26"/>
      <c r="VIA121" s="26"/>
      <c r="VIB121" s="26"/>
      <c r="VIC121" s="26"/>
      <c r="VID121" s="26"/>
      <c r="VIE121" s="26"/>
      <c r="VIF121" s="26"/>
      <c r="VIG121" s="26"/>
      <c r="VIH121" s="26"/>
      <c r="VII121" s="26"/>
      <c r="VIJ121" s="26"/>
      <c r="VIK121" s="26"/>
      <c r="VIL121" s="26"/>
      <c r="VIM121" s="26"/>
      <c r="VIN121" s="26"/>
      <c r="VIO121" s="26"/>
      <c r="VIP121" s="26"/>
      <c r="VIQ121" s="26"/>
      <c r="VIR121" s="26"/>
      <c r="VIS121" s="26"/>
      <c r="VIT121" s="26"/>
      <c r="VIU121" s="26"/>
      <c r="VIV121" s="26"/>
      <c r="VIW121" s="26"/>
      <c r="VIX121" s="26"/>
      <c r="VIY121" s="26"/>
      <c r="VIZ121" s="26"/>
      <c r="VJA121" s="26"/>
      <c r="VJB121" s="26"/>
      <c r="VJC121" s="26"/>
      <c r="VJD121" s="26"/>
      <c r="VJE121" s="26"/>
      <c r="VJF121" s="26"/>
      <c r="VJG121" s="26"/>
      <c r="VJH121" s="26"/>
      <c r="VJI121" s="26"/>
      <c r="VJJ121" s="26"/>
      <c r="VJK121" s="26"/>
      <c r="VJL121" s="26"/>
      <c r="VJM121" s="26"/>
      <c r="VJN121" s="26"/>
      <c r="VJO121" s="26"/>
      <c r="VJP121" s="26"/>
      <c r="VJQ121" s="26"/>
      <c r="VJR121" s="26"/>
      <c r="VJS121" s="26"/>
      <c r="VJT121" s="26"/>
      <c r="VJU121" s="26"/>
      <c r="VJV121" s="26"/>
      <c r="VJW121" s="26"/>
      <c r="VJX121" s="26"/>
      <c r="VJY121" s="26"/>
      <c r="VJZ121" s="26"/>
      <c r="VKA121" s="26"/>
      <c r="VKB121" s="26"/>
      <c r="VKC121" s="26"/>
      <c r="VKD121" s="26"/>
      <c r="VKE121" s="26"/>
      <c r="VKF121" s="26"/>
      <c r="VKG121" s="26"/>
      <c r="VKH121" s="26"/>
      <c r="VKI121" s="26"/>
      <c r="VKJ121" s="26"/>
      <c r="VKK121" s="26"/>
      <c r="VKL121" s="26"/>
      <c r="VKM121" s="26"/>
      <c r="VKN121" s="26"/>
      <c r="VKO121" s="26"/>
      <c r="VKP121" s="26"/>
      <c r="VKQ121" s="26"/>
      <c r="VKR121" s="26"/>
      <c r="VKS121" s="26"/>
      <c r="VKT121" s="26"/>
      <c r="VKU121" s="26"/>
      <c r="VKV121" s="26"/>
      <c r="VKW121" s="26"/>
      <c r="VKX121" s="26"/>
      <c r="VKY121" s="26"/>
      <c r="VKZ121" s="26"/>
      <c r="VLA121" s="26"/>
      <c r="VLB121" s="26"/>
      <c r="VLC121" s="26"/>
      <c r="VLD121" s="26"/>
      <c r="VLE121" s="26"/>
      <c r="VLF121" s="26"/>
      <c r="VLG121" s="26"/>
      <c r="VLH121" s="26"/>
      <c r="VLI121" s="26"/>
      <c r="VLJ121" s="26"/>
      <c r="VLK121" s="26"/>
      <c r="VLL121" s="26"/>
      <c r="VLM121" s="26"/>
      <c r="VLN121" s="26"/>
      <c r="VLO121" s="26"/>
      <c r="VLP121" s="26"/>
      <c r="VLQ121" s="26"/>
      <c r="VLR121" s="26"/>
      <c r="VLS121" s="26"/>
      <c r="VLT121" s="26"/>
      <c r="VLU121" s="26"/>
      <c r="VLV121" s="26"/>
      <c r="VLW121" s="26"/>
      <c r="VLX121" s="26"/>
      <c r="VLY121" s="26"/>
      <c r="VLZ121" s="26"/>
      <c r="VMA121" s="26"/>
      <c r="VMB121" s="26"/>
      <c r="VMC121" s="26"/>
      <c r="VMD121" s="26"/>
      <c r="VME121" s="26"/>
      <c r="VMF121" s="26"/>
      <c r="VMG121" s="26"/>
      <c r="VMH121" s="26"/>
      <c r="VMI121" s="26"/>
      <c r="VMJ121" s="26"/>
      <c r="VMK121" s="26"/>
      <c r="VML121" s="26"/>
      <c r="VMM121" s="26"/>
      <c r="VMN121" s="26"/>
      <c r="VMO121" s="26"/>
      <c r="VMP121" s="26"/>
      <c r="VMQ121" s="26"/>
      <c r="VMR121" s="26"/>
      <c r="VMS121" s="26"/>
      <c r="VMT121" s="26"/>
      <c r="VMU121" s="26"/>
      <c r="VMV121" s="26"/>
      <c r="VMW121" s="26"/>
      <c r="VMX121" s="26"/>
      <c r="VMY121" s="26"/>
      <c r="VMZ121" s="26"/>
      <c r="VNA121" s="26"/>
      <c r="VNB121" s="26"/>
      <c r="VNC121" s="26"/>
      <c r="VND121" s="26"/>
      <c r="VNE121" s="26"/>
      <c r="VNF121" s="26"/>
      <c r="VNG121" s="26"/>
      <c r="VNH121" s="26"/>
      <c r="VNI121" s="26"/>
      <c r="VNJ121" s="26"/>
      <c r="VNK121" s="26"/>
      <c r="VNL121" s="26"/>
      <c r="VNM121" s="26"/>
      <c r="VNN121" s="26"/>
      <c r="VNO121" s="26"/>
      <c r="VNP121" s="26"/>
      <c r="VNQ121" s="26"/>
      <c r="VNR121" s="26"/>
      <c r="VNS121" s="26"/>
      <c r="VNT121" s="26"/>
      <c r="VNU121" s="26"/>
      <c r="VNV121" s="26"/>
      <c r="VNW121" s="26"/>
      <c r="VNX121" s="26"/>
      <c r="VNY121" s="26"/>
      <c r="VNZ121" s="26"/>
      <c r="VOA121" s="26"/>
      <c r="VOB121" s="26"/>
      <c r="VOC121" s="26"/>
      <c r="VOD121" s="26"/>
      <c r="VOE121" s="26"/>
      <c r="VOF121" s="26"/>
      <c r="VOG121" s="26"/>
      <c r="VOH121" s="26"/>
      <c r="VOI121" s="26"/>
      <c r="VOJ121" s="26"/>
      <c r="VOK121" s="26"/>
      <c r="VOL121" s="26"/>
      <c r="VOM121" s="26"/>
      <c r="VON121" s="26"/>
      <c r="VOO121" s="26"/>
      <c r="VOP121" s="26"/>
      <c r="VOQ121" s="26"/>
      <c r="VOR121" s="26"/>
      <c r="VOS121" s="26"/>
      <c r="VOT121" s="26"/>
      <c r="VOU121" s="26"/>
      <c r="VOV121" s="26"/>
      <c r="VOW121" s="26"/>
      <c r="VOX121" s="26"/>
      <c r="VOY121" s="26"/>
      <c r="VOZ121" s="26"/>
      <c r="VPA121" s="26"/>
      <c r="VPB121" s="26"/>
      <c r="VPC121" s="26"/>
      <c r="VPD121" s="26"/>
      <c r="VPE121" s="26"/>
      <c r="VPF121" s="26"/>
      <c r="VPG121" s="26"/>
      <c r="VPH121" s="26"/>
      <c r="VPI121" s="26"/>
      <c r="VPJ121" s="26"/>
      <c r="VPK121" s="26"/>
      <c r="VPL121" s="26"/>
      <c r="VPM121" s="26"/>
      <c r="VPN121" s="26"/>
      <c r="VPO121" s="26"/>
      <c r="VPP121" s="26"/>
      <c r="VPQ121" s="26"/>
      <c r="VPR121" s="26"/>
      <c r="VPS121" s="26"/>
      <c r="VPT121" s="26"/>
      <c r="VPU121" s="26"/>
      <c r="VPV121" s="26"/>
      <c r="VPW121" s="26"/>
      <c r="VPX121" s="26"/>
      <c r="VPY121" s="26"/>
      <c r="VPZ121" s="26"/>
      <c r="VQA121" s="26"/>
      <c r="VQB121" s="26"/>
      <c r="VQC121" s="26"/>
      <c r="VQD121" s="26"/>
      <c r="VQE121" s="26"/>
      <c r="VQF121" s="26"/>
      <c r="VQG121" s="26"/>
      <c r="VQH121" s="26"/>
      <c r="VQI121" s="26"/>
      <c r="VQJ121" s="26"/>
      <c r="VQK121" s="26"/>
      <c r="VQL121" s="26"/>
      <c r="VQM121" s="26"/>
      <c r="VQN121" s="26"/>
      <c r="VQO121" s="26"/>
      <c r="VQP121" s="26"/>
      <c r="VQQ121" s="26"/>
      <c r="VQR121" s="26"/>
      <c r="VQS121" s="26"/>
      <c r="VQT121" s="26"/>
      <c r="VQU121" s="26"/>
      <c r="VQV121" s="26"/>
      <c r="VQW121" s="26"/>
      <c r="VQX121" s="26"/>
      <c r="VQY121" s="26"/>
      <c r="VQZ121" s="26"/>
      <c r="VRA121" s="26"/>
      <c r="VRB121" s="26"/>
      <c r="VRC121" s="26"/>
      <c r="VRD121" s="26"/>
      <c r="VRE121" s="26"/>
      <c r="VRF121" s="26"/>
      <c r="VRG121" s="26"/>
      <c r="VRH121" s="26"/>
      <c r="VRI121" s="26"/>
      <c r="VRJ121" s="26"/>
      <c r="VRK121" s="26"/>
      <c r="VRL121" s="26"/>
      <c r="VRM121" s="26"/>
      <c r="VRN121" s="26"/>
      <c r="VRO121" s="26"/>
      <c r="VRP121" s="26"/>
      <c r="VRQ121" s="26"/>
      <c r="VRR121" s="26"/>
      <c r="VRS121" s="26"/>
      <c r="VRT121" s="26"/>
      <c r="VRU121" s="26"/>
      <c r="VRV121" s="26"/>
      <c r="VRW121" s="26"/>
      <c r="VRX121" s="26"/>
      <c r="VRY121" s="26"/>
      <c r="VRZ121" s="26"/>
      <c r="VSA121" s="26"/>
      <c r="VSB121" s="26"/>
      <c r="VSC121" s="26"/>
      <c r="VSD121" s="26"/>
      <c r="VSE121" s="26"/>
      <c r="VSF121" s="26"/>
      <c r="VSG121" s="26"/>
      <c r="VSH121" s="26"/>
      <c r="VSI121" s="26"/>
      <c r="VSJ121" s="26"/>
      <c r="VSK121" s="26"/>
      <c r="VSL121" s="26"/>
      <c r="VSM121" s="26"/>
      <c r="VSN121" s="26"/>
      <c r="VSO121" s="26"/>
      <c r="VSP121" s="26"/>
      <c r="VSQ121" s="26"/>
      <c r="VSR121" s="26"/>
      <c r="VSS121" s="26"/>
      <c r="VST121" s="26"/>
      <c r="VSU121" s="26"/>
      <c r="VSV121" s="26"/>
      <c r="VSW121" s="26"/>
      <c r="VSX121" s="26"/>
      <c r="VSY121" s="26"/>
      <c r="VSZ121" s="26"/>
      <c r="VTA121" s="26"/>
      <c r="VTB121" s="26"/>
      <c r="VTC121" s="26"/>
      <c r="VTD121" s="26"/>
      <c r="VTE121" s="26"/>
      <c r="VTF121" s="26"/>
      <c r="VTG121" s="26"/>
      <c r="VTH121" s="26"/>
      <c r="VTI121" s="26"/>
      <c r="VTJ121" s="26"/>
      <c r="VTK121" s="26"/>
      <c r="VTL121" s="26"/>
      <c r="VTM121" s="26"/>
      <c r="VTN121" s="26"/>
      <c r="VTO121" s="26"/>
      <c r="VTP121" s="26"/>
      <c r="VTQ121" s="26"/>
      <c r="VTR121" s="26"/>
      <c r="VTS121" s="26"/>
      <c r="VTT121" s="26"/>
      <c r="VTU121" s="26"/>
      <c r="VTV121" s="26"/>
      <c r="VTW121" s="26"/>
      <c r="VTX121" s="26"/>
      <c r="VTY121" s="26"/>
      <c r="VTZ121" s="26"/>
      <c r="VUA121" s="26"/>
      <c r="VUB121" s="26"/>
      <c r="VUC121" s="26"/>
      <c r="VUD121" s="26"/>
      <c r="VUE121" s="26"/>
      <c r="VUF121" s="26"/>
      <c r="VUG121" s="26"/>
      <c r="VUH121" s="26"/>
      <c r="VUI121" s="26"/>
      <c r="VUJ121" s="26"/>
      <c r="VUK121" s="26"/>
      <c r="VUL121" s="26"/>
      <c r="VUM121" s="26"/>
      <c r="VUN121" s="26"/>
      <c r="VUO121" s="26"/>
      <c r="VUP121" s="26"/>
      <c r="VUQ121" s="26"/>
      <c r="VUR121" s="26"/>
      <c r="VUS121" s="26"/>
      <c r="VUT121" s="26"/>
      <c r="VUU121" s="26"/>
      <c r="VUV121" s="26"/>
      <c r="VUW121" s="26"/>
      <c r="VUX121" s="26"/>
      <c r="VUY121" s="26"/>
      <c r="VUZ121" s="26"/>
      <c r="VVA121" s="26"/>
      <c r="VVB121" s="26"/>
      <c r="VVC121" s="26"/>
      <c r="VVD121" s="26"/>
      <c r="VVE121" s="26"/>
      <c r="VVF121" s="26"/>
      <c r="VVG121" s="26"/>
      <c r="VVH121" s="26"/>
      <c r="VVI121" s="26"/>
      <c r="VVJ121" s="26"/>
      <c r="VVK121" s="26"/>
      <c r="VVL121" s="26"/>
      <c r="VVM121" s="26"/>
      <c r="VVN121" s="26"/>
      <c r="VVO121" s="26"/>
      <c r="VVP121" s="26"/>
      <c r="VVQ121" s="26"/>
      <c r="VVR121" s="26"/>
      <c r="VVS121" s="26"/>
      <c r="VVT121" s="26"/>
      <c r="VVU121" s="26"/>
      <c r="VVV121" s="26"/>
      <c r="VVW121" s="26"/>
      <c r="VVX121" s="26"/>
      <c r="VVY121" s="26"/>
      <c r="VVZ121" s="26"/>
      <c r="VWA121" s="26"/>
      <c r="VWB121" s="26"/>
      <c r="VWC121" s="26"/>
      <c r="VWD121" s="26"/>
      <c r="VWE121" s="26"/>
      <c r="VWF121" s="26"/>
      <c r="VWG121" s="26"/>
      <c r="VWH121" s="26"/>
      <c r="VWI121" s="26"/>
      <c r="VWJ121" s="26"/>
      <c r="VWK121" s="26"/>
      <c r="VWL121" s="26"/>
      <c r="VWM121" s="26"/>
      <c r="VWN121" s="26"/>
      <c r="VWO121" s="26"/>
      <c r="VWP121" s="26"/>
      <c r="VWQ121" s="26"/>
      <c r="VWR121" s="26"/>
      <c r="VWS121" s="26"/>
      <c r="VWT121" s="26"/>
      <c r="VWU121" s="26"/>
      <c r="VWV121" s="26"/>
      <c r="VWW121" s="26"/>
      <c r="VWX121" s="26"/>
      <c r="VWY121" s="26"/>
      <c r="VWZ121" s="26"/>
      <c r="VXA121" s="26"/>
      <c r="VXB121" s="26"/>
      <c r="VXC121" s="26"/>
      <c r="VXD121" s="26"/>
      <c r="VXE121" s="26"/>
      <c r="VXF121" s="26"/>
      <c r="VXG121" s="26"/>
      <c r="VXH121" s="26"/>
      <c r="VXI121" s="26"/>
      <c r="VXJ121" s="26"/>
      <c r="VXK121" s="26"/>
      <c r="VXL121" s="26"/>
      <c r="VXM121" s="26"/>
      <c r="VXN121" s="26"/>
      <c r="VXO121" s="26"/>
      <c r="VXP121" s="26"/>
      <c r="VXQ121" s="26"/>
      <c r="VXR121" s="26"/>
      <c r="VXS121" s="26"/>
      <c r="VXT121" s="26"/>
      <c r="VXU121" s="26"/>
      <c r="VXV121" s="26"/>
      <c r="VXW121" s="26"/>
      <c r="VXX121" s="26"/>
      <c r="VXY121" s="26"/>
      <c r="VXZ121" s="26"/>
      <c r="VYA121" s="26"/>
      <c r="VYB121" s="26"/>
      <c r="VYC121" s="26"/>
      <c r="VYD121" s="26"/>
      <c r="VYE121" s="26"/>
      <c r="VYF121" s="26"/>
      <c r="VYG121" s="26"/>
      <c r="VYH121" s="26"/>
      <c r="VYI121" s="26"/>
      <c r="VYJ121" s="26"/>
      <c r="VYK121" s="26"/>
      <c r="VYL121" s="26"/>
      <c r="VYM121" s="26"/>
      <c r="VYN121" s="26"/>
      <c r="VYO121" s="26"/>
      <c r="VYP121" s="26"/>
      <c r="VYQ121" s="26"/>
      <c r="VYR121" s="26"/>
      <c r="VYS121" s="26"/>
      <c r="VYT121" s="26"/>
      <c r="VYU121" s="26"/>
      <c r="VYV121" s="26"/>
      <c r="VYW121" s="26"/>
      <c r="VYX121" s="26"/>
      <c r="VYY121" s="26"/>
      <c r="VYZ121" s="26"/>
      <c r="VZA121" s="26"/>
      <c r="VZB121" s="26"/>
      <c r="VZC121" s="26"/>
      <c r="VZD121" s="26"/>
      <c r="VZE121" s="26"/>
      <c r="VZF121" s="26"/>
      <c r="VZG121" s="26"/>
      <c r="VZH121" s="26"/>
      <c r="VZI121" s="26"/>
      <c r="VZJ121" s="26"/>
      <c r="VZK121" s="26"/>
      <c r="VZL121" s="26"/>
      <c r="VZM121" s="26"/>
      <c r="VZN121" s="26"/>
      <c r="VZO121" s="26"/>
      <c r="VZP121" s="26"/>
      <c r="VZQ121" s="26"/>
      <c r="VZR121" s="26"/>
      <c r="VZS121" s="26"/>
      <c r="VZT121" s="26"/>
      <c r="VZU121" s="26"/>
      <c r="VZV121" s="26"/>
      <c r="VZW121" s="26"/>
      <c r="VZX121" s="26"/>
      <c r="VZY121" s="26"/>
      <c r="VZZ121" s="26"/>
      <c r="WAA121" s="26"/>
      <c r="WAB121" s="26"/>
      <c r="WAC121" s="26"/>
      <c r="WAD121" s="26"/>
      <c r="WAE121" s="26"/>
      <c r="WAF121" s="26"/>
      <c r="WAG121" s="26"/>
      <c r="WAH121" s="26"/>
      <c r="WAI121" s="26"/>
      <c r="WAJ121" s="26"/>
      <c r="WAK121" s="26"/>
      <c r="WAL121" s="26"/>
      <c r="WAM121" s="26"/>
      <c r="WAN121" s="26"/>
      <c r="WAO121" s="26"/>
      <c r="WAP121" s="26"/>
      <c r="WAQ121" s="26"/>
      <c r="WAR121" s="26"/>
      <c r="WAS121" s="26"/>
      <c r="WAT121" s="26"/>
      <c r="WAU121" s="26"/>
      <c r="WAV121" s="26"/>
      <c r="WAW121" s="26"/>
      <c r="WAX121" s="26"/>
      <c r="WAY121" s="26"/>
      <c r="WAZ121" s="26"/>
      <c r="WBA121" s="26"/>
      <c r="WBB121" s="26"/>
      <c r="WBC121" s="26"/>
      <c r="WBD121" s="26"/>
      <c r="WBE121" s="26"/>
      <c r="WBF121" s="26"/>
      <c r="WBG121" s="26"/>
      <c r="WBH121" s="26"/>
      <c r="WBI121" s="26"/>
      <c r="WBJ121" s="26"/>
      <c r="WBK121" s="26"/>
      <c r="WBL121" s="26"/>
      <c r="WBM121" s="26"/>
      <c r="WBN121" s="26"/>
      <c r="WBO121" s="26"/>
      <c r="WBP121" s="26"/>
      <c r="WBQ121" s="26"/>
      <c r="WBR121" s="26"/>
      <c r="WBS121" s="26"/>
      <c r="WBT121" s="26"/>
      <c r="WBU121" s="26"/>
      <c r="WBV121" s="26"/>
      <c r="WBW121" s="26"/>
      <c r="WBX121" s="26"/>
      <c r="WBY121" s="26"/>
      <c r="WBZ121" s="26"/>
      <c r="WCA121" s="26"/>
      <c r="WCB121" s="26"/>
      <c r="WCC121" s="26"/>
      <c r="WCD121" s="26"/>
      <c r="WCE121" s="26"/>
      <c r="WCF121" s="26"/>
      <c r="WCG121" s="26"/>
      <c r="WCH121" s="26"/>
      <c r="WCI121" s="26"/>
      <c r="WCJ121" s="26"/>
      <c r="WCK121" s="26"/>
      <c r="WCL121" s="26"/>
      <c r="WCM121" s="26"/>
      <c r="WCN121" s="26"/>
      <c r="WCO121" s="26"/>
      <c r="WCP121" s="26"/>
      <c r="WCQ121" s="26"/>
      <c r="WCR121" s="26"/>
      <c r="WCS121" s="26"/>
      <c r="WCT121" s="26"/>
      <c r="WCU121" s="26"/>
      <c r="WCV121" s="26"/>
      <c r="WCW121" s="26"/>
      <c r="WCX121" s="26"/>
      <c r="WCY121" s="26"/>
      <c r="WCZ121" s="26"/>
      <c r="WDA121" s="26"/>
      <c r="WDB121" s="26"/>
      <c r="WDC121" s="26"/>
      <c r="WDD121" s="26"/>
      <c r="WDE121" s="26"/>
      <c r="WDF121" s="26"/>
      <c r="WDG121" s="26"/>
      <c r="WDH121" s="26"/>
      <c r="WDI121" s="26"/>
      <c r="WDJ121" s="26"/>
      <c r="WDK121" s="26"/>
      <c r="WDL121" s="26"/>
      <c r="WDM121" s="26"/>
      <c r="WDN121" s="26"/>
      <c r="WDO121" s="26"/>
      <c r="WDP121" s="26"/>
      <c r="WDQ121" s="26"/>
      <c r="WDR121" s="26"/>
      <c r="WDS121" s="26"/>
      <c r="WDT121" s="26"/>
      <c r="WDU121" s="26"/>
      <c r="WDV121" s="26"/>
      <c r="WDW121" s="26"/>
      <c r="WDX121" s="26"/>
      <c r="WDY121" s="26"/>
      <c r="WDZ121" s="26"/>
      <c r="WEA121" s="26"/>
      <c r="WEB121" s="26"/>
      <c r="WEC121" s="26"/>
      <c r="WED121" s="26"/>
      <c r="WEE121" s="26"/>
      <c r="WEF121" s="26"/>
      <c r="WEG121" s="26"/>
      <c r="WEH121" s="26"/>
      <c r="WEI121" s="26"/>
      <c r="WEJ121" s="26"/>
      <c r="WEK121" s="26"/>
      <c r="WEL121" s="26"/>
      <c r="WEM121" s="26"/>
      <c r="WEN121" s="26"/>
      <c r="WEO121" s="26"/>
      <c r="WEP121" s="26"/>
      <c r="WEQ121" s="26"/>
      <c r="WER121" s="26"/>
      <c r="WES121" s="26"/>
      <c r="WET121" s="26"/>
      <c r="WEU121" s="26"/>
      <c r="WEV121" s="26"/>
      <c r="WEW121" s="26"/>
      <c r="WEX121" s="26"/>
      <c r="WEY121" s="26"/>
      <c r="WEZ121" s="26"/>
      <c r="WFA121" s="26"/>
      <c r="WFB121" s="26"/>
      <c r="WFC121" s="26"/>
      <c r="WFD121" s="26"/>
      <c r="WFE121" s="26"/>
      <c r="WFF121" s="26"/>
      <c r="WFG121" s="26"/>
      <c r="WFH121" s="26"/>
      <c r="WFI121" s="26"/>
      <c r="WFJ121" s="26"/>
      <c r="WFK121" s="26"/>
      <c r="WFL121" s="26"/>
      <c r="WFM121" s="26"/>
      <c r="WFN121" s="26"/>
      <c r="WFO121" s="26"/>
      <c r="WFP121" s="26"/>
      <c r="WFQ121" s="26"/>
      <c r="WFR121" s="26"/>
      <c r="WFS121" s="26"/>
      <c r="WFT121" s="26"/>
      <c r="WFU121" s="26"/>
      <c r="WFV121" s="26"/>
      <c r="WFW121" s="26"/>
      <c r="WFX121" s="26"/>
      <c r="WFY121" s="26"/>
      <c r="WFZ121" s="26"/>
      <c r="WGA121" s="26"/>
      <c r="WGB121" s="26"/>
      <c r="WGC121" s="26"/>
      <c r="WGD121" s="26"/>
      <c r="WGE121" s="26"/>
      <c r="WGF121" s="26"/>
      <c r="WGG121" s="26"/>
      <c r="WGH121" s="26"/>
      <c r="WGI121" s="26"/>
      <c r="WGJ121" s="26"/>
      <c r="WGK121" s="26"/>
      <c r="WGL121" s="26"/>
      <c r="WGM121" s="26"/>
      <c r="WGN121" s="26"/>
      <c r="WGO121" s="26"/>
      <c r="WGP121" s="26"/>
      <c r="WGQ121" s="26"/>
      <c r="WGR121" s="26"/>
      <c r="WGS121" s="26"/>
      <c r="WGT121" s="26"/>
      <c r="WGU121" s="26"/>
      <c r="WGV121" s="26"/>
      <c r="WGW121" s="26"/>
      <c r="WGX121" s="26"/>
      <c r="WGY121" s="26"/>
      <c r="WGZ121" s="26"/>
      <c r="WHA121" s="26"/>
      <c r="WHB121" s="26"/>
      <c r="WHC121" s="26"/>
      <c r="WHD121" s="26"/>
      <c r="WHE121" s="26"/>
      <c r="WHF121" s="26"/>
      <c r="WHG121" s="26"/>
      <c r="WHH121" s="26"/>
      <c r="WHI121" s="26"/>
      <c r="WHJ121" s="26"/>
      <c r="WHK121" s="26"/>
      <c r="WHL121" s="26"/>
      <c r="WHM121" s="26"/>
      <c r="WHN121" s="26"/>
      <c r="WHO121" s="26"/>
      <c r="WHP121" s="26"/>
      <c r="WHQ121" s="26"/>
      <c r="WHR121" s="26"/>
      <c r="WHS121" s="26"/>
      <c r="WHT121" s="26"/>
      <c r="WHU121" s="26"/>
      <c r="WHV121" s="26"/>
      <c r="WHW121" s="26"/>
      <c r="WHX121" s="26"/>
      <c r="WHY121" s="26"/>
      <c r="WHZ121" s="26"/>
      <c r="WIA121" s="26"/>
      <c r="WIB121" s="26"/>
      <c r="WIC121" s="26"/>
      <c r="WID121" s="26"/>
      <c r="WIE121" s="26"/>
      <c r="WIF121" s="26"/>
      <c r="WIG121" s="26"/>
      <c r="WIH121" s="26"/>
      <c r="WII121" s="26"/>
      <c r="WIJ121" s="26"/>
      <c r="WIK121" s="26"/>
      <c r="WIL121" s="26"/>
      <c r="WIM121" s="26"/>
      <c r="WIN121" s="26"/>
      <c r="WIO121" s="26"/>
      <c r="WIP121" s="26"/>
      <c r="WIQ121" s="26"/>
      <c r="WIR121" s="26"/>
      <c r="WIS121" s="26"/>
      <c r="WIT121" s="26"/>
      <c r="WIU121" s="26"/>
      <c r="WIV121" s="26"/>
      <c r="WIW121" s="26"/>
      <c r="WIX121" s="26"/>
      <c r="WIY121" s="26"/>
      <c r="WIZ121" s="26"/>
      <c r="WJA121" s="26"/>
      <c r="WJB121" s="26"/>
      <c r="WJC121" s="26"/>
      <c r="WJD121" s="26"/>
      <c r="WJE121" s="26"/>
      <c r="WJF121" s="26"/>
      <c r="WJG121" s="26"/>
      <c r="WJH121" s="26"/>
      <c r="WJI121" s="26"/>
      <c r="WJJ121" s="26"/>
      <c r="WJK121" s="26"/>
      <c r="WJL121" s="26"/>
      <c r="WJM121" s="26"/>
      <c r="WJN121" s="26"/>
      <c r="WJO121" s="26"/>
      <c r="WJP121" s="26"/>
      <c r="WJQ121" s="26"/>
      <c r="WJR121" s="26"/>
      <c r="WJS121" s="26"/>
      <c r="WJT121" s="26"/>
      <c r="WJU121" s="26"/>
      <c r="WJV121" s="26"/>
      <c r="WJW121" s="26"/>
      <c r="WJX121" s="26"/>
      <c r="WJY121" s="26"/>
      <c r="WJZ121" s="26"/>
      <c r="WKA121" s="26"/>
      <c r="WKB121" s="26"/>
      <c r="WKC121" s="26"/>
      <c r="WKD121" s="26"/>
      <c r="WKE121" s="26"/>
      <c r="WKF121" s="26"/>
      <c r="WKG121" s="26"/>
      <c r="WKH121" s="26"/>
      <c r="WKI121" s="26"/>
      <c r="WKJ121" s="26"/>
      <c r="WKK121" s="26"/>
      <c r="WKL121" s="26"/>
      <c r="WKM121" s="26"/>
      <c r="WKN121" s="26"/>
      <c r="WKO121" s="26"/>
      <c r="WKP121" s="26"/>
      <c r="WKQ121" s="26"/>
      <c r="WKR121" s="26"/>
      <c r="WKS121" s="26"/>
      <c r="WKT121" s="26"/>
      <c r="WKU121" s="26"/>
      <c r="WKV121" s="26"/>
      <c r="WKW121" s="26"/>
      <c r="WKX121" s="26"/>
      <c r="WKY121" s="26"/>
      <c r="WKZ121" s="26"/>
      <c r="WLA121" s="26"/>
      <c r="WLB121" s="26"/>
      <c r="WLC121" s="26"/>
      <c r="WLD121" s="26"/>
      <c r="WLE121" s="26"/>
      <c r="WLF121" s="26"/>
      <c r="WLG121" s="26"/>
      <c r="WLH121" s="26"/>
      <c r="WLI121" s="26"/>
      <c r="WLJ121" s="26"/>
      <c r="WLK121" s="26"/>
      <c r="WLL121" s="26"/>
      <c r="WLM121" s="26"/>
      <c r="WLN121" s="26"/>
      <c r="WLO121" s="26"/>
      <c r="WLP121" s="26"/>
      <c r="WLQ121" s="26"/>
      <c r="WLR121" s="26"/>
      <c r="WLS121" s="26"/>
      <c r="WLT121" s="26"/>
      <c r="WLU121" s="26"/>
      <c r="WLV121" s="26"/>
      <c r="WLW121" s="26"/>
      <c r="WLX121" s="26"/>
      <c r="WLY121" s="26"/>
      <c r="WLZ121" s="26"/>
      <c r="WMA121" s="26"/>
      <c r="WMB121" s="26"/>
      <c r="WMC121" s="26"/>
      <c r="WMD121" s="26"/>
      <c r="WME121" s="26"/>
      <c r="WMF121" s="26"/>
      <c r="WMG121" s="26"/>
      <c r="WMH121" s="26"/>
      <c r="WMI121" s="26"/>
      <c r="WMJ121" s="26"/>
      <c r="WMK121" s="26"/>
      <c r="WML121" s="26"/>
      <c r="WMM121" s="26"/>
      <c r="WMN121" s="26"/>
      <c r="WMO121" s="26"/>
      <c r="WMP121" s="26"/>
      <c r="WMQ121" s="26"/>
      <c r="WMR121" s="26"/>
      <c r="WMS121" s="26"/>
      <c r="WMT121" s="26"/>
      <c r="WMU121" s="26"/>
      <c r="WMV121" s="26"/>
      <c r="WMW121" s="26"/>
      <c r="WMX121" s="26"/>
      <c r="WMY121" s="26"/>
      <c r="WMZ121" s="26"/>
      <c r="WNA121" s="26"/>
      <c r="WNB121" s="26"/>
      <c r="WNC121" s="26"/>
      <c r="WND121" s="26"/>
      <c r="WNE121" s="26"/>
      <c r="WNF121" s="26"/>
      <c r="WNG121" s="26"/>
      <c r="WNH121" s="26"/>
      <c r="WNI121" s="26"/>
      <c r="WNJ121" s="26"/>
      <c r="WNK121" s="26"/>
      <c r="WNL121" s="26"/>
      <c r="WNM121" s="26"/>
      <c r="WNN121" s="26"/>
      <c r="WNO121" s="26"/>
      <c r="WNP121" s="26"/>
      <c r="WNQ121" s="26"/>
      <c r="WNR121" s="26"/>
      <c r="WNS121" s="26"/>
      <c r="WNT121" s="26"/>
      <c r="WNU121" s="26"/>
      <c r="WNV121" s="26"/>
      <c r="WNW121" s="26"/>
      <c r="WNX121" s="26"/>
      <c r="WNY121" s="26"/>
      <c r="WNZ121" s="26"/>
      <c r="WOA121" s="26"/>
      <c r="WOB121" s="26"/>
      <c r="WOC121" s="26"/>
      <c r="WOD121" s="26"/>
      <c r="WOE121" s="26"/>
      <c r="WOF121" s="26"/>
      <c r="WOG121" s="26"/>
      <c r="WOH121" s="26"/>
      <c r="WOI121" s="26"/>
      <c r="WOJ121" s="26"/>
      <c r="WOK121" s="26"/>
      <c r="WOL121" s="26"/>
      <c r="WOM121" s="26"/>
      <c r="WON121" s="26"/>
      <c r="WOO121" s="26"/>
      <c r="WOP121" s="26"/>
      <c r="WOQ121" s="26"/>
      <c r="WOR121" s="26"/>
      <c r="WOS121" s="26"/>
      <c r="WOT121" s="26"/>
      <c r="WOU121" s="26"/>
      <c r="WOV121" s="26"/>
      <c r="WOW121" s="26"/>
      <c r="WOX121" s="26"/>
      <c r="WOY121" s="26"/>
      <c r="WOZ121" s="26"/>
      <c r="WPA121" s="26"/>
      <c r="WPB121" s="26"/>
      <c r="WPC121" s="26"/>
      <c r="WPD121" s="26"/>
      <c r="WPE121" s="26"/>
      <c r="WPF121" s="26"/>
      <c r="WPG121" s="26"/>
      <c r="WPH121" s="26"/>
      <c r="WPI121" s="26"/>
      <c r="WPJ121" s="26"/>
      <c r="WPK121" s="26"/>
      <c r="WPL121" s="26"/>
      <c r="WPM121" s="26"/>
      <c r="WPN121" s="26"/>
      <c r="WPO121" s="26"/>
      <c r="WPP121" s="26"/>
      <c r="WPQ121" s="26"/>
      <c r="WPR121" s="26"/>
      <c r="WPS121" s="26"/>
      <c r="WPT121" s="26"/>
      <c r="WPU121" s="26"/>
      <c r="WPV121" s="26"/>
      <c r="WPW121" s="26"/>
      <c r="WPX121" s="26"/>
      <c r="WPY121" s="26"/>
      <c r="WPZ121" s="26"/>
      <c r="WQA121" s="26"/>
      <c r="WQB121" s="26"/>
      <c r="WQC121" s="26"/>
      <c r="WQD121" s="26"/>
      <c r="WQE121" s="26"/>
      <c r="WQF121" s="26"/>
      <c r="WQG121" s="26"/>
      <c r="WQH121" s="26"/>
      <c r="WQI121" s="26"/>
      <c r="WQJ121" s="26"/>
      <c r="WQK121" s="26"/>
      <c r="WQL121" s="26"/>
      <c r="WQM121" s="26"/>
      <c r="WQN121" s="26"/>
      <c r="WQO121" s="26"/>
      <c r="WQP121" s="26"/>
      <c r="WQQ121" s="26"/>
      <c r="WQR121" s="26"/>
      <c r="WQS121" s="26"/>
      <c r="WQT121" s="26"/>
      <c r="WQU121" s="26"/>
      <c r="WQV121" s="26"/>
      <c r="WQW121" s="26"/>
      <c r="WQX121" s="26"/>
      <c r="WQY121" s="26"/>
      <c r="WQZ121" s="26"/>
      <c r="WRA121" s="26"/>
      <c r="WRB121" s="26"/>
      <c r="WRC121" s="26"/>
      <c r="WRD121" s="26"/>
      <c r="WRE121" s="26"/>
      <c r="WRF121" s="26"/>
      <c r="WRG121" s="26"/>
      <c r="WRH121" s="26"/>
      <c r="WRI121" s="26"/>
      <c r="WRJ121" s="26"/>
      <c r="WRK121" s="26"/>
      <c r="WRL121" s="26"/>
      <c r="WRM121" s="26"/>
      <c r="WRN121" s="26"/>
      <c r="WRO121" s="26"/>
      <c r="WRP121" s="26"/>
      <c r="WRQ121" s="26"/>
      <c r="WRR121" s="26"/>
      <c r="WRS121" s="26"/>
      <c r="WRT121" s="26"/>
      <c r="WRU121" s="26"/>
      <c r="WRV121" s="26"/>
      <c r="WRW121" s="26"/>
      <c r="WRX121" s="26"/>
      <c r="WRY121" s="26"/>
      <c r="WRZ121" s="26"/>
      <c r="WSA121" s="26"/>
      <c r="WSB121" s="26"/>
      <c r="WSC121" s="26"/>
      <c r="WSD121" s="26"/>
      <c r="WSE121" s="26"/>
      <c r="WSF121" s="26"/>
      <c r="WSG121" s="26"/>
      <c r="WSH121" s="26"/>
      <c r="WSI121" s="26"/>
      <c r="WSJ121" s="26"/>
      <c r="WSK121" s="26"/>
      <c r="WSL121" s="26"/>
      <c r="WSM121" s="26"/>
      <c r="WSN121" s="26"/>
      <c r="WSO121" s="26"/>
      <c r="WSP121" s="26"/>
      <c r="WSQ121" s="26"/>
      <c r="WSR121" s="26"/>
      <c r="WSS121" s="26"/>
      <c r="WST121" s="26"/>
      <c r="WSU121" s="26"/>
      <c r="WSV121" s="26"/>
      <c r="WSW121" s="26"/>
      <c r="WSX121" s="26"/>
      <c r="WSY121" s="26"/>
      <c r="WSZ121" s="26"/>
      <c r="WTA121" s="26"/>
      <c r="WTB121" s="26"/>
      <c r="WTC121" s="26"/>
      <c r="WTD121" s="26"/>
      <c r="WTE121" s="26"/>
      <c r="WTF121" s="26"/>
      <c r="WTG121" s="26"/>
      <c r="WTH121" s="26"/>
      <c r="WTI121" s="26"/>
      <c r="WTJ121" s="26"/>
      <c r="WTK121" s="26"/>
      <c r="WTL121" s="26"/>
      <c r="WTM121" s="26"/>
      <c r="WTN121" s="26"/>
      <c r="WTO121" s="26"/>
      <c r="WTP121" s="26"/>
      <c r="WTQ121" s="26"/>
      <c r="WTR121" s="26"/>
      <c r="WTS121" s="26"/>
      <c r="WTT121" s="26"/>
      <c r="WTU121" s="26"/>
      <c r="WTV121" s="26"/>
      <c r="WTW121" s="26"/>
      <c r="WTX121" s="26"/>
      <c r="WTY121" s="26"/>
      <c r="WTZ121" s="26"/>
      <c r="WUA121" s="26"/>
      <c r="WUB121" s="26"/>
      <c r="WUC121" s="26"/>
      <c r="WUD121" s="26"/>
      <c r="WUE121" s="26"/>
      <c r="WUF121" s="26"/>
      <c r="WUG121" s="26"/>
      <c r="WUH121" s="26"/>
      <c r="WUI121" s="26"/>
      <c r="WUJ121" s="26"/>
      <c r="WUK121" s="26"/>
      <c r="WUL121" s="26"/>
      <c r="WUM121" s="26"/>
      <c r="WUN121" s="26"/>
      <c r="WUO121" s="26"/>
      <c r="WUP121" s="26"/>
      <c r="WUQ121" s="26"/>
      <c r="WUR121" s="26"/>
      <c r="WUS121" s="26"/>
      <c r="WUT121" s="26"/>
      <c r="WUU121" s="26"/>
      <c r="WUV121" s="26"/>
      <c r="WUW121" s="26"/>
      <c r="WUX121" s="26"/>
      <c r="WUY121" s="26"/>
      <c r="WUZ121" s="26"/>
      <c r="WVA121" s="26"/>
      <c r="WVB121" s="26"/>
      <c r="WVC121" s="26"/>
      <c r="WVD121" s="26"/>
      <c r="WVE121" s="26"/>
      <c r="WVF121" s="26"/>
      <c r="WVG121" s="26"/>
      <c r="WVH121" s="26"/>
      <c r="WVI121" s="26"/>
      <c r="WVJ121" s="26"/>
      <c r="WVK121" s="26"/>
      <c r="WVL121" s="26"/>
      <c r="WVM121" s="26"/>
      <c r="WVN121" s="26"/>
      <c r="WVO121" s="26"/>
      <c r="WVP121" s="26"/>
      <c r="WVQ121" s="26"/>
      <c r="WVR121" s="26"/>
      <c r="WVS121" s="26"/>
      <c r="WVT121" s="26"/>
      <c r="WVU121" s="26"/>
      <c r="WVV121" s="26"/>
      <c r="WVW121" s="26"/>
      <c r="WVX121" s="26"/>
      <c r="WVY121" s="26"/>
      <c r="WVZ121" s="26"/>
      <c r="WWA121" s="26"/>
      <c r="WWB121" s="26"/>
      <c r="WWC121" s="26"/>
      <c r="WWD121" s="26"/>
      <c r="WWE121" s="26"/>
      <c r="WWF121" s="26"/>
      <c r="WWG121" s="26"/>
      <c r="WWH121" s="26"/>
      <c r="WWI121" s="26"/>
      <c r="WWJ121" s="26"/>
      <c r="WWK121" s="26"/>
      <c r="WWL121" s="26"/>
      <c r="WWM121" s="26"/>
      <c r="WWN121" s="26"/>
      <c r="WWO121" s="26"/>
      <c r="WWP121" s="26"/>
      <c r="WWQ121" s="26"/>
      <c r="WWR121" s="26"/>
      <c r="WWS121" s="26"/>
      <c r="WWT121" s="26"/>
      <c r="WWU121" s="26"/>
      <c r="WWV121" s="26"/>
      <c r="WWW121" s="26"/>
      <c r="WWX121" s="26"/>
      <c r="WWY121" s="26"/>
      <c r="WWZ121" s="26"/>
      <c r="WXA121" s="26"/>
      <c r="WXB121" s="26"/>
      <c r="WXC121" s="26"/>
      <c r="WXD121" s="26"/>
      <c r="WXE121" s="26"/>
      <c r="WXF121" s="26"/>
      <c r="WXG121" s="26"/>
      <c r="WXH121" s="26"/>
      <c r="WXI121" s="26"/>
      <c r="WXJ121" s="26"/>
      <c r="WXK121" s="26"/>
      <c r="WXL121" s="26"/>
      <c r="WXM121" s="26"/>
      <c r="WXN121" s="26"/>
      <c r="WXO121" s="26"/>
      <c r="WXP121" s="26"/>
      <c r="WXQ121" s="26"/>
      <c r="WXR121" s="26"/>
      <c r="WXS121" s="26"/>
      <c r="WXT121" s="26"/>
      <c r="WXU121" s="26"/>
      <c r="WXV121" s="26"/>
      <c r="WXW121" s="26"/>
      <c r="WXX121" s="26"/>
      <c r="WXY121" s="26"/>
      <c r="WXZ121" s="26"/>
      <c r="WYA121" s="26"/>
      <c r="WYB121" s="26"/>
      <c r="WYC121" s="26"/>
      <c r="WYD121" s="26"/>
      <c r="WYE121" s="26"/>
      <c r="WYF121" s="26"/>
      <c r="WYG121" s="26"/>
      <c r="WYH121" s="26"/>
      <c r="WYI121" s="26"/>
      <c r="WYJ121" s="26"/>
      <c r="WYK121" s="26"/>
      <c r="WYL121" s="26"/>
      <c r="WYM121" s="26"/>
      <c r="WYN121" s="26"/>
      <c r="WYO121" s="26"/>
      <c r="WYP121" s="26"/>
      <c r="WYQ121" s="26"/>
      <c r="WYR121" s="26"/>
      <c r="WYS121" s="26"/>
      <c r="WYT121" s="26"/>
      <c r="WYU121" s="26"/>
      <c r="WYV121" s="26"/>
      <c r="WYW121" s="26"/>
      <c r="WYX121" s="26"/>
      <c r="WYY121" s="26"/>
      <c r="WYZ121" s="26"/>
      <c r="WZA121" s="26"/>
      <c r="WZB121" s="26"/>
      <c r="WZC121" s="26"/>
      <c r="WZD121" s="26"/>
      <c r="WZE121" s="26"/>
      <c r="WZF121" s="26"/>
      <c r="WZG121" s="26"/>
      <c r="WZH121" s="26"/>
      <c r="WZI121" s="26"/>
      <c r="WZJ121" s="26"/>
      <c r="WZK121" s="26"/>
      <c r="WZL121" s="26"/>
      <c r="WZM121" s="26"/>
      <c r="WZN121" s="26"/>
      <c r="WZO121" s="26"/>
      <c r="WZP121" s="26"/>
      <c r="WZQ121" s="26"/>
      <c r="WZR121" s="26"/>
      <c r="WZS121" s="26"/>
      <c r="WZT121" s="26"/>
      <c r="WZU121" s="26"/>
      <c r="WZV121" s="26"/>
      <c r="WZW121" s="26"/>
      <c r="WZX121" s="26"/>
      <c r="WZY121" s="26"/>
      <c r="WZZ121" s="26"/>
      <c r="XAA121" s="26"/>
      <c r="XAB121" s="26"/>
      <c r="XAC121" s="26"/>
      <c r="XAD121" s="26"/>
      <c r="XAE121" s="26"/>
      <c r="XAF121" s="26"/>
      <c r="XAG121" s="26"/>
      <c r="XAH121" s="26"/>
      <c r="XAI121" s="26"/>
      <c r="XAJ121" s="26"/>
      <c r="XAK121" s="26"/>
      <c r="XAL121" s="26"/>
      <c r="XAM121" s="26"/>
      <c r="XAN121" s="26"/>
      <c r="XAO121" s="26"/>
      <c r="XAP121" s="26"/>
      <c r="XAQ121" s="26"/>
      <c r="XAR121" s="26"/>
      <c r="XAS121" s="26"/>
      <c r="XAT121" s="26"/>
      <c r="XAU121" s="26"/>
      <c r="XAV121" s="26"/>
      <c r="XAW121" s="26"/>
      <c r="XAX121" s="26"/>
      <c r="XAY121" s="26"/>
      <c r="XAZ121" s="26"/>
      <c r="XBA121" s="26"/>
      <c r="XBB121" s="26"/>
      <c r="XBC121" s="26"/>
      <c r="XBD121" s="26"/>
      <c r="XBE121" s="26"/>
      <c r="XBF121" s="26"/>
      <c r="XBG121" s="26"/>
      <c r="XBH121" s="26"/>
      <c r="XBI121" s="26"/>
      <c r="XBJ121" s="26"/>
      <c r="XBK121" s="26"/>
      <c r="XBL121" s="26"/>
      <c r="XBM121" s="26"/>
      <c r="XBN121" s="26"/>
      <c r="XBO121" s="26"/>
      <c r="XBP121" s="26"/>
      <c r="XBQ121" s="26"/>
      <c r="XBR121" s="26"/>
      <c r="XBS121" s="26"/>
      <c r="XBT121" s="26"/>
      <c r="XBU121" s="26"/>
      <c r="XBV121" s="26"/>
      <c r="XBW121" s="26"/>
      <c r="XBX121" s="26"/>
      <c r="XBY121" s="26"/>
      <c r="XBZ121" s="26"/>
      <c r="XCA121" s="26"/>
      <c r="XCB121" s="26"/>
      <c r="XCC121" s="26"/>
      <c r="XCD121" s="26"/>
      <c r="XCE121" s="26"/>
      <c r="XCF121" s="26"/>
      <c r="XCG121" s="26"/>
      <c r="XCH121" s="26"/>
      <c r="XCI121" s="26"/>
      <c r="XCJ121" s="26"/>
      <c r="XCK121" s="26"/>
      <c r="XCL121" s="26"/>
      <c r="XCM121" s="26"/>
      <c r="XCN121" s="26"/>
      <c r="XCO121" s="26"/>
      <c r="XCP121" s="26"/>
      <c r="XCQ121" s="26"/>
      <c r="XCR121" s="26"/>
      <c r="XCS121" s="26"/>
      <c r="XCT121" s="26"/>
      <c r="XCU121" s="26"/>
      <c r="XCV121" s="26"/>
      <c r="XCW121" s="26"/>
      <c r="XCX121" s="26"/>
      <c r="XCY121" s="26"/>
      <c r="XCZ121" s="26"/>
      <c r="XDA121" s="26"/>
      <c r="XDB121" s="26"/>
      <c r="XDC121" s="26"/>
      <c r="XDD121" s="26"/>
      <c r="XDE121" s="26"/>
      <c r="XDF121" s="26"/>
      <c r="XDG121" s="26"/>
      <c r="XDH121" s="26"/>
      <c r="XDI121" s="26"/>
      <c r="XDJ121" s="26"/>
      <c r="XDK121" s="26"/>
      <c r="XDL121" s="26"/>
      <c r="XDM121" s="26"/>
      <c r="XDN121" s="26"/>
      <c r="XDO121" s="26"/>
      <c r="XDP121" s="26"/>
      <c r="XDQ121" s="26"/>
      <c r="XDR121" s="26"/>
      <c r="XDS121" s="26"/>
      <c r="XDT121" s="26"/>
      <c r="XDU121" s="26"/>
      <c r="XDV121" s="26"/>
      <c r="XDW121" s="26"/>
      <c r="XDX121" s="26"/>
      <c r="XDY121" s="26"/>
      <c r="XDZ121" s="26"/>
      <c r="XEA121" s="26"/>
      <c r="XEB121" s="26"/>
      <c r="XEC121" s="26"/>
      <c r="XED121" s="26"/>
      <c r="XEE121" s="26"/>
      <c r="XEF121" s="26"/>
      <c r="XEG121" s="26"/>
      <c r="XEH121" s="26"/>
      <c r="XEI121" s="26"/>
      <c r="XEJ121" s="26"/>
      <c r="XEK121" s="26"/>
      <c r="XEL121" s="26"/>
      <c r="XEM121" s="26"/>
      <c r="XEN121" s="26"/>
      <c r="XEO121" s="26"/>
      <c r="XEP121" s="26"/>
      <c r="XEQ121" s="26"/>
      <c r="XER121" s="26"/>
      <c r="XES121" s="26"/>
      <c r="XET121" s="26"/>
      <c r="XEU121" s="26"/>
      <c r="XEV121" s="26"/>
      <c r="XEW121" s="26"/>
      <c r="XEX121" s="26"/>
      <c r="XEY121" s="26"/>
      <c r="XEZ121" s="26"/>
      <c r="XFA121" s="26"/>
      <c r="XFB121" s="26"/>
    </row>
    <row r="122" spans="1:4431 13124:16382" x14ac:dyDescent="0.3">
      <c r="A122" s="124"/>
      <c r="B122" s="52"/>
      <c r="C122" s="47"/>
      <c r="D122" s="48"/>
      <c r="E122" s="47"/>
      <c r="F122" s="49"/>
      <c r="G122" s="43"/>
      <c r="H122" s="44"/>
      <c r="I122" s="53">
        <f>IF(G122="",H122,H122*G122)</f>
        <v>0</v>
      </c>
      <c r="J122" s="53">
        <f ca="1">IF(I122&lt;0,"",IF(OFFSET(I122,1,0)&lt;0,OFFSET(I122,1,0)+I122,I122))</f>
        <v>0</v>
      </c>
      <c r="K122" s="233">
        <f ca="1">IF(J122="","",IF(J$119&gt;I$157,J122*I$157/J$119,J122))</f>
        <v>0</v>
      </c>
      <c r="L122" s="233">
        <f ca="1">IF(K122="","",K122*$I$165)</f>
        <v>0</v>
      </c>
      <c r="M122" s="233">
        <f ca="1">IFERROR(IF(($I$164*$I$165)&gt;$I$167,((L122/($I$164*$I$165))*$I$167),L122),"")</f>
        <v>0</v>
      </c>
      <c r="N122" s="236"/>
      <c r="O122" s="233">
        <f ca="1">IF(M122="","",M122-N122)</f>
        <v>0</v>
      </c>
      <c r="P122" s="237"/>
      <c r="Q122" s="233">
        <f t="shared" ca="1" si="103"/>
        <v>0</v>
      </c>
      <c r="R122" s="234">
        <f t="shared" ca="1" si="104"/>
        <v>0</v>
      </c>
      <c r="S122" s="26"/>
      <c r="T122" s="26"/>
      <c r="U122" s="26"/>
      <c r="V122" s="26"/>
      <c r="FNH122" s="16"/>
      <c r="FNI122" s="16"/>
      <c r="FNJ122" s="16"/>
      <c r="FNK122" s="16"/>
      <c r="SJT122" s="26"/>
      <c r="SJU122" s="26"/>
      <c r="SJV122" s="26"/>
      <c r="SJW122" s="26"/>
      <c r="SJX122" s="26"/>
      <c r="SJY122" s="26"/>
      <c r="SJZ122" s="26"/>
      <c r="SKA122" s="26"/>
      <c r="SKB122" s="26"/>
      <c r="SKC122" s="26"/>
      <c r="SKD122" s="26"/>
      <c r="SKE122" s="26"/>
      <c r="SKF122" s="26"/>
      <c r="SKG122" s="26"/>
      <c r="SKH122" s="26"/>
      <c r="SKI122" s="26"/>
      <c r="SKJ122" s="26"/>
      <c r="SKK122" s="26"/>
      <c r="SKL122" s="26"/>
      <c r="SKM122" s="26"/>
      <c r="SKN122" s="26"/>
      <c r="SKO122" s="26"/>
      <c r="SKP122" s="26"/>
      <c r="SKQ122" s="26"/>
      <c r="SKR122" s="26"/>
      <c r="SKS122" s="26"/>
      <c r="SKT122" s="26"/>
      <c r="SKU122" s="26"/>
      <c r="SKV122" s="26"/>
      <c r="SKW122" s="26"/>
      <c r="SKX122" s="26"/>
      <c r="SKY122" s="26"/>
      <c r="SKZ122" s="26"/>
      <c r="SLA122" s="26"/>
      <c r="SLB122" s="26"/>
      <c r="SLC122" s="26"/>
      <c r="SLD122" s="26"/>
      <c r="SLE122" s="26"/>
      <c r="SLF122" s="26"/>
      <c r="SLG122" s="26"/>
      <c r="SLH122" s="26"/>
      <c r="SLI122" s="26"/>
      <c r="SLJ122" s="26"/>
      <c r="SLK122" s="26"/>
      <c r="SLL122" s="26"/>
      <c r="SLM122" s="26"/>
      <c r="SLN122" s="26"/>
      <c r="SLO122" s="26"/>
      <c r="SLP122" s="26"/>
      <c r="SLQ122" s="26"/>
      <c r="SLR122" s="26"/>
      <c r="SLS122" s="26"/>
      <c r="SLT122" s="26"/>
      <c r="SLU122" s="26"/>
      <c r="SLV122" s="26"/>
      <c r="SLW122" s="26"/>
      <c r="SLX122" s="26"/>
      <c r="SLY122" s="26"/>
      <c r="SLZ122" s="26"/>
      <c r="SMA122" s="26"/>
      <c r="SMB122" s="26"/>
      <c r="SMC122" s="26"/>
      <c r="SMD122" s="26"/>
      <c r="SME122" s="26"/>
      <c r="SMF122" s="26"/>
      <c r="SMG122" s="26"/>
      <c r="SMH122" s="26"/>
      <c r="SMI122" s="26"/>
      <c r="SMJ122" s="26"/>
      <c r="SMK122" s="26"/>
      <c r="SML122" s="26"/>
      <c r="SMM122" s="26"/>
      <c r="SMN122" s="26"/>
      <c r="SMO122" s="26"/>
      <c r="SMP122" s="26"/>
      <c r="SMQ122" s="26"/>
      <c r="SMR122" s="26"/>
      <c r="SMS122" s="26"/>
      <c r="SMT122" s="26"/>
      <c r="SMU122" s="26"/>
      <c r="SMV122" s="26"/>
      <c r="SMW122" s="26"/>
      <c r="SMX122" s="26"/>
      <c r="SMY122" s="26"/>
      <c r="SMZ122" s="26"/>
      <c r="SNA122" s="26"/>
      <c r="SNB122" s="26"/>
      <c r="SNC122" s="26"/>
      <c r="SND122" s="26"/>
      <c r="SNE122" s="26"/>
      <c r="SNF122" s="26"/>
      <c r="SNG122" s="26"/>
      <c r="SNH122" s="26"/>
      <c r="SNI122" s="26"/>
      <c r="SNJ122" s="26"/>
      <c r="SNK122" s="26"/>
      <c r="SNL122" s="26"/>
      <c r="SNM122" s="26"/>
      <c r="SNN122" s="26"/>
      <c r="SNO122" s="26"/>
      <c r="SNP122" s="26"/>
      <c r="SNQ122" s="26"/>
      <c r="SNR122" s="26"/>
      <c r="SNS122" s="26"/>
      <c r="SNT122" s="26"/>
      <c r="SNU122" s="26"/>
      <c r="SNV122" s="26"/>
      <c r="SNW122" s="26"/>
      <c r="SNX122" s="26"/>
      <c r="SNY122" s="26"/>
      <c r="SNZ122" s="26"/>
      <c r="SOA122" s="26"/>
      <c r="SOB122" s="26"/>
      <c r="SOC122" s="26"/>
      <c r="SOD122" s="26"/>
      <c r="SOE122" s="26"/>
      <c r="SOF122" s="26"/>
      <c r="SOG122" s="26"/>
      <c r="SOH122" s="26"/>
      <c r="SOI122" s="26"/>
      <c r="SOJ122" s="26"/>
      <c r="SOK122" s="26"/>
      <c r="SOL122" s="26"/>
      <c r="SOM122" s="26"/>
      <c r="SON122" s="26"/>
      <c r="SOO122" s="26"/>
      <c r="SOP122" s="26"/>
      <c r="SOQ122" s="26"/>
      <c r="SOR122" s="26"/>
      <c r="SOS122" s="26"/>
      <c r="SOT122" s="26"/>
      <c r="SOU122" s="26"/>
      <c r="SOV122" s="26"/>
      <c r="SOW122" s="26"/>
      <c r="SOX122" s="26"/>
      <c r="SOY122" s="26"/>
      <c r="SOZ122" s="26"/>
      <c r="SPA122" s="26"/>
      <c r="SPB122" s="26"/>
      <c r="SPC122" s="26"/>
      <c r="SPD122" s="26"/>
      <c r="SPE122" s="26"/>
      <c r="SPF122" s="26"/>
      <c r="SPG122" s="26"/>
      <c r="SPH122" s="26"/>
      <c r="SPI122" s="26"/>
      <c r="SPJ122" s="26"/>
      <c r="SPK122" s="26"/>
      <c r="SPL122" s="26"/>
      <c r="SPM122" s="26"/>
      <c r="SPN122" s="26"/>
      <c r="SPO122" s="26"/>
      <c r="SPP122" s="26"/>
      <c r="SPQ122" s="26"/>
      <c r="SPR122" s="26"/>
      <c r="SPS122" s="26"/>
      <c r="SPT122" s="26"/>
      <c r="SPU122" s="26"/>
      <c r="SPV122" s="26"/>
      <c r="SPW122" s="26"/>
      <c r="SPX122" s="26"/>
      <c r="SPY122" s="26"/>
      <c r="SPZ122" s="26"/>
      <c r="SQA122" s="26"/>
      <c r="SQB122" s="26"/>
      <c r="SQC122" s="26"/>
      <c r="SQD122" s="26"/>
      <c r="SQE122" s="26"/>
      <c r="SQF122" s="26"/>
      <c r="SQG122" s="26"/>
      <c r="SQH122" s="26"/>
      <c r="SQI122" s="26"/>
      <c r="SQJ122" s="26"/>
      <c r="SQK122" s="26"/>
      <c r="SQL122" s="26"/>
      <c r="SQM122" s="26"/>
      <c r="SQN122" s="26"/>
      <c r="SQO122" s="26"/>
      <c r="SQP122" s="26"/>
      <c r="SQQ122" s="26"/>
      <c r="SQR122" s="26"/>
      <c r="SQS122" s="26"/>
      <c r="SQT122" s="26"/>
      <c r="SQU122" s="26"/>
      <c r="SQV122" s="26"/>
      <c r="SQW122" s="26"/>
      <c r="SQX122" s="26"/>
      <c r="SQY122" s="26"/>
      <c r="SQZ122" s="26"/>
      <c r="SRA122" s="26"/>
      <c r="SRB122" s="26"/>
      <c r="SRC122" s="26"/>
      <c r="SRD122" s="26"/>
      <c r="SRE122" s="26"/>
      <c r="SRF122" s="26"/>
      <c r="SRG122" s="26"/>
      <c r="SRH122" s="26"/>
      <c r="SRI122" s="26"/>
      <c r="SRJ122" s="26"/>
      <c r="SRK122" s="26"/>
      <c r="SRL122" s="26"/>
      <c r="SRM122" s="26"/>
      <c r="SRN122" s="26"/>
      <c r="SRO122" s="26"/>
      <c r="SRP122" s="26"/>
      <c r="SRQ122" s="26"/>
      <c r="SRR122" s="26"/>
      <c r="SRS122" s="26"/>
      <c r="SRT122" s="26"/>
      <c r="SRU122" s="26"/>
      <c r="SRV122" s="26"/>
      <c r="SRW122" s="26"/>
      <c r="SRX122" s="26"/>
      <c r="SRY122" s="26"/>
      <c r="SRZ122" s="26"/>
      <c r="SSA122" s="26"/>
      <c r="SSB122" s="26"/>
      <c r="SSC122" s="26"/>
      <c r="SSD122" s="26"/>
      <c r="SSE122" s="26"/>
      <c r="SSF122" s="26"/>
      <c r="SSG122" s="26"/>
      <c r="SSH122" s="26"/>
      <c r="SSI122" s="26"/>
      <c r="SSJ122" s="26"/>
      <c r="SSK122" s="26"/>
      <c r="SSL122" s="26"/>
      <c r="SSM122" s="26"/>
      <c r="SSN122" s="26"/>
      <c r="SSO122" s="26"/>
      <c r="SSP122" s="26"/>
      <c r="SSQ122" s="26"/>
      <c r="SSR122" s="26"/>
      <c r="SSS122" s="26"/>
      <c r="SST122" s="26"/>
      <c r="SSU122" s="26"/>
      <c r="SSV122" s="26"/>
      <c r="SSW122" s="26"/>
      <c r="SSX122" s="26"/>
      <c r="SSY122" s="26"/>
      <c r="SSZ122" s="26"/>
      <c r="STA122" s="26"/>
      <c r="STB122" s="26"/>
      <c r="STC122" s="26"/>
      <c r="STD122" s="26"/>
      <c r="STE122" s="26"/>
      <c r="STF122" s="26"/>
      <c r="STG122" s="26"/>
      <c r="STH122" s="26"/>
      <c r="STI122" s="26"/>
      <c r="STJ122" s="26"/>
      <c r="STK122" s="26"/>
      <c r="STL122" s="26"/>
      <c r="STM122" s="26"/>
      <c r="STN122" s="26"/>
      <c r="STO122" s="26"/>
      <c r="STP122" s="26"/>
      <c r="STQ122" s="26"/>
      <c r="STR122" s="26"/>
      <c r="STS122" s="26"/>
      <c r="STT122" s="26"/>
      <c r="STU122" s="26"/>
      <c r="STV122" s="26"/>
      <c r="STW122" s="26"/>
      <c r="STX122" s="26"/>
      <c r="STY122" s="26"/>
      <c r="STZ122" s="26"/>
      <c r="SUA122" s="26"/>
      <c r="SUB122" s="26"/>
      <c r="SUC122" s="26"/>
      <c r="SUD122" s="26"/>
      <c r="SUE122" s="26"/>
      <c r="SUF122" s="26"/>
      <c r="SUG122" s="26"/>
      <c r="SUH122" s="26"/>
      <c r="SUI122" s="26"/>
      <c r="SUJ122" s="26"/>
      <c r="SUK122" s="26"/>
      <c r="SUL122" s="26"/>
      <c r="SUM122" s="26"/>
      <c r="SUN122" s="26"/>
      <c r="SUO122" s="26"/>
      <c r="SUP122" s="26"/>
      <c r="SUQ122" s="26"/>
      <c r="SUR122" s="26"/>
      <c r="SUS122" s="26"/>
      <c r="SUT122" s="26"/>
      <c r="SUU122" s="26"/>
      <c r="SUV122" s="26"/>
      <c r="SUW122" s="26"/>
      <c r="SUX122" s="26"/>
      <c r="SUY122" s="26"/>
      <c r="SUZ122" s="26"/>
      <c r="SVA122" s="26"/>
      <c r="SVB122" s="26"/>
      <c r="SVC122" s="26"/>
      <c r="SVD122" s="26"/>
      <c r="SVE122" s="26"/>
      <c r="SVF122" s="26"/>
      <c r="SVG122" s="26"/>
      <c r="SVH122" s="26"/>
      <c r="SVI122" s="26"/>
      <c r="SVJ122" s="26"/>
      <c r="SVK122" s="26"/>
      <c r="SVL122" s="26"/>
      <c r="SVM122" s="26"/>
      <c r="SVN122" s="26"/>
      <c r="SVO122" s="26"/>
      <c r="SVP122" s="26"/>
      <c r="SVQ122" s="26"/>
      <c r="SVR122" s="26"/>
      <c r="SVS122" s="26"/>
      <c r="SVT122" s="26"/>
      <c r="SVU122" s="26"/>
      <c r="SVV122" s="26"/>
      <c r="SVW122" s="26"/>
      <c r="SVX122" s="26"/>
      <c r="SVY122" s="26"/>
      <c r="SVZ122" s="26"/>
      <c r="SWA122" s="26"/>
      <c r="SWB122" s="26"/>
      <c r="SWC122" s="26"/>
      <c r="SWD122" s="26"/>
      <c r="SWE122" s="26"/>
      <c r="SWF122" s="26"/>
      <c r="SWG122" s="26"/>
      <c r="SWH122" s="26"/>
      <c r="SWI122" s="26"/>
      <c r="SWJ122" s="26"/>
      <c r="SWK122" s="26"/>
      <c r="SWL122" s="26"/>
      <c r="SWM122" s="26"/>
      <c r="SWN122" s="26"/>
      <c r="SWO122" s="26"/>
      <c r="SWP122" s="26"/>
      <c r="SWQ122" s="26"/>
      <c r="SWR122" s="26"/>
      <c r="SWS122" s="26"/>
      <c r="SWT122" s="26"/>
      <c r="SWU122" s="26"/>
      <c r="SWV122" s="26"/>
      <c r="SWW122" s="26"/>
      <c r="SWX122" s="26"/>
      <c r="SWY122" s="26"/>
      <c r="SWZ122" s="26"/>
      <c r="SXA122" s="26"/>
      <c r="SXB122" s="26"/>
      <c r="SXC122" s="26"/>
      <c r="SXD122" s="26"/>
      <c r="SXE122" s="26"/>
      <c r="SXF122" s="26"/>
      <c r="SXG122" s="26"/>
      <c r="SXH122" s="26"/>
      <c r="SXI122" s="26"/>
      <c r="SXJ122" s="26"/>
      <c r="SXK122" s="26"/>
      <c r="SXL122" s="26"/>
      <c r="SXM122" s="26"/>
      <c r="SXN122" s="26"/>
      <c r="SXO122" s="26"/>
      <c r="SXP122" s="26"/>
      <c r="SXQ122" s="26"/>
      <c r="SXR122" s="26"/>
      <c r="SXS122" s="26"/>
      <c r="SXT122" s="26"/>
      <c r="SXU122" s="26"/>
      <c r="SXV122" s="26"/>
      <c r="SXW122" s="26"/>
      <c r="SXX122" s="26"/>
      <c r="SXY122" s="26"/>
      <c r="SXZ122" s="26"/>
      <c r="SYA122" s="26"/>
      <c r="SYB122" s="26"/>
      <c r="SYC122" s="26"/>
      <c r="SYD122" s="26"/>
      <c r="SYE122" s="26"/>
      <c r="SYF122" s="26"/>
      <c r="SYG122" s="26"/>
      <c r="SYH122" s="26"/>
      <c r="SYI122" s="26"/>
      <c r="SYJ122" s="26"/>
      <c r="SYK122" s="26"/>
      <c r="SYL122" s="26"/>
      <c r="SYM122" s="26"/>
      <c r="SYN122" s="26"/>
      <c r="SYO122" s="26"/>
      <c r="SYP122" s="26"/>
      <c r="SYQ122" s="26"/>
      <c r="SYR122" s="26"/>
      <c r="SYS122" s="26"/>
      <c r="SYT122" s="26"/>
      <c r="SYU122" s="26"/>
      <c r="SYV122" s="26"/>
      <c r="SYW122" s="26"/>
      <c r="SYX122" s="26"/>
      <c r="SYY122" s="26"/>
      <c r="SYZ122" s="26"/>
      <c r="SZA122" s="26"/>
      <c r="SZB122" s="26"/>
      <c r="SZC122" s="26"/>
      <c r="SZD122" s="26"/>
      <c r="SZE122" s="26"/>
      <c r="SZF122" s="26"/>
      <c r="SZG122" s="26"/>
      <c r="SZH122" s="26"/>
      <c r="SZI122" s="26"/>
      <c r="SZJ122" s="26"/>
      <c r="SZK122" s="26"/>
      <c r="SZL122" s="26"/>
      <c r="SZM122" s="26"/>
      <c r="SZN122" s="26"/>
      <c r="SZO122" s="26"/>
      <c r="SZP122" s="26"/>
      <c r="SZQ122" s="26"/>
      <c r="SZR122" s="26"/>
      <c r="SZS122" s="26"/>
      <c r="SZT122" s="26"/>
      <c r="SZU122" s="26"/>
      <c r="SZV122" s="26"/>
      <c r="SZW122" s="26"/>
      <c r="SZX122" s="26"/>
      <c r="SZY122" s="26"/>
      <c r="SZZ122" s="26"/>
      <c r="TAA122" s="26"/>
      <c r="TAB122" s="26"/>
      <c r="TAC122" s="26"/>
      <c r="TAD122" s="26"/>
      <c r="TAE122" s="26"/>
      <c r="TAF122" s="26"/>
      <c r="TAG122" s="26"/>
      <c r="TAH122" s="26"/>
      <c r="TAI122" s="26"/>
      <c r="TAJ122" s="26"/>
      <c r="TAK122" s="26"/>
      <c r="TAL122" s="26"/>
      <c r="TAM122" s="26"/>
      <c r="TAN122" s="26"/>
      <c r="TAO122" s="26"/>
      <c r="TAP122" s="26"/>
      <c r="TAQ122" s="26"/>
      <c r="TAR122" s="26"/>
      <c r="TAS122" s="26"/>
      <c r="TAT122" s="26"/>
      <c r="TAU122" s="26"/>
      <c r="TAV122" s="26"/>
      <c r="TAW122" s="26"/>
      <c r="TAX122" s="26"/>
      <c r="TAY122" s="26"/>
      <c r="TAZ122" s="26"/>
      <c r="TBA122" s="26"/>
      <c r="TBB122" s="26"/>
      <c r="TBC122" s="26"/>
      <c r="TBD122" s="26"/>
      <c r="TBE122" s="26"/>
      <c r="TBF122" s="26"/>
      <c r="TBG122" s="26"/>
      <c r="TBH122" s="26"/>
      <c r="TBI122" s="26"/>
      <c r="TBJ122" s="26"/>
      <c r="TBK122" s="26"/>
      <c r="TBL122" s="26"/>
      <c r="TBM122" s="26"/>
      <c r="TBN122" s="26"/>
      <c r="TBO122" s="26"/>
      <c r="TBP122" s="26"/>
      <c r="TBQ122" s="26"/>
      <c r="TBR122" s="26"/>
      <c r="TBS122" s="26"/>
      <c r="TBT122" s="26"/>
      <c r="TBU122" s="26"/>
      <c r="TBV122" s="26"/>
      <c r="TBW122" s="26"/>
      <c r="TBX122" s="26"/>
      <c r="TBY122" s="26"/>
      <c r="TBZ122" s="26"/>
      <c r="TCA122" s="26"/>
      <c r="TCB122" s="26"/>
      <c r="TCC122" s="26"/>
      <c r="TCD122" s="26"/>
      <c r="TCE122" s="26"/>
      <c r="TCF122" s="26"/>
      <c r="TCG122" s="26"/>
      <c r="TCH122" s="26"/>
      <c r="TCI122" s="26"/>
      <c r="TCJ122" s="26"/>
      <c r="TCK122" s="26"/>
      <c r="TCL122" s="26"/>
      <c r="TCM122" s="26"/>
      <c r="TCN122" s="26"/>
      <c r="TCO122" s="26"/>
      <c r="TCP122" s="26"/>
      <c r="TCQ122" s="26"/>
      <c r="TCR122" s="26"/>
      <c r="TCS122" s="26"/>
      <c r="TCT122" s="26"/>
      <c r="TCU122" s="26"/>
      <c r="TCV122" s="26"/>
      <c r="TCW122" s="26"/>
      <c r="TCX122" s="26"/>
      <c r="TCY122" s="26"/>
      <c r="TCZ122" s="26"/>
      <c r="TDA122" s="26"/>
      <c r="TDB122" s="26"/>
      <c r="TDC122" s="26"/>
      <c r="TDD122" s="26"/>
      <c r="TDE122" s="26"/>
      <c r="TDF122" s="26"/>
      <c r="TDG122" s="26"/>
      <c r="TDH122" s="26"/>
      <c r="TDI122" s="26"/>
      <c r="TDJ122" s="26"/>
      <c r="TDK122" s="26"/>
      <c r="TDL122" s="26"/>
      <c r="TDM122" s="26"/>
      <c r="TDN122" s="26"/>
      <c r="TDO122" s="26"/>
      <c r="TDP122" s="26"/>
      <c r="TDQ122" s="26"/>
      <c r="TDR122" s="26"/>
      <c r="TDS122" s="26"/>
      <c r="TDT122" s="26"/>
      <c r="TDU122" s="26"/>
      <c r="TDV122" s="26"/>
      <c r="TDW122" s="26"/>
      <c r="TDX122" s="26"/>
      <c r="TDY122" s="26"/>
      <c r="TDZ122" s="26"/>
      <c r="TEA122" s="26"/>
      <c r="TEB122" s="26"/>
      <c r="TEC122" s="26"/>
      <c r="TED122" s="26"/>
      <c r="TEE122" s="26"/>
      <c r="TEF122" s="26"/>
      <c r="TEG122" s="26"/>
      <c r="TEH122" s="26"/>
      <c r="TEI122" s="26"/>
      <c r="TEJ122" s="26"/>
      <c r="TEK122" s="26"/>
      <c r="TEL122" s="26"/>
      <c r="TEM122" s="26"/>
      <c r="TEN122" s="26"/>
      <c r="TEO122" s="26"/>
      <c r="TEP122" s="26"/>
      <c r="TEQ122" s="26"/>
      <c r="TER122" s="26"/>
      <c r="TES122" s="26"/>
      <c r="TET122" s="26"/>
      <c r="TEU122" s="26"/>
      <c r="TEV122" s="26"/>
      <c r="TEW122" s="26"/>
      <c r="TEX122" s="26"/>
      <c r="TEY122" s="26"/>
      <c r="TEZ122" s="26"/>
      <c r="TFA122" s="26"/>
      <c r="TFB122" s="26"/>
      <c r="TFC122" s="26"/>
      <c r="TFD122" s="26"/>
      <c r="TFE122" s="26"/>
      <c r="TFF122" s="26"/>
      <c r="TFG122" s="26"/>
      <c r="TFH122" s="26"/>
      <c r="TFI122" s="26"/>
      <c r="TFJ122" s="26"/>
      <c r="TFK122" s="26"/>
      <c r="TFL122" s="26"/>
      <c r="TFM122" s="26"/>
      <c r="TFN122" s="26"/>
      <c r="TFO122" s="26"/>
      <c r="TFP122" s="26"/>
      <c r="TFQ122" s="26"/>
      <c r="TFR122" s="26"/>
      <c r="TFS122" s="26"/>
      <c r="TFT122" s="26"/>
      <c r="TFU122" s="26"/>
      <c r="TFV122" s="26"/>
      <c r="TFW122" s="26"/>
      <c r="TFX122" s="26"/>
      <c r="TFY122" s="26"/>
      <c r="TFZ122" s="26"/>
      <c r="TGA122" s="26"/>
      <c r="TGB122" s="26"/>
      <c r="TGC122" s="26"/>
      <c r="TGD122" s="26"/>
      <c r="TGE122" s="26"/>
      <c r="TGF122" s="26"/>
      <c r="TGG122" s="26"/>
      <c r="TGH122" s="26"/>
      <c r="TGI122" s="26"/>
      <c r="TGJ122" s="26"/>
      <c r="TGK122" s="26"/>
      <c r="TGL122" s="26"/>
      <c r="TGM122" s="26"/>
      <c r="TGN122" s="26"/>
      <c r="TGO122" s="26"/>
      <c r="TGP122" s="26"/>
      <c r="TGQ122" s="26"/>
      <c r="TGR122" s="26"/>
      <c r="TGS122" s="26"/>
      <c r="TGT122" s="26"/>
      <c r="TGU122" s="26"/>
      <c r="TGV122" s="26"/>
      <c r="TGW122" s="26"/>
      <c r="TGX122" s="26"/>
      <c r="TGY122" s="26"/>
      <c r="TGZ122" s="26"/>
      <c r="THA122" s="26"/>
      <c r="THB122" s="26"/>
      <c r="THC122" s="26"/>
      <c r="THD122" s="26"/>
      <c r="THE122" s="26"/>
      <c r="THF122" s="26"/>
      <c r="THG122" s="26"/>
      <c r="THH122" s="26"/>
      <c r="THI122" s="26"/>
      <c r="THJ122" s="26"/>
      <c r="THK122" s="26"/>
      <c r="THL122" s="26"/>
      <c r="THM122" s="26"/>
      <c r="THN122" s="26"/>
      <c r="THO122" s="26"/>
      <c r="THP122" s="26"/>
      <c r="THQ122" s="26"/>
      <c r="THR122" s="26"/>
      <c r="THS122" s="26"/>
      <c r="THT122" s="26"/>
      <c r="THU122" s="26"/>
      <c r="THV122" s="26"/>
      <c r="THW122" s="26"/>
      <c r="THX122" s="26"/>
      <c r="THY122" s="26"/>
      <c r="THZ122" s="26"/>
      <c r="TIA122" s="26"/>
      <c r="TIB122" s="26"/>
      <c r="TIC122" s="26"/>
      <c r="TID122" s="26"/>
      <c r="TIE122" s="26"/>
      <c r="TIF122" s="26"/>
      <c r="TIG122" s="26"/>
      <c r="TIH122" s="26"/>
      <c r="TII122" s="26"/>
      <c r="TIJ122" s="26"/>
      <c r="TIK122" s="26"/>
      <c r="TIL122" s="26"/>
      <c r="TIM122" s="26"/>
      <c r="TIN122" s="26"/>
      <c r="TIO122" s="26"/>
      <c r="TIP122" s="26"/>
      <c r="TIQ122" s="26"/>
      <c r="TIR122" s="26"/>
      <c r="TIS122" s="26"/>
      <c r="TIT122" s="26"/>
      <c r="TIU122" s="26"/>
      <c r="TIV122" s="26"/>
      <c r="TIW122" s="26"/>
      <c r="TIX122" s="26"/>
      <c r="TIY122" s="26"/>
      <c r="TIZ122" s="26"/>
      <c r="TJA122" s="26"/>
      <c r="TJB122" s="26"/>
      <c r="TJC122" s="26"/>
      <c r="TJD122" s="26"/>
      <c r="TJE122" s="26"/>
      <c r="TJF122" s="26"/>
      <c r="TJG122" s="26"/>
      <c r="TJH122" s="26"/>
      <c r="TJI122" s="26"/>
      <c r="TJJ122" s="26"/>
      <c r="TJK122" s="26"/>
      <c r="TJL122" s="26"/>
      <c r="TJM122" s="26"/>
      <c r="TJN122" s="26"/>
      <c r="TJO122" s="26"/>
      <c r="TJP122" s="26"/>
      <c r="TJQ122" s="26"/>
      <c r="TJR122" s="26"/>
      <c r="TJS122" s="26"/>
      <c r="TJT122" s="26"/>
      <c r="TJU122" s="26"/>
      <c r="TJV122" s="26"/>
      <c r="TJW122" s="26"/>
      <c r="TJX122" s="26"/>
      <c r="TJY122" s="26"/>
      <c r="TJZ122" s="26"/>
      <c r="TKA122" s="26"/>
      <c r="TKB122" s="26"/>
      <c r="TKC122" s="26"/>
      <c r="TKD122" s="26"/>
      <c r="TKE122" s="26"/>
      <c r="TKF122" s="26"/>
      <c r="TKG122" s="26"/>
      <c r="TKH122" s="26"/>
      <c r="TKI122" s="26"/>
      <c r="TKJ122" s="26"/>
      <c r="TKK122" s="26"/>
      <c r="TKL122" s="26"/>
      <c r="TKM122" s="26"/>
      <c r="TKN122" s="26"/>
      <c r="TKO122" s="26"/>
      <c r="TKP122" s="26"/>
      <c r="TKQ122" s="26"/>
      <c r="TKR122" s="26"/>
      <c r="TKS122" s="26"/>
      <c r="TKT122" s="26"/>
      <c r="TKU122" s="26"/>
      <c r="TKV122" s="26"/>
      <c r="TKW122" s="26"/>
      <c r="TKX122" s="26"/>
      <c r="TKY122" s="26"/>
      <c r="TKZ122" s="26"/>
      <c r="TLA122" s="26"/>
      <c r="TLB122" s="26"/>
      <c r="TLC122" s="26"/>
      <c r="TLD122" s="26"/>
      <c r="TLE122" s="26"/>
      <c r="TLF122" s="26"/>
      <c r="TLG122" s="26"/>
      <c r="TLH122" s="26"/>
      <c r="TLI122" s="26"/>
      <c r="TLJ122" s="26"/>
      <c r="TLK122" s="26"/>
      <c r="TLL122" s="26"/>
      <c r="TLM122" s="26"/>
      <c r="TLN122" s="26"/>
      <c r="TLO122" s="26"/>
      <c r="TLP122" s="26"/>
      <c r="TLQ122" s="26"/>
      <c r="TLR122" s="26"/>
      <c r="TLS122" s="26"/>
      <c r="TLT122" s="26"/>
      <c r="TLU122" s="26"/>
      <c r="TLV122" s="26"/>
      <c r="TLW122" s="26"/>
      <c r="TLX122" s="26"/>
      <c r="TLY122" s="26"/>
      <c r="TLZ122" s="26"/>
      <c r="TMA122" s="26"/>
      <c r="TMB122" s="26"/>
      <c r="TMC122" s="26"/>
      <c r="TMD122" s="26"/>
      <c r="TME122" s="26"/>
      <c r="TMF122" s="26"/>
      <c r="TMG122" s="26"/>
      <c r="TMH122" s="26"/>
      <c r="TMI122" s="26"/>
      <c r="TMJ122" s="26"/>
      <c r="TMK122" s="26"/>
      <c r="TML122" s="26"/>
      <c r="TMM122" s="26"/>
      <c r="TMN122" s="26"/>
      <c r="TMO122" s="26"/>
      <c r="TMP122" s="26"/>
      <c r="TMQ122" s="26"/>
      <c r="TMR122" s="26"/>
      <c r="TMS122" s="26"/>
      <c r="TMT122" s="26"/>
      <c r="TMU122" s="26"/>
      <c r="TMV122" s="26"/>
      <c r="TMW122" s="26"/>
      <c r="TMX122" s="26"/>
      <c r="TMY122" s="26"/>
      <c r="TMZ122" s="26"/>
      <c r="TNA122" s="26"/>
      <c r="TNB122" s="26"/>
      <c r="TNC122" s="26"/>
      <c r="TND122" s="26"/>
      <c r="TNE122" s="26"/>
      <c r="TNF122" s="26"/>
      <c r="TNG122" s="26"/>
      <c r="TNH122" s="26"/>
      <c r="TNI122" s="26"/>
      <c r="TNJ122" s="26"/>
      <c r="TNK122" s="26"/>
      <c r="TNL122" s="26"/>
      <c r="TNM122" s="26"/>
      <c r="TNN122" s="26"/>
      <c r="TNO122" s="26"/>
      <c r="TNP122" s="26"/>
      <c r="TNQ122" s="26"/>
      <c r="TNR122" s="26"/>
      <c r="TNS122" s="26"/>
      <c r="TNT122" s="26"/>
      <c r="TNU122" s="26"/>
      <c r="TNV122" s="26"/>
      <c r="TNW122" s="26"/>
      <c r="TNX122" s="26"/>
      <c r="TNY122" s="26"/>
      <c r="TNZ122" s="26"/>
      <c r="TOA122" s="26"/>
      <c r="TOB122" s="26"/>
      <c r="TOC122" s="26"/>
      <c r="TOD122" s="26"/>
      <c r="TOE122" s="26"/>
      <c r="TOF122" s="26"/>
      <c r="TOG122" s="26"/>
      <c r="TOH122" s="26"/>
      <c r="TOI122" s="26"/>
      <c r="TOJ122" s="26"/>
      <c r="TOK122" s="26"/>
      <c r="TOL122" s="26"/>
      <c r="TOM122" s="26"/>
      <c r="TON122" s="26"/>
      <c r="TOO122" s="26"/>
      <c r="TOP122" s="26"/>
      <c r="TOQ122" s="26"/>
      <c r="TOR122" s="26"/>
      <c r="TOS122" s="26"/>
      <c r="TOT122" s="26"/>
      <c r="TOU122" s="26"/>
      <c r="TOV122" s="26"/>
      <c r="TOW122" s="26"/>
      <c r="TOX122" s="26"/>
      <c r="TOY122" s="26"/>
      <c r="TOZ122" s="26"/>
      <c r="TPA122" s="26"/>
      <c r="TPB122" s="26"/>
      <c r="TPC122" s="26"/>
      <c r="TPD122" s="26"/>
      <c r="TPE122" s="26"/>
      <c r="TPF122" s="26"/>
      <c r="TPG122" s="26"/>
      <c r="TPH122" s="26"/>
      <c r="TPI122" s="26"/>
      <c r="TPJ122" s="26"/>
      <c r="TPK122" s="26"/>
      <c r="TPL122" s="26"/>
      <c r="TPM122" s="26"/>
      <c r="TPN122" s="26"/>
      <c r="TPO122" s="26"/>
      <c r="TPP122" s="26"/>
      <c r="TPQ122" s="26"/>
      <c r="TPR122" s="26"/>
      <c r="TPS122" s="26"/>
      <c r="TPT122" s="26"/>
      <c r="TPU122" s="26"/>
      <c r="TPV122" s="26"/>
      <c r="TPW122" s="26"/>
      <c r="TPX122" s="26"/>
      <c r="TPY122" s="26"/>
      <c r="TPZ122" s="26"/>
      <c r="TQA122" s="26"/>
      <c r="TQB122" s="26"/>
      <c r="TQC122" s="26"/>
      <c r="TQD122" s="26"/>
      <c r="TQE122" s="26"/>
      <c r="TQF122" s="26"/>
      <c r="TQG122" s="26"/>
      <c r="TQH122" s="26"/>
      <c r="TQI122" s="26"/>
      <c r="TQJ122" s="26"/>
      <c r="TQK122" s="26"/>
      <c r="TQL122" s="26"/>
      <c r="TQM122" s="26"/>
      <c r="TQN122" s="26"/>
      <c r="TQO122" s="26"/>
      <c r="TQP122" s="26"/>
      <c r="TQQ122" s="26"/>
      <c r="TQR122" s="26"/>
      <c r="TQS122" s="26"/>
      <c r="TQT122" s="26"/>
      <c r="TQU122" s="26"/>
      <c r="TQV122" s="26"/>
      <c r="TQW122" s="26"/>
      <c r="TQX122" s="26"/>
      <c r="TQY122" s="26"/>
      <c r="TQZ122" s="26"/>
      <c r="TRA122" s="26"/>
      <c r="TRB122" s="26"/>
      <c r="TRC122" s="26"/>
      <c r="TRD122" s="26"/>
      <c r="TRE122" s="26"/>
      <c r="TRF122" s="26"/>
      <c r="TRG122" s="26"/>
      <c r="TRH122" s="26"/>
      <c r="TRI122" s="26"/>
      <c r="TRJ122" s="26"/>
      <c r="TRK122" s="26"/>
      <c r="TRL122" s="26"/>
      <c r="TRM122" s="26"/>
      <c r="TRN122" s="26"/>
      <c r="TRO122" s="26"/>
      <c r="TRP122" s="26"/>
      <c r="TRQ122" s="26"/>
      <c r="TRR122" s="26"/>
      <c r="TRS122" s="26"/>
      <c r="TRT122" s="26"/>
      <c r="TRU122" s="26"/>
      <c r="TRV122" s="26"/>
      <c r="TRW122" s="26"/>
      <c r="TRX122" s="26"/>
      <c r="TRY122" s="26"/>
      <c r="TRZ122" s="26"/>
      <c r="TSA122" s="26"/>
      <c r="TSB122" s="26"/>
      <c r="TSC122" s="26"/>
      <c r="TSD122" s="26"/>
      <c r="TSE122" s="26"/>
      <c r="TSF122" s="26"/>
      <c r="TSG122" s="26"/>
      <c r="TSH122" s="26"/>
      <c r="TSI122" s="26"/>
      <c r="TSJ122" s="26"/>
      <c r="TSK122" s="26"/>
      <c r="TSL122" s="26"/>
      <c r="TSM122" s="26"/>
      <c r="TSN122" s="26"/>
      <c r="TSO122" s="26"/>
      <c r="TSP122" s="26"/>
      <c r="TSQ122" s="26"/>
      <c r="TSR122" s="26"/>
      <c r="TSS122" s="26"/>
      <c r="TST122" s="26"/>
      <c r="TSU122" s="26"/>
      <c r="TSV122" s="26"/>
      <c r="TSW122" s="26"/>
      <c r="TSX122" s="26"/>
      <c r="TSY122" s="26"/>
      <c r="TSZ122" s="26"/>
      <c r="TTA122" s="26"/>
      <c r="TTB122" s="26"/>
      <c r="TTC122" s="26"/>
      <c r="TTD122" s="26"/>
      <c r="TTE122" s="26"/>
      <c r="TTF122" s="26"/>
      <c r="TTG122" s="26"/>
      <c r="TTH122" s="26"/>
      <c r="TTI122" s="26"/>
      <c r="TTJ122" s="26"/>
      <c r="TTK122" s="26"/>
      <c r="TTL122" s="26"/>
      <c r="TTM122" s="26"/>
      <c r="TTN122" s="26"/>
      <c r="TTO122" s="26"/>
      <c r="TTP122" s="26"/>
      <c r="TTQ122" s="26"/>
      <c r="TTR122" s="26"/>
      <c r="TTS122" s="26"/>
      <c r="TTT122" s="26"/>
      <c r="TTU122" s="26"/>
      <c r="TTV122" s="26"/>
      <c r="TTW122" s="26"/>
      <c r="TTX122" s="26"/>
      <c r="TTY122" s="26"/>
      <c r="TTZ122" s="26"/>
      <c r="TUA122" s="26"/>
      <c r="TUB122" s="26"/>
      <c r="TUC122" s="26"/>
      <c r="TUD122" s="26"/>
      <c r="TUE122" s="26"/>
      <c r="TUF122" s="26"/>
      <c r="TUG122" s="26"/>
      <c r="TUH122" s="26"/>
      <c r="TUI122" s="26"/>
      <c r="TUJ122" s="26"/>
      <c r="TUK122" s="26"/>
      <c r="TUL122" s="26"/>
      <c r="TUM122" s="26"/>
      <c r="TUN122" s="26"/>
      <c r="TUO122" s="26"/>
      <c r="TUP122" s="26"/>
      <c r="TUQ122" s="26"/>
      <c r="TUR122" s="26"/>
      <c r="TUS122" s="26"/>
      <c r="TUT122" s="26"/>
      <c r="TUU122" s="26"/>
      <c r="TUV122" s="26"/>
      <c r="TUW122" s="26"/>
      <c r="TUX122" s="26"/>
      <c r="TUY122" s="26"/>
      <c r="TUZ122" s="26"/>
      <c r="TVA122" s="26"/>
      <c r="TVB122" s="26"/>
      <c r="TVC122" s="26"/>
      <c r="TVD122" s="26"/>
      <c r="TVE122" s="26"/>
      <c r="TVF122" s="26"/>
      <c r="TVG122" s="26"/>
      <c r="TVH122" s="26"/>
      <c r="TVI122" s="26"/>
      <c r="TVJ122" s="26"/>
      <c r="TVK122" s="26"/>
      <c r="TVL122" s="26"/>
      <c r="TVM122" s="26"/>
      <c r="TVN122" s="26"/>
      <c r="TVO122" s="26"/>
      <c r="TVP122" s="26"/>
      <c r="TVQ122" s="26"/>
      <c r="TVR122" s="26"/>
      <c r="TVS122" s="26"/>
      <c r="TVT122" s="26"/>
      <c r="TVU122" s="26"/>
      <c r="TVV122" s="26"/>
      <c r="TVW122" s="26"/>
      <c r="TVX122" s="26"/>
      <c r="TVY122" s="26"/>
      <c r="TVZ122" s="26"/>
      <c r="TWA122" s="26"/>
      <c r="TWB122" s="26"/>
      <c r="TWC122" s="26"/>
      <c r="TWD122" s="26"/>
      <c r="TWE122" s="26"/>
      <c r="TWF122" s="26"/>
      <c r="TWG122" s="26"/>
      <c r="TWH122" s="26"/>
      <c r="TWI122" s="26"/>
      <c r="TWJ122" s="26"/>
      <c r="TWK122" s="26"/>
      <c r="TWL122" s="26"/>
      <c r="TWM122" s="26"/>
      <c r="TWN122" s="26"/>
      <c r="TWO122" s="26"/>
      <c r="TWP122" s="26"/>
      <c r="TWQ122" s="26"/>
      <c r="TWR122" s="26"/>
      <c r="TWS122" s="26"/>
      <c r="TWT122" s="26"/>
      <c r="TWU122" s="26"/>
      <c r="TWV122" s="26"/>
      <c r="TWW122" s="26"/>
      <c r="TWX122" s="26"/>
      <c r="TWY122" s="26"/>
      <c r="TWZ122" s="26"/>
      <c r="TXA122" s="26"/>
      <c r="TXB122" s="26"/>
      <c r="TXC122" s="26"/>
      <c r="TXD122" s="26"/>
      <c r="TXE122" s="26"/>
      <c r="TXF122" s="26"/>
      <c r="TXG122" s="26"/>
      <c r="TXH122" s="26"/>
      <c r="TXI122" s="26"/>
      <c r="TXJ122" s="26"/>
      <c r="TXK122" s="26"/>
      <c r="TXL122" s="26"/>
      <c r="TXM122" s="26"/>
      <c r="TXN122" s="26"/>
      <c r="TXO122" s="26"/>
      <c r="TXP122" s="26"/>
      <c r="TXQ122" s="26"/>
      <c r="TXR122" s="26"/>
      <c r="TXS122" s="26"/>
      <c r="TXT122" s="26"/>
      <c r="TXU122" s="26"/>
      <c r="TXV122" s="26"/>
      <c r="TXW122" s="26"/>
      <c r="TXX122" s="26"/>
      <c r="TXY122" s="26"/>
      <c r="TXZ122" s="26"/>
      <c r="TYA122" s="26"/>
      <c r="TYB122" s="26"/>
      <c r="TYC122" s="26"/>
      <c r="TYD122" s="26"/>
      <c r="TYE122" s="26"/>
      <c r="TYF122" s="26"/>
      <c r="TYG122" s="26"/>
      <c r="TYH122" s="26"/>
      <c r="TYI122" s="26"/>
      <c r="TYJ122" s="26"/>
      <c r="TYK122" s="26"/>
      <c r="TYL122" s="26"/>
      <c r="TYM122" s="26"/>
      <c r="TYN122" s="26"/>
      <c r="TYO122" s="26"/>
      <c r="TYP122" s="26"/>
      <c r="TYQ122" s="26"/>
      <c r="TYR122" s="26"/>
      <c r="TYS122" s="26"/>
      <c r="TYT122" s="26"/>
      <c r="TYU122" s="26"/>
      <c r="TYV122" s="26"/>
      <c r="TYW122" s="26"/>
      <c r="TYX122" s="26"/>
      <c r="TYY122" s="26"/>
      <c r="TYZ122" s="26"/>
      <c r="TZA122" s="26"/>
      <c r="TZB122" s="26"/>
      <c r="TZC122" s="26"/>
      <c r="TZD122" s="26"/>
      <c r="TZE122" s="26"/>
      <c r="TZF122" s="26"/>
      <c r="TZG122" s="26"/>
      <c r="TZH122" s="26"/>
      <c r="TZI122" s="26"/>
      <c r="TZJ122" s="26"/>
      <c r="TZK122" s="26"/>
      <c r="TZL122" s="26"/>
      <c r="TZM122" s="26"/>
      <c r="TZN122" s="26"/>
      <c r="TZO122" s="26"/>
      <c r="TZP122" s="26"/>
      <c r="TZQ122" s="26"/>
      <c r="TZR122" s="26"/>
      <c r="TZS122" s="26"/>
      <c r="TZT122" s="26"/>
      <c r="TZU122" s="26"/>
      <c r="TZV122" s="26"/>
      <c r="TZW122" s="26"/>
      <c r="TZX122" s="26"/>
      <c r="TZY122" s="26"/>
      <c r="TZZ122" s="26"/>
      <c r="UAA122" s="26"/>
      <c r="UAB122" s="26"/>
      <c r="UAC122" s="26"/>
      <c r="UAD122" s="26"/>
      <c r="UAE122" s="26"/>
      <c r="UAF122" s="26"/>
      <c r="UAG122" s="26"/>
      <c r="UAH122" s="26"/>
      <c r="UAI122" s="26"/>
      <c r="UAJ122" s="26"/>
      <c r="UAK122" s="26"/>
      <c r="UAL122" s="26"/>
      <c r="UAM122" s="26"/>
      <c r="UAN122" s="26"/>
      <c r="UAO122" s="26"/>
      <c r="UAP122" s="26"/>
      <c r="UAQ122" s="26"/>
      <c r="UAR122" s="26"/>
      <c r="UAS122" s="26"/>
      <c r="UAT122" s="26"/>
      <c r="UAU122" s="26"/>
      <c r="UAV122" s="26"/>
      <c r="UAW122" s="26"/>
      <c r="UAX122" s="26"/>
      <c r="UAY122" s="26"/>
      <c r="UAZ122" s="26"/>
      <c r="UBA122" s="26"/>
      <c r="UBB122" s="26"/>
      <c r="UBC122" s="26"/>
      <c r="UBD122" s="26"/>
      <c r="UBE122" s="26"/>
      <c r="UBF122" s="26"/>
      <c r="UBG122" s="26"/>
      <c r="UBH122" s="26"/>
      <c r="UBI122" s="26"/>
      <c r="UBJ122" s="26"/>
      <c r="UBK122" s="26"/>
      <c r="UBL122" s="26"/>
      <c r="UBM122" s="26"/>
      <c r="UBN122" s="26"/>
      <c r="UBO122" s="26"/>
      <c r="UBP122" s="26"/>
      <c r="UBQ122" s="26"/>
      <c r="UBR122" s="26"/>
      <c r="UBS122" s="26"/>
      <c r="UBT122" s="26"/>
      <c r="UBU122" s="26"/>
      <c r="UBV122" s="26"/>
      <c r="UBW122" s="26"/>
      <c r="UBX122" s="26"/>
      <c r="UBY122" s="26"/>
      <c r="UBZ122" s="26"/>
      <c r="UCA122" s="26"/>
      <c r="UCB122" s="26"/>
      <c r="UCC122" s="26"/>
      <c r="UCD122" s="26"/>
      <c r="UCE122" s="26"/>
      <c r="UCF122" s="26"/>
      <c r="UCG122" s="26"/>
      <c r="UCH122" s="26"/>
      <c r="UCI122" s="26"/>
      <c r="UCJ122" s="26"/>
      <c r="UCK122" s="26"/>
      <c r="UCL122" s="26"/>
      <c r="UCM122" s="26"/>
      <c r="UCN122" s="26"/>
      <c r="UCO122" s="26"/>
      <c r="UCP122" s="26"/>
      <c r="UCQ122" s="26"/>
      <c r="UCR122" s="26"/>
      <c r="UCS122" s="26"/>
      <c r="UCT122" s="26"/>
      <c r="UCU122" s="26"/>
      <c r="UCV122" s="26"/>
      <c r="UCW122" s="26"/>
      <c r="UCX122" s="26"/>
      <c r="UCY122" s="26"/>
      <c r="UCZ122" s="26"/>
      <c r="UDA122" s="26"/>
      <c r="UDB122" s="26"/>
      <c r="UDC122" s="26"/>
      <c r="UDD122" s="26"/>
      <c r="UDE122" s="26"/>
      <c r="UDF122" s="26"/>
      <c r="UDG122" s="26"/>
      <c r="UDH122" s="26"/>
      <c r="UDI122" s="26"/>
      <c r="UDJ122" s="26"/>
      <c r="UDK122" s="26"/>
      <c r="UDL122" s="26"/>
      <c r="UDM122" s="26"/>
      <c r="UDN122" s="26"/>
      <c r="UDO122" s="26"/>
      <c r="UDP122" s="26"/>
      <c r="UDQ122" s="26"/>
      <c r="UDR122" s="26"/>
      <c r="UDS122" s="26"/>
      <c r="UDT122" s="26"/>
      <c r="UDU122" s="26"/>
      <c r="UDV122" s="26"/>
      <c r="UDW122" s="26"/>
      <c r="UDX122" s="26"/>
      <c r="UDY122" s="26"/>
      <c r="UDZ122" s="26"/>
      <c r="UEA122" s="26"/>
      <c r="UEB122" s="26"/>
      <c r="UEC122" s="26"/>
      <c r="UED122" s="26"/>
      <c r="UEE122" s="26"/>
      <c r="UEF122" s="26"/>
      <c r="UEG122" s="26"/>
      <c r="UEH122" s="26"/>
      <c r="UEI122" s="26"/>
      <c r="UEJ122" s="26"/>
      <c r="UEK122" s="26"/>
      <c r="UEL122" s="26"/>
      <c r="UEM122" s="26"/>
      <c r="UEN122" s="26"/>
      <c r="UEO122" s="26"/>
      <c r="UEP122" s="26"/>
      <c r="UEQ122" s="26"/>
      <c r="UER122" s="26"/>
      <c r="UES122" s="26"/>
      <c r="UET122" s="26"/>
      <c r="UEU122" s="26"/>
      <c r="UEV122" s="26"/>
      <c r="UEW122" s="26"/>
      <c r="UEX122" s="26"/>
      <c r="UEY122" s="26"/>
      <c r="UEZ122" s="26"/>
      <c r="UFA122" s="26"/>
      <c r="UFB122" s="26"/>
      <c r="UFC122" s="26"/>
      <c r="UFD122" s="26"/>
      <c r="UFE122" s="26"/>
      <c r="UFF122" s="26"/>
      <c r="UFG122" s="26"/>
      <c r="UFH122" s="26"/>
      <c r="UFI122" s="26"/>
      <c r="UFJ122" s="26"/>
      <c r="UFK122" s="26"/>
      <c r="UFL122" s="26"/>
      <c r="UFM122" s="26"/>
      <c r="UFN122" s="26"/>
      <c r="UFO122" s="26"/>
      <c r="UFP122" s="26"/>
      <c r="UFQ122" s="26"/>
      <c r="UFR122" s="26"/>
      <c r="UFS122" s="26"/>
      <c r="UFT122" s="26"/>
      <c r="UFU122" s="26"/>
      <c r="UFV122" s="26"/>
      <c r="UFW122" s="26"/>
      <c r="UFX122" s="26"/>
      <c r="UFY122" s="26"/>
      <c r="UFZ122" s="26"/>
      <c r="UGA122" s="26"/>
      <c r="UGB122" s="26"/>
      <c r="UGC122" s="26"/>
      <c r="UGD122" s="26"/>
      <c r="UGE122" s="26"/>
      <c r="UGF122" s="26"/>
      <c r="UGG122" s="26"/>
      <c r="UGH122" s="26"/>
      <c r="UGI122" s="26"/>
      <c r="UGJ122" s="26"/>
      <c r="UGK122" s="26"/>
      <c r="UGL122" s="26"/>
      <c r="UGM122" s="26"/>
      <c r="UGN122" s="26"/>
      <c r="UGO122" s="26"/>
      <c r="UGP122" s="26"/>
      <c r="UGQ122" s="26"/>
      <c r="UGR122" s="26"/>
      <c r="UGS122" s="26"/>
      <c r="UGT122" s="26"/>
      <c r="UGU122" s="26"/>
      <c r="UGV122" s="26"/>
      <c r="UGW122" s="26"/>
      <c r="UGX122" s="26"/>
      <c r="UGY122" s="26"/>
      <c r="UGZ122" s="26"/>
      <c r="UHA122" s="26"/>
      <c r="UHB122" s="26"/>
      <c r="UHC122" s="26"/>
      <c r="UHD122" s="26"/>
      <c r="UHE122" s="26"/>
      <c r="UHF122" s="26"/>
      <c r="UHG122" s="26"/>
      <c r="UHH122" s="26"/>
      <c r="UHI122" s="26"/>
      <c r="UHJ122" s="26"/>
      <c r="UHK122" s="26"/>
      <c r="UHL122" s="26"/>
      <c r="UHM122" s="26"/>
      <c r="UHN122" s="26"/>
      <c r="UHO122" s="26"/>
      <c r="UHP122" s="26"/>
      <c r="UHQ122" s="26"/>
      <c r="UHR122" s="26"/>
      <c r="UHS122" s="26"/>
      <c r="UHT122" s="26"/>
      <c r="UHU122" s="26"/>
      <c r="UHV122" s="26"/>
      <c r="UHW122" s="26"/>
      <c r="UHX122" s="26"/>
      <c r="UHY122" s="26"/>
      <c r="UHZ122" s="26"/>
      <c r="UIA122" s="26"/>
      <c r="UIB122" s="26"/>
      <c r="UIC122" s="26"/>
      <c r="UID122" s="26"/>
      <c r="UIE122" s="26"/>
      <c r="UIF122" s="26"/>
      <c r="UIG122" s="26"/>
      <c r="UIH122" s="26"/>
      <c r="UII122" s="26"/>
      <c r="UIJ122" s="26"/>
      <c r="UIK122" s="26"/>
      <c r="UIL122" s="26"/>
      <c r="UIM122" s="26"/>
      <c r="UIN122" s="26"/>
      <c r="UIO122" s="26"/>
      <c r="UIP122" s="26"/>
      <c r="UIQ122" s="26"/>
      <c r="UIR122" s="26"/>
      <c r="UIS122" s="26"/>
      <c r="UIT122" s="26"/>
      <c r="UIU122" s="26"/>
      <c r="UIV122" s="26"/>
      <c r="UIW122" s="26"/>
      <c r="UIX122" s="26"/>
      <c r="UIY122" s="26"/>
      <c r="UIZ122" s="26"/>
      <c r="UJA122" s="26"/>
      <c r="UJB122" s="26"/>
      <c r="UJC122" s="26"/>
      <c r="UJD122" s="26"/>
      <c r="UJE122" s="26"/>
      <c r="UJF122" s="26"/>
      <c r="UJG122" s="26"/>
      <c r="UJH122" s="26"/>
      <c r="UJI122" s="26"/>
      <c r="UJJ122" s="26"/>
      <c r="UJK122" s="26"/>
      <c r="UJL122" s="26"/>
      <c r="UJM122" s="26"/>
      <c r="UJN122" s="26"/>
      <c r="UJO122" s="26"/>
      <c r="UJP122" s="26"/>
      <c r="UJQ122" s="26"/>
      <c r="UJR122" s="26"/>
      <c r="UJS122" s="26"/>
      <c r="UJT122" s="26"/>
      <c r="UJU122" s="26"/>
      <c r="UJV122" s="26"/>
      <c r="UJW122" s="26"/>
      <c r="UJX122" s="26"/>
      <c r="UJY122" s="26"/>
      <c r="UJZ122" s="26"/>
      <c r="UKA122" s="26"/>
      <c r="UKB122" s="26"/>
      <c r="UKC122" s="26"/>
      <c r="UKD122" s="26"/>
      <c r="UKE122" s="26"/>
      <c r="UKF122" s="26"/>
      <c r="UKG122" s="26"/>
      <c r="UKH122" s="26"/>
      <c r="UKI122" s="26"/>
      <c r="UKJ122" s="26"/>
      <c r="UKK122" s="26"/>
      <c r="UKL122" s="26"/>
      <c r="UKM122" s="26"/>
      <c r="UKN122" s="26"/>
      <c r="UKO122" s="26"/>
      <c r="UKP122" s="26"/>
      <c r="UKQ122" s="26"/>
      <c r="UKR122" s="26"/>
      <c r="UKS122" s="26"/>
      <c r="UKT122" s="26"/>
      <c r="UKU122" s="26"/>
      <c r="UKV122" s="26"/>
      <c r="UKW122" s="26"/>
      <c r="UKX122" s="26"/>
      <c r="UKY122" s="26"/>
      <c r="UKZ122" s="26"/>
      <c r="ULA122" s="26"/>
      <c r="ULB122" s="26"/>
      <c r="ULC122" s="26"/>
      <c r="ULD122" s="26"/>
      <c r="ULE122" s="26"/>
      <c r="ULF122" s="26"/>
      <c r="ULG122" s="26"/>
      <c r="ULH122" s="26"/>
      <c r="ULI122" s="26"/>
      <c r="ULJ122" s="26"/>
      <c r="ULK122" s="26"/>
      <c r="ULL122" s="26"/>
      <c r="ULM122" s="26"/>
      <c r="ULN122" s="26"/>
      <c r="ULO122" s="26"/>
      <c r="ULP122" s="26"/>
      <c r="ULQ122" s="26"/>
      <c r="ULR122" s="26"/>
      <c r="ULS122" s="26"/>
      <c r="ULT122" s="26"/>
      <c r="ULU122" s="26"/>
      <c r="ULV122" s="26"/>
      <c r="ULW122" s="26"/>
      <c r="ULX122" s="26"/>
      <c r="ULY122" s="26"/>
      <c r="ULZ122" s="26"/>
      <c r="UMA122" s="26"/>
      <c r="UMB122" s="26"/>
      <c r="UMC122" s="26"/>
      <c r="UMD122" s="26"/>
      <c r="UME122" s="26"/>
      <c r="UMF122" s="26"/>
      <c r="UMG122" s="26"/>
      <c r="UMH122" s="26"/>
      <c r="UMI122" s="26"/>
      <c r="UMJ122" s="26"/>
      <c r="UMK122" s="26"/>
      <c r="UML122" s="26"/>
      <c r="UMM122" s="26"/>
      <c r="UMN122" s="26"/>
      <c r="UMO122" s="26"/>
      <c r="UMP122" s="26"/>
      <c r="UMQ122" s="26"/>
      <c r="UMR122" s="26"/>
      <c r="UMS122" s="26"/>
      <c r="UMT122" s="26"/>
      <c r="UMU122" s="26"/>
      <c r="UMV122" s="26"/>
      <c r="UMW122" s="26"/>
      <c r="UMX122" s="26"/>
      <c r="UMY122" s="26"/>
      <c r="UMZ122" s="26"/>
      <c r="UNA122" s="26"/>
      <c r="UNB122" s="26"/>
      <c r="UNC122" s="26"/>
      <c r="UND122" s="26"/>
      <c r="UNE122" s="26"/>
      <c r="UNF122" s="26"/>
      <c r="UNG122" s="26"/>
      <c r="UNH122" s="26"/>
      <c r="UNI122" s="26"/>
      <c r="UNJ122" s="26"/>
      <c r="UNK122" s="26"/>
      <c r="UNL122" s="26"/>
      <c r="UNM122" s="26"/>
      <c r="UNN122" s="26"/>
      <c r="UNO122" s="26"/>
      <c r="UNP122" s="26"/>
      <c r="UNQ122" s="26"/>
      <c r="UNR122" s="26"/>
      <c r="UNS122" s="26"/>
      <c r="UNT122" s="26"/>
      <c r="UNU122" s="26"/>
      <c r="UNV122" s="26"/>
      <c r="UNW122" s="26"/>
      <c r="UNX122" s="26"/>
      <c r="UNY122" s="26"/>
      <c r="UNZ122" s="26"/>
      <c r="UOA122" s="26"/>
      <c r="UOB122" s="26"/>
      <c r="UOC122" s="26"/>
      <c r="UOD122" s="26"/>
      <c r="UOE122" s="26"/>
      <c r="UOF122" s="26"/>
      <c r="UOG122" s="26"/>
      <c r="UOH122" s="26"/>
      <c r="UOI122" s="26"/>
      <c r="UOJ122" s="26"/>
      <c r="UOK122" s="26"/>
      <c r="UOL122" s="26"/>
      <c r="UOM122" s="26"/>
      <c r="UON122" s="26"/>
      <c r="UOO122" s="26"/>
      <c r="UOP122" s="26"/>
      <c r="UOQ122" s="26"/>
      <c r="UOR122" s="26"/>
      <c r="UOS122" s="26"/>
      <c r="UOT122" s="26"/>
      <c r="UOU122" s="26"/>
      <c r="UOV122" s="26"/>
      <c r="UOW122" s="26"/>
      <c r="UOX122" s="26"/>
      <c r="UOY122" s="26"/>
      <c r="UOZ122" s="26"/>
      <c r="UPA122" s="26"/>
      <c r="UPB122" s="26"/>
      <c r="UPC122" s="26"/>
      <c r="UPD122" s="26"/>
      <c r="UPE122" s="26"/>
      <c r="UPF122" s="26"/>
      <c r="UPG122" s="26"/>
      <c r="UPH122" s="26"/>
      <c r="UPI122" s="26"/>
      <c r="UPJ122" s="26"/>
      <c r="UPK122" s="26"/>
      <c r="UPL122" s="26"/>
      <c r="UPM122" s="26"/>
      <c r="UPN122" s="26"/>
      <c r="UPO122" s="26"/>
      <c r="UPP122" s="26"/>
      <c r="UPQ122" s="26"/>
      <c r="UPR122" s="26"/>
      <c r="UPS122" s="26"/>
      <c r="UPT122" s="26"/>
      <c r="UPU122" s="26"/>
      <c r="UPV122" s="26"/>
      <c r="UPW122" s="26"/>
      <c r="UPX122" s="26"/>
      <c r="UPY122" s="26"/>
      <c r="UPZ122" s="26"/>
      <c r="UQA122" s="26"/>
      <c r="UQB122" s="26"/>
      <c r="UQC122" s="26"/>
      <c r="UQD122" s="26"/>
      <c r="UQE122" s="26"/>
      <c r="UQF122" s="26"/>
      <c r="UQG122" s="26"/>
      <c r="UQH122" s="26"/>
      <c r="UQI122" s="26"/>
      <c r="UQJ122" s="26"/>
      <c r="UQK122" s="26"/>
      <c r="UQL122" s="26"/>
      <c r="UQM122" s="26"/>
      <c r="UQN122" s="26"/>
      <c r="UQO122" s="26"/>
      <c r="UQP122" s="26"/>
      <c r="UQQ122" s="26"/>
      <c r="UQR122" s="26"/>
      <c r="UQS122" s="26"/>
      <c r="UQT122" s="26"/>
      <c r="UQU122" s="26"/>
      <c r="UQV122" s="26"/>
      <c r="UQW122" s="26"/>
      <c r="UQX122" s="26"/>
      <c r="UQY122" s="26"/>
      <c r="UQZ122" s="26"/>
      <c r="URA122" s="26"/>
      <c r="URB122" s="26"/>
      <c r="URC122" s="26"/>
      <c r="URD122" s="26"/>
      <c r="URE122" s="26"/>
      <c r="URF122" s="26"/>
      <c r="URG122" s="26"/>
      <c r="URH122" s="26"/>
      <c r="URI122" s="26"/>
      <c r="URJ122" s="26"/>
      <c r="URK122" s="26"/>
      <c r="URL122" s="26"/>
      <c r="URM122" s="26"/>
      <c r="URN122" s="26"/>
      <c r="URO122" s="26"/>
      <c r="URP122" s="26"/>
      <c r="URQ122" s="26"/>
      <c r="URR122" s="26"/>
      <c r="URS122" s="26"/>
      <c r="URT122" s="26"/>
      <c r="URU122" s="26"/>
      <c r="URV122" s="26"/>
      <c r="URW122" s="26"/>
      <c r="URX122" s="26"/>
      <c r="URY122" s="26"/>
      <c r="URZ122" s="26"/>
      <c r="USA122" s="26"/>
      <c r="USB122" s="26"/>
      <c r="USC122" s="26"/>
      <c r="USD122" s="26"/>
      <c r="USE122" s="26"/>
      <c r="USF122" s="26"/>
      <c r="USG122" s="26"/>
      <c r="USH122" s="26"/>
      <c r="USI122" s="26"/>
      <c r="USJ122" s="26"/>
      <c r="USK122" s="26"/>
      <c r="USL122" s="26"/>
      <c r="USM122" s="26"/>
      <c r="USN122" s="26"/>
      <c r="USO122" s="26"/>
      <c r="USP122" s="26"/>
      <c r="USQ122" s="26"/>
      <c r="USR122" s="26"/>
      <c r="USS122" s="26"/>
      <c r="UST122" s="26"/>
      <c r="USU122" s="26"/>
      <c r="USV122" s="26"/>
      <c r="USW122" s="26"/>
      <c r="USX122" s="26"/>
      <c r="USY122" s="26"/>
      <c r="USZ122" s="26"/>
      <c r="UTA122" s="26"/>
      <c r="UTB122" s="26"/>
      <c r="UTC122" s="26"/>
      <c r="UTD122" s="26"/>
      <c r="UTE122" s="26"/>
      <c r="UTF122" s="26"/>
      <c r="UTG122" s="26"/>
      <c r="UTH122" s="26"/>
      <c r="UTI122" s="26"/>
      <c r="UTJ122" s="26"/>
      <c r="UTK122" s="26"/>
      <c r="UTL122" s="26"/>
      <c r="UTM122" s="26"/>
      <c r="UTN122" s="26"/>
      <c r="UTO122" s="26"/>
      <c r="UTP122" s="26"/>
      <c r="UTQ122" s="26"/>
      <c r="UTR122" s="26"/>
      <c r="UTS122" s="26"/>
      <c r="UTT122" s="26"/>
      <c r="UTU122" s="26"/>
      <c r="UTV122" s="26"/>
      <c r="UTW122" s="26"/>
      <c r="UTX122" s="26"/>
      <c r="UTY122" s="26"/>
      <c r="UTZ122" s="26"/>
      <c r="UUA122" s="26"/>
      <c r="UUB122" s="26"/>
      <c r="UUC122" s="26"/>
      <c r="UUD122" s="26"/>
      <c r="UUE122" s="26"/>
      <c r="UUF122" s="26"/>
      <c r="UUG122" s="26"/>
      <c r="UUH122" s="26"/>
      <c r="UUI122" s="26"/>
      <c r="UUJ122" s="26"/>
      <c r="UUK122" s="26"/>
      <c r="UUL122" s="26"/>
      <c r="UUM122" s="26"/>
      <c r="UUN122" s="26"/>
      <c r="UUO122" s="26"/>
      <c r="UUP122" s="26"/>
      <c r="UUQ122" s="26"/>
      <c r="UUR122" s="26"/>
      <c r="UUS122" s="26"/>
      <c r="UUT122" s="26"/>
      <c r="UUU122" s="26"/>
      <c r="UUV122" s="26"/>
      <c r="UUW122" s="26"/>
      <c r="UUX122" s="26"/>
      <c r="UUY122" s="26"/>
      <c r="UUZ122" s="26"/>
      <c r="UVA122" s="26"/>
      <c r="UVB122" s="26"/>
      <c r="UVC122" s="26"/>
      <c r="UVD122" s="26"/>
      <c r="UVE122" s="26"/>
      <c r="UVF122" s="26"/>
      <c r="UVG122" s="26"/>
      <c r="UVH122" s="26"/>
      <c r="UVI122" s="26"/>
      <c r="UVJ122" s="26"/>
      <c r="UVK122" s="26"/>
      <c r="UVL122" s="26"/>
      <c r="UVM122" s="26"/>
      <c r="UVN122" s="26"/>
      <c r="UVO122" s="26"/>
      <c r="UVP122" s="26"/>
      <c r="UVQ122" s="26"/>
      <c r="UVR122" s="26"/>
      <c r="UVS122" s="26"/>
      <c r="UVT122" s="26"/>
      <c r="UVU122" s="26"/>
      <c r="UVV122" s="26"/>
      <c r="UVW122" s="26"/>
      <c r="UVX122" s="26"/>
      <c r="UVY122" s="26"/>
      <c r="UVZ122" s="26"/>
      <c r="UWA122" s="26"/>
      <c r="UWB122" s="26"/>
      <c r="UWC122" s="26"/>
      <c r="UWD122" s="26"/>
      <c r="UWE122" s="26"/>
      <c r="UWF122" s="26"/>
      <c r="UWG122" s="26"/>
      <c r="UWH122" s="26"/>
      <c r="UWI122" s="26"/>
      <c r="UWJ122" s="26"/>
      <c r="UWK122" s="26"/>
      <c r="UWL122" s="26"/>
      <c r="UWM122" s="26"/>
      <c r="UWN122" s="26"/>
      <c r="UWO122" s="26"/>
      <c r="UWP122" s="26"/>
      <c r="UWQ122" s="26"/>
      <c r="UWR122" s="26"/>
      <c r="UWS122" s="26"/>
      <c r="UWT122" s="26"/>
      <c r="UWU122" s="26"/>
      <c r="UWV122" s="26"/>
      <c r="UWW122" s="26"/>
      <c r="UWX122" s="26"/>
      <c r="UWY122" s="26"/>
      <c r="UWZ122" s="26"/>
      <c r="UXA122" s="26"/>
      <c r="UXB122" s="26"/>
      <c r="UXC122" s="26"/>
      <c r="UXD122" s="26"/>
      <c r="UXE122" s="26"/>
      <c r="UXF122" s="26"/>
      <c r="UXG122" s="26"/>
      <c r="UXH122" s="26"/>
      <c r="UXI122" s="26"/>
      <c r="UXJ122" s="26"/>
      <c r="UXK122" s="26"/>
      <c r="UXL122" s="26"/>
      <c r="UXM122" s="26"/>
      <c r="UXN122" s="26"/>
      <c r="UXO122" s="26"/>
      <c r="UXP122" s="26"/>
      <c r="UXQ122" s="26"/>
      <c r="UXR122" s="26"/>
      <c r="UXS122" s="26"/>
      <c r="UXT122" s="26"/>
      <c r="UXU122" s="26"/>
      <c r="UXV122" s="26"/>
      <c r="UXW122" s="26"/>
      <c r="UXX122" s="26"/>
      <c r="UXY122" s="26"/>
      <c r="UXZ122" s="26"/>
      <c r="UYA122" s="26"/>
      <c r="UYB122" s="26"/>
      <c r="UYC122" s="26"/>
      <c r="UYD122" s="26"/>
      <c r="UYE122" s="26"/>
      <c r="UYF122" s="26"/>
      <c r="UYG122" s="26"/>
      <c r="UYH122" s="26"/>
      <c r="UYI122" s="26"/>
      <c r="UYJ122" s="26"/>
      <c r="UYK122" s="26"/>
      <c r="UYL122" s="26"/>
      <c r="UYM122" s="26"/>
      <c r="UYN122" s="26"/>
      <c r="UYO122" s="26"/>
      <c r="UYP122" s="26"/>
      <c r="UYQ122" s="26"/>
      <c r="UYR122" s="26"/>
      <c r="UYS122" s="26"/>
      <c r="UYT122" s="26"/>
      <c r="UYU122" s="26"/>
      <c r="UYV122" s="26"/>
      <c r="UYW122" s="26"/>
      <c r="UYX122" s="26"/>
      <c r="UYY122" s="26"/>
      <c r="UYZ122" s="26"/>
      <c r="UZA122" s="26"/>
      <c r="UZB122" s="26"/>
      <c r="UZC122" s="26"/>
      <c r="UZD122" s="26"/>
      <c r="UZE122" s="26"/>
      <c r="UZF122" s="26"/>
      <c r="UZG122" s="26"/>
      <c r="UZH122" s="26"/>
      <c r="UZI122" s="26"/>
      <c r="UZJ122" s="26"/>
      <c r="UZK122" s="26"/>
      <c r="UZL122" s="26"/>
      <c r="UZM122" s="26"/>
      <c r="UZN122" s="26"/>
      <c r="UZO122" s="26"/>
      <c r="UZP122" s="26"/>
      <c r="UZQ122" s="26"/>
      <c r="UZR122" s="26"/>
      <c r="UZS122" s="26"/>
      <c r="UZT122" s="26"/>
      <c r="UZU122" s="26"/>
      <c r="UZV122" s="26"/>
      <c r="UZW122" s="26"/>
      <c r="UZX122" s="26"/>
      <c r="UZY122" s="26"/>
      <c r="UZZ122" s="26"/>
      <c r="VAA122" s="26"/>
      <c r="VAB122" s="26"/>
      <c r="VAC122" s="26"/>
      <c r="VAD122" s="26"/>
      <c r="VAE122" s="26"/>
      <c r="VAF122" s="26"/>
      <c r="VAG122" s="26"/>
      <c r="VAH122" s="26"/>
      <c r="VAI122" s="26"/>
      <c r="VAJ122" s="26"/>
      <c r="VAK122" s="26"/>
      <c r="VAL122" s="26"/>
      <c r="VAM122" s="26"/>
      <c r="VAN122" s="26"/>
      <c r="VAO122" s="26"/>
      <c r="VAP122" s="26"/>
      <c r="VAQ122" s="26"/>
      <c r="VAR122" s="26"/>
      <c r="VAS122" s="26"/>
      <c r="VAT122" s="26"/>
      <c r="VAU122" s="26"/>
      <c r="VAV122" s="26"/>
      <c r="VAW122" s="26"/>
      <c r="VAX122" s="26"/>
      <c r="VAY122" s="26"/>
      <c r="VAZ122" s="26"/>
      <c r="VBA122" s="26"/>
      <c r="VBB122" s="26"/>
      <c r="VBC122" s="26"/>
      <c r="VBD122" s="26"/>
      <c r="VBE122" s="26"/>
      <c r="VBF122" s="26"/>
      <c r="VBG122" s="26"/>
      <c r="VBH122" s="26"/>
      <c r="VBI122" s="26"/>
      <c r="VBJ122" s="26"/>
      <c r="VBK122" s="26"/>
      <c r="VBL122" s="26"/>
      <c r="VBM122" s="26"/>
      <c r="VBN122" s="26"/>
      <c r="VBO122" s="26"/>
      <c r="VBP122" s="26"/>
      <c r="VBQ122" s="26"/>
      <c r="VBR122" s="26"/>
      <c r="VBS122" s="26"/>
      <c r="VBT122" s="26"/>
      <c r="VBU122" s="26"/>
      <c r="VBV122" s="26"/>
      <c r="VBW122" s="26"/>
      <c r="VBX122" s="26"/>
      <c r="VBY122" s="26"/>
      <c r="VBZ122" s="26"/>
      <c r="VCA122" s="26"/>
      <c r="VCB122" s="26"/>
      <c r="VCC122" s="26"/>
      <c r="VCD122" s="26"/>
      <c r="VCE122" s="26"/>
      <c r="VCF122" s="26"/>
      <c r="VCG122" s="26"/>
      <c r="VCH122" s="26"/>
      <c r="VCI122" s="26"/>
      <c r="VCJ122" s="26"/>
      <c r="VCK122" s="26"/>
      <c r="VCL122" s="26"/>
      <c r="VCM122" s="26"/>
      <c r="VCN122" s="26"/>
      <c r="VCO122" s="26"/>
      <c r="VCP122" s="26"/>
      <c r="VCQ122" s="26"/>
      <c r="VCR122" s="26"/>
      <c r="VCS122" s="26"/>
      <c r="VCT122" s="26"/>
      <c r="VCU122" s="26"/>
      <c r="VCV122" s="26"/>
      <c r="VCW122" s="26"/>
      <c r="VCX122" s="26"/>
      <c r="VCY122" s="26"/>
      <c r="VCZ122" s="26"/>
      <c r="VDA122" s="26"/>
      <c r="VDB122" s="26"/>
      <c r="VDC122" s="26"/>
      <c r="VDD122" s="26"/>
      <c r="VDE122" s="26"/>
      <c r="VDF122" s="26"/>
      <c r="VDG122" s="26"/>
      <c r="VDH122" s="26"/>
      <c r="VDI122" s="26"/>
      <c r="VDJ122" s="26"/>
      <c r="VDK122" s="26"/>
      <c r="VDL122" s="26"/>
      <c r="VDM122" s="26"/>
      <c r="VDN122" s="26"/>
      <c r="VDO122" s="26"/>
      <c r="VDP122" s="26"/>
      <c r="VDQ122" s="26"/>
      <c r="VDR122" s="26"/>
      <c r="VDS122" s="26"/>
      <c r="VDT122" s="26"/>
      <c r="VDU122" s="26"/>
      <c r="VDV122" s="26"/>
      <c r="VDW122" s="26"/>
      <c r="VDX122" s="26"/>
      <c r="VDY122" s="26"/>
      <c r="VDZ122" s="26"/>
      <c r="VEA122" s="26"/>
      <c r="VEB122" s="26"/>
      <c r="VEC122" s="26"/>
      <c r="VED122" s="26"/>
      <c r="VEE122" s="26"/>
      <c r="VEF122" s="26"/>
      <c r="VEG122" s="26"/>
      <c r="VEH122" s="26"/>
      <c r="VEI122" s="26"/>
      <c r="VEJ122" s="26"/>
      <c r="VEK122" s="26"/>
      <c r="VEL122" s="26"/>
      <c r="VEM122" s="26"/>
      <c r="VEN122" s="26"/>
      <c r="VEO122" s="26"/>
      <c r="VEP122" s="26"/>
      <c r="VEQ122" s="26"/>
      <c r="VER122" s="26"/>
      <c r="VES122" s="26"/>
      <c r="VET122" s="26"/>
      <c r="VEU122" s="26"/>
      <c r="VEV122" s="26"/>
      <c r="VEW122" s="26"/>
      <c r="VEX122" s="26"/>
      <c r="VEY122" s="26"/>
      <c r="VEZ122" s="26"/>
      <c r="VFA122" s="26"/>
      <c r="VFB122" s="26"/>
      <c r="VFC122" s="26"/>
      <c r="VFD122" s="26"/>
      <c r="VFE122" s="26"/>
      <c r="VFF122" s="26"/>
      <c r="VFG122" s="26"/>
      <c r="VFH122" s="26"/>
      <c r="VFI122" s="26"/>
      <c r="VFJ122" s="26"/>
      <c r="VFK122" s="26"/>
      <c r="VFL122" s="26"/>
      <c r="VFM122" s="26"/>
      <c r="VFN122" s="26"/>
      <c r="VFO122" s="26"/>
      <c r="VFP122" s="26"/>
      <c r="VFQ122" s="26"/>
      <c r="VFR122" s="26"/>
      <c r="VFS122" s="26"/>
      <c r="VFT122" s="26"/>
      <c r="VFU122" s="26"/>
      <c r="VFV122" s="26"/>
      <c r="VFW122" s="26"/>
      <c r="VFX122" s="26"/>
      <c r="VFY122" s="26"/>
      <c r="VFZ122" s="26"/>
      <c r="VGA122" s="26"/>
      <c r="VGB122" s="26"/>
      <c r="VGC122" s="26"/>
      <c r="VGD122" s="26"/>
      <c r="VGE122" s="26"/>
      <c r="VGF122" s="26"/>
      <c r="VGG122" s="26"/>
      <c r="VGH122" s="26"/>
      <c r="VGI122" s="26"/>
      <c r="VGJ122" s="26"/>
      <c r="VGK122" s="26"/>
      <c r="VGL122" s="26"/>
      <c r="VGM122" s="26"/>
      <c r="VGN122" s="26"/>
      <c r="VGO122" s="26"/>
      <c r="VGP122" s="26"/>
      <c r="VGQ122" s="26"/>
      <c r="VGR122" s="26"/>
      <c r="VGS122" s="26"/>
      <c r="VGT122" s="26"/>
      <c r="VGU122" s="26"/>
      <c r="VGV122" s="26"/>
      <c r="VGW122" s="26"/>
      <c r="VGX122" s="26"/>
      <c r="VGY122" s="26"/>
      <c r="VGZ122" s="26"/>
      <c r="VHA122" s="26"/>
      <c r="VHB122" s="26"/>
      <c r="VHC122" s="26"/>
      <c r="VHD122" s="26"/>
      <c r="VHE122" s="26"/>
      <c r="VHF122" s="26"/>
      <c r="VHG122" s="26"/>
      <c r="VHH122" s="26"/>
      <c r="VHI122" s="26"/>
      <c r="VHJ122" s="26"/>
      <c r="VHK122" s="26"/>
      <c r="VHL122" s="26"/>
      <c r="VHM122" s="26"/>
      <c r="VHN122" s="26"/>
      <c r="VHO122" s="26"/>
      <c r="VHP122" s="26"/>
      <c r="VHQ122" s="26"/>
      <c r="VHR122" s="26"/>
      <c r="VHS122" s="26"/>
      <c r="VHT122" s="26"/>
      <c r="VHU122" s="26"/>
      <c r="VHV122" s="26"/>
      <c r="VHW122" s="26"/>
      <c r="VHX122" s="26"/>
      <c r="VHY122" s="26"/>
      <c r="VHZ122" s="26"/>
      <c r="VIA122" s="26"/>
      <c r="VIB122" s="26"/>
      <c r="VIC122" s="26"/>
      <c r="VID122" s="26"/>
      <c r="VIE122" s="26"/>
      <c r="VIF122" s="26"/>
      <c r="VIG122" s="26"/>
      <c r="VIH122" s="26"/>
      <c r="VII122" s="26"/>
      <c r="VIJ122" s="26"/>
      <c r="VIK122" s="26"/>
      <c r="VIL122" s="26"/>
      <c r="VIM122" s="26"/>
      <c r="VIN122" s="26"/>
      <c r="VIO122" s="26"/>
      <c r="VIP122" s="26"/>
      <c r="VIQ122" s="26"/>
      <c r="VIR122" s="26"/>
      <c r="VIS122" s="26"/>
      <c r="VIT122" s="26"/>
      <c r="VIU122" s="26"/>
      <c r="VIV122" s="26"/>
      <c r="VIW122" s="26"/>
      <c r="VIX122" s="26"/>
      <c r="VIY122" s="26"/>
      <c r="VIZ122" s="26"/>
      <c r="VJA122" s="26"/>
      <c r="VJB122" s="26"/>
      <c r="VJC122" s="26"/>
      <c r="VJD122" s="26"/>
      <c r="VJE122" s="26"/>
      <c r="VJF122" s="26"/>
      <c r="VJG122" s="26"/>
      <c r="VJH122" s="26"/>
      <c r="VJI122" s="26"/>
      <c r="VJJ122" s="26"/>
      <c r="VJK122" s="26"/>
      <c r="VJL122" s="26"/>
      <c r="VJM122" s="26"/>
      <c r="VJN122" s="26"/>
      <c r="VJO122" s="26"/>
      <c r="VJP122" s="26"/>
      <c r="VJQ122" s="26"/>
      <c r="VJR122" s="26"/>
      <c r="VJS122" s="26"/>
      <c r="VJT122" s="26"/>
      <c r="VJU122" s="26"/>
      <c r="VJV122" s="26"/>
      <c r="VJW122" s="26"/>
      <c r="VJX122" s="26"/>
      <c r="VJY122" s="26"/>
      <c r="VJZ122" s="26"/>
      <c r="VKA122" s="26"/>
      <c r="VKB122" s="26"/>
      <c r="VKC122" s="26"/>
      <c r="VKD122" s="26"/>
      <c r="VKE122" s="26"/>
      <c r="VKF122" s="26"/>
      <c r="VKG122" s="26"/>
      <c r="VKH122" s="26"/>
      <c r="VKI122" s="26"/>
      <c r="VKJ122" s="26"/>
      <c r="VKK122" s="26"/>
      <c r="VKL122" s="26"/>
      <c r="VKM122" s="26"/>
      <c r="VKN122" s="26"/>
      <c r="VKO122" s="26"/>
      <c r="VKP122" s="26"/>
      <c r="VKQ122" s="26"/>
      <c r="VKR122" s="26"/>
      <c r="VKS122" s="26"/>
      <c r="VKT122" s="26"/>
      <c r="VKU122" s="26"/>
      <c r="VKV122" s="26"/>
      <c r="VKW122" s="26"/>
      <c r="VKX122" s="26"/>
      <c r="VKY122" s="26"/>
      <c r="VKZ122" s="26"/>
      <c r="VLA122" s="26"/>
      <c r="VLB122" s="26"/>
      <c r="VLC122" s="26"/>
      <c r="VLD122" s="26"/>
      <c r="VLE122" s="26"/>
      <c r="VLF122" s="26"/>
      <c r="VLG122" s="26"/>
      <c r="VLH122" s="26"/>
      <c r="VLI122" s="26"/>
      <c r="VLJ122" s="26"/>
      <c r="VLK122" s="26"/>
      <c r="VLL122" s="26"/>
      <c r="VLM122" s="26"/>
      <c r="VLN122" s="26"/>
      <c r="VLO122" s="26"/>
      <c r="VLP122" s="26"/>
      <c r="VLQ122" s="26"/>
      <c r="VLR122" s="26"/>
      <c r="VLS122" s="26"/>
      <c r="VLT122" s="26"/>
      <c r="VLU122" s="26"/>
      <c r="VLV122" s="26"/>
      <c r="VLW122" s="26"/>
      <c r="VLX122" s="26"/>
      <c r="VLY122" s="26"/>
      <c r="VLZ122" s="26"/>
      <c r="VMA122" s="26"/>
      <c r="VMB122" s="26"/>
      <c r="VMC122" s="26"/>
      <c r="VMD122" s="26"/>
      <c r="VME122" s="26"/>
      <c r="VMF122" s="26"/>
      <c r="VMG122" s="26"/>
      <c r="VMH122" s="26"/>
      <c r="VMI122" s="26"/>
      <c r="VMJ122" s="26"/>
      <c r="VMK122" s="26"/>
      <c r="VML122" s="26"/>
      <c r="VMM122" s="26"/>
      <c r="VMN122" s="26"/>
      <c r="VMO122" s="26"/>
      <c r="VMP122" s="26"/>
      <c r="VMQ122" s="26"/>
      <c r="VMR122" s="26"/>
      <c r="VMS122" s="26"/>
      <c r="VMT122" s="26"/>
      <c r="VMU122" s="26"/>
      <c r="VMV122" s="26"/>
      <c r="VMW122" s="26"/>
      <c r="VMX122" s="26"/>
      <c r="VMY122" s="26"/>
      <c r="VMZ122" s="26"/>
      <c r="VNA122" s="26"/>
      <c r="VNB122" s="26"/>
      <c r="VNC122" s="26"/>
      <c r="VND122" s="26"/>
      <c r="VNE122" s="26"/>
      <c r="VNF122" s="26"/>
      <c r="VNG122" s="26"/>
      <c r="VNH122" s="26"/>
      <c r="VNI122" s="26"/>
      <c r="VNJ122" s="26"/>
      <c r="VNK122" s="26"/>
      <c r="VNL122" s="26"/>
      <c r="VNM122" s="26"/>
      <c r="VNN122" s="26"/>
      <c r="VNO122" s="26"/>
      <c r="VNP122" s="26"/>
      <c r="VNQ122" s="26"/>
      <c r="VNR122" s="26"/>
      <c r="VNS122" s="26"/>
      <c r="VNT122" s="26"/>
      <c r="VNU122" s="26"/>
      <c r="VNV122" s="26"/>
      <c r="VNW122" s="26"/>
      <c r="VNX122" s="26"/>
      <c r="VNY122" s="26"/>
      <c r="VNZ122" s="26"/>
      <c r="VOA122" s="26"/>
      <c r="VOB122" s="26"/>
      <c r="VOC122" s="26"/>
      <c r="VOD122" s="26"/>
      <c r="VOE122" s="26"/>
      <c r="VOF122" s="26"/>
      <c r="VOG122" s="26"/>
      <c r="VOH122" s="26"/>
      <c r="VOI122" s="26"/>
      <c r="VOJ122" s="26"/>
      <c r="VOK122" s="26"/>
      <c r="VOL122" s="26"/>
      <c r="VOM122" s="26"/>
      <c r="VON122" s="26"/>
      <c r="VOO122" s="26"/>
      <c r="VOP122" s="26"/>
      <c r="VOQ122" s="26"/>
      <c r="VOR122" s="26"/>
      <c r="VOS122" s="26"/>
      <c r="VOT122" s="26"/>
      <c r="VOU122" s="26"/>
      <c r="VOV122" s="26"/>
      <c r="VOW122" s="26"/>
      <c r="VOX122" s="26"/>
      <c r="VOY122" s="26"/>
      <c r="VOZ122" s="26"/>
      <c r="VPA122" s="26"/>
      <c r="VPB122" s="26"/>
      <c r="VPC122" s="26"/>
      <c r="VPD122" s="26"/>
      <c r="VPE122" s="26"/>
      <c r="VPF122" s="26"/>
      <c r="VPG122" s="26"/>
      <c r="VPH122" s="26"/>
      <c r="VPI122" s="26"/>
      <c r="VPJ122" s="26"/>
      <c r="VPK122" s="26"/>
      <c r="VPL122" s="26"/>
      <c r="VPM122" s="26"/>
      <c r="VPN122" s="26"/>
      <c r="VPO122" s="26"/>
      <c r="VPP122" s="26"/>
      <c r="VPQ122" s="26"/>
      <c r="VPR122" s="26"/>
      <c r="VPS122" s="26"/>
      <c r="VPT122" s="26"/>
      <c r="VPU122" s="26"/>
      <c r="VPV122" s="26"/>
      <c r="VPW122" s="26"/>
      <c r="VPX122" s="26"/>
      <c r="VPY122" s="26"/>
      <c r="VPZ122" s="26"/>
      <c r="VQA122" s="26"/>
      <c r="VQB122" s="26"/>
      <c r="VQC122" s="26"/>
      <c r="VQD122" s="26"/>
      <c r="VQE122" s="26"/>
      <c r="VQF122" s="26"/>
      <c r="VQG122" s="26"/>
      <c r="VQH122" s="26"/>
      <c r="VQI122" s="26"/>
      <c r="VQJ122" s="26"/>
      <c r="VQK122" s="26"/>
      <c r="VQL122" s="26"/>
      <c r="VQM122" s="26"/>
      <c r="VQN122" s="26"/>
      <c r="VQO122" s="26"/>
      <c r="VQP122" s="26"/>
      <c r="VQQ122" s="26"/>
      <c r="VQR122" s="26"/>
      <c r="VQS122" s="26"/>
      <c r="VQT122" s="26"/>
      <c r="VQU122" s="26"/>
      <c r="VQV122" s="26"/>
      <c r="VQW122" s="26"/>
      <c r="VQX122" s="26"/>
      <c r="VQY122" s="26"/>
      <c r="VQZ122" s="26"/>
      <c r="VRA122" s="26"/>
      <c r="VRB122" s="26"/>
      <c r="VRC122" s="26"/>
      <c r="VRD122" s="26"/>
      <c r="VRE122" s="26"/>
      <c r="VRF122" s="26"/>
      <c r="VRG122" s="26"/>
      <c r="VRH122" s="26"/>
      <c r="VRI122" s="26"/>
      <c r="VRJ122" s="26"/>
      <c r="VRK122" s="26"/>
      <c r="VRL122" s="26"/>
      <c r="VRM122" s="26"/>
      <c r="VRN122" s="26"/>
      <c r="VRO122" s="26"/>
      <c r="VRP122" s="26"/>
      <c r="VRQ122" s="26"/>
      <c r="VRR122" s="26"/>
      <c r="VRS122" s="26"/>
      <c r="VRT122" s="26"/>
      <c r="VRU122" s="26"/>
      <c r="VRV122" s="26"/>
      <c r="VRW122" s="26"/>
      <c r="VRX122" s="26"/>
      <c r="VRY122" s="26"/>
      <c r="VRZ122" s="26"/>
      <c r="VSA122" s="26"/>
      <c r="VSB122" s="26"/>
      <c r="VSC122" s="26"/>
      <c r="VSD122" s="26"/>
      <c r="VSE122" s="26"/>
      <c r="VSF122" s="26"/>
      <c r="VSG122" s="26"/>
      <c r="VSH122" s="26"/>
      <c r="VSI122" s="26"/>
      <c r="VSJ122" s="26"/>
      <c r="VSK122" s="26"/>
      <c r="VSL122" s="26"/>
      <c r="VSM122" s="26"/>
      <c r="VSN122" s="26"/>
      <c r="VSO122" s="26"/>
      <c r="VSP122" s="26"/>
      <c r="VSQ122" s="26"/>
      <c r="VSR122" s="26"/>
      <c r="VSS122" s="26"/>
      <c r="VST122" s="26"/>
      <c r="VSU122" s="26"/>
      <c r="VSV122" s="26"/>
      <c r="VSW122" s="26"/>
      <c r="VSX122" s="26"/>
      <c r="VSY122" s="26"/>
      <c r="VSZ122" s="26"/>
      <c r="VTA122" s="26"/>
      <c r="VTB122" s="26"/>
      <c r="VTC122" s="26"/>
      <c r="VTD122" s="26"/>
      <c r="VTE122" s="26"/>
      <c r="VTF122" s="26"/>
      <c r="VTG122" s="26"/>
      <c r="VTH122" s="26"/>
      <c r="VTI122" s="26"/>
      <c r="VTJ122" s="26"/>
      <c r="VTK122" s="26"/>
      <c r="VTL122" s="26"/>
      <c r="VTM122" s="26"/>
      <c r="VTN122" s="26"/>
      <c r="VTO122" s="26"/>
      <c r="VTP122" s="26"/>
      <c r="VTQ122" s="26"/>
      <c r="VTR122" s="26"/>
      <c r="VTS122" s="26"/>
      <c r="VTT122" s="26"/>
      <c r="VTU122" s="26"/>
      <c r="VTV122" s="26"/>
      <c r="VTW122" s="26"/>
      <c r="VTX122" s="26"/>
      <c r="VTY122" s="26"/>
      <c r="VTZ122" s="26"/>
      <c r="VUA122" s="26"/>
      <c r="VUB122" s="26"/>
      <c r="VUC122" s="26"/>
      <c r="VUD122" s="26"/>
      <c r="VUE122" s="26"/>
      <c r="VUF122" s="26"/>
      <c r="VUG122" s="26"/>
      <c r="VUH122" s="26"/>
      <c r="VUI122" s="26"/>
      <c r="VUJ122" s="26"/>
      <c r="VUK122" s="26"/>
      <c r="VUL122" s="26"/>
      <c r="VUM122" s="26"/>
      <c r="VUN122" s="26"/>
      <c r="VUO122" s="26"/>
      <c r="VUP122" s="26"/>
      <c r="VUQ122" s="26"/>
      <c r="VUR122" s="26"/>
      <c r="VUS122" s="26"/>
      <c r="VUT122" s="26"/>
      <c r="VUU122" s="26"/>
      <c r="VUV122" s="26"/>
      <c r="VUW122" s="26"/>
      <c r="VUX122" s="26"/>
      <c r="VUY122" s="26"/>
      <c r="VUZ122" s="26"/>
      <c r="VVA122" s="26"/>
      <c r="VVB122" s="26"/>
      <c r="VVC122" s="26"/>
      <c r="VVD122" s="26"/>
      <c r="VVE122" s="26"/>
      <c r="VVF122" s="26"/>
      <c r="VVG122" s="26"/>
      <c r="VVH122" s="26"/>
      <c r="VVI122" s="26"/>
      <c r="VVJ122" s="26"/>
      <c r="VVK122" s="26"/>
      <c r="VVL122" s="26"/>
      <c r="VVM122" s="26"/>
      <c r="VVN122" s="26"/>
      <c r="VVO122" s="26"/>
      <c r="VVP122" s="26"/>
      <c r="VVQ122" s="26"/>
      <c r="VVR122" s="26"/>
      <c r="VVS122" s="26"/>
      <c r="VVT122" s="26"/>
      <c r="VVU122" s="26"/>
      <c r="VVV122" s="26"/>
      <c r="VVW122" s="26"/>
      <c r="VVX122" s="26"/>
      <c r="VVY122" s="26"/>
      <c r="VVZ122" s="26"/>
      <c r="VWA122" s="26"/>
      <c r="VWB122" s="26"/>
      <c r="VWC122" s="26"/>
      <c r="VWD122" s="26"/>
      <c r="VWE122" s="26"/>
      <c r="VWF122" s="26"/>
      <c r="VWG122" s="26"/>
      <c r="VWH122" s="26"/>
      <c r="VWI122" s="26"/>
      <c r="VWJ122" s="26"/>
      <c r="VWK122" s="26"/>
      <c r="VWL122" s="26"/>
      <c r="VWM122" s="26"/>
      <c r="VWN122" s="26"/>
      <c r="VWO122" s="26"/>
      <c r="VWP122" s="26"/>
      <c r="VWQ122" s="26"/>
      <c r="VWR122" s="26"/>
      <c r="VWS122" s="26"/>
      <c r="VWT122" s="26"/>
      <c r="VWU122" s="26"/>
      <c r="VWV122" s="26"/>
      <c r="VWW122" s="26"/>
      <c r="VWX122" s="26"/>
      <c r="VWY122" s="26"/>
      <c r="VWZ122" s="26"/>
      <c r="VXA122" s="26"/>
      <c r="VXB122" s="26"/>
      <c r="VXC122" s="26"/>
      <c r="VXD122" s="26"/>
      <c r="VXE122" s="26"/>
      <c r="VXF122" s="26"/>
      <c r="VXG122" s="26"/>
      <c r="VXH122" s="26"/>
      <c r="VXI122" s="26"/>
      <c r="VXJ122" s="26"/>
      <c r="VXK122" s="26"/>
      <c r="VXL122" s="26"/>
      <c r="VXM122" s="26"/>
      <c r="VXN122" s="26"/>
      <c r="VXO122" s="26"/>
      <c r="VXP122" s="26"/>
      <c r="VXQ122" s="26"/>
      <c r="VXR122" s="26"/>
      <c r="VXS122" s="26"/>
      <c r="VXT122" s="26"/>
      <c r="VXU122" s="26"/>
      <c r="VXV122" s="26"/>
      <c r="VXW122" s="26"/>
      <c r="VXX122" s="26"/>
      <c r="VXY122" s="26"/>
      <c r="VXZ122" s="26"/>
      <c r="VYA122" s="26"/>
      <c r="VYB122" s="26"/>
      <c r="VYC122" s="26"/>
      <c r="VYD122" s="26"/>
      <c r="VYE122" s="26"/>
      <c r="VYF122" s="26"/>
      <c r="VYG122" s="26"/>
      <c r="VYH122" s="26"/>
      <c r="VYI122" s="26"/>
      <c r="VYJ122" s="26"/>
      <c r="VYK122" s="26"/>
      <c r="VYL122" s="26"/>
      <c r="VYM122" s="26"/>
      <c r="VYN122" s="26"/>
      <c r="VYO122" s="26"/>
      <c r="VYP122" s="26"/>
      <c r="VYQ122" s="26"/>
      <c r="VYR122" s="26"/>
      <c r="VYS122" s="26"/>
      <c r="VYT122" s="26"/>
      <c r="VYU122" s="26"/>
      <c r="VYV122" s="26"/>
      <c r="VYW122" s="26"/>
      <c r="VYX122" s="26"/>
      <c r="VYY122" s="26"/>
      <c r="VYZ122" s="26"/>
      <c r="VZA122" s="26"/>
      <c r="VZB122" s="26"/>
      <c r="VZC122" s="26"/>
      <c r="VZD122" s="26"/>
      <c r="VZE122" s="26"/>
      <c r="VZF122" s="26"/>
      <c r="VZG122" s="26"/>
      <c r="VZH122" s="26"/>
      <c r="VZI122" s="26"/>
      <c r="VZJ122" s="26"/>
      <c r="VZK122" s="26"/>
      <c r="VZL122" s="26"/>
      <c r="VZM122" s="26"/>
      <c r="VZN122" s="26"/>
      <c r="VZO122" s="26"/>
      <c r="VZP122" s="26"/>
      <c r="VZQ122" s="26"/>
      <c r="VZR122" s="26"/>
      <c r="VZS122" s="26"/>
      <c r="VZT122" s="26"/>
      <c r="VZU122" s="26"/>
      <c r="VZV122" s="26"/>
      <c r="VZW122" s="26"/>
      <c r="VZX122" s="26"/>
      <c r="VZY122" s="26"/>
      <c r="VZZ122" s="26"/>
      <c r="WAA122" s="26"/>
      <c r="WAB122" s="26"/>
      <c r="WAC122" s="26"/>
      <c r="WAD122" s="26"/>
      <c r="WAE122" s="26"/>
      <c r="WAF122" s="26"/>
      <c r="WAG122" s="26"/>
      <c r="WAH122" s="26"/>
      <c r="WAI122" s="26"/>
      <c r="WAJ122" s="26"/>
      <c r="WAK122" s="26"/>
      <c r="WAL122" s="26"/>
      <c r="WAM122" s="26"/>
      <c r="WAN122" s="26"/>
      <c r="WAO122" s="26"/>
      <c r="WAP122" s="26"/>
      <c r="WAQ122" s="26"/>
      <c r="WAR122" s="26"/>
      <c r="WAS122" s="26"/>
      <c r="WAT122" s="26"/>
      <c r="WAU122" s="26"/>
      <c r="WAV122" s="26"/>
      <c r="WAW122" s="26"/>
      <c r="WAX122" s="26"/>
      <c r="WAY122" s="26"/>
      <c r="WAZ122" s="26"/>
      <c r="WBA122" s="26"/>
      <c r="WBB122" s="26"/>
      <c r="WBC122" s="26"/>
      <c r="WBD122" s="26"/>
      <c r="WBE122" s="26"/>
      <c r="WBF122" s="26"/>
      <c r="WBG122" s="26"/>
      <c r="WBH122" s="26"/>
      <c r="WBI122" s="26"/>
      <c r="WBJ122" s="26"/>
      <c r="WBK122" s="26"/>
      <c r="WBL122" s="26"/>
      <c r="WBM122" s="26"/>
      <c r="WBN122" s="26"/>
      <c r="WBO122" s="26"/>
      <c r="WBP122" s="26"/>
      <c r="WBQ122" s="26"/>
      <c r="WBR122" s="26"/>
      <c r="WBS122" s="26"/>
      <c r="WBT122" s="26"/>
      <c r="WBU122" s="26"/>
      <c r="WBV122" s="26"/>
      <c r="WBW122" s="26"/>
      <c r="WBX122" s="26"/>
      <c r="WBY122" s="26"/>
      <c r="WBZ122" s="26"/>
      <c r="WCA122" s="26"/>
      <c r="WCB122" s="26"/>
      <c r="WCC122" s="26"/>
      <c r="WCD122" s="26"/>
      <c r="WCE122" s="26"/>
      <c r="WCF122" s="26"/>
      <c r="WCG122" s="26"/>
      <c r="WCH122" s="26"/>
      <c r="WCI122" s="26"/>
      <c r="WCJ122" s="26"/>
      <c r="WCK122" s="26"/>
      <c r="WCL122" s="26"/>
      <c r="WCM122" s="26"/>
      <c r="WCN122" s="26"/>
      <c r="WCO122" s="26"/>
      <c r="WCP122" s="26"/>
      <c r="WCQ122" s="26"/>
      <c r="WCR122" s="26"/>
      <c r="WCS122" s="26"/>
      <c r="WCT122" s="26"/>
      <c r="WCU122" s="26"/>
      <c r="WCV122" s="26"/>
      <c r="WCW122" s="26"/>
      <c r="WCX122" s="26"/>
      <c r="WCY122" s="26"/>
      <c r="WCZ122" s="26"/>
      <c r="WDA122" s="26"/>
      <c r="WDB122" s="26"/>
      <c r="WDC122" s="26"/>
      <c r="WDD122" s="26"/>
      <c r="WDE122" s="26"/>
      <c r="WDF122" s="26"/>
      <c r="WDG122" s="26"/>
      <c r="WDH122" s="26"/>
      <c r="WDI122" s="26"/>
      <c r="WDJ122" s="26"/>
      <c r="WDK122" s="26"/>
      <c r="WDL122" s="26"/>
      <c r="WDM122" s="26"/>
      <c r="WDN122" s="26"/>
      <c r="WDO122" s="26"/>
      <c r="WDP122" s="26"/>
      <c r="WDQ122" s="26"/>
      <c r="WDR122" s="26"/>
      <c r="WDS122" s="26"/>
      <c r="WDT122" s="26"/>
      <c r="WDU122" s="26"/>
      <c r="WDV122" s="26"/>
      <c r="WDW122" s="26"/>
      <c r="WDX122" s="26"/>
      <c r="WDY122" s="26"/>
      <c r="WDZ122" s="26"/>
      <c r="WEA122" s="26"/>
      <c r="WEB122" s="26"/>
      <c r="WEC122" s="26"/>
      <c r="WED122" s="26"/>
      <c r="WEE122" s="26"/>
      <c r="WEF122" s="26"/>
      <c r="WEG122" s="26"/>
      <c r="WEH122" s="26"/>
      <c r="WEI122" s="26"/>
      <c r="WEJ122" s="26"/>
      <c r="WEK122" s="26"/>
      <c r="WEL122" s="26"/>
      <c r="WEM122" s="26"/>
      <c r="WEN122" s="26"/>
      <c r="WEO122" s="26"/>
      <c r="WEP122" s="26"/>
      <c r="WEQ122" s="26"/>
      <c r="WER122" s="26"/>
      <c r="WES122" s="26"/>
      <c r="WET122" s="26"/>
      <c r="WEU122" s="26"/>
      <c r="WEV122" s="26"/>
      <c r="WEW122" s="26"/>
      <c r="WEX122" s="26"/>
      <c r="WEY122" s="26"/>
      <c r="WEZ122" s="26"/>
      <c r="WFA122" s="26"/>
      <c r="WFB122" s="26"/>
      <c r="WFC122" s="26"/>
      <c r="WFD122" s="26"/>
      <c r="WFE122" s="26"/>
      <c r="WFF122" s="26"/>
      <c r="WFG122" s="26"/>
      <c r="WFH122" s="26"/>
      <c r="WFI122" s="26"/>
      <c r="WFJ122" s="26"/>
      <c r="WFK122" s="26"/>
      <c r="WFL122" s="26"/>
      <c r="WFM122" s="26"/>
      <c r="WFN122" s="26"/>
      <c r="WFO122" s="26"/>
      <c r="WFP122" s="26"/>
      <c r="WFQ122" s="26"/>
      <c r="WFR122" s="26"/>
      <c r="WFS122" s="26"/>
      <c r="WFT122" s="26"/>
      <c r="WFU122" s="26"/>
      <c r="WFV122" s="26"/>
      <c r="WFW122" s="26"/>
      <c r="WFX122" s="26"/>
      <c r="WFY122" s="26"/>
      <c r="WFZ122" s="26"/>
      <c r="WGA122" s="26"/>
      <c r="WGB122" s="26"/>
      <c r="WGC122" s="26"/>
      <c r="WGD122" s="26"/>
      <c r="WGE122" s="26"/>
      <c r="WGF122" s="26"/>
      <c r="WGG122" s="26"/>
      <c r="WGH122" s="26"/>
      <c r="WGI122" s="26"/>
      <c r="WGJ122" s="26"/>
      <c r="WGK122" s="26"/>
      <c r="WGL122" s="26"/>
      <c r="WGM122" s="26"/>
      <c r="WGN122" s="26"/>
      <c r="WGO122" s="26"/>
      <c r="WGP122" s="26"/>
      <c r="WGQ122" s="26"/>
      <c r="WGR122" s="26"/>
      <c r="WGS122" s="26"/>
      <c r="WGT122" s="26"/>
      <c r="WGU122" s="26"/>
      <c r="WGV122" s="26"/>
      <c r="WGW122" s="26"/>
      <c r="WGX122" s="26"/>
      <c r="WGY122" s="26"/>
      <c r="WGZ122" s="26"/>
      <c r="WHA122" s="26"/>
      <c r="WHB122" s="26"/>
      <c r="WHC122" s="26"/>
      <c r="WHD122" s="26"/>
      <c r="WHE122" s="26"/>
      <c r="WHF122" s="26"/>
      <c r="WHG122" s="26"/>
      <c r="WHH122" s="26"/>
      <c r="WHI122" s="26"/>
      <c r="WHJ122" s="26"/>
      <c r="WHK122" s="26"/>
      <c r="WHL122" s="26"/>
      <c r="WHM122" s="26"/>
      <c r="WHN122" s="26"/>
      <c r="WHO122" s="26"/>
      <c r="WHP122" s="26"/>
      <c r="WHQ122" s="26"/>
      <c r="WHR122" s="26"/>
      <c r="WHS122" s="26"/>
      <c r="WHT122" s="26"/>
      <c r="WHU122" s="26"/>
      <c r="WHV122" s="26"/>
      <c r="WHW122" s="26"/>
      <c r="WHX122" s="26"/>
      <c r="WHY122" s="26"/>
      <c r="WHZ122" s="26"/>
      <c r="WIA122" s="26"/>
      <c r="WIB122" s="26"/>
      <c r="WIC122" s="26"/>
      <c r="WID122" s="26"/>
      <c r="WIE122" s="26"/>
      <c r="WIF122" s="26"/>
      <c r="WIG122" s="26"/>
      <c r="WIH122" s="26"/>
      <c r="WII122" s="26"/>
      <c r="WIJ122" s="26"/>
      <c r="WIK122" s="26"/>
      <c r="WIL122" s="26"/>
      <c r="WIM122" s="26"/>
      <c r="WIN122" s="26"/>
      <c r="WIO122" s="26"/>
      <c r="WIP122" s="26"/>
      <c r="WIQ122" s="26"/>
      <c r="WIR122" s="26"/>
      <c r="WIS122" s="26"/>
      <c r="WIT122" s="26"/>
      <c r="WIU122" s="26"/>
      <c r="WIV122" s="26"/>
      <c r="WIW122" s="26"/>
      <c r="WIX122" s="26"/>
      <c r="WIY122" s="26"/>
      <c r="WIZ122" s="26"/>
      <c r="WJA122" s="26"/>
      <c r="WJB122" s="26"/>
      <c r="WJC122" s="26"/>
      <c r="WJD122" s="26"/>
      <c r="WJE122" s="26"/>
      <c r="WJF122" s="26"/>
      <c r="WJG122" s="26"/>
      <c r="WJH122" s="26"/>
      <c r="WJI122" s="26"/>
      <c r="WJJ122" s="26"/>
      <c r="WJK122" s="26"/>
      <c r="WJL122" s="26"/>
      <c r="WJM122" s="26"/>
      <c r="WJN122" s="26"/>
      <c r="WJO122" s="26"/>
      <c r="WJP122" s="26"/>
      <c r="WJQ122" s="26"/>
      <c r="WJR122" s="26"/>
      <c r="WJS122" s="26"/>
      <c r="WJT122" s="26"/>
      <c r="WJU122" s="26"/>
      <c r="WJV122" s="26"/>
      <c r="WJW122" s="26"/>
      <c r="WJX122" s="26"/>
      <c r="WJY122" s="26"/>
      <c r="WJZ122" s="26"/>
      <c r="WKA122" s="26"/>
      <c r="WKB122" s="26"/>
      <c r="WKC122" s="26"/>
      <c r="WKD122" s="26"/>
      <c r="WKE122" s="26"/>
      <c r="WKF122" s="26"/>
      <c r="WKG122" s="26"/>
      <c r="WKH122" s="26"/>
      <c r="WKI122" s="26"/>
      <c r="WKJ122" s="26"/>
      <c r="WKK122" s="26"/>
      <c r="WKL122" s="26"/>
      <c r="WKM122" s="26"/>
      <c r="WKN122" s="26"/>
      <c r="WKO122" s="26"/>
      <c r="WKP122" s="26"/>
      <c r="WKQ122" s="26"/>
      <c r="WKR122" s="26"/>
      <c r="WKS122" s="26"/>
      <c r="WKT122" s="26"/>
      <c r="WKU122" s="26"/>
      <c r="WKV122" s="26"/>
      <c r="WKW122" s="26"/>
      <c r="WKX122" s="26"/>
      <c r="WKY122" s="26"/>
      <c r="WKZ122" s="26"/>
      <c r="WLA122" s="26"/>
      <c r="WLB122" s="26"/>
      <c r="WLC122" s="26"/>
      <c r="WLD122" s="26"/>
      <c r="WLE122" s="26"/>
      <c r="WLF122" s="26"/>
      <c r="WLG122" s="26"/>
      <c r="WLH122" s="26"/>
      <c r="WLI122" s="26"/>
      <c r="WLJ122" s="26"/>
      <c r="WLK122" s="26"/>
      <c r="WLL122" s="26"/>
      <c r="WLM122" s="26"/>
      <c r="WLN122" s="26"/>
      <c r="WLO122" s="26"/>
      <c r="WLP122" s="26"/>
      <c r="WLQ122" s="26"/>
      <c r="WLR122" s="26"/>
      <c r="WLS122" s="26"/>
      <c r="WLT122" s="26"/>
      <c r="WLU122" s="26"/>
      <c r="WLV122" s="26"/>
      <c r="WLW122" s="26"/>
      <c r="WLX122" s="26"/>
      <c r="WLY122" s="26"/>
      <c r="WLZ122" s="26"/>
      <c r="WMA122" s="26"/>
      <c r="WMB122" s="26"/>
      <c r="WMC122" s="26"/>
      <c r="WMD122" s="26"/>
      <c r="WME122" s="26"/>
      <c r="WMF122" s="26"/>
      <c r="WMG122" s="26"/>
      <c r="WMH122" s="26"/>
      <c r="WMI122" s="26"/>
      <c r="WMJ122" s="26"/>
      <c r="WMK122" s="26"/>
      <c r="WML122" s="26"/>
      <c r="WMM122" s="26"/>
      <c r="WMN122" s="26"/>
      <c r="WMO122" s="26"/>
      <c r="WMP122" s="26"/>
      <c r="WMQ122" s="26"/>
      <c r="WMR122" s="26"/>
      <c r="WMS122" s="26"/>
      <c r="WMT122" s="26"/>
      <c r="WMU122" s="26"/>
      <c r="WMV122" s="26"/>
      <c r="WMW122" s="26"/>
      <c r="WMX122" s="26"/>
      <c r="WMY122" s="26"/>
      <c r="WMZ122" s="26"/>
      <c r="WNA122" s="26"/>
      <c r="WNB122" s="26"/>
      <c r="WNC122" s="26"/>
      <c r="WND122" s="26"/>
      <c r="WNE122" s="26"/>
      <c r="WNF122" s="26"/>
      <c r="WNG122" s="26"/>
      <c r="WNH122" s="26"/>
      <c r="WNI122" s="26"/>
      <c r="WNJ122" s="26"/>
      <c r="WNK122" s="26"/>
      <c r="WNL122" s="26"/>
      <c r="WNM122" s="26"/>
      <c r="WNN122" s="26"/>
      <c r="WNO122" s="26"/>
      <c r="WNP122" s="26"/>
      <c r="WNQ122" s="26"/>
      <c r="WNR122" s="26"/>
      <c r="WNS122" s="26"/>
      <c r="WNT122" s="26"/>
      <c r="WNU122" s="26"/>
      <c r="WNV122" s="26"/>
      <c r="WNW122" s="26"/>
      <c r="WNX122" s="26"/>
      <c r="WNY122" s="26"/>
      <c r="WNZ122" s="26"/>
      <c r="WOA122" s="26"/>
      <c r="WOB122" s="26"/>
      <c r="WOC122" s="26"/>
      <c r="WOD122" s="26"/>
      <c r="WOE122" s="26"/>
      <c r="WOF122" s="26"/>
      <c r="WOG122" s="26"/>
      <c r="WOH122" s="26"/>
      <c r="WOI122" s="26"/>
      <c r="WOJ122" s="26"/>
      <c r="WOK122" s="26"/>
      <c r="WOL122" s="26"/>
      <c r="WOM122" s="26"/>
      <c r="WON122" s="26"/>
      <c r="WOO122" s="26"/>
      <c r="WOP122" s="26"/>
      <c r="WOQ122" s="26"/>
      <c r="WOR122" s="26"/>
      <c r="WOS122" s="26"/>
      <c r="WOT122" s="26"/>
      <c r="WOU122" s="26"/>
      <c r="WOV122" s="26"/>
      <c r="WOW122" s="26"/>
      <c r="WOX122" s="26"/>
      <c r="WOY122" s="26"/>
      <c r="WOZ122" s="26"/>
      <c r="WPA122" s="26"/>
      <c r="WPB122" s="26"/>
      <c r="WPC122" s="26"/>
      <c r="WPD122" s="26"/>
      <c r="WPE122" s="26"/>
      <c r="WPF122" s="26"/>
      <c r="WPG122" s="26"/>
      <c r="WPH122" s="26"/>
      <c r="WPI122" s="26"/>
      <c r="WPJ122" s="26"/>
      <c r="WPK122" s="26"/>
      <c r="WPL122" s="26"/>
      <c r="WPM122" s="26"/>
      <c r="WPN122" s="26"/>
      <c r="WPO122" s="26"/>
      <c r="WPP122" s="26"/>
      <c r="WPQ122" s="26"/>
      <c r="WPR122" s="26"/>
      <c r="WPS122" s="26"/>
      <c r="WPT122" s="26"/>
      <c r="WPU122" s="26"/>
      <c r="WPV122" s="26"/>
      <c r="WPW122" s="26"/>
      <c r="WPX122" s="26"/>
      <c r="WPY122" s="26"/>
      <c r="WPZ122" s="26"/>
      <c r="WQA122" s="26"/>
      <c r="WQB122" s="26"/>
      <c r="WQC122" s="26"/>
      <c r="WQD122" s="26"/>
      <c r="WQE122" s="26"/>
      <c r="WQF122" s="26"/>
      <c r="WQG122" s="26"/>
      <c r="WQH122" s="26"/>
      <c r="WQI122" s="26"/>
      <c r="WQJ122" s="26"/>
      <c r="WQK122" s="26"/>
      <c r="WQL122" s="26"/>
      <c r="WQM122" s="26"/>
      <c r="WQN122" s="26"/>
      <c r="WQO122" s="26"/>
      <c r="WQP122" s="26"/>
      <c r="WQQ122" s="26"/>
      <c r="WQR122" s="26"/>
      <c r="WQS122" s="26"/>
      <c r="WQT122" s="26"/>
      <c r="WQU122" s="26"/>
      <c r="WQV122" s="26"/>
      <c r="WQW122" s="26"/>
      <c r="WQX122" s="26"/>
      <c r="WQY122" s="26"/>
      <c r="WQZ122" s="26"/>
      <c r="WRA122" s="26"/>
      <c r="WRB122" s="26"/>
      <c r="WRC122" s="26"/>
      <c r="WRD122" s="26"/>
      <c r="WRE122" s="26"/>
      <c r="WRF122" s="26"/>
      <c r="WRG122" s="26"/>
      <c r="WRH122" s="26"/>
      <c r="WRI122" s="26"/>
      <c r="WRJ122" s="26"/>
      <c r="WRK122" s="26"/>
      <c r="WRL122" s="26"/>
      <c r="WRM122" s="26"/>
      <c r="WRN122" s="26"/>
      <c r="WRO122" s="26"/>
      <c r="WRP122" s="26"/>
      <c r="WRQ122" s="26"/>
      <c r="WRR122" s="26"/>
      <c r="WRS122" s="26"/>
      <c r="WRT122" s="26"/>
      <c r="WRU122" s="26"/>
      <c r="WRV122" s="26"/>
      <c r="WRW122" s="26"/>
      <c r="WRX122" s="26"/>
      <c r="WRY122" s="26"/>
      <c r="WRZ122" s="26"/>
      <c r="WSA122" s="26"/>
      <c r="WSB122" s="26"/>
      <c r="WSC122" s="26"/>
      <c r="WSD122" s="26"/>
      <c r="WSE122" s="26"/>
      <c r="WSF122" s="26"/>
      <c r="WSG122" s="26"/>
      <c r="WSH122" s="26"/>
      <c r="WSI122" s="26"/>
      <c r="WSJ122" s="26"/>
      <c r="WSK122" s="26"/>
      <c r="WSL122" s="26"/>
      <c r="WSM122" s="26"/>
      <c r="WSN122" s="26"/>
      <c r="WSO122" s="26"/>
      <c r="WSP122" s="26"/>
      <c r="WSQ122" s="26"/>
      <c r="WSR122" s="26"/>
      <c r="WSS122" s="26"/>
      <c r="WST122" s="26"/>
      <c r="WSU122" s="26"/>
      <c r="WSV122" s="26"/>
      <c r="WSW122" s="26"/>
      <c r="WSX122" s="26"/>
      <c r="WSY122" s="26"/>
      <c r="WSZ122" s="26"/>
      <c r="WTA122" s="26"/>
      <c r="WTB122" s="26"/>
      <c r="WTC122" s="26"/>
      <c r="WTD122" s="26"/>
      <c r="WTE122" s="26"/>
      <c r="WTF122" s="26"/>
      <c r="WTG122" s="26"/>
      <c r="WTH122" s="26"/>
      <c r="WTI122" s="26"/>
      <c r="WTJ122" s="26"/>
      <c r="WTK122" s="26"/>
      <c r="WTL122" s="26"/>
      <c r="WTM122" s="26"/>
      <c r="WTN122" s="26"/>
      <c r="WTO122" s="26"/>
      <c r="WTP122" s="26"/>
      <c r="WTQ122" s="26"/>
      <c r="WTR122" s="26"/>
      <c r="WTS122" s="26"/>
      <c r="WTT122" s="26"/>
      <c r="WTU122" s="26"/>
      <c r="WTV122" s="26"/>
      <c r="WTW122" s="26"/>
      <c r="WTX122" s="26"/>
      <c r="WTY122" s="26"/>
      <c r="WTZ122" s="26"/>
      <c r="WUA122" s="26"/>
      <c r="WUB122" s="26"/>
      <c r="WUC122" s="26"/>
      <c r="WUD122" s="26"/>
      <c r="WUE122" s="26"/>
      <c r="WUF122" s="26"/>
      <c r="WUG122" s="26"/>
      <c r="WUH122" s="26"/>
      <c r="WUI122" s="26"/>
      <c r="WUJ122" s="26"/>
      <c r="WUK122" s="26"/>
      <c r="WUL122" s="26"/>
      <c r="WUM122" s="26"/>
      <c r="WUN122" s="26"/>
      <c r="WUO122" s="26"/>
      <c r="WUP122" s="26"/>
      <c r="WUQ122" s="26"/>
      <c r="WUR122" s="26"/>
      <c r="WUS122" s="26"/>
      <c r="WUT122" s="26"/>
      <c r="WUU122" s="26"/>
      <c r="WUV122" s="26"/>
      <c r="WUW122" s="26"/>
      <c r="WUX122" s="26"/>
      <c r="WUY122" s="26"/>
      <c r="WUZ122" s="26"/>
      <c r="WVA122" s="26"/>
      <c r="WVB122" s="26"/>
      <c r="WVC122" s="26"/>
      <c r="WVD122" s="26"/>
      <c r="WVE122" s="26"/>
      <c r="WVF122" s="26"/>
      <c r="WVG122" s="26"/>
      <c r="WVH122" s="26"/>
      <c r="WVI122" s="26"/>
      <c r="WVJ122" s="26"/>
      <c r="WVK122" s="26"/>
      <c r="WVL122" s="26"/>
      <c r="WVM122" s="26"/>
      <c r="WVN122" s="26"/>
      <c r="WVO122" s="26"/>
      <c r="WVP122" s="26"/>
      <c r="WVQ122" s="26"/>
      <c r="WVR122" s="26"/>
      <c r="WVS122" s="26"/>
      <c r="WVT122" s="26"/>
      <c r="WVU122" s="26"/>
      <c r="WVV122" s="26"/>
      <c r="WVW122" s="26"/>
      <c r="WVX122" s="26"/>
      <c r="WVY122" s="26"/>
      <c r="WVZ122" s="26"/>
      <c r="WWA122" s="26"/>
      <c r="WWB122" s="26"/>
      <c r="WWC122" s="26"/>
      <c r="WWD122" s="26"/>
      <c r="WWE122" s="26"/>
      <c r="WWF122" s="26"/>
      <c r="WWG122" s="26"/>
      <c r="WWH122" s="26"/>
      <c r="WWI122" s="26"/>
      <c r="WWJ122" s="26"/>
      <c r="WWK122" s="26"/>
      <c r="WWL122" s="26"/>
      <c r="WWM122" s="26"/>
      <c r="WWN122" s="26"/>
      <c r="WWO122" s="26"/>
      <c r="WWP122" s="26"/>
      <c r="WWQ122" s="26"/>
      <c r="WWR122" s="26"/>
      <c r="WWS122" s="26"/>
      <c r="WWT122" s="26"/>
      <c r="WWU122" s="26"/>
      <c r="WWV122" s="26"/>
      <c r="WWW122" s="26"/>
      <c r="WWX122" s="26"/>
      <c r="WWY122" s="26"/>
      <c r="WWZ122" s="26"/>
      <c r="WXA122" s="26"/>
      <c r="WXB122" s="26"/>
      <c r="WXC122" s="26"/>
      <c r="WXD122" s="26"/>
      <c r="WXE122" s="26"/>
      <c r="WXF122" s="26"/>
      <c r="WXG122" s="26"/>
      <c r="WXH122" s="26"/>
      <c r="WXI122" s="26"/>
      <c r="WXJ122" s="26"/>
      <c r="WXK122" s="26"/>
      <c r="WXL122" s="26"/>
      <c r="WXM122" s="26"/>
      <c r="WXN122" s="26"/>
      <c r="WXO122" s="26"/>
      <c r="WXP122" s="26"/>
      <c r="WXQ122" s="26"/>
      <c r="WXR122" s="26"/>
      <c r="WXS122" s="26"/>
      <c r="WXT122" s="26"/>
      <c r="WXU122" s="26"/>
      <c r="WXV122" s="26"/>
      <c r="WXW122" s="26"/>
      <c r="WXX122" s="26"/>
      <c r="WXY122" s="26"/>
      <c r="WXZ122" s="26"/>
      <c r="WYA122" s="26"/>
      <c r="WYB122" s="26"/>
      <c r="WYC122" s="26"/>
      <c r="WYD122" s="26"/>
      <c r="WYE122" s="26"/>
      <c r="WYF122" s="26"/>
      <c r="WYG122" s="26"/>
      <c r="WYH122" s="26"/>
      <c r="WYI122" s="26"/>
      <c r="WYJ122" s="26"/>
      <c r="WYK122" s="26"/>
      <c r="WYL122" s="26"/>
      <c r="WYM122" s="26"/>
      <c r="WYN122" s="26"/>
      <c r="WYO122" s="26"/>
      <c r="WYP122" s="26"/>
      <c r="WYQ122" s="26"/>
      <c r="WYR122" s="26"/>
      <c r="WYS122" s="26"/>
      <c r="WYT122" s="26"/>
      <c r="WYU122" s="26"/>
      <c r="WYV122" s="26"/>
      <c r="WYW122" s="26"/>
      <c r="WYX122" s="26"/>
      <c r="WYY122" s="26"/>
      <c r="WYZ122" s="26"/>
      <c r="WZA122" s="26"/>
      <c r="WZB122" s="26"/>
      <c r="WZC122" s="26"/>
      <c r="WZD122" s="26"/>
      <c r="WZE122" s="26"/>
      <c r="WZF122" s="26"/>
      <c r="WZG122" s="26"/>
      <c r="WZH122" s="26"/>
      <c r="WZI122" s="26"/>
      <c r="WZJ122" s="26"/>
      <c r="WZK122" s="26"/>
      <c r="WZL122" s="26"/>
      <c r="WZM122" s="26"/>
      <c r="WZN122" s="26"/>
      <c r="WZO122" s="26"/>
      <c r="WZP122" s="26"/>
      <c r="WZQ122" s="26"/>
      <c r="WZR122" s="26"/>
      <c r="WZS122" s="26"/>
      <c r="WZT122" s="26"/>
      <c r="WZU122" s="26"/>
      <c r="WZV122" s="26"/>
      <c r="WZW122" s="26"/>
      <c r="WZX122" s="26"/>
      <c r="WZY122" s="26"/>
      <c r="WZZ122" s="26"/>
      <c r="XAA122" s="26"/>
      <c r="XAB122" s="26"/>
      <c r="XAC122" s="26"/>
      <c r="XAD122" s="26"/>
      <c r="XAE122" s="26"/>
      <c r="XAF122" s="26"/>
      <c r="XAG122" s="26"/>
      <c r="XAH122" s="26"/>
      <c r="XAI122" s="26"/>
      <c r="XAJ122" s="26"/>
      <c r="XAK122" s="26"/>
      <c r="XAL122" s="26"/>
      <c r="XAM122" s="26"/>
      <c r="XAN122" s="26"/>
      <c r="XAO122" s="26"/>
      <c r="XAP122" s="26"/>
      <c r="XAQ122" s="26"/>
      <c r="XAR122" s="26"/>
      <c r="XAS122" s="26"/>
      <c r="XAT122" s="26"/>
      <c r="XAU122" s="26"/>
      <c r="XAV122" s="26"/>
      <c r="XAW122" s="26"/>
      <c r="XAX122" s="26"/>
      <c r="XAY122" s="26"/>
      <c r="XAZ122" s="26"/>
      <c r="XBA122" s="26"/>
      <c r="XBB122" s="26"/>
      <c r="XBC122" s="26"/>
      <c r="XBD122" s="26"/>
      <c r="XBE122" s="26"/>
      <c r="XBF122" s="26"/>
      <c r="XBG122" s="26"/>
      <c r="XBH122" s="26"/>
      <c r="XBI122" s="26"/>
      <c r="XBJ122" s="26"/>
      <c r="XBK122" s="26"/>
      <c r="XBL122" s="26"/>
      <c r="XBM122" s="26"/>
      <c r="XBN122" s="26"/>
      <c r="XBO122" s="26"/>
      <c r="XBP122" s="26"/>
      <c r="XBQ122" s="26"/>
      <c r="XBR122" s="26"/>
      <c r="XBS122" s="26"/>
      <c r="XBT122" s="26"/>
      <c r="XBU122" s="26"/>
      <c r="XBV122" s="26"/>
      <c r="XBW122" s="26"/>
      <c r="XBX122" s="26"/>
      <c r="XBY122" s="26"/>
      <c r="XBZ122" s="26"/>
      <c r="XCA122" s="26"/>
      <c r="XCB122" s="26"/>
      <c r="XCC122" s="26"/>
      <c r="XCD122" s="26"/>
      <c r="XCE122" s="26"/>
      <c r="XCF122" s="26"/>
      <c r="XCG122" s="26"/>
      <c r="XCH122" s="26"/>
      <c r="XCI122" s="26"/>
      <c r="XCJ122" s="26"/>
      <c r="XCK122" s="26"/>
      <c r="XCL122" s="26"/>
      <c r="XCM122" s="26"/>
      <c r="XCN122" s="26"/>
      <c r="XCO122" s="26"/>
      <c r="XCP122" s="26"/>
      <c r="XCQ122" s="26"/>
      <c r="XCR122" s="26"/>
      <c r="XCS122" s="26"/>
      <c r="XCT122" s="26"/>
      <c r="XCU122" s="26"/>
      <c r="XCV122" s="26"/>
      <c r="XCW122" s="26"/>
      <c r="XCX122" s="26"/>
      <c r="XCY122" s="26"/>
      <c r="XCZ122" s="26"/>
      <c r="XDA122" s="26"/>
      <c r="XDB122" s="26"/>
      <c r="XDC122" s="26"/>
      <c r="XDD122" s="26"/>
      <c r="XDE122" s="26"/>
      <c r="XDF122" s="26"/>
      <c r="XDG122" s="26"/>
      <c r="XDH122" s="26"/>
      <c r="XDI122" s="26"/>
      <c r="XDJ122" s="26"/>
      <c r="XDK122" s="26"/>
      <c r="XDL122" s="26"/>
      <c r="XDM122" s="26"/>
      <c r="XDN122" s="26"/>
      <c r="XDO122" s="26"/>
      <c r="XDP122" s="26"/>
      <c r="XDQ122" s="26"/>
      <c r="XDR122" s="26"/>
      <c r="XDS122" s="26"/>
      <c r="XDT122" s="26"/>
      <c r="XDU122" s="26"/>
      <c r="XDV122" s="26"/>
      <c r="XDW122" s="26"/>
      <c r="XDX122" s="26"/>
      <c r="XDY122" s="26"/>
      <c r="XDZ122" s="26"/>
      <c r="XEA122" s="26"/>
      <c r="XEB122" s="26"/>
      <c r="XEC122" s="26"/>
      <c r="XED122" s="26"/>
      <c r="XEE122" s="26"/>
      <c r="XEF122" s="26"/>
      <c r="XEG122" s="26"/>
      <c r="XEH122" s="26"/>
      <c r="XEI122" s="26"/>
      <c r="XEJ122" s="26"/>
      <c r="XEK122" s="26"/>
      <c r="XEL122" s="26"/>
      <c r="XEM122" s="26"/>
      <c r="XEN122" s="26"/>
      <c r="XEO122" s="26"/>
      <c r="XEP122" s="26"/>
      <c r="XEQ122" s="26"/>
      <c r="XER122" s="26"/>
      <c r="XES122" s="26"/>
      <c r="XET122" s="26"/>
      <c r="XEU122" s="26"/>
      <c r="XEV122" s="26"/>
      <c r="XEW122" s="26"/>
      <c r="XEX122" s="26"/>
      <c r="XEY122" s="26"/>
      <c r="XEZ122" s="26"/>
      <c r="XFA122" s="26"/>
      <c r="XFB122" s="26"/>
    </row>
    <row r="123" spans="1:4431 13124:16382" ht="27" customHeight="1" x14ac:dyDescent="0.3">
      <c r="A123" s="124"/>
      <c r="B123" s="56" t="s">
        <v>69</v>
      </c>
      <c r="C123" s="57"/>
      <c r="D123" s="57"/>
      <c r="E123" s="57"/>
      <c r="F123" s="57"/>
      <c r="G123" s="57"/>
      <c r="H123" s="57"/>
      <c r="I123" s="235">
        <f>SUM(I124,I126,I128,I130,I132)</f>
        <v>0</v>
      </c>
      <c r="J123" s="235">
        <f t="shared" ref="J123:Q123" ca="1" si="105">SUM(J124,J126,J128,J130,J132)</f>
        <v>0</v>
      </c>
      <c r="K123" s="235">
        <f t="shared" ca="1" si="105"/>
        <v>0</v>
      </c>
      <c r="L123" s="235">
        <f t="shared" ca="1" si="105"/>
        <v>0</v>
      </c>
      <c r="M123" s="235">
        <f t="shared" ca="1" si="105"/>
        <v>0</v>
      </c>
      <c r="N123" s="235">
        <f t="shared" si="105"/>
        <v>0</v>
      </c>
      <c r="O123" s="235">
        <f t="shared" ca="1" si="105"/>
        <v>0</v>
      </c>
      <c r="P123" s="235"/>
      <c r="Q123" s="235">
        <f t="shared" ca="1" si="105"/>
        <v>0</v>
      </c>
      <c r="R123" s="235">
        <f ca="1">SUM(R124,R126,R128,R130,R132)</f>
        <v>0</v>
      </c>
      <c r="S123" s="26"/>
      <c r="T123" s="26"/>
      <c r="U123" s="26"/>
      <c r="V123" s="26"/>
      <c r="FNH123" s="16"/>
      <c r="FNI123" s="16"/>
      <c r="FNJ123" s="16"/>
      <c r="FNK123" s="16"/>
    </row>
    <row r="124" spans="1:4431 13124:16382" s="30" customFormat="1" ht="23.25" customHeight="1" x14ac:dyDescent="0.3">
      <c r="A124" s="125"/>
      <c r="B124" s="55" t="s">
        <v>70</v>
      </c>
      <c r="C124" s="126"/>
      <c r="D124" s="127"/>
      <c r="E124" s="126"/>
      <c r="F124" s="126"/>
      <c r="G124" s="126"/>
      <c r="H124" s="130"/>
      <c r="I124" s="198">
        <f>SUM(I125)</f>
        <v>0</v>
      </c>
      <c r="J124" s="198">
        <f t="shared" ref="J124:R124" ca="1" si="106">SUM(J125)</f>
        <v>0</v>
      </c>
      <c r="K124" s="198">
        <f t="shared" ca="1" si="106"/>
        <v>0</v>
      </c>
      <c r="L124" s="198">
        <f t="shared" ca="1" si="106"/>
        <v>0</v>
      </c>
      <c r="M124" s="198">
        <f t="shared" ca="1" si="106"/>
        <v>0</v>
      </c>
      <c r="N124" s="198">
        <f t="shared" si="106"/>
        <v>0</v>
      </c>
      <c r="O124" s="198">
        <f t="shared" ca="1" si="106"/>
        <v>0</v>
      </c>
      <c r="P124" s="199"/>
      <c r="Q124" s="198">
        <f t="shared" ca="1" si="106"/>
        <v>0</v>
      </c>
      <c r="R124" s="200">
        <f t="shared" ca="1" si="106"/>
        <v>0</v>
      </c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  <c r="FY124" s="29"/>
      <c r="FZ124" s="29"/>
      <c r="GA124" s="29"/>
      <c r="GB124" s="29"/>
      <c r="GC124" s="29"/>
      <c r="GD124" s="29"/>
      <c r="GE124" s="29"/>
      <c r="GF124" s="29"/>
      <c r="GG124" s="29"/>
      <c r="GH124" s="29"/>
      <c r="GI124" s="29"/>
      <c r="GJ124" s="29"/>
      <c r="GK124" s="29"/>
      <c r="GL124" s="29"/>
      <c r="GM124" s="29"/>
      <c r="GN124" s="29"/>
      <c r="GO124" s="29"/>
      <c r="GP124" s="29"/>
      <c r="GQ124" s="29"/>
      <c r="GR124" s="29"/>
      <c r="GS124" s="29"/>
      <c r="GT124" s="29"/>
      <c r="GU124" s="29"/>
      <c r="GV124" s="29"/>
      <c r="GW124" s="29"/>
      <c r="GX124" s="29"/>
      <c r="GY124" s="29"/>
      <c r="GZ124" s="29"/>
      <c r="HA124" s="29"/>
      <c r="HB124" s="29"/>
      <c r="HC124" s="29"/>
      <c r="HD124" s="29"/>
      <c r="HE124" s="29"/>
      <c r="HF124" s="29"/>
      <c r="HG124" s="29"/>
      <c r="HH124" s="29"/>
      <c r="HI124" s="29"/>
      <c r="HJ124" s="29"/>
      <c r="HK124" s="29"/>
      <c r="HL124" s="29"/>
      <c r="HM124" s="29"/>
      <c r="HN124" s="29"/>
      <c r="HO124" s="29"/>
      <c r="HP124" s="29"/>
      <c r="HQ124" s="29"/>
      <c r="HR124" s="29"/>
      <c r="HS124" s="29"/>
      <c r="HT124" s="29"/>
      <c r="HU124" s="29"/>
      <c r="HV124" s="29"/>
      <c r="HW124" s="29"/>
      <c r="HX124" s="29"/>
      <c r="HY124" s="29"/>
      <c r="HZ124" s="29"/>
      <c r="IA124" s="29"/>
      <c r="IB124" s="29"/>
      <c r="IC124" s="29"/>
      <c r="ID124" s="29"/>
      <c r="IE124" s="29"/>
      <c r="IF124" s="29"/>
      <c r="IG124" s="29"/>
      <c r="IH124" s="29"/>
      <c r="II124" s="29"/>
      <c r="IJ124" s="29"/>
      <c r="IK124" s="29"/>
      <c r="IL124" s="29"/>
      <c r="IM124" s="29"/>
      <c r="IN124" s="29"/>
      <c r="IO124" s="29"/>
      <c r="IP124" s="29"/>
      <c r="IQ124" s="29"/>
      <c r="IR124" s="29"/>
      <c r="IS124" s="29"/>
      <c r="IT124" s="29"/>
      <c r="IU124" s="29"/>
      <c r="IV124" s="29"/>
      <c r="IW124" s="29"/>
      <c r="IX124" s="29"/>
      <c r="IY124" s="29"/>
      <c r="IZ124" s="29"/>
      <c r="JA124" s="29"/>
      <c r="JB124" s="29"/>
      <c r="JC124" s="29"/>
      <c r="JD124" s="29"/>
      <c r="JE124" s="29"/>
      <c r="JF124" s="29"/>
      <c r="JG124" s="29"/>
      <c r="JH124" s="29"/>
      <c r="JI124" s="29"/>
      <c r="JJ124" s="29"/>
      <c r="JK124" s="29"/>
      <c r="JL124" s="29"/>
      <c r="JM124" s="29"/>
      <c r="JN124" s="29"/>
      <c r="JO124" s="29"/>
      <c r="JP124" s="29"/>
      <c r="JQ124" s="29"/>
      <c r="JR124" s="29"/>
      <c r="JS124" s="29"/>
      <c r="JT124" s="29"/>
      <c r="JU124" s="29"/>
      <c r="JV124" s="29"/>
      <c r="JW124" s="29"/>
      <c r="JX124" s="29"/>
      <c r="JY124" s="29"/>
      <c r="JZ124" s="29"/>
      <c r="KA124" s="29"/>
      <c r="KB124" s="29"/>
      <c r="KC124" s="29"/>
      <c r="KD124" s="29"/>
      <c r="KE124" s="29"/>
      <c r="KF124" s="29"/>
      <c r="KG124" s="29"/>
      <c r="KH124" s="29"/>
      <c r="KI124" s="29"/>
      <c r="KJ124" s="29"/>
      <c r="KK124" s="29"/>
      <c r="KL124" s="29"/>
      <c r="KM124" s="29"/>
      <c r="KN124" s="29"/>
      <c r="KO124" s="29"/>
      <c r="KP124" s="29"/>
      <c r="KQ124" s="29"/>
      <c r="KR124" s="29"/>
      <c r="KS124" s="29"/>
      <c r="KT124" s="29"/>
      <c r="KU124" s="29"/>
      <c r="KV124" s="29"/>
      <c r="KW124" s="29"/>
      <c r="KX124" s="29"/>
      <c r="KY124" s="29"/>
      <c r="KZ124" s="29"/>
      <c r="LA124" s="29"/>
      <c r="LB124" s="29"/>
      <c r="LC124" s="29"/>
      <c r="LD124" s="29"/>
      <c r="LE124" s="29"/>
      <c r="LF124" s="29"/>
      <c r="LG124" s="29"/>
      <c r="LH124" s="29"/>
      <c r="LI124" s="29"/>
      <c r="LJ124" s="29"/>
      <c r="LK124" s="29"/>
      <c r="LL124" s="29"/>
      <c r="LM124" s="29"/>
      <c r="LN124" s="29"/>
      <c r="LO124" s="29"/>
      <c r="LP124" s="29"/>
      <c r="LQ124" s="29"/>
      <c r="LR124" s="29"/>
      <c r="LS124" s="29"/>
      <c r="LT124" s="29"/>
      <c r="LU124" s="29"/>
      <c r="LV124" s="29"/>
      <c r="LW124" s="29"/>
      <c r="LX124" s="29"/>
      <c r="LY124" s="29"/>
      <c r="LZ124" s="29"/>
      <c r="MA124" s="29"/>
      <c r="MB124" s="29"/>
      <c r="MC124" s="29"/>
      <c r="MD124" s="29"/>
      <c r="ME124" s="29"/>
      <c r="MF124" s="29"/>
      <c r="MG124" s="29"/>
      <c r="MH124" s="29"/>
      <c r="MI124" s="29"/>
      <c r="MJ124" s="29"/>
      <c r="MK124" s="29"/>
      <c r="ML124" s="29"/>
      <c r="MM124" s="29"/>
      <c r="MN124" s="29"/>
      <c r="MO124" s="29"/>
      <c r="MP124" s="29"/>
      <c r="MQ124" s="29"/>
      <c r="MR124" s="29"/>
      <c r="MS124" s="29"/>
      <c r="MT124" s="29"/>
      <c r="MU124" s="29"/>
      <c r="MV124" s="29"/>
      <c r="MW124" s="29"/>
      <c r="MX124" s="29"/>
      <c r="MY124" s="29"/>
      <c r="MZ124" s="29"/>
      <c r="NA124" s="29"/>
      <c r="NB124" s="29"/>
      <c r="NC124" s="29"/>
      <c r="ND124" s="29"/>
      <c r="NE124" s="29"/>
      <c r="NF124" s="29"/>
      <c r="NG124" s="29"/>
      <c r="NH124" s="29"/>
      <c r="NI124" s="29"/>
      <c r="NJ124" s="29"/>
      <c r="NK124" s="29"/>
      <c r="NL124" s="29"/>
      <c r="NM124" s="29"/>
      <c r="NN124" s="29"/>
      <c r="NO124" s="29"/>
      <c r="NP124" s="29"/>
      <c r="NQ124" s="29"/>
      <c r="NR124" s="29"/>
      <c r="NS124" s="29"/>
      <c r="NT124" s="29"/>
      <c r="NU124" s="29"/>
      <c r="NV124" s="29"/>
      <c r="NW124" s="29"/>
      <c r="NX124" s="29"/>
      <c r="NY124" s="29"/>
      <c r="NZ124" s="29"/>
      <c r="OA124" s="29"/>
      <c r="OB124" s="29"/>
      <c r="OC124" s="29"/>
      <c r="OD124" s="29"/>
      <c r="OE124" s="29"/>
      <c r="OF124" s="29"/>
      <c r="OG124" s="29"/>
      <c r="OH124" s="29"/>
      <c r="OI124" s="29"/>
      <c r="OJ124" s="29"/>
      <c r="OK124" s="29"/>
      <c r="OL124" s="29"/>
      <c r="OM124" s="29"/>
      <c r="ON124" s="29"/>
      <c r="OO124" s="29"/>
      <c r="OP124" s="29"/>
      <c r="OQ124" s="29"/>
      <c r="OR124" s="29"/>
      <c r="OS124" s="29"/>
      <c r="OT124" s="29"/>
      <c r="OU124" s="29"/>
      <c r="OV124" s="29"/>
      <c r="OW124" s="29"/>
      <c r="OX124" s="29"/>
      <c r="OY124" s="29"/>
      <c r="OZ124" s="29"/>
      <c r="PA124" s="29"/>
      <c r="PB124" s="29"/>
      <c r="PC124" s="29"/>
      <c r="PD124" s="29"/>
      <c r="PE124" s="29"/>
      <c r="PF124" s="29"/>
      <c r="PG124" s="29"/>
      <c r="PH124" s="29"/>
      <c r="PI124" s="29"/>
      <c r="PJ124" s="29"/>
      <c r="PK124" s="29"/>
      <c r="PL124" s="29"/>
      <c r="PM124" s="29"/>
      <c r="PN124" s="29"/>
      <c r="PO124" s="29"/>
      <c r="PP124" s="29"/>
      <c r="PQ124" s="29"/>
      <c r="PR124" s="29"/>
      <c r="PS124" s="29"/>
      <c r="PT124" s="29"/>
      <c r="PU124" s="29"/>
      <c r="PV124" s="29"/>
      <c r="PW124" s="29"/>
      <c r="PX124" s="29"/>
      <c r="PY124" s="29"/>
      <c r="PZ124" s="29"/>
      <c r="QA124" s="29"/>
      <c r="QB124" s="29"/>
      <c r="QC124" s="29"/>
      <c r="QD124" s="29"/>
      <c r="QE124" s="29"/>
      <c r="QF124" s="29"/>
      <c r="QG124" s="29"/>
      <c r="QH124" s="29"/>
      <c r="QI124" s="29"/>
      <c r="QJ124" s="29"/>
      <c r="QK124" s="29"/>
      <c r="QL124" s="29"/>
      <c r="QM124" s="29"/>
      <c r="QN124" s="29"/>
      <c r="QO124" s="29"/>
      <c r="QP124" s="29"/>
      <c r="QQ124" s="29"/>
      <c r="QR124" s="29"/>
      <c r="QS124" s="29"/>
      <c r="QT124" s="29"/>
      <c r="QU124" s="29"/>
      <c r="QV124" s="29"/>
      <c r="QW124" s="29"/>
      <c r="QX124" s="29"/>
      <c r="QY124" s="29"/>
      <c r="QZ124" s="29"/>
      <c r="RA124" s="29"/>
      <c r="RB124" s="29"/>
      <c r="RC124" s="29"/>
      <c r="RD124" s="29"/>
      <c r="RE124" s="29"/>
      <c r="RF124" s="29"/>
      <c r="RG124" s="29"/>
      <c r="RH124" s="29"/>
      <c r="RI124" s="29"/>
      <c r="RJ124" s="29"/>
      <c r="RK124" s="29"/>
      <c r="RL124" s="29"/>
      <c r="RM124" s="29"/>
      <c r="RN124" s="29"/>
      <c r="RO124" s="29"/>
      <c r="RP124" s="29"/>
      <c r="RQ124" s="29"/>
      <c r="RR124" s="29"/>
      <c r="RS124" s="29"/>
      <c r="RT124" s="29"/>
      <c r="RU124" s="29"/>
      <c r="RV124" s="29"/>
      <c r="RW124" s="29"/>
      <c r="RX124" s="29"/>
      <c r="RY124" s="29"/>
      <c r="RZ124" s="29"/>
      <c r="SA124" s="29"/>
      <c r="SB124" s="29"/>
      <c r="SC124" s="29"/>
      <c r="SD124" s="29"/>
      <c r="SE124" s="29"/>
      <c r="SF124" s="29"/>
      <c r="SG124" s="29"/>
      <c r="SH124" s="29"/>
      <c r="SI124" s="29"/>
      <c r="SJ124" s="29"/>
      <c r="SK124" s="29"/>
      <c r="SL124" s="29"/>
      <c r="SM124" s="29"/>
      <c r="SN124" s="29"/>
      <c r="SO124" s="29"/>
      <c r="SP124" s="29"/>
      <c r="SQ124" s="29"/>
      <c r="SR124" s="29"/>
      <c r="SS124" s="29"/>
      <c r="ST124" s="29"/>
      <c r="SU124" s="29"/>
      <c r="SV124" s="29"/>
      <c r="SW124" s="29"/>
      <c r="SX124" s="29"/>
      <c r="SY124" s="29"/>
      <c r="SZ124" s="29"/>
      <c r="TA124" s="29"/>
      <c r="TB124" s="29"/>
      <c r="TC124" s="29"/>
      <c r="TD124" s="29"/>
      <c r="TE124" s="29"/>
      <c r="TF124" s="29"/>
      <c r="TG124" s="29"/>
      <c r="TH124" s="29"/>
      <c r="TI124" s="29"/>
      <c r="TJ124" s="29"/>
      <c r="TK124" s="29"/>
      <c r="TL124" s="29"/>
      <c r="TM124" s="29"/>
      <c r="TN124" s="29"/>
      <c r="TO124" s="29"/>
      <c r="TP124" s="29"/>
      <c r="TQ124" s="29"/>
      <c r="TR124" s="29"/>
      <c r="TS124" s="29"/>
      <c r="TT124" s="29"/>
      <c r="TU124" s="29"/>
      <c r="TV124" s="29"/>
      <c r="TW124" s="29"/>
      <c r="TX124" s="29"/>
      <c r="TY124" s="29"/>
      <c r="TZ124" s="29"/>
      <c r="UA124" s="29"/>
      <c r="UB124" s="29"/>
      <c r="UC124" s="29"/>
      <c r="UD124" s="29"/>
      <c r="UE124" s="29"/>
      <c r="UF124" s="29"/>
      <c r="UG124" s="29"/>
      <c r="UH124" s="29"/>
      <c r="UI124" s="29"/>
      <c r="UJ124" s="29"/>
      <c r="UK124" s="29"/>
      <c r="UL124" s="29"/>
      <c r="UM124" s="29"/>
      <c r="UN124" s="29"/>
      <c r="UO124" s="29"/>
      <c r="UP124" s="29"/>
      <c r="UQ124" s="29"/>
      <c r="UR124" s="29"/>
      <c r="US124" s="29"/>
      <c r="UT124" s="29"/>
      <c r="UU124" s="29"/>
      <c r="UV124" s="29"/>
      <c r="UW124" s="29"/>
      <c r="UX124" s="29"/>
      <c r="UY124" s="29"/>
      <c r="UZ124" s="29"/>
      <c r="VA124" s="29"/>
      <c r="VB124" s="29"/>
      <c r="VC124" s="29"/>
      <c r="VD124" s="29"/>
      <c r="VE124" s="29"/>
      <c r="VF124" s="29"/>
      <c r="VG124" s="29"/>
      <c r="VH124" s="29"/>
      <c r="VI124" s="29"/>
      <c r="VJ124" s="29"/>
      <c r="VK124" s="29"/>
      <c r="VL124" s="29"/>
      <c r="VM124" s="29"/>
      <c r="VN124" s="29"/>
      <c r="VO124" s="29"/>
      <c r="VP124" s="29"/>
      <c r="VQ124" s="29"/>
      <c r="VR124" s="29"/>
      <c r="VS124" s="29"/>
      <c r="VT124" s="29"/>
      <c r="VU124" s="29"/>
      <c r="VV124" s="29"/>
      <c r="VW124" s="29"/>
      <c r="VX124" s="29"/>
      <c r="VY124" s="29"/>
      <c r="VZ124" s="29"/>
      <c r="WA124" s="29"/>
      <c r="WB124" s="29"/>
      <c r="WC124" s="29"/>
      <c r="WD124" s="29"/>
      <c r="WE124" s="29"/>
      <c r="WF124" s="29"/>
      <c r="WG124" s="29"/>
      <c r="WH124" s="29"/>
      <c r="WI124" s="29"/>
      <c r="WJ124" s="29"/>
      <c r="WK124" s="29"/>
      <c r="WL124" s="29"/>
      <c r="WM124" s="29"/>
      <c r="WN124" s="29"/>
      <c r="WO124" s="29"/>
      <c r="WP124" s="29"/>
      <c r="WQ124" s="29"/>
      <c r="WR124" s="29"/>
      <c r="WS124" s="29"/>
      <c r="WT124" s="29"/>
      <c r="WU124" s="29"/>
      <c r="WV124" s="29"/>
      <c r="WW124" s="29"/>
      <c r="WX124" s="29"/>
      <c r="WY124" s="29"/>
      <c r="WZ124" s="29"/>
      <c r="XA124" s="29"/>
      <c r="XB124" s="29"/>
      <c r="XC124" s="29"/>
      <c r="XD124" s="29"/>
      <c r="XE124" s="29"/>
      <c r="XF124" s="29"/>
      <c r="XG124" s="29"/>
      <c r="XH124" s="29"/>
      <c r="XI124" s="29"/>
      <c r="XJ124" s="29"/>
      <c r="XK124" s="29"/>
      <c r="XL124" s="29"/>
      <c r="XM124" s="29"/>
      <c r="XN124" s="29"/>
      <c r="XO124" s="29"/>
      <c r="XP124" s="29"/>
      <c r="XQ124" s="29"/>
      <c r="XR124" s="29"/>
      <c r="XS124" s="29"/>
      <c r="XT124" s="29"/>
      <c r="XU124" s="29"/>
      <c r="XV124" s="29"/>
      <c r="XW124" s="29"/>
      <c r="XX124" s="29"/>
      <c r="XY124" s="29"/>
      <c r="XZ124" s="29"/>
      <c r="YA124" s="29"/>
      <c r="YB124" s="29"/>
      <c r="YC124" s="29"/>
      <c r="YD124" s="29"/>
      <c r="YE124" s="29"/>
      <c r="YF124" s="29"/>
      <c r="YG124" s="29"/>
      <c r="YH124" s="29"/>
      <c r="YI124" s="29"/>
      <c r="YJ124" s="29"/>
      <c r="YK124" s="29"/>
      <c r="YL124" s="29"/>
      <c r="YM124" s="29"/>
      <c r="YN124" s="29"/>
      <c r="YO124" s="29"/>
      <c r="YP124" s="29"/>
      <c r="YQ124" s="29"/>
      <c r="YR124" s="29"/>
      <c r="YS124" s="29"/>
      <c r="YT124" s="29"/>
      <c r="YU124" s="29"/>
      <c r="YV124" s="29"/>
      <c r="YW124" s="29"/>
      <c r="YX124" s="29"/>
      <c r="YY124" s="29"/>
      <c r="YZ124" s="29"/>
      <c r="ZA124" s="29"/>
      <c r="ZB124" s="29"/>
      <c r="ZC124" s="29"/>
      <c r="ZD124" s="29"/>
      <c r="ZE124" s="29"/>
      <c r="ZF124" s="29"/>
      <c r="ZG124" s="29"/>
      <c r="ZH124" s="29"/>
      <c r="ZI124" s="29"/>
      <c r="ZJ124" s="29"/>
      <c r="ZK124" s="29"/>
      <c r="ZL124" s="29"/>
      <c r="ZM124" s="29"/>
      <c r="ZN124" s="29"/>
      <c r="ZO124" s="29"/>
      <c r="ZP124" s="29"/>
      <c r="ZQ124" s="29"/>
      <c r="ZR124" s="29"/>
      <c r="ZS124" s="29"/>
      <c r="ZT124" s="29"/>
      <c r="ZU124" s="29"/>
      <c r="ZV124" s="29"/>
      <c r="ZW124" s="29"/>
      <c r="ZX124" s="29"/>
      <c r="ZY124" s="29"/>
      <c r="ZZ124" s="29"/>
      <c r="AAA124" s="29"/>
      <c r="AAB124" s="29"/>
      <c r="AAC124" s="29"/>
      <c r="AAD124" s="29"/>
      <c r="AAE124" s="29"/>
      <c r="AAF124" s="29"/>
      <c r="AAG124" s="29"/>
      <c r="AAH124" s="29"/>
      <c r="AAI124" s="29"/>
      <c r="AAJ124" s="29"/>
      <c r="AAK124" s="29"/>
      <c r="AAL124" s="29"/>
      <c r="AAM124" s="29"/>
      <c r="AAN124" s="29"/>
      <c r="AAO124" s="29"/>
      <c r="AAP124" s="29"/>
      <c r="AAQ124" s="29"/>
      <c r="AAR124" s="29"/>
      <c r="AAS124" s="29"/>
      <c r="AAT124" s="29"/>
      <c r="AAU124" s="29"/>
      <c r="AAV124" s="29"/>
      <c r="AAW124" s="29"/>
      <c r="AAX124" s="29"/>
      <c r="AAY124" s="29"/>
      <c r="AAZ124" s="29"/>
      <c r="ABA124" s="29"/>
      <c r="ABB124" s="29"/>
      <c r="ABC124" s="29"/>
      <c r="ABD124" s="29"/>
      <c r="ABE124" s="29"/>
      <c r="ABF124" s="29"/>
      <c r="ABG124" s="29"/>
      <c r="ABH124" s="29"/>
      <c r="ABI124" s="29"/>
      <c r="ABJ124" s="29"/>
      <c r="ABK124" s="29"/>
      <c r="ABL124" s="29"/>
      <c r="ABM124" s="29"/>
      <c r="ABN124" s="29"/>
      <c r="ABO124" s="29"/>
      <c r="ABP124" s="29"/>
      <c r="ABQ124" s="29"/>
      <c r="ABR124" s="29"/>
      <c r="ABS124" s="29"/>
      <c r="ABT124" s="29"/>
      <c r="ABU124" s="29"/>
      <c r="ABV124" s="29"/>
      <c r="ABW124" s="29"/>
      <c r="ABX124" s="29"/>
      <c r="ABY124" s="29"/>
      <c r="ABZ124" s="29"/>
      <c r="ACA124" s="29"/>
      <c r="ACB124" s="29"/>
      <c r="ACC124" s="29"/>
      <c r="ACD124" s="29"/>
      <c r="ACE124" s="29"/>
      <c r="ACF124" s="29"/>
      <c r="ACG124" s="29"/>
      <c r="ACH124" s="29"/>
      <c r="ACI124" s="29"/>
      <c r="ACJ124" s="29"/>
      <c r="ACK124" s="29"/>
      <c r="ACL124" s="29"/>
      <c r="ACM124" s="29"/>
      <c r="ACN124" s="29"/>
      <c r="ACO124" s="29"/>
      <c r="ACP124" s="29"/>
      <c r="ACQ124" s="29"/>
      <c r="ACR124" s="29"/>
      <c r="ACS124" s="29"/>
      <c r="ACT124" s="29"/>
      <c r="ACU124" s="29"/>
      <c r="ACV124" s="29"/>
      <c r="ACW124" s="29"/>
      <c r="ACX124" s="29"/>
      <c r="ACY124" s="29"/>
      <c r="ACZ124" s="29"/>
      <c r="ADA124" s="29"/>
      <c r="ADB124" s="29"/>
      <c r="ADC124" s="29"/>
      <c r="ADD124" s="29"/>
      <c r="ADE124" s="29"/>
      <c r="ADF124" s="29"/>
      <c r="ADG124" s="29"/>
      <c r="ADH124" s="29"/>
      <c r="ADI124" s="29"/>
      <c r="ADJ124" s="29"/>
      <c r="ADK124" s="29"/>
      <c r="ADL124" s="29"/>
      <c r="ADM124" s="29"/>
      <c r="ADN124" s="29"/>
      <c r="ADO124" s="29"/>
      <c r="ADP124" s="29"/>
      <c r="ADQ124" s="29"/>
      <c r="ADR124" s="29"/>
      <c r="ADS124" s="29"/>
      <c r="ADT124" s="29"/>
      <c r="ADU124" s="29"/>
      <c r="ADV124" s="29"/>
      <c r="ADW124" s="29"/>
      <c r="ADX124" s="29"/>
      <c r="ADY124" s="29"/>
      <c r="ADZ124" s="29"/>
      <c r="AEA124" s="29"/>
      <c r="AEB124" s="29"/>
      <c r="AEC124" s="29"/>
      <c r="AED124" s="29"/>
      <c r="AEE124" s="29"/>
      <c r="AEF124" s="29"/>
      <c r="AEG124" s="29"/>
      <c r="AEH124" s="29"/>
      <c r="AEI124" s="29"/>
      <c r="AEJ124" s="29"/>
      <c r="AEK124" s="29"/>
      <c r="AEL124" s="29"/>
      <c r="AEM124" s="29"/>
      <c r="AEN124" s="29"/>
      <c r="AEO124" s="29"/>
      <c r="AEP124" s="29"/>
      <c r="AEQ124" s="29"/>
      <c r="AER124" s="29"/>
      <c r="AES124" s="29"/>
      <c r="AET124" s="29"/>
      <c r="AEU124" s="29"/>
      <c r="AEV124" s="29"/>
      <c r="AEW124" s="29"/>
      <c r="AEX124" s="29"/>
      <c r="AEY124" s="29"/>
      <c r="AEZ124" s="29"/>
      <c r="AFA124" s="29"/>
      <c r="AFB124" s="29"/>
      <c r="AFC124" s="29"/>
      <c r="AFD124" s="29"/>
      <c r="AFE124" s="29"/>
      <c r="AFF124" s="29"/>
      <c r="AFG124" s="29"/>
      <c r="AFH124" s="29"/>
      <c r="AFI124" s="29"/>
      <c r="AFJ124" s="29"/>
      <c r="AFK124" s="29"/>
      <c r="AFL124" s="29"/>
      <c r="AFM124" s="29"/>
      <c r="AFN124" s="29"/>
      <c r="AFO124" s="29"/>
      <c r="AFP124" s="29"/>
      <c r="AFQ124" s="29"/>
      <c r="AFR124" s="29"/>
      <c r="AFS124" s="29"/>
      <c r="AFT124" s="29"/>
      <c r="AFU124" s="29"/>
      <c r="AFV124" s="29"/>
      <c r="AFW124" s="29"/>
      <c r="AFX124" s="29"/>
      <c r="AFY124" s="29"/>
      <c r="AFZ124" s="29"/>
      <c r="AGA124" s="29"/>
      <c r="AGB124" s="29"/>
      <c r="AGC124" s="29"/>
      <c r="AGD124" s="29"/>
      <c r="AGE124" s="29"/>
      <c r="AGF124" s="29"/>
      <c r="AGG124" s="29"/>
      <c r="AGH124" s="29"/>
      <c r="AGI124" s="29"/>
      <c r="AGJ124" s="29"/>
      <c r="AGK124" s="29"/>
      <c r="AGL124" s="29"/>
      <c r="AGM124" s="29"/>
      <c r="AGN124" s="29"/>
      <c r="AGO124" s="29"/>
      <c r="AGP124" s="29"/>
      <c r="AGQ124" s="29"/>
      <c r="AGR124" s="29"/>
      <c r="AGS124" s="29"/>
      <c r="AGT124" s="29"/>
      <c r="AGU124" s="29"/>
      <c r="AGV124" s="29"/>
      <c r="AGW124" s="29"/>
      <c r="AGX124" s="29"/>
      <c r="AGY124" s="29"/>
      <c r="AGZ124" s="29"/>
      <c r="AHA124" s="29"/>
      <c r="AHB124" s="29"/>
      <c r="AHC124" s="29"/>
      <c r="AHD124" s="29"/>
      <c r="AHE124" s="29"/>
      <c r="AHF124" s="29"/>
      <c r="AHG124" s="29"/>
      <c r="AHH124" s="29"/>
      <c r="AHI124" s="29"/>
      <c r="AHJ124" s="29"/>
      <c r="AHK124" s="29"/>
      <c r="AHL124" s="29"/>
      <c r="AHM124" s="29"/>
      <c r="AHN124" s="29"/>
      <c r="AHO124" s="29"/>
      <c r="AHP124" s="29"/>
      <c r="AHQ124" s="29"/>
      <c r="AHR124" s="29"/>
      <c r="AHS124" s="29"/>
      <c r="AHT124" s="29"/>
      <c r="AHU124" s="29"/>
      <c r="AHV124" s="29"/>
      <c r="AHW124" s="29"/>
      <c r="AHX124" s="29"/>
      <c r="AHY124" s="29"/>
      <c r="AHZ124" s="29"/>
      <c r="AIA124" s="29"/>
      <c r="AIB124" s="29"/>
      <c r="AIC124" s="29"/>
      <c r="AID124" s="29"/>
      <c r="AIE124" s="29"/>
      <c r="AIF124" s="29"/>
      <c r="AIG124" s="29"/>
      <c r="AIH124" s="29"/>
      <c r="AII124" s="29"/>
      <c r="AIJ124" s="29"/>
      <c r="AIK124" s="29"/>
      <c r="AIL124" s="29"/>
      <c r="AIM124" s="29"/>
      <c r="AIN124" s="29"/>
      <c r="AIO124" s="29"/>
      <c r="AIP124" s="29"/>
      <c r="AIQ124" s="29"/>
      <c r="AIR124" s="29"/>
      <c r="AIS124" s="29"/>
      <c r="AIT124" s="29"/>
      <c r="AIU124" s="29"/>
      <c r="AIV124" s="29"/>
      <c r="AIW124" s="29"/>
      <c r="AIX124" s="29"/>
      <c r="AIY124" s="29"/>
      <c r="AIZ124" s="29"/>
      <c r="AJA124" s="29"/>
      <c r="AJB124" s="29"/>
      <c r="AJC124" s="29"/>
      <c r="AJD124" s="29"/>
      <c r="AJE124" s="29"/>
      <c r="AJF124" s="29"/>
      <c r="AJG124" s="29"/>
      <c r="AJH124" s="29"/>
      <c r="AJI124" s="29"/>
      <c r="AJJ124" s="29"/>
      <c r="AJK124" s="29"/>
      <c r="AJL124" s="29"/>
      <c r="AJM124" s="29"/>
      <c r="AJN124" s="29"/>
      <c r="AJO124" s="29"/>
      <c r="AJP124" s="29"/>
      <c r="AJQ124" s="29"/>
      <c r="AJR124" s="29"/>
      <c r="AJS124" s="29"/>
      <c r="AJT124" s="29"/>
      <c r="AJU124" s="29"/>
      <c r="AJV124" s="29"/>
      <c r="AJW124" s="29"/>
      <c r="AJX124" s="29"/>
      <c r="AJY124" s="29"/>
      <c r="AJZ124" s="29"/>
      <c r="AKA124" s="29"/>
      <c r="AKB124" s="29"/>
      <c r="AKC124" s="29"/>
      <c r="AKD124" s="29"/>
      <c r="AKE124" s="29"/>
      <c r="AKF124" s="29"/>
      <c r="AKG124" s="29"/>
      <c r="AKH124" s="29"/>
      <c r="AKI124" s="29"/>
      <c r="AKJ124" s="29"/>
      <c r="AKK124" s="29"/>
      <c r="AKL124" s="29"/>
      <c r="AKM124" s="29"/>
      <c r="AKN124" s="29"/>
      <c r="AKO124" s="29"/>
      <c r="AKP124" s="29"/>
      <c r="AKQ124" s="29"/>
      <c r="AKR124" s="29"/>
      <c r="AKS124" s="29"/>
      <c r="AKT124" s="29"/>
      <c r="AKU124" s="29"/>
      <c r="AKV124" s="29"/>
      <c r="AKW124" s="29"/>
      <c r="AKX124" s="29"/>
      <c r="AKY124" s="29"/>
      <c r="AKZ124" s="29"/>
      <c r="ALA124" s="29"/>
      <c r="ALB124" s="29"/>
      <c r="ALC124" s="29"/>
      <c r="ALD124" s="29"/>
      <c r="ALE124" s="29"/>
      <c r="ALF124" s="29"/>
      <c r="ALG124" s="29"/>
      <c r="ALH124" s="29"/>
      <c r="ALI124" s="29"/>
      <c r="ALJ124" s="29"/>
      <c r="ALK124" s="29"/>
      <c r="ALL124" s="29"/>
      <c r="ALM124" s="29"/>
      <c r="ALN124" s="29"/>
      <c r="ALO124" s="29"/>
      <c r="ALP124" s="29"/>
      <c r="ALQ124" s="29"/>
      <c r="ALR124" s="29"/>
      <c r="ALS124" s="29"/>
      <c r="ALT124" s="29"/>
      <c r="ALU124" s="29"/>
      <c r="ALV124" s="29"/>
      <c r="ALW124" s="29"/>
      <c r="ALX124" s="29"/>
      <c r="ALY124" s="29"/>
      <c r="ALZ124" s="29"/>
      <c r="AMA124" s="29"/>
      <c r="AMB124" s="29"/>
      <c r="AMC124" s="29"/>
      <c r="AMD124" s="29"/>
      <c r="AME124" s="29"/>
      <c r="AMF124" s="29"/>
      <c r="AMG124" s="29"/>
      <c r="AMH124" s="29"/>
      <c r="AMI124" s="29"/>
      <c r="AMJ124" s="29"/>
      <c r="AMK124" s="29"/>
      <c r="AML124" s="29"/>
      <c r="AMM124" s="29"/>
      <c r="AMN124" s="29"/>
      <c r="AMO124" s="29"/>
      <c r="AMP124" s="29"/>
      <c r="AMQ124" s="29"/>
      <c r="AMR124" s="29"/>
      <c r="AMS124" s="29"/>
      <c r="AMT124" s="29"/>
      <c r="AMU124" s="29"/>
      <c r="AMV124" s="29"/>
      <c r="AMW124" s="29"/>
      <c r="AMX124" s="29"/>
      <c r="AMY124" s="29"/>
      <c r="AMZ124" s="29"/>
      <c r="ANA124" s="29"/>
      <c r="ANB124" s="29"/>
      <c r="ANC124" s="29"/>
      <c r="AND124" s="29"/>
      <c r="ANE124" s="29"/>
      <c r="ANF124" s="29"/>
      <c r="ANG124" s="29"/>
      <c r="ANH124" s="29"/>
      <c r="ANI124" s="29"/>
      <c r="ANJ124" s="29"/>
      <c r="ANK124" s="29"/>
      <c r="ANL124" s="29"/>
      <c r="ANM124" s="29"/>
      <c r="ANN124" s="29"/>
      <c r="ANO124" s="29"/>
      <c r="ANP124" s="29"/>
      <c r="ANQ124" s="29"/>
      <c r="ANR124" s="29"/>
      <c r="ANS124" s="29"/>
      <c r="ANT124" s="29"/>
      <c r="ANU124" s="29"/>
      <c r="ANV124" s="29"/>
      <c r="ANW124" s="29"/>
      <c r="ANX124" s="29"/>
      <c r="ANY124" s="29"/>
      <c r="ANZ124" s="29"/>
      <c r="AOA124" s="29"/>
      <c r="AOB124" s="29"/>
      <c r="AOC124" s="29"/>
      <c r="AOD124" s="29"/>
      <c r="AOE124" s="29"/>
      <c r="AOF124" s="29"/>
      <c r="AOG124" s="29"/>
      <c r="AOH124" s="29"/>
      <c r="AOI124" s="29"/>
      <c r="AOJ124" s="29"/>
      <c r="AOK124" s="29"/>
      <c r="AOL124" s="29"/>
      <c r="AOM124" s="29"/>
      <c r="AON124" s="29"/>
      <c r="AOO124" s="29"/>
      <c r="AOP124" s="29"/>
      <c r="AOQ124" s="29"/>
      <c r="AOR124" s="29"/>
      <c r="AOS124" s="29"/>
      <c r="AOT124" s="29"/>
      <c r="AOU124" s="29"/>
      <c r="AOV124" s="29"/>
      <c r="AOW124" s="29"/>
      <c r="AOX124" s="29"/>
      <c r="AOY124" s="29"/>
      <c r="AOZ124" s="29"/>
      <c r="APA124" s="29"/>
      <c r="APB124" s="29"/>
      <c r="APC124" s="29"/>
      <c r="APD124" s="29"/>
      <c r="APE124" s="29"/>
      <c r="APF124" s="29"/>
      <c r="APG124" s="29"/>
      <c r="APH124" s="29"/>
      <c r="API124" s="29"/>
      <c r="APJ124" s="29"/>
      <c r="APK124" s="29"/>
      <c r="APL124" s="29"/>
      <c r="APM124" s="29"/>
      <c r="APN124" s="29"/>
      <c r="APO124" s="29"/>
      <c r="APP124" s="29"/>
      <c r="APQ124" s="29"/>
      <c r="APR124" s="29"/>
      <c r="APS124" s="29"/>
      <c r="APT124" s="29"/>
      <c r="APU124" s="29"/>
      <c r="APV124" s="29"/>
      <c r="APW124" s="29"/>
      <c r="APX124" s="29"/>
      <c r="APY124" s="29"/>
      <c r="APZ124" s="29"/>
      <c r="AQA124" s="29"/>
      <c r="AQB124" s="29"/>
      <c r="AQC124" s="29"/>
      <c r="AQD124" s="29"/>
      <c r="AQE124" s="29"/>
      <c r="AQF124" s="29"/>
      <c r="AQG124" s="29"/>
      <c r="AQH124" s="29"/>
      <c r="AQI124" s="29"/>
      <c r="AQJ124" s="29"/>
      <c r="AQK124" s="29"/>
      <c r="AQL124" s="29"/>
      <c r="AQM124" s="29"/>
      <c r="AQN124" s="29"/>
      <c r="AQO124" s="29"/>
      <c r="AQP124" s="29"/>
      <c r="AQQ124" s="29"/>
      <c r="AQR124" s="29"/>
      <c r="AQS124" s="29"/>
      <c r="AQT124" s="29"/>
      <c r="AQU124" s="29"/>
      <c r="AQV124" s="29"/>
      <c r="AQW124" s="29"/>
      <c r="AQX124" s="29"/>
      <c r="AQY124" s="29"/>
      <c r="AQZ124" s="29"/>
      <c r="ARA124" s="29"/>
      <c r="ARB124" s="29"/>
      <c r="ARC124" s="29"/>
      <c r="ARD124" s="29"/>
      <c r="ARE124" s="29"/>
      <c r="ARF124" s="29"/>
      <c r="ARG124" s="29"/>
      <c r="ARH124" s="29"/>
      <c r="ARI124" s="29"/>
      <c r="ARJ124" s="29"/>
      <c r="ARK124" s="29"/>
      <c r="ARL124" s="29"/>
      <c r="ARM124" s="29"/>
      <c r="ARN124" s="29"/>
      <c r="ARO124" s="29"/>
      <c r="ARP124" s="29"/>
      <c r="ARQ124" s="29"/>
      <c r="ARR124" s="29"/>
      <c r="ARS124" s="29"/>
      <c r="ART124" s="29"/>
      <c r="ARU124" s="29"/>
      <c r="ARV124" s="29"/>
      <c r="ARW124" s="29"/>
      <c r="ARX124" s="29"/>
      <c r="ARY124" s="29"/>
      <c r="ARZ124" s="29"/>
      <c r="ASA124" s="29"/>
      <c r="ASB124" s="29"/>
      <c r="ASC124" s="29"/>
      <c r="ASD124" s="29"/>
      <c r="ASE124" s="29"/>
      <c r="ASF124" s="29"/>
      <c r="ASG124" s="29"/>
      <c r="ASH124" s="29"/>
      <c r="ASI124" s="29"/>
      <c r="ASJ124" s="29"/>
      <c r="ASK124" s="29"/>
      <c r="ASL124" s="29"/>
      <c r="ASM124" s="29"/>
      <c r="ASN124" s="29"/>
      <c r="ASO124" s="29"/>
      <c r="ASP124" s="29"/>
      <c r="ASQ124" s="29"/>
      <c r="ASR124" s="29"/>
      <c r="ASS124" s="29"/>
      <c r="AST124" s="29"/>
      <c r="ASU124" s="29"/>
      <c r="ASV124" s="29"/>
      <c r="ASW124" s="29"/>
      <c r="ASX124" s="29"/>
      <c r="ASY124" s="29"/>
      <c r="ASZ124" s="29"/>
      <c r="ATA124" s="29"/>
      <c r="ATB124" s="29"/>
      <c r="ATC124" s="29"/>
      <c r="ATD124" s="29"/>
      <c r="ATE124" s="29"/>
      <c r="ATF124" s="29"/>
      <c r="ATG124" s="29"/>
      <c r="ATH124" s="29"/>
      <c r="ATI124" s="29"/>
      <c r="ATJ124" s="29"/>
      <c r="ATK124" s="29"/>
      <c r="ATL124" s="29"/>
      <c r="ATM124" s="29"/>
      <c r="ATN124" s="29"/>
      <c r="ATO124" s="29"/>
      <c r="ATP124" s="29"/>
      <c r="ATQ124" s="29"/>
      <c r="ATR124" s="29"/>
      <c r="ATS124" s="29"/>
      <c r="ATT124" s="29"/>
      <c r="ATU124" s="29"/>
      <c r="ATV124" s="29"/>
      <c r="ATW124" s="29"/>
      <c r="ATX124" s="29"/>
      <c r="ATY124" s="29"/>
      <c r="ATZ124" s="29"/>
      <c r="AUA124" s="29"/>
      <c r="AUB124" s="29"/>
      <c r="AUC124" s="29"/>
      <c r="AUD124" s="29"/>
      <c r="AUE124" s="29"/>
      <c r="AUF124" s="29"/>
      <c r="AUG124" s="29"/>
      <c r="AUH124" s="29"/>
      <c r="AUI124" s="29"/>
      <c r="AUJ124" s="29"/>
      <c r="AUK124" s="29"/>
      <c r="AUL124" s="29"/>
      <c r="AUM124" s="29"/>
      <c r="AUN124" s="29"/>
      <c r="AUO124" s="29"/>
      <c r="AUP124" s="29"/>
      <c r="AUQ124" s="29"/>
      <c r="AUR124" s="29"/>
      <c r="AUS124" s="29"/>
      <c r="AUT124" s="29"/>
      <c r="AUU124" s="29"/>
      <c r="AUV124" s="29"/>
      <c r="AUW124" s="29"/>
      <c r="AUX124" s="29"/>
      <c r="AUY124" s="29"/>
      <c r="AUZ124" s="29"/>
      <c r="AVA124" s="29"/>
      <c r="AVB124" s="29"/>
      <c r="AVC124" s="29"/>
      <c r="AVD124" s="29"/>
      <c r="AVE124" s="29"/>
      <c r="AVF124" s="29"/>
      <c r="AVG124" s="29"/>
      <c r="AVH124" s="29"/>
      <c r="AVI124" s="29"/>
      <c r="AVJ124" s="29"/>
      <c r="AVK124" s="29"/>
      <c r="AVL124" s="29"/>
      <c r="AVM124" s="29"/>
      <c r="AVN124" s="29"/>
      <c r="AVO124" s="29"/>
      <c r="AVP124" s="29"/>
      <c r="AVQ124" s="29"/>
      <c r="AVR124" s="29"/>
      <c r="AVS124" s="29"/>
      <c r="AVT124" s="29"/>
      <c r="AVU124" s="29"/>
      <c r="AVV124" s="29"/>
      <c r="AVW124" s="29"/>
      <c r="AVX124" s="29"/>
      <c r="AVY124" s="29"/>
      <c r="AVZ124" s="29"/>
      <c r="AWA124" s="29"/>
      <c r="AWB124" s="29"/>
      <c r="AWC124" s="29"/>
      <c r="AWD124" s="29"/>
      <c r="AWE124" s="29"/>
      <c r="AWF124" s="29"/>
      <c r="AWG124" s="29"/>
      <c r="AWH124" s="29"/>
      <c r="AWI124" s="29"/>
      <c r="AWJ124" s="29"/>
      <c r="AWK124" s="29"/>
      <c r="AWL124" s="29"/>
      <c r="AWM124" s="29"/>
      <c r="AWN124" s="29"/>
      <c r="AWO124" s="29"/>
      <c r="AWP124" s="29"/>
      <c r="AWQ124" s="29"/>
      <c r="AWR124" s="29"/>
      <c r="AWS124" s="29"/>
      <c r="AWT124" s="29"/>
      <c r="AWU124" s="29"/>
      <c r="AWV124" s="29"/>
      <c r="AWW124" s="29"/>
      <c r="AWX124" s="29"/>
      <c r="AWY124" s="29"/>
      <c r="AWZ124" s="29"/>
      <c r="AXA124" s="29"/>
      <c r="AXB124" s="29"/>
      <c r="AXC124" s="29"/>
      <c r="AXD124" s="29"/>
      <c r="AXE124" s="29"/>
      <c r="AXF124" s="29"/>
      <c r="AXG124" s="29"/>
      <c r="AXH124" s="29"/>
      <c r="AXI124" s="29"/>
      <c r="AXJ124" s="29"/>
      <c r="AXK124" s="29"/>
      <c r="AXL124" s="29"/>
      <c r="AXM124" s="29"/>
      <c r="AXN124" s="29"/>
      <c r="AXO124" s="29"/>
      <c r="AXP124" s="29"/>
      <c r="AXQ124" s="29"/>
      <c r="AXR124" s="29"/>
      <c r="AXS124" s="29"/>
      <c r="AXT124" s="29"/>
      <c r="AXU124" s="29"/>
      <c r="AXV124" s="29"/>
      <c r="AXW124" s="29"/>
      <c r="AXX124" s="29"/>
      <c r="AXY124" s="29"/>
      <c r="AXZ124" s="29"/>
      <c r="AYA124" s="29"/>
      <c r="AYB124" s="29"/>
      <c r="AYC124" s="29"/>
      <c r="AYD124" s="29"/>
      <c r="AYE124" s="29"/>
      <c r="AYF124" s="29"/>
      <c r="AYG124" s="29"/>
      <c r="AYH124" s="29"/>
      <c r="AYI124" s="29"/>
      <c r="AYJ124" s="29"/>
      <c r="AYK124" s="29"/>
      <c r="AYL124" s="29"/>
      <c r="AYM124" s="29"/>
      <c r="AYN124" s="29"/>
      <c r="AYO124" s="29"/>
      <c r="AYP124" s="29"/>
      <c r="AYQ124" s="29"/>
      <c r="AYR124" s="29"/>
      <c r="AYS124" s="29"/>
      <c r="AYT124" s="29"/>
      <c r="AYU124" s="29"/>
      <c r="AYV124" s="29"/>
      <c r="AYW124" s="29"/>
      <c r="AYX124" s="29"/>
      <c r="AYY124" s="29"/>
      <c r="AYZ124" s="29"/>
      <c r="AZA124" s="29"/>
      <c r="AZB124" s="29"/>
      <c r="AZC124" s="29"/>
      <c r="AZD124" s="29"/>
      <c r="AZE124" s="29"/>
      <c r="AZF124" s="29"/>
      <c r="AZG124" s="29"/>
      <c r="AZH124" s="29"/>
      <c r="AZI124" s="29"/>
      <c r="AZJ124" s="29"/>
      <c r="AZK124" s="29"/>
      <c r="AZL124" s="29"/>
      <c r="AZM124" s="29"/>
      <c r="AZN124" s="29"/>
      <c r="AZO124" s="29"/>
      <c r="AZP124" s="29"/>
      <c r="AZQ124" s="29"/>
      <c r="AZR124" s="29"/>
      <c r="AZS124" s="29"/>
      <c r="AZT124" s="29"/>
      <c r="AZU124" s="29"/>
      <c r="AZV124" s="29"/>
      <c r="AZW124" s="29"/>
      <c r="AZX124" s="29"/>
      <c r="AZY124" s="29"/>
      <c r="AZZ124" s="29"/>
      <c r="BAA124" s="29"/>
      <c r="BAB124" s="29"/>
      <c r="BAC124" s="29"/>
      <c r="BAD124" s="29"/>
      <c r="BAE124" s="29"/>
      <c r="BAF124" s="29"/>
      <c r="BAG124" s="29"/>
      <c r="BAH124" s="29"/>
      <c r="BAI124" s="29"/>
      <c r="BAJ124" s="29"/>
      <c r="BAK124" s="29"/>
      <c r="BAL124" s="29"/>
      <c r="BAM124" s="29"/>
      <c r="BAN124" s="29"/>
      <c r="BAO124" s="29"/>
      <c r="BAP124" s="29"/>
      <c r="BAQ124" s="29"/>
      <c r="BAR124" s="29"/>
      <c r="BAS124" s="29"/>
      <c r="BAT124" s="29"/>
      <c r="BAU124" s="29"/>
      <c r="BAV124" s="29"/>
      <c r="BAW124" s="29"/>
      <c r="BAX124" s="29"/>
      <c r="BAY124" s="29"/>
      <c r="BAZ124" s="29"/>
      <c r="BBA124" s="29"/>
      <c r="BBB124" s="29"/>
      <c r="BBC124" s="29"/>
      <c r="BBD124" s="29"/>
      <c r="BBE124" s="29"/>
      <c r="BBF124" s="29"/>
      <c r="BBG124" s="29"/>
      <c r="BBH124" s="29"/>
      <c r="BBI124" s="29"/>
      <c r="BBJ124" s="29"/>
      <c r="BBK124" s="29"/>
      <c r="BBL124" s="29"/>
      <c r="BBM124" s="29"/>
      <c r="BBN124" s="29"/>
      <c r="BBO124" s="29"/>
      <c r="BBP124" s="29"/>
      <c r="BBQ124" s="29"/>
      <c r="BBR124" s="29"/>
      <c r="BBS124" s="29"/>
      <c r="BBT124" s="29"/>
      <c r="BBU124" s="29"/>
      <c r="BBV124" s="29"/>
      <c r="BBW124" s="29"/>
      <c r="BBX124" s="29"/>
      <c r="BBY124" s="29"/>
      <c r="BBZ124" s="29"/>
      <c r="BCA124" s="29"/>
      <c r="BCB124" s="29"/>
      <c r="BCC124" s="29"/>
      <c r="BCD124" s="29"/>
      <c r="BCE124" s="29"/>
      <c r="BCF124" s="29"/>
      <c r="BCG124" s="29"/>
      <c r="BCH124" s="29"/>
      <c r="BCI124" s="29"/>
      <c r="BCJ124" s="29"/>
      <c r="BCK124" s="29"/>
      <c r="BCL124" s="29"/>
      <c r="BCM124" s="29"/>
      <c r="BCN124" s="29"/>
      <c r="BCO124" s="29"/>
      <c r="BCP124" s="29"/>
      <c r="BCQ124" s="29"/>
      <c r="BCR124" s="29"/>
      <c r="BCS124" s="29"/>
      <c r="BCT124" s="29"/>
      <c r="BCU124" s="29"/>
      <c r="BCV124" s="29"/>
      <c r="BCW124" s="29"/>
      <c r="BCX124" s="29"/>
      <c r="BCY124" s="29"/>
      <c r="BCZ124" s="29"/>
      <c r="BDA124" s="29"/>
      <c r="BDB124" s="29"/>
      <c r="BDC124" s="29"/>
      <c r="BDD124" s="29"/>
      <c r="BDE124" s="29"/>
      <c r="BDF124" s="29"/>
      <c r="BDG124" s="29"/>
      <c r="BDH124" s="29"/>
      <c r="BDI124" s="29"/>
      <c r="BDJ124" s="29"/>
      <c r="BDK124" s="29"/>
      <c r="BDL124" s="29"/>
      <c r="BDM124" s="29"/>
      <c r="BDN124" s="29"/>
      <c r="BDO124" s="29"/>
      <c r="BDP124" s="29"/>
      <c r="BDQ124" s="29"/>
      <c r="BDR124" s="29"/>
      <c r="BDS124" s="29"/>
      <c r="BDT124" s="29"/>
      <c r="BDU124" s="29"/>
      <c r="BDV124" s="29"/>
      <c r="BDW124" s="29"/>
      <c r="BDX124" s="29"/>
      <c r="BDY124" s="29"/>
      <c r="BDZ124" s="29"/>
      <c r="BEA124" s="29"/>
      <c r="BEB124" s="29"/>
      <c r="BEC124" s="29"/>
      <c r="BED124" s="29"/>
      <c r="BEE124" s="29"/>
      <c r="BEF124" s="29"/>
      <c r="BEG124" s="29"/>
      <c r="BEH124" s="29"/>
      <c r="BEI124" s="29"/>
      <c r="BEJ124" s="29"/>
      <c r="BEK124" s="29"/>
      <c r="BEL124" s="29"/>
      <c r="BEM124" s="29"/>
      <c r="BEN124" s="29"/>
      <c r="BEO124" s="29"/>
      <c r="BEP124" s="29"/>
      <c r="BEQ124" s="29"/>
      <c r="BER124" s="29"/>
      <c r="BES124" s="29"/>
      <c r="BET124" s="29"/>
      <c r="BEU124" s="29"/>
      <c r="BEV124" s="29"/>
      <c r="BEW124" s="29"/>
      <c r="BEX124" s="29"/>
      <c r="BEY124" s="29"/>
      <c r="BEZ124" s="29"/>
      <c r="BFA124" s="29"/>
      <c r="BFB124" s="29"/>
      <c r="BFC124" s="29"/>
      <c r="BFD124" s="29"/>
      <c r="BFE124" s="29"/>
      <c r="BFF124" s="29"/>
      <c r="BFG124" s="29"/>
      <c r="BFH124" s="29"/>
      <c r="BFI124" s="29"/>
      <c r="BFJ124" s="29"/>
      <c r="BFK124" s="29"/>
      <c r="BFL124" s="29"/>
      <c r="BFM124" s="29"/>
      <c r="BFN124" s="29"/>
      <c r="BFO124" s="29"/>
      <c r="BFP124" s="29"/>
      <c r="BFQ124" s="29"/>
      <c r="BFR124" s="29"/>
      <c r="BFS124" s="29"/>
      <c r="BFT124" s="29"/>
      <c r="BFU124" s="29"/>
      <c r="BFV124" s="29"/>
      <c r="BFW124" s="29"/>
      <c r="BFX124" s="29"/>
      <c r="BFY124" s="29"/>
      <c r="BFZ124" s="29"/>
      <c r="BGA124" s="29"/>
      <c r="BGB124" s="29"/>
      <c r="BGC124" s="29"/>
      <c r="BGD124" s="29"/>
      <c r="BGE124" s="29"/>
      <c r="BGF124" s="29"/>
      <c r="BGG124" s="29"/>
      <c r="BGH124" s="29"/>
      <c r="BGI124" s="29"/>
      <c r="BGJ124" s="29"/>
      <c r="BGK124" s="29"/>
      <c r="BGL124" s="29"/>
      <c r="BGM124" s="29"/>
      <c r="BGN124" s="29"/>
      <c r="BGO124" s="29"/>
      <c r="BGP124" s="29"/>
      <c r="BGQ124" s="29"/>
      <c r="BGR124" s="29"/>
      <c r="BGS124" s="29"/>
      <c r="BGT124" s="29"/>
      <c r="BGU124" s="29"/>
      <c r="BGV124" s="29"/>
      <c r="BGW124" s="29"/>
      <c r="BGX124" s="29"/>
      <c r="BGY124" s="29"/>
      <c r="BGZ124" s="29"/>
      <c r="BHA124" s="29"/>
      <c r="BHB124" s="29"/>
      <c r="BHC124" s="29"/>
      <c r="BHD124" s="29"/>
      <c r="BHE124" s="29"/>
      <c r="BHF124" s="29"/>
      <c r="BHG124" s="29"/>
      <c r="BHH124" s="29"/>
      <c r="BHI124" s="29"/>
      <c r="BHJ124" s="29"/>
      <c r="BHK124" s="29"/>
      <c r="BHL124" s="29"/>
      <c r="BHM124" s="29"/>
      <c r="BHN124" s="29"/>
      <c r="BHO124" s="29"/>
      <c r="BHP124" s="29"/>
      <c r="BHQ124" s="29"/>
      <c r="BHR124" s="29"/>
      <c r="BHS124" s="29"/>
      <c r="BHT124" s="29"/>
      <c r="BHU124" s="29"/>
      <c r="BHV124" s="29"/>
      <c r="BHW124" s="29"/>
      <c r="BHX124" s="29"/>
      <c r="BHY124" s="29"/>
      <c r="BHZ124" s="29"/>
      <c r="BIA124" s="29"/>
      <c r="BIB124" s="29"/>
      <c r="BIC124" s="29"/>
      <c r="BID124" s="29"/>
      <c r="BIE124" s="29"/>
      <c r="BIF124" s="29"/>
      <c r="BIG124" s="29"/>
      <c r="BIH124" s="29"/>
      <c r="BII124" s="29"/>
      <c r="BIJ124" s="29"/>
      <c r="BIK124" s="29"/>
      <c r="BIL124" s="29"/>
      <c r="BIM124" s="29"/>
      <c r="BIN124" s="29"/>
      <c r="BIO124" s="29"/>
      <c r="BIP124" s="29"/>
      <c r="BIQ124" s="29"/>
      <c r="BIR124" s="29"/>
      <c r="BIS124" s="29"/>
      <c r="BIT124" s="29"/>
      <c r="BIU124" s="29"/>
      <c r="BIV124" s="29"/>
      <c r="BIW124" s="29"/>
      <c r="BIX124" s="29"/>
      <c r="BIY124" s="29"/>
      <c r="BIZ124" s="29"/>
      <c r="BJA124" s="29"/>
      <c r="BJB124" s="29"/>
      <c r="BJC124" s="29"/>
      <c r="BJD124" s="29"/>
      <c r="BJE124" s="29"/>
      <c r="BJF124" s="29"/>
      <c r="BJG124" s="29"/>
      <c r="BJH124" s="29"/>
      <c r="BJI124" s="29"/>
      <c r="BJJ124" s="29"/>
      <c r="BJK124" s="29"/>
      <c r="BJL124" s="29"/>
      <c r="BJM124" s="29"/>
      <c r="BJN124" s="29"/>
      <c r="BJO124" s="29"/>
      <c r="BJP124" s="29"/>
      <c r="BJQ124" s="29"/>
      <c r="BJR124" s="29"/>
      <c r="BJS124" s="29"/>
      <c r="BJT124" s="29"/>
      <c r="BJU124" s="29"/>
      <c r="BJV124" s="29"/>
      <c r="BJW124" s="29"/>
      <c r="BJX124" s="29"/>
      <c r="BJY124" s="29"/>
      <c r="BJZ124" s="29"/>
      <c r="BKA124" s="29"/>
      <c r="BKB124" s="29"/>
      <c r="BKC124" s="29"/>
      <c r="BKD124" s="29"/>
      <c r="BKE124" s="29"/>
      <c r="BKF124" s="29"/>
      <c r="BKG124" s="29"/>
      <c r="BKH124" s="29"/>
      <c r="BKI124" s="29"/>
      <c r="BKJ124" s="29"/>
      <c r="BKK124" s="29"/>
      <c r="BKL124" s="29"/>
      <c r="BKM124" s="29"/>
      <c r="BKN124" s="29"/>
      <c r="BKO124" s="29"/>
      <c r="BKP124" s="29"/>
      <c r="BKQ124" s="29"/>
      <c r="BKR124" s="29"/>
      <c r="BKS124" s="29"/>
      <c r="BKT124" s="29"/>
      <c r="BKU124" s="29"/>
      <c r="BKV124" s="29"/>
      <c r="BKW124" s="29"/>
      <c r="BKX124" s="29"/>
      <c r="BKY124" s="29"/>
      <c r="BKZ124" s="29"/>
      <c r="BLA124" s="29"/>
      <c r="BLB124" s="29"/>
      <c r="BLC124" s="29"/>
      <c r="BLD124" s="29"/>
      <c r="BLE124" s="29"/>
      <c r="BLF124" s="29"/>
      <c r="BLG124" s="29"/>
      <c r="BLH124" s="29"/>
      <c r="BLI124" s="29"/>
      <c r="BLJ124" s="29"/>
      <c r="BLK124" s="29"/>
      <c r="BLL124" s="29"/>
      <c r="BLM124" s="29"/>
      <c r="BLN124" s="29"/>
      <c r="BLO124" s="29"/>
      <c r="BLP124" s="29"/>
      <c r="BLQ124" s="29"/>
      <c r="BLR124" s="29"/>
      <c r="BLS124" s="29"/>
      <c r="BLT124" s="29"/>
      <c r="BLU124" s="29"/>
      <c r="BLV124" s="29"/>
      <c r="BLW124" s="29"/>
      <c r="BLX124" s="29"/>
      <c r="BLY124" s="29"/>
      <c r="BLZ124" s="29"/>
      <c r="BMA124" s="29"/>
      <c r="BMB124" s="29"/>
      <c r="BMC124" s="29"/>
      <c r="BMD124" s="29"/>
      <c r="BME124" s="29"/>
      <c r="BMF124" s="29"/>
      <c r="BMG124" s="29"/>
      <c r="BMH124" s="29"/>
      <c r="BMI124" s="29"/>
      <c r="BMJ124" s="29"/>
      <c r="BMK124" s="29"/>
      <c r="BML124" s="29"/>
      <c r="BMM124" s="29"/>
      <c r="BMN124" s="29"/>
      <c r="BMO124" s="29"/>
      <c r="BMP124" s="29"/>
      <c r="BMQ124" s="29"/>
      <c r="BMR124" s="29"/>
      <c r="BMS124" s="29"/>
      <c r="BMT124" s="29"/>
      <c r="BMU124" s="29"/>
      <c r="BMV124" s="29"/>
      <c r="BMW124" s="29"/>
      <c r="BMX124" s="29"/>
      <c r="BMY124" s="29"/>
      <c r="BMZ124" s="29"/>
      <c r="BNA124" s="29"/>
      <c r="BNB124" s="29"/>
      <c r="BNC124" s="29"/>
      <c r="BND124" s="29"/>
      <c r="BNE124" s="29"/>
      <c r="BNF124" s="29"/>
      <c r="BNG124" s="29"/>
      <c r="BNH124" s="29"/>
      <c r="BNI124" s="29"/>
      <c r="BNJ124" s="29"/>
      <c r="BNK124" s="29"/>
      <c r="BNL124" s="29"/>
      <c r="BNM124" s="29"/>
      <c r="BNN124" s="29"/>
      <c r="BNO124" s="29"/>
      <c r="BNP124" s="29"/>
      <c r="BNQ124" s="29"/>
      <c r="BNR124" s="29"/>
      <c r="BNS124" s="29"/>
      <c r="BNT124" s="29"/>
      <c r="BNU124" s="29"/>
      <c r="BNV124" s="29"/>
      <c r="BNW124" s="29"/>
      <c r="BNX124" s="29"/>
      <c r="BNY124" s="29"/>
      <c r="BNZ124" s="29"/>
      <c r="BOA124" s="29"/>
      <c r="BOB124" s="29"/>
      <c r="BOC124" s="29"/>
      <c r="BOD124" s="29"/>
      <c r="BOE124" s="29"/>
      <c r="BOF124" s="29"/>
      <c r="BOG124" s="29"/>
      <c r="BOH124" s="29"/>
      <c r="BOI124" s="29"/>
      <c r="BOJ124" s="29"/>
      <c r="BOK124" s="29"/>
      <c r="BOL124" s="29"/>
      <c r="BOM124" s="29"/>
      <c r="BON124" s="29"/>
      <c r="BOO124" s="29"/>
      <c r="BOP124" s="29"/>
      <c r="BOQ124" s="29"/>
      <c r="BOR124" s="29"/>
      <c r="BOS124" s="29"/>
      <c r="BOT124" s="29"/>
      <c r="BOU124" s="29"/>
      <c r="BOV124" s="29"/>
      <c r="BOW124" s="29"/>
      <c r="BOX124" s="29"/>
      <c r="BOY124" s="29"/>
      <c r="BOZ124" s="29"/>
      <c r="BPA124" s="29"/>
      <c r="BPB124" s="29"/>
      <c r="BPC124" s="29"/>
      <c r="BPD124" s="29"/>
      <c r="BPE124" s="29"/>
      <c r="BPF124" s="29"/>
      <c r="BPG124" s="29"/>
      <c r="BPH124" s="29"/>
      <c r="BPI124" s="29"/>
      <c r="BPJ124" s="29"/>
      <c r="BPK124" s="29"/>
      <c r="BPL124" s="29"/>
      <c r="BPM124" s="29"/>
      <c r="BPN124" s="29"/>
      <c r="BPO124" s="29"/>
      <c r="BPP124" s="29"/>
      <c r="BPQ124" s="29"/>
      <c r="BPR124" s="29"/>
      <c r="BPS124" s="29"/>
      <c r="BPT124" s="29"/>
      <c r="BPU124" s="29"/>
      <c r="BPV124" s="29"/>
      <c r="BPW124" s="29"/>
      <c r="BPX124" s="29"/>
      <c r="BPY124" s="29"/>
      <c r="BPZ124" s="29"/>
      <c r="BQA124" s="29"/>
      <c r="BQB124" s="29"/>
      <c r="BQC124" s="29"/>
      <c r="BQD124" s="29"/>
      <c r="BQE124" s="29"/>
      <c r="BQF124" s="29"/>
      <c r="BQG124" s="29"/>
      <c r="BQH124" s="29"/>
      <c r="BQI124" s="29"/>
      <c r="BQJ124" s="29"/>
      <c r="BQK124" s="29"/>
      <c r="BQL124" s="29"/>
      <c r="BQM124" s="29"/>
      <c r="BQN124" s="29"/>
      <c r="BQO124" s="29"/>
      <c r="BQP124" s="29"/>
      <c r="BQQ124" s="29"/>
      <c r="BQR124" s="29"/>
      <c r="BQS124" s="29"/>
      <c r="BQT124" s="29"/>
      <c r="BQU124" s="29"/>
      <c r="BQV124" s="29"/>
      <c r="BQW124" s="29"/>
      <c r="BQX124" s="29"/>
      <c r="BQY124" s="29"/>
      <c r="BQZ124" s="29"/>
      <c r="BRA124" s="29"/>
      <c r="BRB124" s="29"/>
      <c r="BRC124" s="29"/>
      <c r="BRD124" s="29"/>
      <c r="BRE124" s="29"/>
      <c r="BRF124" s="29"/>
      <c r="BRG124" s="29"/>
      <c r="BRH124" s="29"/>
      <c r="BRI124" s="29"/>
      <c r="BRJ124" s="29"/>
      <c r="BRK124" s="29"/>
      <c r="BRL124" s="29"/>
      <c r="BRM124" s="29"/>
      <c r="BRN124" s="29"/>
      <c r="BRO124" s="29"/>
      <c r="BRP124" s="29"/>
      <c r="BRQ124" s="29"/>
      <c r="BRR124" s="29"/>
      <c r="BRS124" s="29"/>
      <c r="BRT124" s="29"/>
      <c r="BRU124" s="29"/>
      <c r="BRV124" s="29"/>
      <c r="BRW124" s="29"/>
      <c r="BRX124" s="29"/>
      <c r="BRY124" s="29"/>
      <c r="BRZ124" s="29"/>
      <c r="BSA124" s="29"/>
      <c r="BSB124" s="29"/>
      <c r="BSC124" s="29"/>
      <c r="BSD124" s="29"/>
      <c r="BSE124" s="29"/>
      <c r="BSF124" s="29"/>
      <c r="BSG124" s="29"/>
      <c r="BSH124" s="29"/>
      <c r="BSI124" s="29"/>
      <c r="BSJ124" s="29"/>
      <c r="BSK124" s="29"/>
      <c r="BSL124" s="29"/>
      <c r="BSM124" s="29"/>
      <c r="BSN124" s="29"/>
      <c r="BSO124" s="29"/>
      <c r="BSP124" s="29"/>
      <c r="BSQ124" s="29"/>
      <c r="BSR124" s="29"/>
      <c r="BSS124" s="29"/>
      <c r="BST124" s="29"/>
      <c r="BSU124" s="29"/>
      <c r="BSV124" s="29"/>
      <c r="BSW124" s="29"/>
      <c r="BSX124" s="29"/>
      <c r="BSY124" s="29"/>
      <c r="BSZ124" s="29"/>
      <c r="BTA124" s="29"/>
      <c r="BTB124" s="29"/>
      <c r="BTC124" s="29"/>
      <c r="BTD124" s="29"/>
      <c r="BTE124" s="29"/>
      <c r="BTF124" s="29"/>
      <c r="BTG124" s="29"/>
      <c r="BTH124" s="29"/>
      <c r="BTI124" s="29"/>
      <c r="BTJ124" s="29"/>
      <c r="BTK124" s="29"/>
      <c r="BTL124" s="29"/>
      <c r="BTM124" s="29"/>
      <c r="BTN124" s="29"/>
      <c r="BTO124" s="29"/>
      <c r="BTP124" s="29"/>
      <c r="BTQ124" s="29"/>
      <c r="BTR124" s="29"/>
      <c r="BTS124" s="29"/>
      <c r="BTT124" s="29"/>
      <c r="BTU124" s="29"/>
      <c r="BTV124" s="29"/>
      <c r="BTW124" s="29"/>
      <c r="BTX124" s="29"/>
      <c r="BTY124" s="29"/>
      <c r="BTZ124" s="29"/>
      <c r="BUA124" s="29"/>
      <c r="BUB124" s="29"/>
      <c r="BUC124" s="29"/>
      <c r="BUD124" s="29"/>
      <c r="BUE124" s="29"/>
      <c r="BUF124" s="29"/>
      <c r="BUG124" s="29"/>
      <c r="BUH124" s="29"/>
      <c r="BUI124" s="29"/>
      <c r="BUJ124" s="29"/>
      <c r="BUK124" s="29"/>
      <c r="BUL124" s="29"/>
      <c r="BUM124" s="29"/>
      <c r="BUN124" s="29"/>
      <c r="BUO124" s="29"/>
      <c r="BUP124" s="29"/>
      <c r="BUQ124" s="29"/>
      <c r="BUR124" s="29"/>
      <c r="BUS124" s="29"/>
      <c r="BUT124" s="29"/>
      <c r="BUU124" s="29"/>
      <c r="BUV124" s="29"/>
      <c r="BUW124" s="29"/>
      <c r="BUX124" s="29"/>
      <c r="BUY124" s="29"/>
      <c r="BUZ124" s="29"/>
      <c r="BVA124" s="29"/>
      <c r="BVB124" s="29"/>
      <c r="BVC124" s="29"/>
      <c r="BVD124" s="29"/>
      <c r="BVE124" s="29"/>
      <c r="BVF124" s="29"/>
      <c r="BVG124" s="29"/>
      <c r="BVH124" s="29"/>
      <c r="BVI124" s="29"/>
      <c r="BVJ124" s="29"/>
      <c r="BVK124" s="29"/>
      <c r="BVL124" s="29"/>
      <c r="BVM124" s="29"/>
      <c r="BVN124" s="29"/>
      <c r="BVO124" s="29"/>
      <c r="BVP124" s="29"/>
      <c r="BVQ124" s="29"/>
      <c r="BVR124" s="29"/>
      <c r="BVS124" s="29"/>
      <c r="BVT124" s="29"/>
      <c r="BVU124" s="29"/>
      <c r="BVV124" s="29"/>
      <c r="BVW124" s="29"/>
      <c r="BVX124" s="29"/>
      <c r="BVY124" s="29"/>
      <c r="BVZ124" s="29"/>
      <c r="BWA124" s="29"/>
      <c r="BWB124" s="29"/>
      <c r="BWC124" s="29"/>
      <c r="BWD124" s="29"/>
      <c r="BWE124" s="29"/>
      <c r="BWF124" s="29"/>
      <c r="BWG124" s="29"/>
      <c r="BWH124" s="29"/>
      <c r="BWI124" s="29"/>
      <c r="BWJ124" s="29"/>
      <c r="BWK124" s="29"/>
      <c r="BWL124" s="29"/>
      <c r="BWM124" s="29"/>
      <c r="BWN124" s="29"/>
      <c r="BWO124" s="29"/>
      <c r="BWP124" s="29"/>
      <c r="BWQ124" s="29"/>
      <c r="BWR124" s="29"/>
      <c r="BWS124" s="29"/>
      <c r="BWT124" s="29"/>
      <c r="BWU124" s="29"/>
      <c r="BWV124" s="29"/>
      <c r="BWW124" s="29"/>
      <c r="BWX124" s="29"/>
      <c r="BWY124" s="29"/>
      <c r="BWZ124" s="29"/>
      <c r="BXA124" s="29"/>
      <c r="BXB124" s="29"/>
      <c r="BXC124" s="29"/>
      <c r="BXD124" s="29"/>
      <c r="BXE124" s="29"/>
      <c r="BXF124" s="29"/>
      <c r="BXG124" s="29"/>
      <c r="BXH124" s="29"/>
      <c r="BXI124" s="29"/>
      <c r="BXJ124" s="29"/>
      <c r="BXK124" s="29"/>
      <c r="BXL124" s="29"/>
      <c r="BXM124" s="29"/>
      <c r="BXN124" s="29"/>
      <c r="BXO124" s="29"/>
      <c r="BXP124" s="29"/>
      <c r="BXQ124" s="29"/>
      <c r="BXR124" s="29"/>
      <c r="BXS124" s="29"/>
      <c r="BXT124" s="29"/>
      <c r="BXU124" s="29"/>
      <c r="BXV124" s="29"/>
      <c r="BXW124" s="29"/>
      <c r="BXX124" s="29"/>
      <c r="BXY124" s="29"/>
      <c r="BXZ124" s="29"/>
      <c r="BYA124" s="29"/>
      <c r="BYB124" s="29"/>
      <c r="BYC124" s="29"/>
      <c r="BYD124" s="29"/>
      <c r="BYE124" s="29"/>
      <c r="BYF124" s="29"/>
      <c r="BYG124" s="29"/>
      <c r="BYH124" s="29"/>
      <c r="BYI124" s="29"/>
      <c r="BYJ124" s="29"/>
      <c r="BYK124" s="29"/>
      <c r="BYL124" s="29"/>
      <c r="BYM124" s="29"/>
      <c r="BYN124" s="29"/>
      <c r="BYO124" s="29"/>
      <c r="BYP124" s="29"/>
      <c r="BYQ124" s="29"/>
      <c r="BYR124" s="29"/>
      <c r="BYS124" s="29"/>
      <c r="BYT124" s="29"/>
      <c r="BYU124" s="29"/>
      <c r="BYV124" s="29"/>
      <c r="BYW124" s="29"/>
      <c r="BYX124" s="29"/>
      <c r="BYY124" s="29"/>
      <c r="BYZ124" s="29"/>
      <c r="BZA124" s="29"/>
      <c r="BZB124" s="29"/>
      <c r="BZC124" s="29"/>
      <c r="BZD124" s="29"/>
      <c r="BZE124" s="29"/>
      <c r="BZF124" s="29"/>
      <c r="BZG124" s="29"/>
      <c r="BZH124" s="29"/>
      <c r="BZI124" s="29"/>
      <c r="BZJ124" s="29"/>
      <c r="BZK124" s="29"/>
      <c r="BZL124" s="29"/>
      <c r="BZM124" s="29"/>
      <c r="BZN124" s="29"/>
      <c r="BZO124" s="29"/>
      <c r="BZP124" s="29"/>
      <c r="BZQ124" s="29"/>
      <c r="BZR124" s="29"/>
      <c r="BZS124" s="29"/>
      <c r="BZT124" s="29"/>
      <c r="BZU124" s="29"/>
      <c r="BZV124" s="29"/>
      <c r="BZW124" s="29"/>
      <c r="BZX124" s="29"/>
      <c r="BZY124" s="29"/>
      <c r="BZZ124" s="29"/>
      <c r="CAA124" s="29"/>
      <c r="CAB124" s="29"/>
      <c r="CAC124" s="29"/>
      <c r="CAD124" s="29"/>
      <c r="CAE124" s="29"/>
      <c r="CAF124" s="29"/>
      <c r="CAG124" s="29"/>
      <c r="CAH124" s="29"/>
      <c r="CAI124" s="29"/>
      <c r="CAJ124" s="29"/>
      <c r="CAK124" s="29"/>
      <c r="CAL124" s="29"/>
      <c r="CAM124" s="29"/>
      <c r="CAN124" s="29"/>
      <c r="CAO124" s="29"/>
      <c r="CAP124" s="29"/>
      <c r="CAQ124" s="29"/>
      <c r="CAR124" s="29"/>
      <c r="CAS124" s="29"/>
      <c r="CAT124" s="29"/>
      <c r="CAU124" s="29"/>
      <c r="CAV124" s="29"/>
      <c r="CAW124" s="29"/>
      <c r="CAX124" s="29"/>
      <c r="CAY124" s="29"/>
      <c r="CAZ124" s="29"/>
      <c r="CBA124" s="29"/>
      <c r="CBB124" s="29"/>
      <c r="CBC124" s="29"/>
      <c r="CBD124" s="29"/>
      <c r="CBE124" s="29"/>
      <c r="CBF124" s="29"/>
      <c r="CBG124" s="29"/>
      <c r="CBH124" s="29"/>
      <c r="CBI124" s="29"/>
      <c r="CBJ124" s="29"/>
      <c r="CBK124" s="29"/>
      <c r="CBL124" s="29"/>
      <c r="CBM124" s="29"/>
      <c r="CBN124" s="29"/>
      <c r="CBO124" s="29"/>
      <c r="CBP124" s="29"/>
      <c r="CBQ124" s="29"/>
      <c r="CBR124" s="29"/>
      <c r="CBS124" s="29"/>
      <c r="CBT124" s="29"/>
      <c r="CBU124" s="29"/>
      <c r="CBV124" s="29"/>
      <c r="CBW124" s="29"/>
      <c r="CBX124" s="29"/>
      <c r="CBY124" s="29"/>
      <c r="CBZ124" s="29"/>
      <c r="CCA124" s="29"/>
      <c r="CCB124" s="29"/>
      <c r="CCC124" s="29"/>
      <c r="CCD124" s="29"/>
      <c r="CCE124" s="29"/>
      <c r="CCF124" s="29"/>
      <c r="CCG124" s="29"/>
      <c r="CCH124" s="29"/>
      <c r="CCI124" s="29"/>
      <c r="CCJ124" s="29"/>
      <c r="CCK124" s="29"/>
      <c r="CCL124" s="29"/>
      <c r="CCM124" s="29"/>
      <c r="CCN124" s="29"/>
      <c r="CCO124" s="29"/>
      <c r="CCP124" s="29"/>
      <c r="CCQ124" s="29"/>
      <c r="CCR124" s="29"/>
      <c r="CCS124" s="29"/>
      <c r="CCT124" s="29"/>
      <c r="CCU124" s="29"/>
      <c r="CCV124" s="29"/>
      <c r="CCW124" s="29"/>
      <c r="CCX124" s="29"/>
      <c r="CCY124" s="29"/>
      <c r="CCZ124" s="29"/>
      <c r="CDA124" s="29"/>
      <c r="CDB124" s="29"/>
      <c r="CDC124" s="29"/>
      <c r="CDD124" s="29"/>
      <c r="CDE124" s="29"/>
      <c r="CDF124" s="29"/>
      <c r="CDG124" s="29"/>
      <c r="CDH124" s="29"/>
      <c r="CDI124" s="29"/>
      <c r="CDJ124" s="29"/>
      <c r="CDK124" s="29"/>
      <c r="CDL124" s="29"/>
      <c r="CDM124" s="29"/>
      <c r="CDN124" s="29"/>
      <c r="CDO124" s="29"/>
      <c r="CDP124" s="29"/>
      <c r="CDQ124" s="29"/>
      <c r="CDR124" s="29"/>
      <c r="CDS124" s="29"/>
      <c r="CDT124" s="29"/>
      <c r="CDU124" s="29"/>
      <c r="CDV124" s="29"/>
      <c r="CDW124" s="29"/>
      <c r="CDX124" s="29"/>
      <c r="CDY124" s="29"/>
      <c r="CDZ124" s="29"/>
      <c r="CEA124" s="29"/>
      <c r="CEB124" s="29"/>
      <c r="CEC124" s="29"/>
      <c r="CED124" s="29"/>
      <c r="CEE124" s="29"/>
      <c r="CEF124" s="29"/>
      <c r="CEG124" s="29"/>
      <c r="CEH124" s="29"/>
      <c r="CEI124" s="29"/>
      <c r="CEJ124" s="29"/>
      <c r="CEK124" s="29"/>
      <c r="CEL124" s="29"/>
      <c r="CEM124" s="29"/>
      <c r="CEN124" s="29"/>
      <c r="CEO124" s="29"/>
      <c r="CEP124" s="29"/>
      <c r="CEQ124" s="29"/>
      <c r="CER124" s="29"/>
      <c r="CES124" s="29"/>
      <c r="CET124" s="29"/>
      <c r="CEU124" s="29"/>
      <c r="CEV124" s="29"/>
      <c r="CEW124" s="29"/>
      <c r="CEX124" s="29"/>
      <c r="CEY124" s="29"/>
      <c r="CEZ124" s="29"/>
      <c r="CFA124" s="29"/>
      <c r="CFB124" s="29"/>
      <c r="CFC124" s="29"/>
      <c r="CFD124" s="29"/>
      <c r="CFE124" s="29"/>
      <c r="CFF124" s="29"/>
      <c r="CFG124" s="29"/>
      <c r="CFH124" s="29"/>
      <c r="CFI124" s="29"/>
      <c r="CFJ124" s="29"/>
      <c r="CFK124" s="29"/>
      <c r="CFL124" s="29"/>
      <c r="CFM124" s="29"/>
      <c r="CFN124" s="29"/>
      <c r="CFO124" s="29"/>
      <c r="CFP124" s="29"/>
      <c r="CFQ124" s="29"/>
      <c r="CFR124" s="29"/>
      <c r="CFS124" s="29"/>
      <c r="CFT124" s="29"/>
      <c r="CFU124" s="29"/>
      <c r="CFV124" s="29"/>
      <c r="CFW124" s="29"/>
      <c r="CFX124" s="29"/>
      <c r="CFY124" s="29"/>
      <c r="CFZ124" s="29"/>
      <c r="CGA124" s="29"/>
      <c r="CGB124" s="29"/>
      <c r="CGC124" s="29"/>
      <c r="CGD124" s="29"/>
      <c r="CGE124" s="29"/>
      <c r="CGF124" s="29"/>
      <c r="CGG124" s="29"/>
      <c r="CGH124" s="29"/>
      <c r="CGI124" s="29"/>
      <c r="CGJ124" s="29"/>
      <c r="CGK124" s="29"/>
      <c r="CGL124" s="29"/>
      <c r="CGM124" s="29"/>
      <c r="CGN124" s="29"/>
      <c r="CGO124" s="29"/>
      <c r="CGP124" s="29"/>
      <c r="CGQ124" s="29"/>
      <c r="CGR124" s="29"/>
      <c r="CGS124" s="29"/>
      <c r="CGT124" s="29"/>
      <c r="CGU124" s="29"/>
      <c r="CGV124" s="29"/>
      <c r="CGW124" s="29"/>
      <c r="CGX124" s="29"/>
      <c r="CGY124" s="29"/>
      <c r="CGZ124" s="29"/>
      <c r="CHA124" s="29"/>
      <c r="CHB124" s="29"/>
      <c r="CHC124" s="29"/>
      <c r="CHD124" s="29"/>
      <c r="CHE124" s="29"/>
      <c r="CHF124" s="29"/>
      <c r="CHG124" s="29"/>
      <c r="CHH124" s="29"/>
      <c r="CHI124" s="29"/>
      <c r="CHJ124" s="29"/>
      <c r="CHK124" s="29"/>
      <c r="CHL124" s="29"/>
      <c r="CHM124" s="29"/>
      <c r="CHN124" s="29"/>
      <c r="CHO124" s="29"/>
      <c r="CHP124" s="29"/>
      <c r="CHQ124" s="29"/>
      <c r="CHR124" s="29"/>
      <c r="CHS124" s="29"/>
      <c r="CHT124" s="29"/>
      <c r="CHU124" s="29"/>
      <c r="CHV124" s="29"/>
      <c r="CHW124" s="29"/>
      <c r="CHX124" s="29"/>
      <c r="CHY124" s="29"/>
      <c r="CHZ124" s="29"/>
      <c r="CIA124" s="29"/>
      <c r="CIB124" s="29"/>
      <c r="CIC124" s="29"/>
      <c r="CID124" s="29"/>
      <c r="CIE124" s="29"/>
      <c r="CIF124" s="29"/>
      <c r="CIG124" s="29"/>
      <c r="CIH124" s="29"/>
      <c r="CII124" s="29"/>
      <c r="CIJ124" s="29"/>
      <c r="CIK124" s="29"/>
      <c r="CIL124" s="29"/>
      <c r="CIM124" s="29"/>
      <c r="CIN124" s="29"/>
      <c r="CIO124" s="29"/>
      <c r="CIP124" s="29"/>
      <c r="CIQ124" s="29"/>
      <c r="CIR124" s="29"/>
      <c r="CIS124" s="29"/>
      <c r="CIT124" s="29"/>
      <c r="CIU124" s="29"/>
      <c r="CIV124" s="29"/>
      <c r="CIW124" s="29"/>
      <c r="CIX124" s="29"/>
      <c r="CIY124" s="29"/>
      <c r="CIZ124" s="29"/>
      <c r="CJA124" s="29"/>
      <c r="CJB124" s="29"/>
      <c r="CJC124" s="29"/>
      <c r="CJD124" s="29"/>
      <c r="CJE124" s="29"/>
      <c r="CJF124" s="29"/>
      <c r="CJG124" s="29"/>
      <c r="CJH124" s="29"/>
      <c r="CJI124" s="29"/>
      <c r="CJJ124" s="29"/>
      <c r="CJK124" s="29"/>
      <c r="CJL124" s="29"/>
      <c r="CJM124" s="29"/>
      <c r="CJN124" s="29"/>
      <c r="CJO124" s="29"/>
      <c r="CJP124" s="29"/>
      <c r="CJQ124" s="29"/>
      <c r="CJR124" s="29"/>
      <c r="CJS124" s="29"/>
      <c r="CJT124" s="29"/>
      <c r="CJU124" s="29"/>
      <c r="CJV124" s="29"/>
      <c r="CJW124" s="29"/>
      <c r="CJX124" s="29"/>
      <c r="CJY124" s="29"/>
      <c r="CJZ124" s="29"/>
      <c r="CKA124" s="29"/>
      <c r="CKB124" s="29"/>
      <c r="CKC124" s="29"/>
      <c r="CKD124" s="29"/>
      <c r="CKE124" s="29"/>
      <c r="CKF124" s="29"/>
      <c r="CKG124" s="29"/>
      <c r="CKH124" s="29"/>
      <c r="CKI124" s="29"/>
      <c r="CKJ124" s="29"/>
      <c r="CKK124" s="29"/>
      <c r="CKL124" s="29"/>
      <c r="CKM124" s="29"/>
      <c r="CKN124" s="29"/>
      <c r="CKO124" s="29"/>
      <c r="CKP124" s="29"/>
      <c r="CKQ124" s="29"/>
      <c r="CKR124" s="29"/>
      <c r="CKS124" s="29"/>
      <c r="CKT124" s="29"/>
      <c r="CKU124" s="29"/>
      <c r="CKV124" s="29"/>
      <c r="CKW124" s="29"/>
      <c r="CKX124" s="29"/>
      <c r="CKY124" s="29"/>
      <c r="CKZ124" s="29"/>
      <c r="CLA124" s="29"/>
      <c r="CLB124" s="29"/>
      <c r="CLC124" s="29"/>
      <c r="CLD124" s="29"/>
      <c r="CLE124" s="29"/>
      <c r="CLF124" s="29"/>
      <c r="CLG124" s="29"/>
      <c r="CLH124" s="29"/>
      <c r="CLI124" s="29"/>
      <c r="CLJ124" s="29"/>
      <c r="CLK124" s="29"/>
      <c r="CLL124" s="29"/>
      <c r="CLM124" s="29"/>
      <c r="CLN124" s="29"/>
      <c r="CLO124" s="29"/>
      <c r="CLP124" s="29"/>
      <c r="CLQ124" s="29"/>
      <c r="CLR124" s="29"/>
      <c r="CLS124" s="29"/>
      <c r="CLT124" s="29"/>
      <c r="CLU124" s="29"/>
      <c r="CLV124" s="29"/>
      <c r="CLW124" s="29"/>
      <c r="CLX124" s="29"/>
      <c r="CLY124" s="29"/>
      <c r="CLZ124" s="29"/>
      <c r="CMA124" s="29"/>
      <c r="CMB124" s="29"/>
      <c r="CMC124" s="29"/>
      <c r="CMD124" s="29"/>
      <c r="CME124" s="29"/>
      <c r="CMF124" s="29"/>
      <c r="CMG124" s="29"/>
      <c r="CMH124" s="29"/>
      <c r="CMI124" s="29"/>
      <c r="CMJ124" s="29"/>
      <c r="CMK124" s="29"/>
      <c r="CML124" s="29"/>
      <c r="CMM124" s="29"/>
      <c r="CMN124" s="29"/>
      <c r="CMO124" s="29"/>
      <c r="CMP124" s="29"/>
      <c r="CMQ124" s="29"/>
      <c r="CMR124" s="29"/>
      <c r="CMS124" s="29"/>
      <c r="CMT124" s="29"/>
      <c r="CMU124" s="29"/>
      <c r="CMV124" s="29"/>
      <c r="CMW124" s="29"/>
      <c r="CMX124" s="29"/>
      <c r="CMY124" s="29"/>
      <c r="CMZ124" s="29"/>
      <c r="CNA124" s="29"/>
      <c r="CNB124" s="29"/>
      <c r="CNC124" s="29"/>
      <c r="CND124" s="29"/>
      <c r="CNE124" s="29"/>
      <c r="CNF124" s="29"/>
      <c r="CNG124" s="29"/>
      <c r="CNH124" s="29"/>
      <c r="CNI124" s="29"/>
      <c r="CNJ124" s="29"/>
      <c r="CNK124" s="29"/>
      <c r="CNL124" s="29"/>
      <c r="CNM124" s="29"/>
      <c r="CNN124" s="29"/>
      <c r="CNO124" s="29"/>
      <c r="CNP124" s="29"/>
      <c r="CNQ124" s="29"/>
      <c r="CNR124" s="29"/>
      <c r="CNS124" s="29"/>
      <c r="CNT124" s="29"/>
      <c r="CNU124" s="29"/>
      <c r="CNV124" s="29"/>
      <c r="CNW124" s="29"/>
      <c r="CNX124" s="29"/>
      <c r="CNY124" s="29"/>
      <c r="CNZ124" s="29"/>
      <c r="COA124" s="29"/>
      <c r="COB124" s="29"/>
      <c r="COC124" s="29"/>
      <c r="COD124" s="29"/>
      <c r="COE124" s="29"/>
      <c r="COF124" s="29"/>
      <c r="COG124" s="29"/>
      <c r="COH124" s="29"/>
      <c r="COI124" s="29"/>
      <c r="COJ124" s="29"/>
      <c r="COK124" s="29"/>
      <c r="COL124" s="29"/>
      <c r="COM124" s="29"/>
      <c r="CON124" s="29"/>
      <c r="COO124" s="29"/>
      <c r="COP124" s="29"/>
      <c r="COQ124" s="29"/>
      <c r="COR124" s="29"/>
      <c r="COS124" s="29"/>
      <c r="COT124" s="29"/>
      <c r="COU124" s="29"/>
      <c r="COV124" s="29"/>
      <c r="COW124" s="29"/>
      <c r="COX124" s="29"/>
      <c r="COY124" s="29"/>
      <c r="COZ124" s="29"/>
      <c r="CPA124" s="29"/>
      <c r="CPB124" s="29"/>
      <c r="CPC124" s="29"/>
      <c r="CPD124" s="29"/>
      <c r="CPE124" s="29"/>
      <c r="CPF124" s="29"/>
      <c r="CPG124" s="29"/>
      <c r="CPH124" s="29"/>
      <c r="CPI124" s="29"/>
      <c r="CPJ124" s="29"/>
      <c r="CPK124" s="29"/>
      <c r="CPL124" s="29"/>
      <c r="CPM124" s="29"/>
      <c r="CPN124" s="29"/>
      <c r="CPO124" s="29"/>
      <c r="CPP124" s="29"/>
      <c r="CPQ124" s="29"/>
      <c r="CPR124" s="29"/>
      <c r="CPS124" s="29"/>
      <c r="CPT124" s="29"/>
      <c r="CPU124" s="29"/>
      <c r="CPV124" s="29"/>
      <c r="CPW124" s="29"/>
      <c r="CPX124" s="29"/>
      <c r="CPY124" s="29"/>
      <c r="CPZ124" s="29"/>
      <c r="CQA124" s="29"/>
      <c r="CQB124" s="29"/>
      <c r="CQC124" s="29"/>
      <c r="CQD124" s="29"/>
      <c r="CQE124" s="29"/>
      <c r="CQF124" s="29"/>
      <c r="CQG124" s="29"/>
      <c r="CQH124" s="29"/>
      <c r="CQI124" s="29"/>
      <c r="CQJ124" s="29"/>
      <c r="CQK124" s="29"/>
      <c r="CQL124" s="29"/>
      <c r="CQM124" s="29"/>
      <c r="CQN124" s="29"/>
      <c r="CQO124" s="29"/>
      <c r="CQP124" s="29"/>
      <c r="CQQ124" s="29"/>
      <c r="CQR124" s="29"/>
      <c r="CQS124" s="29"/>
      <c r="CQT124" s="29"/>
      <c r="CQU124" s="29"/>
      <c r="CQV124" s="29"/>
      <c r="CQW124" s="29"/>
      <c r="CQX124" s="29"/>
      <c r="CQY124" s="29"/>
      <c r="CQZ124" s="29"/>
      <c r="CRA124" s="29"/>
      <c r="CRB124" s="29"/>
      <c r="CRC124" s="29"/>
      <c r="CRD124" s="29"/>
      <c r="CRE124" s="29"/>
      <c r="CRF124" s="29"/>
      <c r="CRG124" s="29"/>
      <c r="CRH124" s="29"/>
      <c r="CRI124" s="29"/>
      <c r="CRJ124" s="29"/>
      <c r="CRK124" s="29"/>
      <c r="CRL124" s="29"/>
      <c r="CRM124" s="29"/>
      <c r="CRN124" s="29"/>
      <c r="CRO124" s="29"/>
      <c r="CRP124" s="29"/>
      <c r="CRQ124" s="29"/>
      <c r="CRR124" s="29"/>
      <c r="CRS124" s="29"/>
      <c r="CRT124" s="29"/>
      <c r="CRU124" s="29"/>
      <c r="CRV124" s="29"/>
      <c r="CRW124" s="29"/>
      <c r="CRX124" s="29"/>
      <c r="CRY124" s="29"/>
      <c r="CRZ124" s="29"/>
      <c r="CSA124" s="29"/>
      <c r="CSB124" s="29"/>
      <c r="CSC124" s="29"/>
      <c r="CSD124" s="29"/>
      <c r="CSE124" s="29"/>
      <c r="CSF124" s="29"/>
      <c r="CSG124" s="29"/>
      <c r="CSH124" s="29"/>
      <c r="CSI124" s="29"/>
      <c r="CSJ124" s="29"/>
      <c r="CSK124" s="29"/>
      <c r="CSL124" s="29"/>
      <c r="CSM124" s="29"/>
      <c r="CSN124" s="29"/>
      <c r="CSO124" s="29"/>
      <c r="CSP124" s="29"/>
      <c r="CSQ124" s="29"/>
      <c r="CSR124" s="29"/>
      <c r="CSS124" s="29"/>
      <c r="CST124" s="29"/>
      <c r="CSU124" s="29"/>
      <c r="CSV124" s="29"/>
      <c r="CSW124" s="29"/>
      <c r="CSX124" s="29"/>
      <c r="CSY124" s="29"/>
      <c r="CSZ124" s="29"/>
      <c r="CTA124" s="29"/>
      <c r="CTB124" s="29"/>
      <c r="CTC124" s="29"/>
      <c r="CTD124" s="29"/>
      <c r="CTE124" s="29"/>
      <c r="CTF124" s="29"/>
      <c r="CTG124" s="29"/>
      <c r="CTH124" s="29"/>
      <c r="CTI124" s="29"/>
      <c r="CTJ124" s="29"/>
      <c r="CTK124" s="29"/>
      <c r="CTL124" s="29"/>
      <c r="CTM124" s="29"/>
      <c r="CTN124" s="29"/>
      <c r="CTO124" s="29"/>
      <c r="CTP124" s="29"/>
      <c r="CTQ124" s="29"/>
      <c r="CTR124" s="29"/>
      <c r="CTS124" s="29"/>
      <c r="CTT124" s="29"/>
      <c r="CTU124" s="29"/>
      <c r="CTV124" s="29"/>
      <c r="CTW124" s="29"/>
      <c r="CTX124" s="29"/>
      <c r="CTY124" s="29"/>
      <c r="CTZ124" s="29"/>
      <c r="CUA124" s="29"/>
      <c r="CUB124" s="29"/>
      <c r="CUC124" s="29"/>
      <c r="CUD124" s="29"/>
      <c r="CUE124" s="29"/>
      <c r="CUF124" s="29"/>
      <c r="CUG124" s="29"/>
      <c r="CUH124" s="29"/>
      <c r="CUI124" s="29"/>
      <c r="CUJ124" s="29"/>
      <c r="CUK124" s="29"/>
      <c r="CUL124" s="29"/>
      <c r="CUM124" s="29"/>
      <c r="CUN124" s="29"/>
      <c r="CUO124" s="29"/>
      <c r="CUP124" s="29"/>
      <c r="CUQ124" s="29"/>
      <c r="CUR124" s="29"/>
      <c r="CUS124" s="29"/>
      <c r="CUT124" s="29"/>
      <c r="CUU124" s="29"/>
      <c r="CUV124" s="29"/>
      <c r="CUW124" s="29"/>
      <c r="CUX124" s="29"/>
      <c r="CUY124" s="29"/>
      <c r="CUZ124" s="29"/>
      <c r="CVA124" s="29"/>
      <c r="CVB124" s="29"/>
      <c r="CVC124" s="29"/>
      <c r="CVD124" s="29"/>
      <c r="CVE124" s="29"/>
      <c r="CVF124" s="29"/>
      <c r="CVG124" s="29"/>
      <c r="CVH124" s="29"/>
      <c r="CVI124" s="29"/>
      <c r="CVJ124" s="29"/>
      <c r="CVK124" s="29"/>
      <c r="CVL124" s="29"/>
      <c r="CVM124" s="29"/>
      <c r="CVN124" s="29"/>
      <c r="CVO124" s="29"/>
      <c r="CVP124" s="29"/>
      <c r="CVQ124" s="29"/>
      <c r="CVR124" s="29"/>
      <c r="CVS124" s="29"/>
      <c r="CVT124" s="29"/>
      <c r="CVU124" s="29"/>
      <c r="CVV124" s="29"/>
      <c r="CVW124" s="29"/>
      <c r="CVX124" s="29"/>
      <c r="CVY124" s="29"/>
      <c r="CVZ124" s="29"/>
      <c r="CWA124" s="29"/>
      <c r="CWB124" s="29"/>
      <c r="CWC124" s="29"/>
      <c r="CWD124" s="29"/>
      <c r="CWE124" s="29"/>
      <c r="CWF124" s="29"/>
      <c r="CWG124" s="29"/>
      <c r="CWH124" s="29"/>
      <c r="CWI124" s="29"/>
      <c r="CWJ124" s="29"/>
      <c r="CWK124" s="29"/>
      <c r="CWL124" s="29"/>
      <c r="CWM124" s="29"/>
      <c r="CWN124" s="29"/>
      <c r="CWO124" s="29"/>
      <c r="CWP124" s="29"/>
      <c r="CWQ124" s="29"/>
      <c r="CWR124" s="29"/>
      <c r="CWS124" s="29"/>
      <c r="CWT124" s="29"/>
      <c r="CWU124" s="29"/>
      <c r="CWV124" s="29"/>
      <c r="CWW124" s="29"/>
      <c r="CWX124" s="29"/>
      <c r="CWY124" s="29"/>
      <c r="CWZ124" s="29"/>
      <c r="CXA124" s="29"/>
      <c r="CXB124" s="29"/>
      <c r="CXC124" s="29"/>
      <c r="CXD124" s="29"/>
      <c r="CXE124" s="29"/>
      <c r="CXF124" s="29"/>
      <c r="CXG124" s="29"/>
      <c r="CXH124" s="29"/>
      <c r="CXI124" s="29"/>
      <c r="CXJ124" s="29"/>
      <c r="CXK124" s="29"/>
      <c r="CXL124" s="29"/>
      <c r="CXM124" s="29"/>
      <c r="CXN124" s="29"/>
      <c r="CXO124" s="29"/>
      <c r="CXP124" s="29"/>
      <c r="CXQ124" s="29"/>
      <c r="CXR124" s="29"/>
      <c r="CXS124" s="29"/>
      <c r="CXT124" s="29"/>
      <c r="CXU124" s="29"/>
      <c r="CXV124" s="29"/>
      <c r="CXW124" s="29"/>
      <c r="CXX124" s="29"/>
      <c r="CXY124" s="29"/>
      <c r="CXZ124" s="29"/>
      <c r="CYA124" s="29"/>
      <c r="CYB124" s="29"/>
      <c r="CYC124" s="29"/>
      <c r="CYD124" s="29"/>
      <c r="CYE124" s="29"/>
      <c r="CYF124" s="29"/>
      <c r="CYG124" s="29"/>
      <c r="CYH124" s="29"/>
      <c r="CYI124" s="29"/>
      <c r="CYJ124" s="29"/>
      <c r="CYK124" s="29"/>
      <c r="CYL124" s="29"/>
      <c r="CYM124" s="29"/>
      <c r="CYN124" s="29"/>
      <c r="CYO124" s="29"/>
      <c r="CYP124" s="29"/>
      <c r="CYQ124" s="29"/>
      <c r="CYR124" s="29"/>
      <c r="CYS124" s="29"/>
      <c r="CYT124" s="29"/>
      <c r="CYU124" s="29"/>
      <c r="CYV124" s="29"/>
      <c r="CYW124" s="29"/>
      <c r="CYX124" s="29"/>
      <c r="CYY124" s="29"/>
      <c r="CYZ124" s="29"/>
      <c r="CZA124" s="29"/>
      <c r="CZB124" s="29"/>
      <c r="CZC124" s="29"/>
      <c r="CZD124" s="29"/>
      <c r="CZE124" s="29"/>
      <c r="CZF124" s="29"/>
      <c r="CZG124" s="29"/>
      <c r="CZH124" s="29"/>
      <c r="CZI124" s="29"/>
      <c r="CZJ124" s="29"/>
      <c r="CZK124" s="29"/>
      <c r="CZL124" s="29"/>
      <c r="CZM124" s="29"/>
      <c r="CZN124" s="29"/>
      <c r="CZO124" s="29"/>
      <c r="CZP124" s="29"/>
      <c r="CZQ124" s="29"/>
      <c r="CZR124" s="29"/>
      <c r="CZS124" s="29"/>
      <c r="CZT124" s="29"/>
      <c r="CZU124" s="29"/>
      <c r="CZV124" s="29"/>
      <c r="CZW124" s="29"/>
      <c r="CZX124" s="29"/>
      <c r="CZY124" s="29"/>
      <c r="CZZ124" s="29"/>
      <c r="DAA124" s="29"/>
      <c r="DAB124" s="29"/>
      <c r="DAC124" s="29"/>
      <c r="DAD124" s="29"/>
      <c r="DAE124" s="29"/>
      <c r="DAF124" s="29"/>
      <c r="DAG124" s="29"/>
      <c r="DAH124" s="29"/>
      <c r="DAI124" s="29"/>
      <c r="DAJ124" s="29"/>
      <c r="DAK124" s="29"/>
      <c r="DAL124" s="29"/>
      <c r="DAM124" s="29"/>
      <c r="DAN124" s="29"/>
      <c r="DAO124" s="29"/>
      <c r="DAP124" s="29"/>
      <c r="DAQ124" s="29"/>
      <c r="DAR124" s="29"/>
      <c r="DAS124" s="29"/>
      <c r="DAT124" s="29"/>
      <c r="DAU124" s="29"/>
      <c r="DAV124" s="29"/>
      <c r="DAW124" s="29"/>
      <c r="DAX124" s="29"/>
      <c r="DAY124" s="29"/>
      <c r="DAZ124" s="29"/>
      <c r="DBA124" s="29"/>
      <c r="DBB124" s="29"/>
      <c r="DBC124" s="29"/>
      <c r="DBD124" s="29"/>
      <c r="DBE124" s="29"/>
      <c r="DBF124" s="29"/>
      <c r="DBG124" s="29"/>
      <c r="DBH124" s="29"/>
      <c r="DBI124" s="29"/>
      <c r="DBJ124" s="29"/>
      <c r="DBK124" s="29"/>
      <c r="DBL124" s="29"/>
      <c r="DBM124" s="29"/>
      <c r="DBN124" s="29"/>
      <c r="DBO124" s="29"/>
      <c r="DBP124" s="29"/>
      <c r="DBQ124" s="29"/>
      <c r="DBR124" s="29"/>
      <c r="DBS124" s="29"/>
      <c r="DBT124" s="29"/>
      <c r="DBU124" s="29"/>
      <c r="DBV124" s="29"/>
      <c r="DBW124" s="29"/>
      <c r="DBX124" s="29"/>
      <c r="DBY124" s="29"/>
      <c r="DBZ124" s="29"/>
      <c r="DCA124" s="29"/>
      <c r="DCB124" s="29"/>
      <c r="DCC124" s="29"/>
      <c r="DCD124" s="29"/>
      <c r="DCE124" s="29"/>
      <c r="DCF124" s="29"/>
      <c r="DCG124" s="29"/>
      <c r="DCH124" s="29"/>
      <c r="DCI124" s="29"/>
      <c r="DCJ124" s="29"/>
      <c r="DCK124" s="29"/>
      <c r="DCL124" s="29"/>
      <c r="DCM124" s="29"/>
      <c r="DCN124" s="29"/>
      <c r="DCO124" s="29"/>
      <c r="DCP124" s="29"/>
      <c r="DCQ124" s="29"/>
      <c r="DCR124" s="29"/>
      <c r="DCS124" s="29"/>
      <c r="DCT124" s="29"/>
      <c r="DCU124" s="29"/>
      <c r="DCV124" s="29"/>
      <c r="DCW124" s="29"/>
      <c r="DCX124" s="29"/>
      <c r="DCY124" s="29"/>
      <c r="DCZ124" s="29"/>
      <c r="DDA124" s="29"/>
      <c r="DDB124" s="29"/>
      <c r="DDC124" s="29"/>
      <c r="DDD124" s="29"/>
      <c r="DDE124" s="29"/>
      <c r="DDF124" s="29"/>
      <c r="DDG124" s="29"/>
      <c r="DDH124" s="29"/>
      <c r="DDI124" s="29"/>
      <c r="DDJ124" s="29"/>
      <c r="DDK124" s="29"/>
      <c r="DDL124" s="29"/>
      <c r="DDM124" s="29"/>
      <c r="DDN124" s="29"/>
      <c r="DDO124" s="29"/>
      <c r="DDP124" s="29"/>
      <c r="DDQ124" s="29"/>
      <c r="DDR124" s="29"/>
      <c r="DDS124" s="29"/>
      <c r="DDT124" s="29"/>
      <c r="DDU124" s="29"/>
      <c r="DDV124" s="29"/>
      <c r="DDW124" s="29"/>
      <c r="DDX124" s="29"/>
      <c r="DDY124" s="29"/>
      <c r="DDZ124" s="29"/>
      <c r="DEA124" s="29"/>
      <c r="DEB124" s="29"/>
      <c r="DEC124" s="29"/>
      <c r="DED124" s="29"/>
      <c r="DEE124" s="29"/>
      <c r="DEF124" s="29"/>
      <c r="DEG124" s="29"/>
      <c r="DEH124" s="29"/>
      <c r="DEI124" s="29"/>
      <c r="DEJ124" s="29"/>
      <c r="DEK124" s="29"/>
      <c r="DEL124" s="29"/>
      <c r="DEM124" s="29"/>
      <c r="DEN124" s="29"/>
      <c r="DEO124" s="29"/>
      <c r="DEP124" s="29"/>
      <c r="DEQ124" s="29"/>
      <c r="DER124" s="29"/>
      <c r="DES124" s="29"/>
      <c r="DET124" s="29"/>
      <c r="DEU124" s="29"/>
      <c r="DEV124" s="29"/>
      <c r="DEW124" s="29"/>
      <c r="DEX124" s="29"/>
      <c r="DEY124" s="29"/>
      <c r="DEZ124" s="29"/>
      <c r="DFA124" s="29"/>
      <c r="DFB124" s="29"/>
      <c r="DFC124" s="29"/>
      <c r="DFD124" s="29"/>
      <c r="DFE124" s="29"/>
      <c r="DFF124" s="29"/>
      <c r="DFG124" s="29"/>
      <c r="DFH124" s="29"/>
      <c r="DFI124" s="29"/>
      <c r="DFJ124" s="29"/>
      <c r="DFK124" s="29"/>
      <c r="DFL124" s="29"/>
      <c r="DFM124" s="29"/>
      <c r="DFN124" s="29"/>
      <c r="DFO124" s="29"/>
      <c r="DFP124" s="29"/>
      <c r="DFQ124" s="29"/>
      <c r="DFR124" s="29"/>
      <c r="DFS124" s="29"/>
      <c r="DFT124" s="29"/>
      <c r="DFU124" s="29"/>
      <c r="DFV124" s="29"/>
      <c r="DFW124" s="29"/>
      <c r="DFX124" s="29"/>
      <c r="DFY124" s="29"/>
      <c r="DFZ124" s="29"/>
      <c r="DGA124" s="29"/>
      <c r="DGB124" s="29"/>
      <c r="DGC124" s="29"/>
      <c r="DGD124" s="29"/>
      <c r="DGE124" s="29"/>
      <c r="DGF124" s="29"/>
      <c r="DGG124" s="29"/>
      <c r="DGH124" s="29"/>
      <c r="DGI124" s="29"/>
      <c r="DGJ124" s="29"/>
      <c r="DGK124" s="29"/>
      <c r="DGL124" s="29"/>
      <c r="DGM124" s="29"/>
      <c r="DGN124" s="29"/>
      <c r="DGO124" s="29"/>
      <c r="DGP124" s="29"/>
      <c r="DGQ124" s="29"/>
      <c r="DGR124" s="29"/>
      <c r="DGS124" s="29"/>
      <c r="DGT124" s="29"/>
      <c r="DGU124" s="29"/>
      <c r="DGV124" s="29"/>
      <c r="DGW124" s="29"/>
      <c r="DGX124" s="29"/>
      <c r="DGY124" s="29"/>
      <c r="DGZ124" s="29"/>
      <c r="DHA124" s="29"/>
      <c r="DHB124" s="29"/>
      <c r="DHC124" s="29"/>
      <c r="DHD124" s="29"/>
      <c r="DHE124" s="29"/>
      <c r="DHF124" s="29"/>
      <c r="DHG124" s="29"/>
      <c r="DHH124" s="29"/>
      <c r="DHI124" s="29"/>
      <c r="DHJ124" s="29"/>
      <c r="DHK124" s="29"/>
      <c r="DHL124" s="29"/>
      <c r="DHM124" s="29"/>
      <c r="DHN124" s="29"/>
      <c r="DHO124" s="29"/>
      <c r="DHP124" s="29"/>
      <c r="DHQ124" s="29"/>
      <c r="DHR124" s="29"/>
      <c r="DHS124" s="29"/>
      <c r="DHT124" s="29"/>
      <c r="DHU124" s="29"/>
      <c r="DHV124" s="29"/>
      <c r="DHW124" s="29"/>
      <c r="DHX124" s="29"/>
      <c r="DHY124" s="29"/>
      <c r="DHZ124" s="29"/>
      <c r="DIA124" s="29"/>
      <c r="DIB124" s="29"/>
      <c r="DIC124" s="29"/>
      <c r="DID124" s="29"/>
      <c r="DIE124" s="29"/>
      <c r="DIF124" s="29"/>
      <c r="DIG124" s="29"/>
      <c r="DIH124" s="29"/>
      <c r="DII124" s="29"/>
      <c r="DIJ124" s="29"/>
      <c r="DIK124" s="29"/>
      <c r="DIL124" s="29"/>
      <c r="DIM124" s="29"/>
      <c r="DIN124" s="29"/>
      <c r="DIO124" s="29"/>
      <c r="DIP124" s="29"/>
      <c r="DIQ124" s="29"/>
      <c r="DIR124" s="29"/>
      <c r="DIS124" s="29"/>
      <c r="DIT124" s="29"/>
      <c r="DIU124" s="29"/>
      <c r="DIV124" s="29"/>
      <c r="DIW124" s="29"/>
      <c r="DIX124" s="29"/>
      <c r="DIY124" s="29"/>
      <c r="DIZ124" s="29"/>
      <c r="DJA124" s="29"/>
      <c r="DJB124" s="29"/>
      <c r="DJC124" s="29"/>
      <c r="DJD124" s="29"/>
      <c r="DJE124" s="29"/>
      <c r="DJF124" s="29"/>
      <c r="DJG124" s="29"/>
      <c r="DJH124" s="29"/>
      <c r="DJI124" s="29"/>
      <c r="DJJ124" s="29"/>
      <c r="DJK124" s="29"/>
      <c r="DJL124" s="29"/>
      <c r="DJM124" s="29"/>
      <c r="DJN124" s="29"/>
      <c r="DJO124" s="29"/>
      <c r="DJP124" s="29"/>
      <c r="DJQ124" s="29"/>
      <c r="DJR124" s="29"/>
      <c r="DJS124" s="29"/>
      <c r="DJT124" s="29"/>
      <c r="DJU124" s="29"/>
      <c r="DJV124" s="29"/>
      <c r="DJW124" s="29"/>
      <c r="DJX124" s="29"/>
      <c r="DJY124" s="29"/>
      <c r="DJZ124" s="29"/>
      <c r="DKA124" s="29"/>
      <c r="DKB124" s="29"/>
      <c r="DKC124" s="29"/>
      <c r="DKD124" s="29"/>
      <c r="DKE124" s="29"/>
      <c r="DKF124" s="29"/>
      <c r="DKG124" s="29"/>
      <c r="DKH124" s="29"/>
      <c r="DKI124" s="29"/>
      <c r="DKJ124" s="29"/>
      <c r="DKK124" s="29"/>
      <c r="DKL124" s="29"/>
      <c r="DKM124" s="29"/>
      <c r="DKN124" s="29"/>
      <c r="DKO124" s="29"/>
      <c r="DKP124" s="29"/>
      <c r="DKQ124" s="29"/>
      <c r="DKR124" s="29"/>
      <c r="DKS124" s="29"/>
      <c r="DKT124" s="29"/>
      <c r="DKU124" s="29"/>
      <c r="DKV124" s="29"/>
      <c r="DKW124" s="29"/>
      <c r="DKX124" s="29"/>
      <c r="DKY124" s="29"/>
      <c r="DKZ124" s="29"/>
      <c r="DLA124" s="29"/>
      <c r="DLB124" s="29"/>
      <c r="DLC124" s="29"/>
      <c r="DLD124" s="29"/>
      <c r="DLE124" s="29"/>
      <c r="DLF124" s="29"/>
      <c r="DLG124" s="29"/>
      <c r="DLH124" s="29"/>
      <c r="DLI124" s="29"/>
      <c r="DLJ124" s="29"/>
      <c r="DLK124" s="29"/>
      <c r="DLL124" s="29"/>
      <c r="DLM124" s="29"/>
      <c r="DLN124" s="29"/>
      <c r="DLO124" s="29"/>
      <c r="DLP124" s="29"/>
      <c r="DLQ124" s="29"/>
      <c r="DLR124" s="29"/>
      <c r="DLS124" s="29"/>
      <c r="DLT124" s="29"/>
      <c r="DLU124" s="29"/>
      <c r="DLV124" s="29"/>
      <c r="DLW124" s="29"/>
      <c r="DLX124" s="29"/>
      <c r="DLY124" s="29"/>
      <c r="DLZ124" s="29"/>
      <c r="DMA124" s="29"/>
      <c r="DMB124" s="29"/>
      <c r="DMC124" s="29"/>
      <c r="DMD124" s="29"/>
      <c r="DME124" s="29"/>
      <c r="DMF124" s="29"/>
      <c r="DMG124" s="29"/>
      <c r="DMH124" s="29"/>
      <c r="DMI124" s="29"/>
      <c r="DMJ124" s="29"/>
      <c r="DMK124" s="29"/>
      <c r="DML124" s="29"/>
      <c r="DMM124" s="29"/>
      <c r="DMN124" s="29"/>
      <c r="DMO124" s="29"/>
      <c r="DMP124" s="29"/>
      <c r="DMQ124" s="29"/>
      <c r="DMR124" s="29"/>
      <c r="DMS124" s="29"/>
      <c r="DMT124" s="29"/>
      <c r="DMU124" s="29"/>
      <c r="DMV124" s="29"/>
      <c r="DMW124" s="29"/>
      <c r="DMX124" s="29"/>
      <c r="DMY124" s="29"/>
      <c r="DMZ124" s="29"/>
      <c r="DNA124" s="29"/>
      <c r="DNB124" s="29"/>
      <c r="DNC124" s="29"/>
      <c r="DND124" s="29"/>
      <c r="DNE124" s="29"/>
      <c r="DNF124" s="29"/>
      <c r="DNG124" s="29"/>
      <c r="DNH124" s="29"/>
      <c r="DNI124" s="29"/>
      <c r="DNJ124" s="29"/>
      <c r="DNK124" s="29"/>
      <c r="DNL124" s="29"/>
      <c r="DNM124" s="29"/>
      <c r="DNN124" s="29"/>
      <c r="DNO124" s="29"/>
      <c r="DNP124" s="29"/>
      <c r="DNQ124" s="29"/>
      <c r="DNR124" s="29"/>
      <c r="DNS124" s="29"/>
      <c r="DNT124" s="29"/>
      <c r="DNU124" s="29"/>
      <c r="DNV124" s="29"/>
      <c r="DNW124" s="29"/>
      <c r="DNX124" s="29"/>
      <c r="DNY124" s="29"/>
      <c r="DNZ124" s="29"/>
      <c r="DOA124" s="29"/>
      <c r="DOB124" s="29"/>
      <c r="DOC124" s="29"/>
      <c r="DOD124" s="29"/>
      <c r="DOE124" s="29"/>
      <c r="DOF124" s="29"/>
      <c r="DOG124" s="29"/>
      <c r="DOH124" s="29"/>
      <c r="DOI124" s="29"/>
      <c r="DOJ124" s="29"/>
      <c r="DOK124" s="29"/>
      <c r="DOL124" s="29"/>
      <c r="DOM124" s="29"/>
      <c r="DON124" s="29"/>
      <c r="DOO124" s="29"/>
      <c r="DOP124" s="29"/>
      <c r="DOQ124" s="29"/>
      <c r="DOR124" s="29"/>
      <c r="DOS124" s="29"/>
      <c r="DOT124" s="29"/>
      <c r="DOU124" s="29"/>
      <c r="DOV124" s="29"/>
      <c r="DOW124" s="29"/>
      <c r="DOX124" s="29"/>
      <c r="DOY124" s="29"/>
      <c r="DOZ124" s="29"/>
      <c r="DPA124" s="29"/>
      <c r="DPB124" s="29"/>
      <c r="DPC124" s="29"/>
      <c r="DPD124" s="29"/>
      <c r="DPE124" s="29"/>
      <c r="DPF124" s="29"/>
      <c r="DPG124" s="29"/>
      <c r="DPH124" s="29"/>
      <c r="DPI124" s="29"/>
      <c r="DPJ124" s="29"/>
      <c r="DPK124" s="29"/>
      <c r="DPL124" s="29"/>
      <c r="DPM124" s="29"/>
      <c r="DPN124" s="29"/>
      <c r="DPO124" s="29"/>
      <c r="DPP124" s="29"/>
      <c r="DPQ124" s="29"/>
      <c r="DPR124" s="29"/>
      <c r="DPS124" s="29"/>
      <c r="DPT124" s="29"/>
      <c r="DPU124" s="29"/>
      <c r="DPV124" s="29"/>
      <c r="DPW124" s="29"/>
      <c r="DPX124" s="29"/>
      <c r="DPY124" s="29"/>
      <c r="DPZ124" s="29"/>
      <c r="DQA124" s="29"/>
      <c r="DQB124" s="29"/>
      <c r="DQC124" s="29"/>
      <c r="DQD124" s="29"/>
      <c r="DQE124" s="29"/>
      <c r="DQF124" s="29"/>
      <c r="DQG124" s="29"/>
      <c r="DQH124" s="29"/>
      <c r="DQI124" s="29"/>
      <c r="DQJ124" s="29"/>
      <c r="DQK124" s="29"/>
      <c r="DQL124" s="29"/>
      <c r="DQM124" s="29"/>
      <c r="DQN124" s="29"/>
      <c r="DQO124" s="29"/>
      <c r="DQP124" s="29"/>
      <c r="DQQ124" s="29"/>
      <c r="DQR124" s="29"/>
      <c r="DQS124" s="29"/>
      <c r="DQT124" s="29"/>
      <c r="DQU124" s="29"/>
      <c r="DQV124" s="29"/>
      <c r="DQW124" s="29"/>
      <c r="DQX124" s="29"/>
      <c r="DQY124" s="29"/>
      <c r="DQZ124" s="29"/>
      <c r="DRA124" s="29"/>
      <c r="DRB124" s="29"/>
      <c r="DRC124" s="29"/>
      <c r="DRD124" s="29"/>
      <c r="DRE124" s="29"/>
      <c r="DRF124" s="29"/>
      <c r="DRG124" s="29"/>
      <c r="DRH124" s="29"/>
      <c r="DRI124" s="29"/>
      <c r="DRJ124" s="29"/>
      <c r="DRK124" s="29"/>
      <c r="DRL124" s="29"/>
      <c r="DRM124" s="29"/>
      <c r="DRN124" s="29"/>
      <c r="DRO124" s="29"/>
      <c r="DRP124" s="29"/>
      <c r="DRQ124" s="29"/>
      <c r="DRR124" s="29"/>
      <c r="DRS124" s="29"/>
      <c r="DRT124" s="29"/>
      <c r="DRU124" s="29"/>
      <c r="DRV124" s="29"/>
      <c r="DRW124" s="29"/>
      <c r="DRX124" s="29"/>
      <c r="DRY124" s="29"/>
      <c r="DRZ124" s="29"/>
      <c r="DSA124" s="29"/>
      <c r="DSB124" s="29"/>
      <c r="DSC124" s="29"/>
      <c r="DSD124" s="29"/>
      <c r="DSE124" s="29"/>
      <c r="DSF124" s="29"/>
      <c r="DSG124" s="29"/>
      <c r="DSH124" s="29"/>
      <c r="DSI124" s="29"/>
      <c r="DSJ124" s="29"/>
      <c r="DSK124" s="29"/>
      <c r="DSL124" s="29"/>
      <c r="DSM124" s="29"/>
      <c r="DSN124" s="29"/>
      <c r="DSO124" s="29"/>
      <c r="DSP124" s="29"/>
      <c r="DSQ124" s="29"/>
      <c r="DSR124" s="29"/>
      <c r="DSS124" s="29"/>
      <c r="DST124" s="29"/>
      <c r="DSU124" s="29"/>
      <c r="DSV124" s="29"/>
      <c r="DSW124" s="29"/>
      <c r="DSX124" s="29"/>
      <c r="DSY124" s="29"/>
      <c r="DSZ124" s="29"/>
      <c r="DTA124" s="29"/>
      <c r="DTB124" s="29"/>
      <c r="DTC124" s="29"/>
      <c r="DTD124" s="29"/>
      <c r="DTE124" s="29"/>
      <c r="DTF124" s="29"/>
      <c r="DTG124" s="29"/>
      <c r="DTH124" s="29"/>
      <c r="DTI124" s="29"/>
      <c r="DTJ124" s="29"/>
      <c r="DTK124" s="29"/>
      <c r="DTL124" s="29"/>
      <c r="DTM124" s="29"/>
      <c r="DTN124" s="29"/>
      <c r="DTO124" s="29"/>
      <c r="DTP124" s="29"/>
      <c r="DTQ124" s="29"/>
      <c r="DTR124" s="29"/>
      <c r="DTS124" s="29"/>
      <c r="DTT124" s="29"/>
      <c r="DTU124" s="29"/>
      <c r="DTV124" s="29"/>
      <c r="DTW124" s="29"/>
      <c r="DTX124" s="29"/>
      <c r="DTY124" s="29"/>
      <c r="DTZ124" s="29"/>
      <c r="DUA124" s="29"/>
      <c r="DUB124" s="29"/>
      <c r="DUC124" s="29"/>
      <c r="DUD124" s="29"/>
      <c r="DUE124" s="29"/>
      <c r="DUF124" s="29"/>
      <c r="DUG124" s="29"/>
      <c r="DUH124" s="29"/>
      <c r="DUI124" s="29"/>
      <c r="DUJ124" s="29"/>
      <c r="DUK124" s="29"/>
      <c r="DUL124" s="29"/>
      <c r="DUM124" s="29"/>
      <c r="DUN124" s="29"/>
      <c r="DUO124" s="29"/>
      <c r="DUP124" s="29"/>
      <c r="DUQ124" s="29"/>
      <c r="DUR124" s="29"/>
      <c r="DUS124" s="29"/>
      <c r="DUT124" s="29"/>
      <c r="DUU124" s="29"/>
      <c r="DUV124" s="29"/>
      <c r="DUW124" s="29"/>
      <c r="DUX124" s="29"/>
      <c r="DUY124" s="29"/>
      <c r="DUZ124" s="29"/>
      <c r="DVA124" s="29"/>
      <c r="DVB124" s="29"/>
      <c r="DVC124" s="29"/>
      <c r="DVD124" s="29"/>
      <c r="DVE124" s="29"/>
      <c r="DVF124" s="29"/>
      <c r="DVG124" s="29"/>
      <c r="DVH124" s="29"/>
      <c r="DVI124" s="29"/>
      <c r="DVJ124" s="29"/>
      <c r="DVK124" s="29"/>
      <c r="DVL124" s="29"/>
      <c r="DVM124" s="29"/>
      <c r="DVN124" s="29"/>
      <c r="DVO124" s="29"/>
      <c r="DVP124" s="29"/>
      <c r="DVQ124" s="29"/>
      <c r="DVR124" s="29"/>
      <c r="DVS124" s="29"/>
      <c r="DVT124" s="29"/>
      <c r="DVU124" s="29"/>
      <c r="DVV124" s="29"/>
      <c r="DVW124" s="29"/>
      <c r="DVX124" s="29"/>
      <c r="DVY124" s="29"/>
      <c r="DVZ124" s="29"/>
      <c r="DWA124" s="29"/>
      <c r="DWB124" s="29"/>
      <c r="DWC124" s="29"/>
      <c r="DWD124" s="29"/>
      <c r="DWE124" s="29"/>
      <c r="DWF124" s="29"/>
      <c r="DWG124" s="29"/>
      <c r="DWH124" s="29"/>
      <c r="DWI124" s="29"/>
      <c r="DWJ124" s="29"/>
      <c r="DWK124" s="29"/>
      <c r="DWL124" s="29"/>
      <c r="DWM124" s="29"/>
      <c r="DWN124" s="29"/>
      <c r="DWO124" s="29"/>
      <c r="DWP124" s="29"/>
      <c r="DWQ124" s="29"/>
      <c r="DWR124" s="29"/>
      <c r="DWS124" s="29"/>
      <c r="DWT124" s="29"/>
      <c r="DWU124" s="29"/>
      <c r="DWV124" s="29"/>
      <c r="DWW124" s="29"/>
      <c r="DWX124" s="29"/>
      <c r="DWY124" s="29"/>
      <c r="DWZ124" s="29"/>
      <c r="DXA124" s="29"/>
      <c r="DXB124" s="29"/>
      <c r="DXC124" s="29"/>
      <c r="DXD124" s="29"/>
      <c r="DXE124" s="29"/>
      <c r="DXF124" s="29"/>
      <c r="DXG124" s="29"/>
      <c r="DXH124" s="29"/>
      <c r="DXI124" s="29"/>
      <c r="DXJ124" s="29"/>
      <c r="DXK124" s="29"/>
      <c r="DXL124" s="29"/>
      <c r="DXM124" s="29"/>
      <c r="DXN124" s="29"/>
      <c r="DXO124" s="29"/>
      <c r="DXP124" s="29"/>
      <c r="DXQ124" s="29"/>
      <c r="DXR124" s="29"/>
      <c r="DXS124" s="29"/>
      <c r="DXT124" s="29"/>
      <c r="DXU124" s="29"/>
      <c r="DXV124" s="29"/>
      <c r="DXW124" s="29"/>
      <c r="DXX124" s="29"/>
      <c r="DXY124" s="29"/>
      <c r="DXZ124" s="29"/>
      <c r="DYA124" s="29"/>
      <c r="DYB124" s="29"/>
      <c r="DYC124" s="29"/>
      <c r="DYD124" s="29"/>
      <c r="DYE124" s="29"/>
      <c r="DYF124" s="29"/>
      <c r="DYG124" s="29"/>
      <c r="DYH124" s="29"/>
      <c r="DYI124" s="29"/>
      <c r="DYJ124" s="29"/>
      <c r="DYK124" s="29"/>
      <c r="DYL124" s="29"/>
      <c r="DYM124" s="29"/>
      <c r="DYN124" s="29"/>
      <c r="DYO124" s="29"/>
      <c r="DYP124" s="29"/>
      <c r="DYQ124" s="29"/>
      <c r="DYR124" s="29"/>
      <c r="DYS124" s="29"/>
      <c r="DYT124" s="29"/>
      <c r="DYU124" s="29"/>
      <c r="DYV124" s="29"/>
      <c r="DYW124" s="29"/>
      <c r="DYX124" s="29"/>
      <c r="DYY124" s="29"/>
      <c r="DYZ124" s="29"/>
      <c r="DZA124" s="29"/>
      <c r="DZB124" s="29"/>
      <c r="DZC124" s="29"/>
      <c r="DZD124" s="29"/>
      <c r="DZE124" s="29"/>
      <c r="DZF124" s="29"/>
      <c r="DZG124" s="29"/>
      <c r="DZH124" s="29"/>
      <c r="DZI124" s="29"/>
      <c r="DZJ124" s="29"/>
      <c r="DZK124" s="29"/>
      <c r="DZL124" s="29"/>
      <c r="DZM124" s="29"/>
      <c r="DZN124" s="29"/>
      <c r="DZO124" s="29"/>
      <c r="DZP124" s="29"/>
      <c r="DZQ124" s="29"/>
      <c r="DZR124" s="29"/>
      <c r="DZS124" s="29"/>
      <c r="DZT124" s="29"/>
      <c r="DZU124" s="29"/>
      <c r="DZV124" s="29"/>
      <c r="DZW124" s="29"/>
      <c r="DZX124" s="29"/>
      <c r="DZY124" s="29"/>
      <c r="DZZ124" s="29"/>
      <c r="EAA124" s="29"/>
      <c r="EAB124" s="29"/>
      <c r="EAC124" s="29"/>
      <c r="EAD124" s="29"/>
      <c r="EAE124" s="29"/>
      <c r="EAF124" s="29"/>
      <c r="EAG124" s="29"/>
      <c r="EAH124" s="29"/>
      <c r="EAI124" s="29"/>
      <c r="EAJ124" s="29"/>
      <c r="EAK124" s="29"/>
      <c r="EAL124" s="29"/>
      <c r="EAM124" s="29"/>
      <c r="EAN124" s="29"/>
      <c r="EAO124" s="29"/>
      <c r="EAP124" s="29"/>
      <c r="EAQ124" s="29"/>
      <c r="EAR124" s="29"/>
      <c r="EAS124" s="29"/>
      <c r="EAT124" s="29"/>
      <c r="EAU124" s="29"/>
      <c r="EAV124" s="29"/>
      <c r="EAW124" s="29"/>
      <c r="EAX124" s="29"/>
      <c r="EAY124" s="29"/>
      <c r="EAZ124" s="29"/>
      <c r="EBA124" s="29"/>
      <c r="EBB124" s="29"/>
      <c r="EBC124" s="29"/>
      <c r="EBD124" s="29"/>
      <c r="EBE124" s="29"/>
      <c r="EBF124" s="29"/>
      <c r="EBG124" s="29"/>
      <c r="EBH124" s="29"/>
      <c r="EBI124" s="29"/>
      <c r="EBJ124" s="29"/>
      <c r="EBK124" s="29"/>
      <c r="EBL124" s="29"/>
      <c r="EBM124" s="29"/>
      <c r="EBN124" s="29"/>
      <c r="EBO124" s="29"/>
      <c r="EBP124" s="29"/>
      <c r="EBQ124" s="29"/>
      <c r="EBR124" s="29"/>
      <c r="EBS124" s="29"/>
      <c r="EBT124" s="29"/>
      <c r="EBU124" s="29"/>
      <c r="EBV124" s="29"/>
      <c r="EBW124" s="29"/>
      <c r="EBX124" s="29"/>
      <c r="EBY124" s="29"/>
      <c r="EBZ124" s="29"/>
      <c r="ECA124" s="29"/>
      <c r="ECB124" s="29"/>
      <c r="ECC124" s="29"/>
      <c r="ECD124" s="29"/>
      <c r="ECE124" s="29"/>
      <c r="ECF124" s="29"/>
      <c r="ECG124" s="29"/>
      <c r="ECH124" s="29"/>
      <c r="ECI124" s="29"/>
      <c r="ECJ124" s="29"/>
      <c r="ECK124" s="29"/>
      <c r="ECL124" s="29"/>
      <c r="ECM124" s="29"/>
      <c r="ECN124" s="29"/>
      <c r="ECO124" s="29"/>
      <c r="ECP124" s="29"/>
      <c r="ECQ124" s="29"/>
      <c r="ECR124" s="29"/>
      <c r="ECS124" s="29"/>
      <c r="ECT124" s="29"/>
      <c r="ECU124" s="29"/>
      <c r="ECV124" s="29"/>
      <c r="ECW124" s="29"/>
      <c r="ECX124" s="29"/>
      <c r="ECY124" s="29"/>
      <c r="ECZ124" s="29"/>
      <c r="EDA124" s="29"/>
      <c r="EDB124" s="29"/>
      <c r="EDC124" s="29"/>
      <c r="EDD124" s="29"/>
      <c r="EDE124" s="29"/>
      <c r="EDF124" s="29"/>
      <c r="EDG124" s="29"/>
      <c r="EDH124" s="29"/>
      <c r="EDI124" s="29"/>
      <c r="EDJ124" s="29"/>
      <c r="EDK124" s="29"/>
      <c r="EDL124" s="29"/>
      <c r="EDM124" s="29"/>
      <c r="EDN124" s="29"/>
      <c r="EDO124" s="29"/>
      <c r="EDP124" s="29"/>
      <c r="EDQ124" s="29"/>
      <c r="EDR124" s="29"/>
      <c r="EDS124" s="29"/>
      <c r="EDT124" s="29"/>
      <c r="EDU124" s="29"/>
      <c r="EDV124" s="29"/>
      <c r="EDW124" s="29"/>
      <c r="EDX124" s="29"/>
      <c r="EDY124" s="29"/>
      <c r="EDZ124" s="29"/>
      <c r="EEA124" s="29"/>
      <c r="EEB124" s="29"/>
      <c r="EEC124" s="29"/>
      <c r="EED124" s="29"/>
      <c r="EEE124" s="29"/>
      <c r="EEF124" s="29"/>
      <c r="EEG124" s="29"/>
      <c r="EEH124" s="29"/>
      <c r="EEI124" s="29"/>
      <c r="EEJ124" s="29"/>
      <c r="EEK124" s="29"/>
      <c r="EEL124" s="29"/>
      <c r="EEM124" s="29"/>
      <c r="EEN124" s="29"/>
      <c r="EEO124" s="29"/>
      <c r="EEP124" s="29"/>
      <c r="EEQ124" s="29"/>
      <c r="EER124" s="29"/>
      <c r="EES124" s="29"/>
      <c r="EET124" s="29"/>
      <c r="EEU124" s="29"/>
      <c r="EEV124" s="29"/>
      <c r="EEW124" s="29"/>
      <c r="EEX124" s="29"/>
      <c r="EEY124" s="29"/>
      <c r="EEZ124" s="29"/>
      <c r="EFA124" s="29"/>
      <c r="EFB124" s="29"/>
      <c r="EFC124" s="29"/>
      <c r="EFD124" s="29"/>
      <c r="EFE124" s="29"/>
      <c r="EFF124" s="29"/>
      <c r="EFG124" s="29"/>
      <c r="EFH124" s="29"/>
      <c r="EFI124" s="29"/>
      <c r="EFJ124" s="29"/>
      <c r="EFK124" s="29"/>
      <c r="EFL124" s="29"/>
      <c r="EFM124" s="29"/>
      <c r="EFN124" s="29"/>
      <c r="EFO124" s="29"/>
      <c r="EFP124" s="29"/>
      <c r="EFQ124" s="29"/>
      <c r="EFR124" s="29"/>
      <c r="EFS124" s="29"/>
      <c r="EFT124" s="29"/>
      <c r="EFU124" s="29"/>
      <c r="EFV124" s="29"/>
      <c r="EFW124" s="29"/>
      <c r="EFX124" s="29"/>
      <c r="EFY124" s="29"/>
      <c r="EFZ124" s="29"/>
      <c r="EGA124" s="29"/>
      <c r="EGB124" s="29"/>
      <c r="EGC124" s="29"/>
      <c r="EGD124" s="29"/>
      <c r="EGE124" s="29"/>
      <c r="EGF124" s="29"/>
      <c r="EGG124" s="29"/>
      <c r="EGH124" s="29"/>
      <c r="EGI124" s="29"/>
      <c r="EGJ124" s="29"/>
      <c r="EGK124" s="29"/>
      <c r="EGL124" s="29"/>
      <c r="EGM124" s="29"/>
      <c r="EGN124" s="29"/>
      <c r="EGO124" s="29"/>
      <c r="EGP124" s="29"/>
      <c r="EGQ124" s="29"/>
      <c r="EGR124" s="29"/>
      <c r="EGS124" s="29"/>
      <c r="EGT124" s="29"/>
      <c r="EGU124" s="29"/>
      <c r="EGV124" s="29"/>
      <c r="EGW124" s="29"/>
      <c r="EGX124" s="29"/>
      <c r="EGY124" s="29"/>
      <c r="EGZ124" s="29"/>
      <c r="EHA124" s="29"/>
      <c r="EHB124" s="29"/>
      <c r="EHC124" s="29"/>
      <c r="EHD124" s="29"/>
      <c r="EHE124" s="29"/>
      <c r="EHF124" s="29"/>
      <c r="EHG124" s="29"/>
      <c r="EHH124" s="29"/>
      <c r="EHI124" s="29"/>
      <c r="EHJ124" s="29"/>
      <c r="EHK124" s="29"/>
      <c r="EHL124" s="29"/>
      <c r="EHM124" s="29"/>
      <c r="EHN124" s="29"/>
      <c r="EHO124" s="29"/>
      <c r="EHP124" s="29"/>
      <c r="EHQ124" s="29"/>
      <c r="EHR124" s="29"/>
      <c r="EHS124" s="29"/>
      <c r="EHT124" s="29"/>
      <c r="EHU124" s="29"/>
      <c r="EHV124" s="29"/>
      <c r="EHW124" s="29"/>
      <c r="EHX124" s="29"/>
      <c r="EHY124" s="29"/>
      <c r="EHZ124" s="29"/>
      <c r="EIA124" s="29"/>
      <c r="EIB124" s="29"/>
      <c r="EIC124" s="29"/>
      <c r="EID124" s="29"/>
      <c r="EIE124" s="29"/>
      <c r="EIF124" s="29"/>
      <c r="EIG124" s="29"/>
      <c r="EIH124" s="29"/>
      <c r="EII124" s="29"/>
      <c r="EIJ124" s="29"/>
      <c r="EIK124" s="29"/>
      <c r="EIL124" s="29"/>
      <c r="EIM124" s="29"/>
      <c r="EIN124" s="29"/>
      <c r="EIO124" s="29"/>
      <c r="EIP124" s="29"/>
      <c r="EIQ124" s="29"/>
      <c r="EIR124" s="29"/>
      <c r="EIS124" s="29"/>
      <c r="EIT124" s="29"/>
      <c r="EIU124" s="29"/>
      <c r="EIV124" s="29"/>
      <c r="EIW124" s="29"/>
      <c r="EIX124" s="29"/>
      <c r="EIY124" s="29"/>
      <c r="EIZ124" s="29"/>
      <c r="EJA124" s="29"/>
      <c r="EJB124" s="29"/>
      <c r="EJC124" s="29"/>
      <c r="EJD124" s="29"/>
      <c r="EJE124" s="29"/>
      <c r="EJF124" s="29"/>
      <c r="EJG124" s="29"/>
      <c r="EJH124" s="29"/>
      <c r="EJI124" s="29"/>
      <c r="EJJ124" s="29"/>
      <c r="EJK124" s="29"/>
      <c r="EJL124" s="29"/>
      <c r="EJM124" s="29"/>
      <c r="EJN124" s="29"/>
      <c r="EJO124" s="29"/>
      <c r="EJP124" s="29"/>
      <c r="EJQ124" s="29"/>
      <c r="EJR124" s="29"/>
      <c r="EJS124" s="29"/>
      <c r="EJT124" s="29"/>
      <c r="EJU124" s="29"/>
      <c r="EJV124" s="29"/>
      <c r="EJW124" s="29"/>
      <c r="EJX124" s="29"/>
      <c r="EJY124" s="29"/>
      <c r="EJZ124" s="29"/>
      <c r="EKA124" s="29"/>
      <c r="EKB124" s="29"/>
      <c r="EKC124" s="29"/>
      <c r="EKD124" s="29"/>
      <c r="EKE124" s="29"/>
      <c r="EKF124" s="29"/>
      <c r="EKG124" s="29"/>
      <c r="EKH124" s="29"/>
      <c r="EKI124" s="29"/>
      <c r="EKJ124" s="29"/>
      <c r="EKK124" s="29"/>
      <c r="EKL124" s="29"/>
      <c r="EKM124" s="29"/>
      <c r="EKN124" s="29"/>
      <c r="EKO124" s="29"/>
      <c r="EKP124" s="29"/>
      <c r="EKQ124" s="29"/>
      <c r="EKR124" s="29"/>
      <c r="EKS124" s="29"/>
      <c r="EKT124" s="29"/>
      <c r="EKU124" s="29"/>
      <c r="EKV124" s="29"/>
      <c r="EKW124" s="29"/>
      <c r="EKX124" s="29"/>
      <c r="EKY124" s="29"/>
      <c r="EKZ124" s="29"/>
      <c r="ELA124" s="29"/>
      <c r="ELB124" s="29"/>
      <c r="ELC124" s="29"/>
      <c r="ELD124" s="29"/>
      <c r="ELE124" s="29"/>
      <c r="ELF124" s="29"/>
      <c r="ELG124" s="29"/>
      <c r="ELH124" s="29"/>
      <c r="ELI124" s="29"/>
      <c r="ELJ124" s="29"/>
      <c r="ELK124" s="29"/>
      <c r="ELL124" s="29"/>
      <c r="ELM124" s="29"/>
      <c r="ELN124" s="29"/>
      <c r="ELO124" s="29"/>
      <c r="ELP124" s="29"/>
      <c r="ELQ124" s="29"/>
      <c r="ELR124" s="29"/>
      <c r="ELS124" s="29"/>
      <c r="ELT124" s="29"/>
      <c r="ELU124" s="29"/>
      <c r="ELV124" s="29"/>
      <c r="ELW124" s="29"/>
      <c r="ELX124" s="29"/>
      <c r="ELY124" s="29"/>
      <c r="ELZ124" s="29"/>
      <c r="EMA124" s="29"/>
      <c r="EMB124" s="29"/>
      <c r="EMC124" s="29"/>
      <c r="EMD124" s="29"/>
      <c r="EME124" s="29"/>
      <c r="EMF124" s="29"/>
      <c r="EMG124" s="29"/>
      <c r="EMH124" s="29"/>
      <c r="EMI124" s="29"/>
      <c r="EMJ124" s="29"/>
      <c r="EMK124" s="29"/>
      <c r="EML124" s="29"/>
      <c r="EMM124" s="29"/>
      <c r="EMN124" s="29"/>
      <c r="EMO124" s="29"/>
      <c r="EMP124" s="29"/>
      <c r="EMQ124" s="29"/>
      <c r="EMR124" s="29"/>
      <c r="EMS124" s="29"/>
      <c r="EMT124" s="29"/>
      <c r="EMU124" s="29"/>
      <c r="EMV124" s="29"/>
      <c r="EMW124" s="29"/>
      <c r="EMX124" s="29"/>
      <c r="EMY124" s="29"/>
      <c r="EMZ124" s="29"/>
      <c r="ENA124" s="29"/>
      <c r="ENB124" s="29"/>
      <c r="ENC124" s="29"/>
      <c r="END124" s="29"/>
      <c r="ENE124" s="29"/>
      <c r="ENF124" s="29"/>
      <c r="ENG124" s="29"/>
      <c r="ENH124" s="29"/>
      <c r="ENI124" s="29"/>
      <c r="ENJ124" s="29"/>
      <c r="ENK124" s="29"/>
      <c r="ENL124" s="29"/>
      <c r="ENM124" s="29"/>
      <c r="ENN124" s="29"/>
      <c r="ENO124" s="29"/>
      <c r="ENP124" s="29"/>
      <c r="ENQ124" s="29"/>
      <c r="ENR124" s="29"/>
      <c r="ENS124" s="29"/>
      <c r="ENT124" s="29"/>
      <c r="ENU124" s="29"/>
      <c r="ENV124" s="29"/>
      <c r="ENW124" s="29"/>
      <c r="ENX124" s="29"/>
      <c r="ENY124" s="29"/>
      <c r="ENZ124" s="29"/>
      <c r="EOA124" s="29"/>
      <c r="EOB124" s="29"/>
      <c r="EOC124" s="29"/>
      <c r="EOD124" s="29"/>
      <c r="EOE124" s="29"/>
      <c r="EOF124" s="29"/>
      <c r="EOG124" s="29"/>
      <c r="EOH124" s="29"/>
      <c r="EOI124" s="29"/>
      <c r="EOJ124" s="29"/>
      <c r="EOK124" s="29"/>
      <c r="EOL124" s="29"/>
      <c r="EOM124" s="29"/>
      <c r="EON124" s="29"/>
      <c r="EOO124" s="29"/>
      <c r="EOP124" s="29"/>
      <c r="EOQ124" s="29"/>
      <c r="EOR124" s="29"/>
      <c r="EOS124" s="29"/>
      <c r="EOT124" s="29"/>
      <c r="EOU124" s="29"/>
      <c r="EOV124" s="29"/>
      <c r="EOW124" s="29"/>
      <c r="EOX124" s="29"/>
      <c r="EOY124" s="29"/>
      <c r="EOZ124" s="29"/>
      <c r="EPA124" s="29"/>
      <c r="EPB124" s="29"/>
      <c r="EPC124" s="29"/>
      <c r="EPD124" s="29"/>
      <c r="EPE124" s="29"/>
      <c r="EPF124" s="29"/>
      <c r="EPG124" s="29"/>
      <c r="EPH124" s="29"/>
      <c r="EPI124" s="29"/>
      <c r="EPJ124" s="29"/>
      <c r="EPK124" s="29"/>
      <c r="EPL124" s="29"/>
      <c r="EPM124" s="29"/>
      <c r="EPN124" s="29"/>
      <c r="EPO124" s="29"/>
      <c r="EPP124" s="29"/>
      <c r="EPQ124" s="29"/>
      <c r="EPR124" s="29"/>
      <c r="EPS124" s="29"/>
      <c r="EPT124" s="29"/>
      <c r="EPU124" s="29"/>
      <c r="EPV124" s="29"/>
      <c r="EPW124" s="29"/>
      <c r="EPX124" s="29"/>
      <c r="EPY124" s="29"/>
      <c r="EPZ124" s="29"/>
      <c r="EQA124" s="29"/>
      <c r="EQB124" s="29"/>
      <c r="EQC124" s="29"/>
      <c r="EQD124" s="29"/>
      <c r="EQE124" s="29"/>
      <c r="EQF124" s="29"/>
      <c r="EQG124" s="29"/>
      <c r="EQH124" s="29"/>
      <c r="EQI124" s="29"/>
      <c r="EQJ124" s="29"/>
      <c r="EQK124" s="29"/>
      <c r="EQL124" s="29"/>
      <c r="EQM124" s="29"/>
      <c r="EQN124" s="29"/>
      <c r="EQO124" s="29"/>
      <c r="EQP124" s="29"/>
      <c r="EQQ124" s="29"/>
      <c r="EQR124" s="29"/>
      <c r="EQS124" s="29"/>
      <c r="EQT124" s="29"/>
      <c r="EQU124" s="29"/>
      <c r="EQV124" s="29"/>
      <c r="EQW124" s="29"/>
      <c r="EQX124" s="29"/>
      <c r="EQY124" s="29"/>
      <c r="EQZ124" s="29"/>
      <c r="ERA124" s="29"/>
      <c r="ERB124" s="29"/>
      <c r="ERC124" s="29"/>
      <c r="ERD124" s="29"/>
      <c r="ERE124" s="29"/>
      <c r="ERF124" s="29"/>
      <c r="ERG124" s="29"/>
      <c r="ERH124" s="29"/>
      <c r="ERI124" s="29"/>
      <c r="ERJ124" s="29"/>
      <c r="ERK124" s="29"/>
      <c r="ERL124" s="29"/>
      <c r="ERM124" s="29"/>
      <c r="ERN124" s="29"/>
      <c r="ERO124" s="29"/>
      <c r="ERP124" s="29"/>
      <c r="ERQ124" s="29"/>
      <c r="ERR124" s="29"/>
      <c r="ERS124" s="29"/>
      <c r="ERT124" s="29"/>
      <c r="ERU124" s="29"/>
      <c r="ERV124" s="29"/>
      <c r="ERW124" s="29"/>
      <c r="ERX124" s="29"/>
      <c r="ERY124" s="29"/>
      <c r="ERZ124" s="29"/>
      <c r="ESA124" s="29"/>
      <c r="ESB124" s="29"/>
      <c r="ESC124" s="29"/>
      <c r="ESD124" s="29"/>
      <c r="ESE124" s="29"/>
      <c r="ESF124" s="29"/>
      <c r="ESG124" s="29"/>
      <c r="ESH124" s="29"/>
      <c r="ESI124" s="29"/>
      <c r="ESJ124" s="29"/>
      <c r="ESK124" s="29"/>
      <c r="ESL124" s="29"/>
      <c r="ESM124" s="29"/>
      <c r="ESN124" s="29"/>
      <c r="ESO124" s="29"/>
      <c r="ESP124" s="29"/>
      <c r="ESQ124" s="29"/>
      <c r="ESR124" s="29"/>
      <c r="ESS124" s="29"/>
      <c r="EST124" s="29"/>
      <c r="ESU124" s="29"/>
      <c r="ESV124" s="29"/>
      <c r="ESW124" s="29"/>
      <c r="ESX124" s="29"/>
      <c r="ESY124" s="29"/>
      <c r="ESZ124" s="29"/>
      <c r="ETA124" s="29"/>
      <c r="ETB124" s="29"/>
      <c r="ETC124" s="29"/>
      <c r="ETD124" s="29"/>
      <c r="ETE124" s="29"/>
      <c r="ETF124" s="29"/>
      <c r="ETG124" s="29"/>
      <c r="ETH124" s="29"/>
      <c r="ETI124" s="29"/>
      <c r="ETJ124" s="29"/>
      <c r="ETK124" s="29"/>
      <c r="ETL124" s="29"/>
      <c r="ETM124" s="29"/>
      <c r="ETN124" s="29"/>
      <c r="ETO124" s="29"/>
      <c r="ETP124" s="29"/>
      <c r="ETQ124" s="29"/>
      <c r="ETR124" s="29"/>
      <c r="ETS124" s="29"/>
      <c r="ETT124" s="29"/>
      <c r="ETU124" s="29"/>
      <c r="ETV124" s="29"/>
      <c r="ETW124" s="29"/>
      <c r="ETX124" s="29"/>
      <c r="ETY124" s="29"/>
      <c r="ETZ124" s="29"/>
      <c r="EUA124" s="29"/>
      <c r="EUB124" s="29"/>
      <c r="EUC124" s="29"/>
      <c r="EUD124" s="29"/>
      <c r="EUE124" s="29"/>
      <c r="EUF124" s="29"/>
      <c r="EUG124" s="29"/>
      <c r="EUH124" s="29"/>
      <c r="EUI124" s="29"/>
      <c r="EUJ124" s="29"/>
      <c r="EUK124" s="29"/>
      <c r="EUL124" s="29"/>
      <c r="EUM124" s="29"/>
      <c r="EUN124" s="29"/>
      <c r="EUO124" s="29"/>
      <c r="EUP124" s="29"/>
      <c r="EUQ124" s="29"/>
      <c r="EUR124" s="29"/>
      <c r="EUS124" s="29"/>
      <c r="EUT124" s="29"/>
      <c r="EUU124" s="29"/>
      <c r="EUV124" s="29"/>
      <c r="EUW124" s="29"/>
      <c r="EUX124" s="29"/>
      <c r="EUY124" s="29"/>
      <c r="EUZ124" s="29"/>
      <c r="EVA124" s="29"/>
      <c r="EVB124" s="29"/>
      <c r="EVC124" s="29"/>
      <c r="EVD124" s="29"/>
      <c r="EVE124" s="29"/>
      <c r="EVF124" s="29"/>
      <c r="EVG124" s="29"/>
      <c r="EVH124" s="29"/>
      <c r="EVI124" s="29"/>
      <c r="EVJ124" s="29"/>
      <c r="EVK124" s="29"/>
      <c r="EVL124" s="29"/>
      <c r="EVM124" s="29"/>
      <c r="EVN124" s="29"/>
      <c r="EVO124" s="29"/>
      <c r="EVP124" s="29"/>
      <c r="EVQ124" s="29"/>
      <c r="EVR124" s="29"/>
      <c r="EVS124" s="29"/>
      <c r="EVT124" s="29"/>
      <c r="EVU124" s="29"/>
      <c r="EVV124" s="29"/>
      <c r="EVW124" s="29"/>
      <c r="EVX124" s="29"/>
      <c r="EVY124" s="29"/>
      <c r="EVZ124" s="29"/>
      <c r="EWA124" s="29"/>
      <c r="EWB124" s="29"/>
      <c r="EWC124" s="29"/>
      <c r="EWD124" s="29"/>
      <c r="EWE124" s="29"/>
      <c r="EWF124" s="29"/>
      <c r="EWG124" s="29"/>
      <c r="EWH124" s="29"/>
      <c r="EWI124" s="29"/>
      <c r="EWJ124" s="29"/>
      <c r="EWK124" s="29"/>
      <c r="EWL124" s="29"/>
      <c r="EWM124" s="29"/>
      <c r="EWN124" s="29"/>
      <c r="EWO124" s="29"/>
      <c r="EWP124" s="29"/>
      <c r="EWQ124" s="29"/>
      <c r="EWR124" s="29"/>
      <c r="EWS124" s="29"/>
      <c r="EWT124" s="29"/>
      <c r="EWU124" s="29"/>
      <c r="EWV124" s="29"/>
      <c r="EWW124" s="29"/>
      <c r="EWX124" s="29"/>
      <c r="EWY124" s="29"/>
      <c r="EWZ124" s="29"/>
      <c r="EXA124" s="29"/>
      <c r="EXB124" s="29"/>
      <c r="EXC124" s="29"/>
      <c r="EXD124" s="29"/>
      <c r="EXE124" s="29"/>
      <c r="EXF124" s="29"/>
      <c r="EXG124" s="29"/>
      <c r="EXH124" s="29"/>
      <c r="EXI124" s="29"/>
      <c r="EXJ124" s="29"/>
      <c r="EXK124" s="29"/>
      <c r="EXL124" s="29"/>
      <c r="EXM124" s="29"/>
      <c r="EXN124" s="29"/>
      <c r="EXO124" s="29"/>
      <c r="EXP124" s="29"/>
      <c r="EXQ124" s="29"/>
      <c r="EXR124" s="29"/>
      <c r="EXS124" s="29"/>
      <c r="EXT124" s="29"/>
      <c r="EXU124" s="29"/>
      <c r="EXV124" s="29"/>
      <c r="EXW124" s="29"/>
      <c r="EXX124" s="29"/>
      <c r="EXY124" s="29"/>
      <c r="EXZ124" s="29"/>
      <c r="EYA124" s="29"/>
      <c r="EYB124" s="29"/>
      <c r="EYC124" s="29"/>
      <c r="EYD124" s="29"/>
      <c r="EYE124" s="29"/>
      <c r="EYF124" s="29"/>
      <c r="EYG124" s="29"/>
      <c r="EYH124" s="29"/>
      <c r="EYI124" s="29"/>
      <c r="EYJ124" s="29"/>
      <c r="EYK124" s="29"/>
      <c r="EYL124" s="29"/>
      <c r="EYM124" s="29"/>
      <c r="EYN124" s="29"/>
      <c r="EYO124" s="29"/>
      <c r="EYP124" s="29"/>
      <c r="EYQ124" s="29"/>
      <c r="EYR124" s="29"/>
      <c r="EYS124" s="29"/>
      <c r="EYT124" s="29"/>
      <c r="EYU124" s="29"/>
      <c r="EYV124" s="29"/>
      <c r="EYW124" s="29"/>
      <c r="EYX124" s="29"/>
      <c r="EYY124" s="29"/>
      <c r="EYZ124" s="29"/>
      <c r="EZA124" s="29"/>
      <c r="EZB124" s="29"/>
      <c r="EZC124" s="29"/>
      <c r="EZD124" s="29"/>
      <c r="EZE124" s="29"/>
      <c r="EZF124" s="29"/>
      <c r="EZG124" s="29"/>
      <c r="EZH124" s="29"/>
      <c r="EZI124" s="29"/>
      <c r="EZJ124" s="29"/>
      <c r="EZK124" s="29"/>
      <c r="EZL124" s="29"/>
      <c r="EZM124" s="29"/>
      <c r="EZN124" s="29"/>
      <c r="EZO124" s="29"/>
      <c r="EZP124" s="29"/>
      <c r="EZQ124" s="29"/>
      <c r="EZR124" s="29"/>
      <c r="EZS124" s="29"/>
      <c r="EZT124" s="29"/>
      <c r="EZU124" s="29"/>
      <c r="EZV124" s="29"/>
      <c r="EZW124" s="29"/>
      <c r="EZX124" s="29"/>
      <c r="EZY124" s="29"/>
      <c r="EZZ124" s="29"/>
      <c r="FAA124" s="29"/>
      <c r="FAB124" s="29"/>
      <c r="FAC124" s="29"/>
      <c r="FAD124" s="29"/>
      <c r="FAE124" s="29"/>
      <c r="FAF124" s="29"/>
      <c r="FAG124" s="29"/>
      <c r="FAH124" s="29"/>
      <c r="FAI124" s="29"/>
      <c r="FAJ124" s="29"/>
      <c r="FAK124" s="29"/>
      <c r="FAL124" s="29"/>
      <c r="FAM124" s="29"/>
      <c r="FAN124" s="29"/>
      <c r="FAO124" s="29"/>
      <c r="FAP124" s="29"/>
      <c r="FAQ124" s="29"/>
      <c r="FAR124" s="29"/>
      <c r="FAS124" s="29"/>
      <c r="FAT124" s="29"/>
      <c r="FAU124" s="29"/>
      <c r="FAV124" s="29"/>
      <c r="FAW124" s="29"/>
      <c r="FAX124" s="29"/>
      <c r="FAY124" s="29"/>
      <c r="FAZ124" s="29"/>
      <c r="FBA124" s="29"/>
      <c r="FBB124" s="29"/>
      <c r="FBC124" s="29"/>
      <c r="FBD124" s="29"/>
      <c r="FBE124" s="29"/>
      <c r="FBF124" s="29"/>
      <c r="FBG124" s="29"/>
      <c r="FBH124" s="29"/>
      <c r="FBI124" s="29"/>
      <c r="FBJ124" s="29"/>
      <c r="FBK124" s="29"/>
      <c r="FBL124" s="29"/>
      <c r="FBM124" s="29"/>
      <c r="FBN124" s="29"/>
      <c r="FBO124" s="29"/>
      <c r="FBP124" s="29"/>
      <c r="FBQ124" s="29"/>
      <c r="FBR124" s="29"/>
      <c r="FBS124" s="29"/>
      <c r="FBT124" s="29"/>
      <c r="FBU124" s="29"/>
      <c r="FBV124" s="29"/>
      <c r="FBW124" s="29"/>
      <c r="FBX124" s="29"/>
      <c r="FBY124" s="29"/>
      <c r="FBZ124" s="29"/>
      <c r="FCA124" s="29"/>
      <c r="FCB124" s="29"/>
      <c r="FCC124" s="29"/>
      <c r="FCD124" s="29"/>
      <c r="FCE124" s="29"/>
      <c r="FCF124" s="29"/>
      <c r="FCG124" s="29"/>
      <c r="FCH124" s="29"/>
      <c r="FCI124" s="29"/>
      <c r="FCJ124" s="29"/>
      <c r="FCK124" s="29"/>
      <c r="FCL124" s="29"/>
      <c r="FCM124" s="29"/>
      <c r="FCN124" s="29"/>
      <c r="FCO124" s="29"/>
      <c r="FCP124" s="29"/>
      <c r="FCQ124" s="29"/>
      <c r="FCR124" s="29"/>
      <c r="FCS124" s="29"/>
      <c r="FCT124" s="29"/>
      <c r="FCU124" s="29"/>
      <c r="FCV124" s="29"/>
      <c r="FCW124" s="29"/>
      <c r="FCX124" s="29"/>
      <c r="FCY124" s="29"/>
      <c r="FCZ124" s="29"/>
      <c r="FDA124" s="29"/>
      <c r="FDB124" s="29"/>
      <c r="FDC124" s="29"/>
      <c r="FDD124" s="29"/>
      <c r="FDE124" s="29"/>
      <c r="FDF124" s="29"/>
      <c r="FDG124" s="29"/>
      <c r="FDH124" s="29"/>
      <c r="FDI124" s="29"/>
      <c r="FDJ124" s="29"/>
      <c r="FDK124" s="29"/>
      <c r="FDL124" s="29"/>
      <c r="FDM124" s="29"/>
      <c r="FDN124" s="29"/>
      <c r="FDO124" s="29"/>
      <c r="FDP124" s="29"/>
      <c r="FDQ124" s="29"/>
      <c r="FDR124" s="29"/>
      <c r="FDS124" s="29"/>
      <c r="FDT124" s="29"/>
      <c r="FDU124" s="29"/>
      <c r="FDV124" s="29"/>
      <c r="FDW124" s="29"/>
      <c r="FDX124" s="29"/>
      <c r="FDY124" s="29"/>
      <c r="FDZ124" s="29"/>
      <c r="FEA124" s="29"/>
      <c r="FEB124" s="29"/>
      <c r="FEC124" s="29"/>
      <c r="FED124" s="29"/>
      <c r="FEE124" s="29"/>
      <c r="FEF124" s="29"/>
      <c r="FEG124" s="29"/>
      <c r="FEH124" s="29"/>
      <c r="FEI124" s="29"/>
      <c r="FEJ124" s="29"/>
      <c r="FEK124" s="29"/>
      <c r="FEL124" s="29"/>
      <c r="FEM124" s="29"/>
      <c r="FEN124" s="29"/>
      <c r="FEO124" s="29"/>
      <c r="FEP124" s="29"/>
      <c r="FEQ124" s="29"/>
      <c r="FER124" s="29"/>
      <c r="FES124" s="29"/>
      <c r="FET124" s="29"/>
      <c r="FEU124" s="29"/>
      <c r="FEV124" s="29"/>
      <c r="FEW124" s="29"/>
      <c r="FEX124" s="29"/>
      <c r="FEY124" s="29"/>
      <c r="FEZ124" s="29"/>
      <c r="FFA124" s="29"/>
      <c r="FFB124" s="29"/>
      <c r="FFC124" s="29"/>
      <c r="FFD124" s="29"/>
      <c r="FFE124" s="29"/>
      <c r="FFF124" s="29"/>
      <c r="FFG124" s="29"/>
      <c r="FFH124" s="29"/>
      <c r="FFI124" s="29"/>
      <c r="FFJ124" s="29"/>
      <c r="FFK124" s="29"/>
      <c r="FFL124" s="29"/>
      <c r="FFM124" s="29"/>
      <c r="FFN124" s="29"/>
      <c r="FFO124" s="29"/>
      <c r="FFP124" s="29"/>
      <c r="FFQ124" s="29"/>
      <c r="FFR124" s="29"/>
      <c r="FFS124" s="29"/>
      <c r="FFT124" s="29"/>
      <c r="FFU124" s="29"/>
      <c r="FFV124" s="29"/>
      <c r="FFW124" s="29"/>
      <c r="FFX124" s="29"/>
      <c r="FFY124" s="29"/>
      <c r="FFZ124" s="29"/>
      <c r="FGA124" s="29"/>
      <c r="FGB124" s="29"/>
      <c r="FGC124" s="29"/>
      <c r="FGD124" s="29"/>
      <c r="FGE124" s="29"/>
      <c r="FGF124" s="29"/>
      <c r="FGG124" s="29"/>
      <c r="FGH124" s="29"/>
      <c r="FGI124" s="29"/>
      <c r="FGJ124" s="29"/>
      <c r="FGK124" s="29"/>
      <c r="FGL124" s="29"/>
      <c r="FGM124" s="29"/>
      <c r="FGN124" s="29"/>
      <c r="FGO124" s="29"/>
      <c r="FGP124" s="29"/>
      <c r="FGQ124" s="29"/>
      <c r="FGR124" s="29"/>
      <c r="FGS124" s="29"/>
      <c r="FGT124" s="29"/>
      <c r="FGU124" s="29"/>
      <c r="FGV124" s="29"/>
      <c r="FGW124" s="29"/>
      <c r="FGX124" s="29"/>
      <c r="FGY124" s="29"/>
      <c r="FGZ124" s="29"/>
      <c r="FHA124" s="29"/>
      <c r="FHB124" s="29"/>
      <c r="FHC124" s="29"/>
      <c r="FHD124" s="29"/>
      <c r="FHE124" s="29"/>
      <c r="FHF124" s="29"/>
      <c r="FHG124" s="29"/>
      <c r="FHH124" s="29"/>
      <c r="FHI124" s="29"/>
      <c r="FHJ124" s="29"/>
      <c r="FHK124" s="29"/>
      <c r="FHL124" s="29"/>
      <c r="FHM124" s="29"/>
      <c r="FHN124" s="29"/>
      <c r="FHO124" s="29"/>
      <c r="FHP124" s="29"/>
      <c r="FHQ124" s="29"/>
      <c r="FHR124" s="29"/>
      <c r="FHS124" s="29"/>
      <c r="FHT124" s="29"/>
      <c r="FHU124" s="29"/>
      <c r="FHV124" s="29"/>
      <c r="FHW124" s="29"/>
      <c r="FHX124" s="29"/>
      <c r="FHY124" s="29"/>
      <c r="FHZ124" s="29"/>
      <c r="FIA124" s="29"/>
      <c r="FIB124" s="29"/>
      <c r="FIC124" s="29"/>
      <c r="FID124" s="29"/>
      <c r="FIE124" s="29"/>
      <c r="FIF124" s="29"/>
      <c r="FIG124" s="29"/>
      <c r="FIH124" s="29"/>
      <c r="FII124" s="29"/>
      <c r="FIJ124" s="29"/>
      <c r="FIK124" s="29"/>
      <c r="FIL124" s="29"/>
      <c r="FIM124" s="29"/>
      <c r="FIN124" s="29"/>
      <c r="FIO124" s="29"/>
      <c r="FIP124" s="29"/>
      <c r="FIQ124" s="29"/>
      <c r="FIR124" s="29"/>
      <c r="FIS124" s="29"/>
      <c r="FIT124" s="29"/>
      <c r="FIU124" s="29"/>
      <c r="FIV124" s="29"/>
      <c r="FIW124" s="29"/>
      <c r="FIX124" s="29"/>
      <c r="FIY124" s="29"/>
      <c r="FIZ124" s="29"/>
      <c r="FJA124" s="29"/>
      <c r="FJB124" s="29"/>
      <c r="FJC124" s="29"/>
      <c r="FJD124" s="29"/>
      <c r="FJE124" s="29"/>
      <c r="FJF124" s="29"/>
      <c r="FJG124" s="29"/>
      <c r="FJH124" s="29"/>
      <c r="FJI124" s="29"/>
      <c r="FJJ124" s="29"/>
      <c r="FJK124" s="29"/>
      <c r="FJL124" s="29"/>
      <c r="FJM124" s="29"/>
      <c r="FJN124" s="29"/>
      <c r="FJO124" s="29"/>
      <c r="FJP124" s="29"/>
      <c r="FJQ124" s="29"/>
      <c r="FJR124" s="29"/>
      <c r="FJS124" s="29"/>
      <c r="FJT124" s="29"/>
      <c r="FJU124" s="29"/>
      <c r="FJV124" s="29"/>
      <c r="FJW124" s="29"/>
      <c r="FJX124" s="29"/>
      <c r="FJY124" s="29"/>
      <c r="FJZ124" s="29"/>
      <c r="FKA124" s="29"/>
      <c r="FKB124" s="29"/>
      <c r="FKC124" s="29"/>
      <c r="FKD124" s="29"/>
      <c r="FKE124" s="29"/>
      <c r="FKF124" s="29"/>
      <c r="FKG124" s="29"/>
      <c r="FKH124" s="29"/>
      <c r="FKI124" s="29"/>
      <c r="FKJ124" s="29"/>
      <c r="FKK124" s="29"/>
      <c r="FKL124" s="29"/>
      <c r="FKM124" s="29"/>
      <c r="FKN124" s="29"/>
      <c r="FKO124" s="29"/>
      <c r="FKP124" s="29"/>
      <c r="FKQ124" s="29"/>
      <c r="FKR124" s="29"/>
      <c r="FKS124" s="29"/>
      <c r="FKT124" s="29"/>
      <c r="FKU124" s="29"/>
      <c r="FKV124" s="29"/>
      <c r="FKW124" s="29"/>
      <c r="FKX124" s="29"/>
      <c r="FKY124" s="29"/>
      <c r="FKZ124" s="29"/>
      <c r="FLA124" s="29"/>
      <c r="FLB124" s="29"/>
      <c r="FLC124" s="29"/>
      <c r="FLD124" s="29"/>
      <c r="FLE124" s="29"/>
      <c r="FLF124" s="29"/>
      <c r="FLG124" s="29"/>
      <c r="FLH124" s="29"/>
      <c r="FLI124" s="29"/>
      <c r="FLJ124" s="29"/>
      <c r="FLK124" s="29"/>
      <c r="FLL124" s="29"/>
      <c r="FLM124" s="29"/>
      <c r="FLN124" s="29"/>
      <c r="FLO124" s="29"/>
      <c r="FLP124" s="29"/>
      <c r="FLQ124" s="29"/>
      <c r="FLR124" s="29"/>
      <c r="FLS124" s="29"/>
      <c r="FLT124" s="29"/>
      <c r="FLU124" s="29"/>
      <c r="FLV124" s="29"/>
      <c r="FLW124" s="29"/>
      <c r="FLX124" s="29"/>
      <c r="FLY124" s="29"/>
      <c r="FLZ124" s="29"/>
      <c r="FMA124" s="29"/>
      <c r="FMB124" s="29"/>
      <c r="FMC124" s="29"/>
      <c r="FMD124" s="29"/>
      <c r="FME124" s="29"/>
      <c r="FMF124" s="29"/>
      <c r="FMG124" s="29"/>
      <c r="FMH124" s="29"/>
      <c r="FMI124" s="29"/>
      <c r="FMJ124" s="29"/>
      <c r="FMK124" s="29"/>
      <c r="FML124" s="29"/>
      <c r="FMM124" s="29"/>
      <c r="FMN124" s="29"/>
      <c r="FMO124" s="29"/>
      <c r="FMP124" s="29"/>
      <c r="FMQ124" s="29"/>
      <c r="FMR124" s="29"/>
      <c r="FMS124" s="29"/>
      <c r="FMT124" s="29"/>
      <c r="FMU124" s="29"/>
      <c r="FMV124" s="29"/>
      <c r="FMW124" s="29"/>
      <c r="FMX124" s="29"/>
      <c r="FMY124" s="29"/>
      <c r="FMZ124" s="29"/>
      <c r="FNA124" s="29"/>
      <c r="FNB124" s="29"/>
      <c r="FNC124" s="29"/>
      <c r="FND124" s="29"/>
      <c r="FNE124" s="29"/>
      <c r="FNF124" s="29"/>
      <c r="FNG124" s="29"/>
    </row>
    <row r="125" spans="1:4431 13124:16382" x14ac:dyDescent="0.3">
      <c r="A125" s="124"/>
      <c r="B125" s="58"/>
      <c r="C125" s="47"/>
      <c r="D125" s="48"/>
      <c r="E125" s="47"/>
      <c r="F125" s="49"/>
      <c r="G125" s="43"/>
      <c r="H125" s="44"/>
      <c r="I125" s="233">
        <f>IF(G125="",H125,H125*G125)</f>
        <v>0</v>
      </c>
      <c r="J125" s="233">
        <f ca="1">IF(I125&lt;0,"",IF(OFFSET(I125,1,0)&lt;0,OFFSET(I125,1,0)+I125,I125))</f>
        <v>0</v>
      </c>
      <c r="K125" s="233">
        <f t="shared" ref="K125" ca="1" si="107">J125</f>
        <v>0</v>
      </c>
      <c r="L125" s="233">
        <f ca="1">IF(K125="","",K125*$I$165)</f>
        <v>0</v>
      </c>
      <c r="M125" s="233">
        <f ca="1">IFERROR(IF(($I$164*$I$165)&gt;$I$167,((L125/($I$164*$I$165))*$I$167),L125),"")</f>
        <v>0</v>
      </c>
      <c r="N125" s="236"/>
      <c r="O125" s="233">
        <f ca="1">IF(M125="","",M125-N125)</f>
        <v>0</v>
      </c>
      <c r="P125" s="237"/>
      <c r="Q125" s="233">
        <f ca="1">IF(O125="","",O125*P125)</f>
        <v>0</v>
      </c>
      <c r="R125" s="234">
        <f ca="1">IF(Q125="","",O125-Q125)</f>
        <v>0</v>
      </c>
      <c r="S125" s="26"/>
      <c r="T125" s="26"/>
      <c r="U125" s="26"/>
      <c r="V125" s="26"/>
      <c r="FNH125" s="16"/>
      <c r="FNI125" s="16"/>
      <c r="FNJ125" s="16"/>
      <c r="FNK125" s="16"/>
    </row>
    <row r="126" spans="1:4431 13124:16382" s="30" customFormat="1" ht="23.25" customHeight="1" x14ac:dyDescent="0.3">
      <c r="A126" s="125"/>
      <c r="B126" s="55" t="s">
        <v>71</v>
      </c>
      <c r="C126" s="126"/>
      <c r="D126" s="127"/>
      <c r="E126" s="126"/>
      <c r="F126" s="126"/>
      <c r="G126" s="126"/>
      <c r="H126" s="130"/>
      <c r="I126" s="198">
        <f>SUM(I127)</f>
        <v>0</v>
      </c>
      <c r="J126" s="198">
        <f ca="1">SUM(J127)</f>
        <v>0</v>
      </c>
      <c r="K126" s="198">
        <f t="shared" ref="K126:R126" ca="1" si="108">SUM(K127)</f>
        <v>0</v>
      </c>
      <c r="L126" s="198">
        <f t="shared" ca="1" si="108"/>
        <v>0</v>
      </c>
      <c r="M126" s="198">
        <f t="shared" ca="1" si="108"/>
        <v>0</v>
      </c>
      <c r="N126" s="198">
        <f t="shared" si="108"/>
        <v>0</v>
      </c>
      <c r="O126" s="198">
        <f t="shared" ca="1" si="108"/>
        <v>0</v>
      </c>
      <c r="P126" s="199"/>
      <c r="Q126" s="198">
        <f t="shared" ca="1" si="108"/>
        <v>0</v>
      </c>
      <c r="R126" s="200">
        <f t="shared" ca="1" si="108"/>
        <v>0</v>
      </c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  <c r="FY126" s="29"/>
      <c r="FZ126" s="29"/>
      <c r="GA126" s="29"/>
      <c r="GB126" s="29"/>
      <c r="GC126" s="29"/>
      <c r="GD126" s="29"/>
      <c r="GE126" s="29"/>
      <c r="GF126" s="29"/>
      <c r="GG126" s="29"/>
      <c r="GH126" s="29"/>
      <c r="GI126" s="29"/>
      <c r="GJ126" s="29"/>
      <c r="GK126" s="29"/>
      <c r="GL126" s="29"/>
      <c r="GM126" s="29"/>
      <c r="GN126" s="29"/>
      <c r="GO126" s="29"/>
      <c r="GP126" s="29"/>
      <c r="GQ126" s="29"/>
      <c r="GR126" s="29"/>
      <c r="GS126" s="29"/>
      <c r="GT126" s="29"/>
      <c r="GU126" s="29"/>
      <c r="GV126" s="29"/>
      <c r="GW126" s="29"/>
      <c r="GX126" s="29"/>
      <c r="GY126" s="29"/>
      <c r="GZ126" s="29"/>
      <c r="HA126" s="29"/>
      <c r="HB126" s="29"/>
      <c r="HC126" s="29"/>
      <c r="HD126" s="29"/>
      <c r="HE126" s="29"/>
      <c r="HF126" s="29"/>
      <c r="HG126" s="29"/>
      <c r="HH126" s="29"/>
      <c r="HI126" s="29"/>
      <c r="HJ126" s="29"/>
      <c r="HK126" s="29"/>
      <c r="HL126" s="29"/>
      <c r="HM126" s="29"/>
      <c r="HN126" s="29"/>
      <c r="HO126" s="29"/>
      <c r="HP126" s="29"/>
      <c r="HQ126" s="29"/>
      <c r="HR126" s="29"/>
      <c r="HS126" s="29"/>
      <c r="HT126" s="29"/>
      <c r="HU126" s="29"/>
      <c r="HV126" s="29"/>
      <c r="HW126" s="29"/>
      <c r="HX126" s="29"/>
      <c r="HY126" s="29"/>
      <c r="HZ126" s="29"/>
      <c r="IA126" s="29"/>
      <c r="IB126" s="29"/>
      <c r="IC126" s="29"/>
      <c r="ID126" s="29"/>
      <c r="IE126" s="29"/>
      <c r="IF126" s="29"/>
      <c r="IG126" s="29"/>
      <c r="IH126" s="29"/>
      <c r="II126" s="29"/>
      <c r="IJ126" s="29"/>
      <c r="IK126" s="29"/>
      <c r="IL126" s="29"/>
      <c r="IM126" s="29"/>
      <c r="IN126" s="29"/>
      <c r="IO126" s="29"/>
      <c r="IP126" s="29"/>
      <c r="IQ126" s="29"/>
      <c r="IR126" s="29"/>
      <c r="IS126" s="29"/>
      <c r="IT126" s="29"/>
      <c r="IU126" s="29"/>
      <c r="IV126" s="29"/>
      <c r="IW126" s="29"/>
      <c r="IX126" s="29"/>
      <c r="IY126" s="29"/>
      <c r="IZ126" s="29"/>
      <c r="JA126" s="29"/>
      <c r="JB126" s="29"/>
      <c r="JC126" s="29"/>
      <c r="JD126" s="29"/>
      <c r="JE126" s="29"/>
      <c r="JF126" s="29"/>
      <c r="JG126" s="29"/>
      <c r="JH126" s="29"/>
      <c r="JI126" s="29"/>
      <c r="JJ126" s="29"/>
      <c r="JK126" s="29"/>
      <c r="JL126" s="29"/>
      <c r="JM126" s="29"/>
      <c r="JN126" s="29"/>
      <c r="JO126" s="29"/>
      <c r="JP126" s="29"/>
      <c r="JQ126" s="29"/>
      <c r="JR126" s="29"/>
      <c r="JS126" s="29"/>
      <c r="JT126" s="29"/>
      <c r="JU126" s="29"/>
      <c r="JV126" s="29"/>
      <c r="JW126" s="29"/>
      <c r="JX126" s="29"/>
      <c r="JY126" s="29"/>
      <c r="JZ126" s="29"/>
      <c r="KA126" s="29"/>
      <c r="KB126" s="29"/>
      <c r="KC126" s="29"/>
      <c r="KD126" s="29"/>
      <c r="KE126" s="29"/>
      <c r="KF126" s="29"/>
      <c r="KG126" s="29"/>
      <c r="KH126" s="29"/>
      <c r="KI126" s="29"/>
      <c r="KJ126" s="29"/>
      <c r="KK126" s="29"/>
      <c r="KL126" s="29"/>
      <c r="KM126" s="29"/>
      <c r="KN126" s="29"/>
      <c r="KO126" s="29"/>
      <c r="KP126" s="29"/>
      <c r="KQ126" s="29"/>
      <c r="KR126" s="29"/>
      <c r="KS126" s="29"/>
      <c r="KT126" s="29"/>
      <c r="KU126" s="29"/>
      <c r="KV126" s="29"/>
      <c r="KW126" s="29"/>
      <c r="KX126" s="29"/>
      <c r="KY126" s="29"/>
      <c r="KZ126" s="29"/>
      <c r="LA126" s="29"/>
      <c r="LB126" s="29"/>
      <c r="LC126" s="29"/>
      <c r="LD126" s="29"/>
      <c r="LE126" s="29"/>
      <c r="LF126" s="29"/>
      <c r="LG126" s="29"/>
      <c r="LH126" s="29"/>
      <c r="LI126" s="29"/>
      <c r="LJ126" s="29"/>
      <c r="LK126" s="29"/>
      <c r="LL126" s="29"/>
      <c r="LM126" s="29"/>
      <c r="LN126" s="29"/>
      <c r="LO126" s="29"/>
      <c r="LP126" s="29"/>
      <c r="LQ126" s="29"/>
      <c r="LR126" s="29"/>
      <c r="LS126" s="29"/>
      <c r="LT126" s="29"/>
      <c r="LU126" s="29"/>
      <c r="LV126" s="29"/>
      <c r="LW126" s="29"/>
      <c r="LX126" s="29"/>
      <c r="LY126" s="29"/>
      <c r="LZ126" s="29"/>
      <c r="MA126" s="29"/>
      <c r="MB126" s="29"/>
      <c r="MC126" s="29"/>
      <c r="MD126" s="29"/>
      <c r="ME126" s="29"/>
      <c r="MF126" s="29"/>
      <c r="MG126" s="29"/>
      <c r="MH126" s="29"/>
      <c r="MI126" s="29"/>
      <c r="MJ126" s="29"/>
      <c r="MK126" s="29"/>
      <c r="ML126" s="29"/>
      <c r="MM126" s="29"/>
      <c r="MN126" s="29"/>
      <c r="MO126" s="29"/>
      <c r="MP126" s="29"/>
      <c r="MQ126" s="29"/>
      <c r="MR126" s="29"/>
      <c r="MS126" s="29"/>
      <c r="MT126" s="29"/>
      <c r="MU126" s="29"/>
      <c r="MV126" s="29"/>
      <c r="MW126" s="29"/>
      <c r="MX126" s="29"/>
      <c r="MY126" s="29"/>
      <c r="MZ126" s="29"/>
      <c r="NA126" s="29"/>
      <c r="NB126" s="29"/>
      <c r="NC126" s="29"/>
      <c r="ND126" s="29"/>
      <c r="NE126" s="29"/>
      <c r="NF126" s="29"/>
      <c r="NG126" s="29"/>
      <c r="NH126" s="29"/>
      <c r="NI126" s="29"/>
      <c r="NJ126" s="29"/>
      <c r="NK126" s="29"/>
      <c r="NL126" s="29"/>
      <c r="NM126" s="29"/>
      <c r="NN126" s="29"/>
      <c r="NO126" s="29"/>
      <c r="NP126" s="29"/>
      <c r="NQ126" s="29"/>
      <c r="NR126" s="29"/>
      <c r="NS126" s="29"/>
      <c r="NT126" s="29"/>
      <c r="NU126" s="29"/>
      <c r="NV126" s="29"/>
      <c r="NW126" s="29"/>
      <c r="NX126" s="29"/>
      <c r="NY126" s="29"/>
      <c r="NZ126" s="29"/>
      <c r="OA126" s="29"/>
      <c r="OB126" s="29"/>
      <c r="OC126" s="29"/>
      <c r="OD126" s="29"/>
      <c r="OE126" s="29"/>
      <c r="OF126" s="29"/>
      <c r="OG126" s="29"/>
      <c r="OH126" s="29"/>
      <c r="OI126" s="29"/>
      <c r="OJ126" s="29"/>
      <c r="OK126" s="29"/>
      <c r="OL126" s="29"/>
      <c r="OM126" s="29"/>
      <c r="ON126" s="29"/>
      <c r="OO126" s="29"/>
      <c r="OP126" s="29"/>
      <c r="OQ126" s="29"/>
      <c r="OR126" s="29"/>
      <c r="OS126" s="29"/>
      <c r="OT126" s="29"/>
      <c r="OU126" s="29"/>
      <c r="OV126" s="29"/>
      <c r="OW126" s="29"/>
      <c r="OX126" s="29"/>
      <c r="OY126" s="29"/>
      <c r="OZ126" s="29"/>
      <c r="PA126" s="29"/>
      <c r="PB126" s="29"/>
      <c r="PC126" s="29"/>
      <c r="PD126" s="29"/>
      <c r="PE126" s="29"/>
      <c r="PF126" s="29"/>
      <c r="PG126" s="29"/>
      <c r="PH126" s="29"/>
      <c r="PI126" s="29"/>
      <c r="PJ126" s="29"/>
      <c r="PK126" s="29"/>
      <c r="PL126" s="29"/>
      <c r="PM126" s="29"/>
      <c r="PN126" s="29"/>
      <c r="PO126" s="29"/>
      <c r="PP126" s="29"/>
      <c r="PQ126" s="29"/>
      <c r="PR126" s="29"/>
      <c r="PS126" s="29"/>
      <c r="PT126" s="29"/>
      <c r="PU126" s="29"/>
      <c r="PV126" s="29"/>
      <c r="PW126" s="29"/>
      <c r="PX126" s="29"/>
      <c r="PY126" s="29"/>
      <c r="PZ126" s="29"/>
      <c r="QA126" s="29"/>
      <c r="QB126" s="29"/>
      <c r="QC126" s="29"/>
      <c r="QD126" s="29"/>
      <c r="QE126" s="29"/>
      <c r="QF126" s="29"/>
      <c r="QG126" s="29"/>
      <c r="QH126" s="29"/>
      <c r="QI126" s="29"/>
      <c r="QJ126" s="29"/>
      <c r="QK126" s="29"/>
      <c r="QL126" s="29"/>
      <c r="QM126" s="29"/>
      <c r="QN126" s="29"/>
      <c r="QO126" s="29"/>
      <c r="QP126" s="29"/>
      <c r="QQ126" s="29"/>
      <c r="QR126" s="29"/>
      <c r="QS126" s="29"/>
      <c r="QT126" s="29"/>
      <c r="QU126" s="29"/>
      <c r="QV126" s="29"/>
      <c r="QW126" s="29"/>
      <c r="QX126" s="29"/>
      <c r="QY126" s="29"/>
      <c r="QZ126" s="29"/>
      <c r="RA126" s="29"/>
      <c r="RB126" s="29"/>
      <c r="RC126" s="29"/>
      <c r="RD126" s="29"/>
      <c r="RE126" s="29"/>
      <c r="RF126" s="29"/>
      <c r="RG126" s="29"/>
      <c r="RH126" s="29"/>
      <c r="RI126" s="29"/>
      <c r="RJ126" s="29"/>
      <c r="RK126" s="29"/>
      <c r="RL126" s="29"/>
      <c r="RM126" s="29"/>
      <c r="RN126" s="29"/>
      <c r="RO126" s="29"/>
      <c r="RP126" s="29"/>
      <c r="RQ126" s="29"/>
      <c r="RR126" s="29"/>
      <c r="RS126" s="29"/>
      <c r="RT126" s="29"/>
      <c r="RU126" s="29"/>
      <c r="RV126" s="29"/>
      <c r="RW126" s="29"/>
      <c r="RX126" s="29"/>
      <c r="RY126" s="29"/>
      <c r="RZ126" s="29"/>
      <c r="SA126" s="29"/>
      <c r="SB126" s="29"/>
      <c r="SC126" s="29"/>
      <c r="SD126" s="29"/>
      <c r="SE126" s="29"/>
      <c r="SF126" s="29"/>
      <c r="SG126" s="29"/>
      <c r="SH126" s="29"/>
      <c r="SI126" s="29"/>
      <c r="SJ126" s="29"/>
      <c r="SK126" s="29"/>
      <c r="SL126" s="29"/>
      <c r="SM126" s="29"/>
      <c r="SN126" s="29"/>
      <c r="SO126" s="29"/>
      <c r="SP126" s="29"/>
      <c r="SQ126" s="29"/>
      <c r="SR126" s="29"/>
      <c r="SS126" s="29"/>
      <c r="ST126" s="29"/>
      <c r="SU126" s="29"/>
      <c r="SV126" s="29"/>
      <c r="SW126" s="29"/>
      <c r="SX126" s="29"/>
      <c r="SY126" s="29"/>
      <c r="SZ126" s="29"/>
      <c r="TA126" s="29"/>
      <c r="TB126" s="29"/>
      <c r="TC126" s="29"/>
      <c r="TD126" s="29"/>
      <c r="TE126" s="29"/>
      <c r="TF126" s="29"/>
      <c r="TG126" s="29"/>
      <c r="TH126" s="29"/>
      <c r="TI126" s="29"/>
      <c r="TJ126" s="29"/>
      <c r="TK126" s="29"/>
      <c r="TL126" s="29"/>
      <c r="TM126" s="29"/>
      <c r="TN126" s="29"/>
      <c r="TO126" s="29"/>
      <c r="TP126" s="29"/>
      <c r="TQ126" s="29"/>
      <c r="TR126" s="29"/>
      <c r="TS126" s="29"/>
      <c r="TT126" s="29"/>
      <c r="TU126" s="29"/>
      <c r="TV126" s="29"/>
      <c r="TW126" s="29"/>
      <c r="TX126" s="29"/>
      <c r="TY126" s="29"/>
      <c r="TZ126" s="29"/>
      <c r="UA126" s="29"/>
      <c r="UB126" s="29"/>
      <c r="UC126" s="29"/>
      <c r="UD126" s="29"/>
      <c r="UE126" s="29"/>
      <c r="UF126" s="29"/>
      <c r="UG126" s="29"/>
      <c r="UH126" s="29"/>
      <c r="UI126" s="29"/>
      <c r="UJ126" s="29"/>
      <c r="UK126" s="29"/>
      <c r="UL126" s="29"/>
      <c r="UM126" s="29"/>
      <c r="UN126" s="29"/>
      <c r="UO126" s="29"/>
      <c r="UP126" s="29"/>
      <c r="UQ126" s="29"/>
      <c r="UR126" s="29"/>
      <c r="US126" s="29"/>
      <c r="UT126" s="29"/>
      <c r="UU126" s="29"/>
      <c r="UV126" s="29"/>
      <c r="UW126" s="29"/>
      <c r="UX126" s="29"/>
      <c r="UY126" s="29"/>
      <c r="UZ126" s="29"/>
      <c r="VA126" s="29"/>
      <c r="VB126" s="29"/>
      <c r="VC126" s="29"/>
      <c r="VD126" s="29"/>
      <c r="VE126" s="29"/>
      <c r="VF126" s="29"/>
      <c r="VG126" s="29"/>
      <c r="VH126" s="29"/>
      <c r="VI126" s="29"/>
      <c r="VJ126" s="29"/>
      <c r="VK126" s="29"/>
      <c r="VL126" s="29"/>
      <c r="VM126" s="29"/>
      <c r="VN126" s="29"/>
      <c r="VO126" s="29"/>
      <c r="VP126" s="29"/>
      <c r="VQ126" s="29"/>
      <c r="VR126" s="29"/>
      <c r="VS126" s="29"/>
      <c r="VT126" s="29"/>
      <c r="VU126" s="29"/>
      <c r="VV126" s="29"/>
      <c r="VW126" s="29"/>
      <c r="VX126" s="29"/>
      <c r="VY126" s="29"/>
      <c r="VZ126" s="29"/>
      <c r="WA126" s="29"/>
      <c r="WB126" s="29"/>
      <c r="WC126" s="29"/>
      <c r="WD126" s="29"/>
      <c r="WE126" s="29"/>
      <c r="WF126" s="29"/>
      <c r="WG126" s="29"/>
      <c r="WH126" s="29"/>
      <c r="WI126" s="29"/>
      <c r="WJ126" s="29"/>
      <c r="WK126" s="29"/>
      <c r="WL126" s="29"/>
      <c r="WM126" s="29"/>
      <c r="WN126" s="29"/>
      <c r="WO126" s="29"/>
      <c r="WP126" s="29"/>
      <c r="WQ126" s="29"/>
      <c r="WR126" s="29"/>
      <c r="WS126" s="29"/>
      <c r="WT126" s="29"/>
      <c r="WU126" s="29"/>
      <c r="WV126" s="29"/>
      <c r="WW126" s="29"/>
      <c r="WX126" s="29"/>
      <c r="WY126" s="29"/>
      <c r="WZ126" s="29"/>
      <c r="XA126" s="29"/>
      <c r="XB126" s="29"/>
      <c r="XC126" s="29"/>
      <c r="XD126" s="29"/>
      <c r="XE126" s="29"/>
      <c r="XF126" s="29"/>
      <c r="XG126" s="29"/>
      <c r="XH126" s="29"/>
      <c r="XI126" s="29"/>
      <c r="XJ126" s="29"/>
      <c r="XK126" s="29"/>
      <c r="XL126" s="29"/>
      <c r="XM126" s="29"/>
      <c r="XN126" s="29"/>
      <c r="XO126" s="29"/>
      <c r="XP126" s="29"/>
      <c r="XQ126" s="29"/>
      <c r="XR126" s="29"/>
      <c r="XS126" s="29"/>
      <c r="XT126" s="29"/>
      <c r="XU126" s="29"/>
      <c r="XV126" s="29"/>
      <c r="XW126" s="29"/>
      <c r="XX126" s="29"/>
      <c r="XY126" s="29"/>
      <c r="XZ126" s="29"/>
      <c r="YA126" s="29"/>
      <c r="YB126" s="29"/>
      <c r="YC126" s="29"/>
      <c r="YD126" s="29"/>
      <c r="YE126" s="29"/>
      <c r="YF126" s="29"/>
      <c r="YG126" s="29"/>
      <c r="YH126" s="29"/>
      <c r="YI126" s="29"/>
      <c r="YJ126" s="29"/>
      <c r="YK126" s="29"/>
      <c r="YL126" s="29"/>
      <c r="YM126" s="29"/>
      <c r="YN126" s="29"/>
      <c r="YO126" s="29"/>
      <c r="YP126" s="29"/>
      <c r="YQ126" s="29"/>
      <c r="YR126" s="29"/>
      <c r="YS126" s="29"/>
      <c r="YT126" s="29"/>
      <c r="YU126" s="29"/>
      <c r="YV126" s="29"/>
      <c r="YW126" s="29"/>
      <c r="YX126" s="29"/>
      <c r="YY126" s="29"/>
      <c r="YZ126" s="29"/>
      <c r="ZA126" s="29"/>
      <c r="ZB126" s="29"/>
      <c r="ZC126" s="29"/>
      <c r="ZD126" s="29"/>
      <c r="ZE126" s="29"/>
      <c r="ZF126" s="29"/>
      <c r="ZG126" s="29"/>
      <c r="ZH126" s="29"/>
      <c r="ZI126" s="29"/>
      <c r="ZJ126" s="29"/>
      <c r="ZK126" s="29"/>
      <c r="ZL126" s="29"/>
      <c r="ZM126" s="29"/>
      <c r="ZN126" s="29"/>
      <c r="ZO126" s="29"/>
      <c r="ZP126" s="29"/>
      <c r="ZQ126" s="29"/>
      <c r="ZR126" s="29"/>
      <c r="ZS126" s="29"/>
      <c r="ZT126" s="29"/>
      <c r="ZU126" s="29"/>
      <c r="ZV126" s="29"/>
      <c r="ZW126" s="29"/>
      <c r="ZX126" s="29"/>
      <c r="ZY126" s="29"/>
      <c r="ZZ126" s="29"/>
      <c r="AAA126" s="29"/>
      <c r="AAB126" s="29"/>
      <c r="AAC126" s="29"/>
      <c r="AAD126" s="29"/>
      <c r="AAE126" s="29"/>
      <c r="AAF126" s="29"/>
      <c r="AAG126" s="29"/>
      <c r="AAH126" s="29"/>
      <c r="AAI126" s="29"/>
      <c r="AAJ126" s="29"/>
      <c r="AAK126" s="29"/>
      <c r="AAL126" s="29"/>
      <c r="AAM126" s="29"/>
      <c r="AAN126" s="29"/>
      <c r="AAO126" s="29"/>
      <c r="AAP126" s="29"/>
      <c r="AAQ126" s="29"/>
      <c r="AAR126" s="29"/>
      <c r="AAS126" s="29"/>
      <c r="AAT126" s="29"/>
      <c r="AAU126" s="29"/>
      <c r="AAV126" s="29"/>
      <c r="AAW126" s="29"/>
      <c r="AAX126" s="29"/>
      <c r="AAY126" s="29"/>
      <c r="AAZ126" s="29"/>
      <c r="ABA126" s="29"/>
      <c r="ABB126" s="29"/>
      <c r="ABC126" s="29"/>
      <c r="ABD126" s="29"/>
      <c r="ABE126" s="29"/>
      <c r="ABF126" s="29"/>
      <c r="ABG126" s="29"/>
      <c r="ABH126" s="29"/>
      <c r="ABI126" s="29"/>
      <c r="ABJ126" s="29"/>
      <c r="ABK126" s="29"/>
      <c r="ABL126" s="29"/>
      <c r="ABM126" s="29"/>
      <c r="ABN126" s="29"/>
      <c r="ABO126" s="29"/>
      <c r="ABP126" s="29"/>
      <c r="ABQ126" s="29"/>
      <c r="ABR126" s="29"/>
      <c r="ABS126" s="29"/>
      <c r="ABT126" s="29"/>
      <c r="ABU126" s="29"/>
      <c r="ABV126" s="29"/>
      <c r="ABW126" s="29"/>
      <c r="ABX126" s="29"/>
      <c r="ABY126" s="29"/>
      <c r="ABZ126" s="29"/>
      <c r="ACA126" s="29"/>
      <c r="ACB126" s="29"/>
      <c r="ACC126" s="29"/>
      <c r="ACD126" s="29"/>
      <c r="ACE126" s="29"/>
      <c r="ACF126" s="29"/>
      <c r="ACG126" s="29"/>
      <c r="ACH126" s="29"/>
      <c r="ACI126" s="29"/>
      <c r="ACJ126" s="29"/>
      <c r="ACK126" s="29"/>
      <c r="ACL126" s="29"/>
      <c r="ACM126" s="29"/>
      <c r="ACN126" s="29"/>
      <c r="ACO126" s="29"/>
      <c r="ACP126" s="29"/>
      <c r="ACQ126" s="29"/>
      <c r="ACR126" s="29"/>
      <c r="ACS126" s="29"/>
      <c r="ACT126" s="29"/>
      <c r="ACU126" s="29"/>
      <c r="ACV126" s="29"/>
      <c r="ACW126" s="29"/>
      <c r="ACX126" s="29"/>
      <c r="ACY126" s="29"/>
      <c r="ACZ126" s="29"/>
      <c r="ADA126" s="29"/>
      <c r="ADB126" s="29"/>
      <c r="ADC126" s="29"/>
      <c r="ADD126" s="29"/>
      <c r="ADE126" s="29"/>
      <c r="ADF126" s="29"/>
      <c r="ADG126" s="29"/>
      <c r="ADH126" s="29"/>
      <c r="ADI126" s="29"/>
      <c r="ADJ126" s="29"/>
      <c r="ADK126" s="29"/>
      <c r="ADL126" s="29"/>
      <c r="ADM126" s="29"/>
      <c r="ADN126" s="29"/>
      <c r="ADO126" s="29"/>
      <c r="ADP126" s="29"/>
      <c r="ADQ126" s="29"/>
      <c r="ADR126" s="29"/>
      <c r="ADS126" s="29"/>
      <c r="ADT126" s="29"/>
      <c r="ADU126" s="29"/>
      <c r="ADV126" s="29"/>
      <c r="ADW126" s="29"/>
      <c r="ADX126" s="29"/>
      <c r="ADY126" s="29"/>
      <c r="ADZ126" s="29"/>
      <c r="AEA126" s="29"/>
      <c r="AEB126" s="29"/>
      <c r="AEC126" s="29"/>
      <c r="AED126" s="29"/>
      <c r="AEE126" s="29"/>
      <c r="AEF126" s="29"/>
      <c r="AEG126" s="29"/>
      <c r="AEH126" s="29"/>
      <c r="AEI126" s="29"/>
      <c r="AEJ126" s="29"/>
      <c r="AEK126" s="29"/>
      <c r="AEL126" s="29"/>
      <c r="AEM126" s="29"/>
      <c r="AEN126" s="29"/>
      <c r="AEO126" s="29"/>
      <c r="AEP126" s="29"/>
      <c r="AEQ126" s="29"/>
      <c r="AER126" s="29"/>
      <c r="AES126" s="29"/>
      <c r="AET126" s="29"/>
      <c r="AEU126" s="29"/>
      <c r="AEV126" s="29"/>
      <c r="AEW126" s="29"/>
      <c r="AEX126" s="29"/>
      <c r="AEY126" s="29"/>
      <c r="AEZ126" s="29"/>
      <c r="AFA126" s="29"/>
      <c r="AFB126" s="29"/>
      <c r="AFC126" s="29"/>
      <c r="AFD126" s="29"/>
      <c r="AFE126" s="29"/>
      <c r="AFF126" s="29"/>
      <c r="AFG126" s="29"/>
      <c r="AFH126" s="29"/>
      <c r="AFI126" s="29"/>
      <c r="AFJ126" s="29"/>
      <c r="AFK126" s="29"/>
      <c r="AFL126" s="29"/>
      <c r="AFM126" s="29"/>
      <c r="AFN126" s="29"/>
      <c r="AFO126" s="29"/>
      <c r="AFP126" s="29"/>
      <c r="AFQ126" s="29"/>
      <c r="AFR126" s="29"/>
      <c r="AFS126" s="29"/>
      <c r="AFT126" s="29"/>
      <c r="AFU126" s="29"/>
      <c r="AFV126" s="29"/>
      <c r="AFW126" s="29"/>
      <c r="AFX126" s="29"/>
      <c r="AFY126" s="29"/>
      <c r="AFZ126" s="29"/>
      <c r="AGA126" s="29"/>
      <c r="AGB126" s="29"/>
      <c r="AGC126" s="29"/>
      <c r="AGD126" s="29"/>
      <c r="AGE126" s="29"/>
      <c r="AGF126" s="29"/>
      <c r="AGG126" s="29"/>
      <c r="AGH126" s="29"/>
      <c r="AGI126" s="29"/>
      <c r="AGJ126" s="29"/>
      <c r="AGK126" s="29"/>
      <c r="AGL126" s="29"/>
      <c r="AGM126" s="29"/>
      <c r="AGN126" s="29"/>
      <c r="AGO126" s="29"/>
      <c r="AGP126" s="29"/>
      <c r="AGQ126" s="29"/>
      <c r="AGR126" s="29"/>
      <c r="AGS126" s="29"/>
      <c r="AGT126" s="29"/>
      <c r="AGU126" s="29"/>
      <c r="AGV126" s="29"/>
      <c r="AGW126" s="29"/>
      <c r="AGX126" s="29"/>
      <c r="AGY126" s="29"/>
      <c r="AGZ126" s="29"/>
      <c r="AHA126" s="29"/>
      <c r="AHB126" s="29"/>
      <c r="AHC126" s="29"/>
      <c r="AHD126" s="29"/>
      <c r="AHE126" s="29"/>
      <c r="AHF126" s="29"/>
      <c r="AHG126" s="29"/>
      <c r="AHH126" s="29"/>
      <c r="AHI126" s="29"/>
      <c r="AHJ126" s="29"/>
      <c r="AHK126" s="29"/>
      <c r="AHL126" s="29"/>
      <c r="AHM126" s="29"/>
      <c r="AHN126" s="29"/>
      <c r="AHO126" s="29"/>
      <c r="AHP126" s="29"/>
      <c r="AHQ126" s="29"/>
      <c r="AHR126" s="29"/>
      <c r="AHS126" s="29"/>
      <c r="AHT126" s="29"/>
      <c r="AHU126" s="29"/>
      <c r="AHV126" s="29"/>
      <c r="AHW126" s="29"/>
      <c r="AHX126" s="29"/>
      <c r="AHY126" s="29"/>
      <c r="AHZ126" s="29"/>
      <c r="AIA126" s="29"/>
      <c r="AIB126" s="29"/>
      <c r="AIC126" s="29"/>
      <c r="AID126" s="29"/>
      <c r="AIE126" s="29"/>
      <c r="AIF126" s="29"/>
      <c r="AIG126" s="29"/>
      <c r="AIH126" s="29"/>
      <c r="AII126" s="29"/>
      <c r="AIJ126" s="29"/>
      <c r="AIK126" s="29"/>
      <c r="AIL126" s="29"/>
      <c r="AIM126" s="29"/>
      <c r="AIN126" s="29"/>
      <c r="AIO126" s="29"/>
      <c r="AIP126" s="29"/>
      <c r="AIQ126" s="29"/>
      <c r="AIR126" s="29"/>
      <c r="AIS126" s="29"/>
      <c r="AIT126" s="29"/>
      <c r="AIU126" s="29"/>
      <c r="AIV126" s="29"/>
      <c r="AIW126" s="29"/>
      <c r="AIX126" s="29"/>
      <c r="AIY126" s="29"/>
      <c r="AIZ126" s="29"/>
      <c r="AJA126" s="29"/>
      <c r="AJB126" s="29"/>
      <c r="AJC126" s="29"/>
      <c r="AJD126" s="29"/>
      <c r="AJE126" s="29"/>
      <c r="AJF126" s="29"/>
      <c r="AJG126" s="29"/>
      <c r="AJH126" s="29"/>
      <c r="AJI126" s="29"/>
      <c r="AJJ126" s="29"/>
      <c r="AJK126" s="29"/>
      <c r="AJL126" s="29"/>
      <c r="AJM126" s="29"/>
      <c r="AJN126" s="29"/>
      <c r="AJO126" s="29"/>
      <c r="AJP126" s="29"/>
      <c r="AJQ126" s="29"/>
      <c r="AJR126" s="29"/>
      <c r="AJS126" s="29"/>
      <c r="AJT126" s="29"/>
      <c r="AJU126" s="29"/>
      <c r="AJV126" s="29"/>
      <c r="AJW126" s="29"/>
      <c r="AJX126" s="29"/>
      <c r="AJY126" s="29"/>
      <c r="AJZ126" s="29"/>
      <c r="AKA126" s="29"/>
      <c r="AKB126" s="29"/>
      <c r="AKC126" s="29"/>
      <c r="AKD126" s="29"/>
      <c r="AKE126" s="29"/>
      <c r="AKF126" s="29"/>
      <c r="AKG126" s="29"/>
      <c r="AKH126" s="29"/>
      <c r="AKI126" s="29"/>
      <c r="AKJ126" s="29"/>
      <c r="AKK126" s="29"/>
      <c r="AKL126" s="29"/>
      <c r="AKM126" s="29"/>
      <c r="AKN126" s="29"/>
      <c r="AKO126" s="29"/>
      <c r="AKP126" s="29"/>
      <c r="AKQ126" s="29"/>
      <c r="AKR126" s="29"/>
      <c r="AKS126" s="29"/>
      <c r="AKT126" s="29"/>
      <c r="AKU126" s="29"/>
      <c r="AKV126" s="29"/>
      <c r="AKW126" s="29"/>
      <c r="AKX126" s="29"/>
      <c r="AKY126" s="29"/>
      <c r="AKZ126" s="29"/>
      <c r="ALA126" s="29"/>
      <c r="ALB126" s="29"/>
      <c r="ALC126" s="29"/>
      <c r="ALD126" s="29"/>
      <c r="ALE126" s="29"/>
      <c r="ALF126" s="29"/>
      <c r="ALG126" s="29"/>
      <c r="ALH126" s="29"/>
      <c r="ALI126" s="29"/>
      <c r="ALJ126" s="29"/>
      <c r="ALK126" s="29"/>
      <c r="ALL126" s="29"/>
      <c r="ALM126" s="29"/>
      <c r="ALN126" s="29"/>
      <c r="ALO126" s="29"/>
      <c r="ALP126" s="29"/>
      <c r="ALQ126" s="29"/>
      <c r="ALR126" s="29"/>
      <c r="ALS126" s="29"/>
      <c r="ALT126" s="29"/>
      <c r="ALU126" s="29"/>
      <c r="ALV126" s="29"/>
      <c r="ALW126" s="29"/>
      <c r="ALX126" s="29"/>
      <c r="ALY126" s="29"/>
      <c r="ALZ126" s="29"/>
      <c r="AMA126" s="29"/>
      <c r="AMB126" s="29"/>
      <c r="AMC126" s="29"/>
      <c r="AMD126" s="29"/>
      <c r="AME126" s="29"/>
      <c r="AMF126" s="29"/>
      <c r="AMG126" s="29"/>
      <c r="AMH126" s="29"/>
      <c r="AMI126" s="29"/>
      <c r="AMJ126" s="29"/>
      <c r="AMK126" s="29"/>
      <c r="AML126" s="29"/>
      <c r="AMM126" s="29"/>
      <c r="AMN126" s="29"/>
      <c r="AMO126" s="29"/>
      <c r="AMP126" s="29"/>
      <c r="AMQ126" s="29"/>
      <c r="AMR126" s="29"/>
      <c r="AMS126" s="29"/>
      <c r="AMT126" s="29"/>
      <c r="AMU126" s="29"/>
      <c r="AMV126" s="29"/>
      <c r="AMW126" s="29"/>
      <c r="AMX126" s="29"/>
      <c r="AMY126" s="29"/>
      <c r="AMZ126" s="29"/>
      <c r="ANA126" s="29"/>
      <c r="ANB126" s="29"/>
      <c r="ANC126" s="29"/>
      <c r="AND126" s="29"/>
      <c r="ANE126" s="29"/>
      <c r="ANF126" s="29"/>
      <c r="ANG126" s="29"/>
      <c r="ANH126" s="29"/>
      <c r="ANI126" s="29"/>
      <c r="ANJ126" s="29"/>
      <c r="ANK126" s="29"/>
      <c r="ANL126" s="29"/>
      <c r="ANM126" s="29"/>
      <c r="ANN126" s="29"/>
      <c r="ANO126" s="29"/>
      <c r="ANP126" s="29"/>
      <c r="ANQ126" s="29"/>
      <c r="ANR126" s="29"/>
      <c r="ANS126" s="29"/>
      <c r="ANT126" s="29"/>
      <c r="ANU126" s="29"/>
      <c r="ANV126" s="29"/>
      <c r="ANW126" s="29"/>
      <c r="ANX126" s="29"/>
      <c r="ANY126" s="29"/>
      <c r="ANZ126" s="29"/>
      <c r="AOA126" s="29"/>
      <c r="AOB126" s="29"/>
      <c r="AOC126" s="29"/>
      <c r="AOD126" s="29"/>
      <c r="AOE126" s="29"/>
      <c r="AOF126" s="29"/>
      <c r="AOG126" s="29"/>
      <c r="AOH126" s="29"/>
      <c r="AOI126" s="29"/>
      <c r="AOJ126" s="29"/>
      <c r="AOK126" s="29"/>
      <c r="AOL126" s="29"/>
      <c r="AOM126" s="29"/>
      <c r="AON126" s="29"/>
      <c r="AOO126" s="29"/>
      <c r="AOP126" s="29"/>
      <c r="AOQ126" s="29"/>
      <c r="AOR126" s="29"/>
      <c r="AOS126" s="29"/>
      <c r="AOT126" s="29"/>
      <c r="AOU126" s="29"/>
      <c r="AOV126" s="29"/>
      <c r="AOW126" s="29"/>
      <c r="AOX126" s="29"/>
      <c r="AOY126" s="29"/>
      <c r="AOZ126" s="29"/>
      <c r="APA126" s="29"/>
      <c r="APB126" s="29"/>
      <c r="APC126" s="29"/>
      <c r="APD126" s="29"/>
      <c r="APE126" s="29"/>
      <c r="APF126" s="29"/>
      <c r="APG126" s="29"/>
      <c r="APH126" s="29"/>
      <c r="API126" s="29"/>
      <c r="APJ126" s="29"/>
      <c r="APK126" s="29"/>
      <c r="APL126" s="29"/>
      <c r="APM126" s="29"/>
      <c r="APN126" s="29"/>
      <c r="APO126" s="29"/>
      <c r="APP126" s="29"/>
      <c r="APQ126" s="29"/>
      <c r="APR126" s="29"/>
      <c r="APS126" s="29"/>
      <c r="APT126" s="29"/>
      <c r="APU126" s="29"/>
      <c r="APV126" s="29"/>
      <c r="APW126" s="29"/>
      <c r="APX126" s="29"/>
      <c r="APY126" s="29"/>
      <c r="APZ126" s="29"/>
      <c r="AQA126" s="29"/>
      <c r="AQB126" s="29"/>
      <c r="AQC126" s="29"/>
      <c r="AQD126" s="29"/>
      <c r="AQE126" s="29"/>
      <c r="AQF126" s="29"/>
      <c r="AQG126" s="29"/>
      <c r="AQH126" s="29"/>
      <c r="AQI126" s="29"/>
      <c r="AQJ126" s="29"/>
      <c r="AQK126" s="29"/>
      <c r="AQL126" s="29"/>
      <c r="AQM126" s="29"/>
      <c r="AQN126" s="29"/>
      <c r="AQO126" s="29"/>
      <c r="AQP126" s="29"/>
      <c r="AQQ126" s="29"/>
      <c r="AQR126" s="29"/>
      <c r="AQS126" s="29"/>
      <c r="AQT126" s="29"/>
      <c r="AQU126" s="29"/>
      <c r="AQV126" s="29"/>
      <c r="AQW126" s="29"/>
      <c r="AQX126" s="29"/>
      <c r="AQY126" s="29"/>
      <c r="AQZ126" s="29"/>
      <c r="ARA126" s="29"/>
      <c r="ARB126" s="29"/>
      <c r="ARC126" s="29"/>
      <c r="ARD126" s="29"/>
      <c r="ARE126" s="29"/>
      <c r="ARF126" s="29"/>
      <c r="ARG126" s="29"/>
      <c r="ARH126" s="29"/>
      <c r="ARI126" s="29"/>
      <c r="ARJ126" s="29"/>
      <c r="ARK126" s="29"/>
      <c r="ARL126" s="29"/>
      <c r="ARM126" s="29"/>
      <c r="ARN126" s="29"/>
      <c r="ARO126" s="29"/>
      <c r="ARP126" s="29"/>
      <c r="ARQ126" s="29"/>
      <c r="ARR126" s="29"/>
      <c r="ARS126" s="29"/>
      <c r="ART126" s="29"/>
      <c r="ARU126" s="29"/>
      <c r="ARV126" s="29"/>
      <c r="ARW126" s="29"/>
      <c r="ARX126" s="29"/>
      <c r="ARY126" s="29"/>
      <c r="ARZ126" s="29"/>
      <c r="ASA126" s="29"/>
      <c r="ASB126" s="29"/>
      <c r="ASC126" s="29"/>
      <c r="ASD126" s="29"/>
      <c r="ASE126" s="29"/>
      <c r="ASF126" s="29"/>
      <c r="ASG126" s="29"/>
      <c r="ASH126" s="29"/>
      <c r="ASI126" s="29"/>
      <c r="ASJ126" s="29"/>
      <c r="ASK126" s="29"/>
      <c r="ASL126" s="29"/>
      <c r="ASM126" s="29"/>
      <c r="ASN126" s="29"/>
      <c r="ASO126" s="29"/>
      <c r="ASP126" s="29"/>
      <c r="ASQ126" s="29"/>
      <c r="ASR126" s="29"/>
      <c r="ASS126" s="29"/>
      <c r="AST126" s="29"/>
      <c r="ASU126" s="29"/>
      <c r="ASV126" s="29"/>
      <c r="ASW126" s="29"/>
      <c r="ASX126" s="29"/>
      <c r="ASY126" s="29"/>
      <c r="ASZ126" s="29"/>
      <c r="ATA126" s="29"/>
      <c r="ATB126" s="29"/>
      <c r="ATC126" s="29"/>
      <c r="ATD126" s="29"/>
      <c r="ATE126" s="29"/>
      <c r="ATF126" s="29"/>
      <c r="ATG126" s="29"/>
      <c r="ATH126" s="29"/>
      <c r="ATI126" s="29"/>
      <c r="ATJ126" s="29"/>
      <c r="ATK126" s="29"/>
      <c r="ATL126" s="29"/>
      <c r="ATM126" s="29"/>
      <c r="ATN126" s="29"/>
      <c r="ATO126" s="29"/>
      <c r="ATP126" s="29"/>
      <c r="ATQ126" s="29"/>
      <c r="ATR126" s="29"/>
      <c r="ATS126" s="29"/>
      <c r="ATT126" s="29"/>
      <c r="ATU126" s="29"/>
      <c r="ATV126" s="29"/>
      <c r="ATW126" s="29"/>
      <c r="ATX126" s="29"/>
      <c r="ATY126" s="29"/>
      <c r="ATZ126" s="29"/>
      <c r="AUA126" s="29"/>
      <c r="AUB126" s="29"/>
      <c r="AUC126" s="29"/>
      <c r="AUD126" s="29"/>
      <c r="AUE126" s="29"/>
      <c r="AUF126" s="29"/>
      <c r="AUG126" s="29"/>
      <c r="AUH126" s="29"/>
      <c r="AUI126" s="29"/>
      <c r="AUJ126" s="29"/>
      <c r="AUK126" s="29"/>
      <c r="AUL126" s="29"/>
      <c r="AUM126" s="29"/>
      <c r="AUN126" s="29"/>
      <c r="AUO126" s="29"/>
      <c r="AUP126" s="29"/>
      <c r="AUQ126" s="29"/>
      <c r="AUR126" s="29"/>
      <c r="AUS126" s="29"/>
      <c r="AUT126" s="29"/>
      <c r="AUU126" s="29"/>
      <c r="AUV126" s="29"/>
      <c r="AUW126" s="29"/>
      <c r="AUX126" s="29"/>
      <c r="AUY126" s="29"/>
      <c r="AUZ126" s="29"/>
      <c r="AVA126" s="29"/>
      <c r="AVB126" s="29"/>
      <c r="AVC126" s="29"/>
      <c r="AVD126" s="29"/>
      <c r="AVE126" s="29"/>
      <c r="AVF126" s="29"/>
      <c r="AVG126" s="29"/>
      <c r="AVH126" s="29"/>
      <c r="AVI126" s="29"/>
      <c r="AVJ126" s="29"/>
      <c r="AVK126" s="29"/>
      <c r="AVL126" s="29"/>
      <c r="AVM126" s="29"/>
      <c r="AVN126" s="29"/>
      <c r="AVO126" s="29"/>
      <c r="AVP126" s="29"/>
      <c r="AVQ126" s="29"/>
      <c r="AVR126" s="29"/>
      <c r="AVS126" s="29"/>
      <c r="AVT126" s="29"/>
      <c r="AVU126" s="29"/>
      <c r="AVV126" s="29"/>
      <c r="AVW126" s="29"/>
      <c r="AVX126" s="29"/>
      <c r="AVY126" s="29"/>
      <c r="AVZ126" s="29"/>
      <c r="AWA126" s="29"/>
      <c r="AWB126" s="29"/>
      <c r="AWC126" s="29"/>
      <c r="AWD126" s="29"/>
      <c r="AWE126" s="29"/>
      <c r="AWF126" s="29"/>
      <c r="AWG126" s="29"/>
      <c r="AWH126" s="29"/>
      <c r="AWI126" s="29"/>
      <c r="AWJ126" s="29"/>
      <c r="AWK126" s="29"/>
      <c r="AWL126" s="29"/>
      <c r="AWM126" s="29"/>
      <c r="AWN126" s="29"/>
      <c r="AWO126" s="29"/>
      <c r="AWP126" s="29"/>
      <c r="AWQ126" s="29"/>
      <c r="AWR126" s="29"/>
      <c r="AWS126" s="29"/>
      <c r="AWT126" s="29"/>
      <c r="AWU126" s="29"/>
      <c r="AWV126" s="29"/>
      <c r="AWW126" s="29"/>
      <c r="AWX126" s="29"/>
      <c r="AWY126" s="29"/>
      <c r="AWZ126" s="29"/>
      <c r="AXA126" s="29"/>
      <c r="AXB126" s="29"/>
      <c r="AXC126" s="29"/>
      <c r="AXD126" s="29"/>
      <c r="AXE126" s="29"/>
      <c r="AXF126" s="29"/>
      <c r="AXG126" s="29"/>
      <c r="AXH126" s="29"/>
      <c r="AXI126" s="29"/>
      <c r="AXJ126" s="29"/>
      <c r="AXK126" s="29"/>
      <c r="AXL126" s="29"/>
      <c r="AXM126" s="29"/>
      <c r="AXN126" s="29"/>
      <c r="AXO126" s="29"/>
      <c r="AXP126" s="29"/>
      <c r="AXQ126" s="29"/>
      <c r="AXR126" s="29"/>
      <c r="AXS126" s="29"/>
      <c r="AXT126" s="29"/>
      <c r="AXU126" s="29"/>
      <c r="AXV126" s="29"/>
      <c r="AXW126" s="29"/>
      <c r="AXX126" s="29"/>
      <c r="AXY126" s="29"/>
      <c r="AXZ126" s="29"/>
      <c r="AYA126" s="29"/>
      <c r="AYB126" s="29"/>
      <c r="AYC126" s="29"/>
      <c r="AYD126" s="29"/>
      <c r="AYE126" s="29"/>
      <c r="AYF126" s="29"/>
      <c r="AYG126" s="29"/>
      <c r="AYH126" s="29"/>
      <c r="AYI126" s="29"/>
      <c r="AYJ126" s="29"/>
      <c r="AYK126" s="29"/>
      <c r="AYL126" s="29"/>
      <c r="AYM126" s="29"/>
      <c r="AYN126" s="29"/>
      <c r="AYO126" s="29"/>
      <c r="AYP126" s="29"/>
      <c r="AYQ126" s="29"/>
      <c r="AYR126" s="29"/>
      <c r="AYS126" s="29"/>
      <c r="AYT126" s="29"/>
      <c r="AYU126" s="29"/>
      <c r="AYV126" s="29"/>
      <c r="AYW126" s="29"/>
      <c r="AYX126" s="29"/>
      <c r="AYY126" s="29"/>
      <c r="AYZ126" s="29"/>
      <c r="AZA126" s="29"/>
      <c r="AZB126" s="29"/>
      <c r="AZC126" s="29"/>
      <c r="AZD126" s="29"/>
      <c r="AZE126" s="29"/>
      <c r="AZF126" s="29"/>
      <c r="AZG126" s="29"/>
      <c r="AZH126" s="29"/>
      <c r="AZI126" s="29"/>
      <c r="AZJ126" s="29"/>
      <c r="AZK126" s="29"/>
      <c r="AZL126" s="29"/>
      <c r="AZM126" s="29"/>
      <c r="AZN126" s="29"/>
      <c r="AZO126" s="29"/>
      <c r="AZP126" s="29"/>
      <c r="AZQ126" s="29"/>
      <c r="AZR126" s="29"/>
      <c r="AZS126" s="29"/>
      <c r="AZT126" s="29"/>
      <c r="AZU126" s="29"/>
      <c r="AZV126" s="29"/>
      <c r="AZW126" s="29"/>
      <c r="AZX126" s="29"/>
      <c r="AZY126" s="29"/>
      <c r="AZZ126" s="29"/>
      <c r="BAA126" s="29"/>
      <c r="BAB126" s="29"/>
      <c r="BAC126" s="29"/>
      <c r="BAD126" s="29"/>
      <c r="BAE126" s="29"/>
      <c r="BAF126" s="29"/>
      <c r="BAG126" s="29"/>
      <c r="BAH126" s="29"/>
      <c r="BAI126" s="29"/>
      <c r="BAJ126" s="29"/>
      <c r="BAK126" s="29"/>
      <c r="BAL126" s="29"/>
      <c r="BAM126" s="29"/>
      <c r="BAN126" s="29"/>
      <c r="BAO126" s="29"/>
      <c r="BAP126" s="29"/>
      <c r="BAQ126" s="29"/>
      <c r="BAR126" s="29"/>
      <c r="BAS126" s="29"/>
      <c r="BAT126" s="29"/>
      <c r="BAU126" s="29"/>
      <c r="BAV126" s="29"/>
      <c r="BAW126" s="29"/>
      <c r="BAX126" s="29"/>
      <c r="BAY126" s="29"/>
      <c r="BAZ126" s="29"/>
      <c r="BBA126" s="29"/>
      <c r="BBB126" s="29"/>
      <c r="BBC126" s="29"/>
      <c r="BBD126" s="29"/>
      <c r="BBE126" s="29"/>
      <c r="BBF126" s="29"/>
      <c r="BBG126" s="29"/>
      <c r="BBH126" s="29"/>
      <c r="BBI126" s="29"/>
      <c r="BBJ126" s="29"/>
      <c r="BBK126" s="29"/>
      <c r="BBL126" s="29"/>
      <c r="BBM126" s="29"/>
      <c r="BBN126" s="29"/>
      <c r="BBO126" s="29"/>
      <c r="BBP126" s="29"/>
      <c r="BBQ126" s="29"/>
      <c r="BBR126" s="29"/>
      <c r="BBS126" s="29"/>
      <c r="BBT126" s="29"/>
      <c r="BBU126" s="29"/>
      <c r="BBV126" s="29"/>
      <c r="BBW126" s="29"/>
      <c r="BBX126" s="29"/>
      <c r="BBY126" s="29"/>
      <c r="BBZ126" s="29"/>
      <c r="BCA126" s="29"/>
      <c r="BCB126" s="29"/>
      <c r="BCC126" s="29"/>
      <c r="BCD126" s="29"/>
      <c r="BCE126" s="29"/>
      <c r="BCF126" s="29"/>
      <c r="BCG126" s="29"/>
      <c r="BCH126" s="29"/>
      <c r="BCI126" s="29"/>
      <c r="BCJ126" s="29"/>
      <c r="BCK126" s="29"/>
      <c r="BCL126" s="29"/>
      <c r="BCM126" s="29"/>
      <c r="BCN126" s="29"/>
      <c r="BCO126" s="29"/>
      <c r="BCP126" s="29"/>
      <c r="BCQ126" s="29"/>
      <c r="BCR126" s="29"/>
      <c r="BCS126" s="29"/>
      <c r="BCT126" s="29"/>
      <c r="BCU126" s="29"/>
      <c r="BCV126" s="29"/>
      <c r="BCW126" s="29"/>
      <c r="BCX126" s="29"/>
      <c r="BCY126" s="29"/>
      <c r="BCZ126" s="29"/>
      <c r="BDA126" s="29"/>
      <c r="BDB126" s="29"/>
      <c r="BDC126" s="29"/>
      <c r="BDD126" s="29"/>
      <c r="BDE126" s="29"/>
      <c r="BDF126" s="29"/>
      <c r="BDG126" s="29"/>
      <c r="BDH126" s="29"/>
      <c r="BDI126" s="29"/>
      <c r="BDJ126" s="29"/>
      <c r="BDK126" s="29"/>
      <c r="BDL126" s="29"/>
      <c r="BDM126" s="29"/>
      <c r="BDN126" s="29"/>
      <c r="BDO126" s="29"/>
      <c r="BDP126" s="29"/>
      <c r="BDQ126" s="29"/>
      <c r="BDR126" s="29"/>
      <c r="BDS126" s="29"/>
      <c r="BDT126" s="29"/>
      <c r="BDU126" s="29"/>
      <c r="BDV126" s="29"/>
      <c r="BDW126" s="29"/>
      <c r="BDX126" s="29"/>
      <c r="BDY126" s="29"/>
      <c r="BDZ126" s="29"/>
      <c r="BEA126" s="29"/>
      <c r="BEB126" s="29"/>
      <c r="BEC126" s="29"/>
      <c r="BED126" s="29"/>
      <c r="BEE126" s="29"/>
      <c r="BEF126" s="29"/>
      <c r="BEG126" s="29"/>
      <c r="BEH126" s="29"/>
      <c r="BEI126" s="29"/>
      <c r="BEJ126" s="29"/>
      <c r="BEK126" s="29"/>
      <c r="BEL126" s="29"/>
      <c r="BEM126" s="29"/>
      <c r="BEN126" s="29"/>
      <c r="BEO126" s="29"/>
      <c r="BEP126" s="29"/>
      <c r="BEQ126" s="29"/>
      <c r="BER126" s="29"/>
      <c r="BES126" s="29"/>
      <c r="BET126" s="29"/>
      <c r="BEU126" s="29"/>
      <c r="BEV126" s="29"/>
      <c r="BEW126" s="29"/>
      <c r="BEX126" s="29"/>
      <c r="BEY126" s="29"/>
      <c r="BEZ126" s="29"/>
      <c r="BFA126" s="29"/>
      <c r="BFB126" s="29"/>
      <c r="BFC126" s="29"/>
      <c r="BFD126" s="29"/>
      <c r="BFE126" s="29"/>
      <c r="BFF126" s="29"/>
      <c r="BFG126" s="29"/>
      <c r="BFH126" s="29"/>
      <c r="BFI126" s="29"/>
      <c r="BFJ126" s="29"/>
      <c r="BFK126" s="29"/>
      <c r="BFL126" s="29"/>
      <c r="BFM126" s="29"/>
      <c r="BFN126" s="29"/>
      <c r="BFO126" s="29"/>
      <c r="BFP126" s="29"/>
      <c r="BFQ126" s="29"/>
      <c r="BFR126" s="29"/>
      <c r="BFS126" s="29"/>
      <c r="BFT126" s="29"/>
      <c r="BFU126" s="29"/>
      <c r="BFV126" s="29"/>
      <c r="BFW126" s="29"/>
      <c r="BFX126" s="29"/>
      <c r="BFY126" s="29"/>
      <c r="BFZ126" s="29"/>
      <c r="BGA126" s="29"/>
      <c r="BGB126" s="29"/>
      <c r="BGC126" s="29"/>
      <c r="BGD126" s="29"/>
      <c r="BGE126" s="29"/>
      <c r="BGF126" s="29"/>
      <c r="BGG126" s="29"/>
      <c r="BGH126" s="29"/>
      <c r="BGI126" s="29"/>
      <c r="BGJ126" s="29"/>
      <c r="BGK126" s="29"/>
      <c r="BGL126" s="29"/>
      <c r="BGM126" s="29"/>
      <c r="BGN126" s="29"/>
      <c r="BGO126" s="29"/>
      <c r="BGP126" s="29"/>
      <c r="BGQ126" s="29"/>
      <c r="BGR126" s="29"/>
      <c r="BGS126" s="29"/>
      <c r="BGT126" s="29"/>
      <c r="BGU126" s="29"/>
      <c r="BGV126" s="29"/>
      <c r="BGW126" s="29"/>
      <c r="BGX126" s="29"/>
      <c r="BGY126" s="29"/>
      <c r="BGZ126" s="29"/>
      <c r="BHA126" s="29"/>
      <c r="BHB126" s="29"/>
      <c r="BHC126" s="29"/>
      <c r="BHD126" s="29"/>
      <c r="BHE126" s="29"/>
      <c r="BHF126" s="29"/>
      <c r="BHG126" s="29"/>
      <c r="BHH126" s="29"/>
      <c r="BHI126" s="29"/>
      <c r="BHJ126" s="29"/>
      <c r="BHK126" s="29"/>
      <c r="BHL126" s="29"/>
      <c r="BHM126" s="29"/>
      <c r="BHN126" s="29"/>
      <c r="BHO126" s="29"/>
      <c r="BHP126" s="29"/>
      <c r="BHQ126" s="29"/>
      <c r="BHR126" s="29"/>
      <c r="BHS126" s="29"/>
      <c r="BHT126" s="29"/>
      <c r="BHU126" s="29"/>
      <c r="BHV126" s="29"/>
      <c r="BHW126" s="29"/>
      <c r="BHX126" s="29"/>
      <c r="BHY126" s="29"/>
      <c r="BHZ126" s="29"/>
      <c r="BIA126" s="29"/>
      <c r="BIB126" s="29"/>
      <c r="BIC126" s="29"/>
      <c r="BID126" s="29"/>
      <c r="BIE126" s="29"/>
      <c r="BIF126" s="29"/>
      <c r="BIG126" s="29"/>
      <c r="BIH126" s="29"/>
      <c r="BII126" s="29"/>
      <c r="BIJ126" s="29"/>
      <c r="BIK126" s="29"/>
      <c r="BIL126" s="29"/>
      <c r="BIM126" s="29"/>
      <c r="BIN126" s="29"/>
      <c r="BIO126" s="29"/>
      <c r="BIP126" s="29"/>
      <c r="BIQ126" s="29"/>
      <c r="BIR126" s="29"/>
      <c r="BIS126" s="29"/>
      <c r="BIT126" s="29"/>
      <c r="BIU126" s="29"/>
      <c r="BIV126" s="29"/>
      <c r="BIW126" s="29"/>
      <c r="BIX126" s="29"/>
      <c r="BIY126" s="29"/>
      <c r="BIZ126" s="29"/>
      <c r="BJA126" s="29"/>
      <c r="BJB126" s="29"/>
      <c r="BJC126" s="29"/>
      <c r="BJD126" s="29"/>
      <c r="BJE126" s="29"/>
      <c r="BJF126" s="29"/>
      <c r="BJG126" s="29"/>
      <c r="BJH126" s="29"/>
      <c r="BJI126" s="29"/>
      <c r="BJJ126" s="29"/>
      <c r="BJK126" s="29"/>
      <c r="BJL126" s="29"/>
      <c r="BJM126" s="29"/>
      <c r="BJN126" s="29"/>
      <c r="BJO126" s="29"/>
      <c r="BJP126" s="29"/>
      <c r="BJQ126" s="29"/>
      <c r="BJR126" s="29"/>
      <c r="BJS126" s="29"/>
      <c r="BJT126" s="29"/>
      <c r="BJU126" s="29"/>
      <c r="BJV126" s="29"/>
      <c r="BJW126" s="29"/>
      <c r="BJX126" s="29"/>
      <c r="BJY126" s="29"/>
      <c r="BJZ126" s="29"/>
      <c r="BKA126" s="29"/>
      <c r="BKB126" s="29"/>
      <c r="BKC126" s="29"/>
      <c r="BKD126" s="29"/>
      <c r="BKE126" s="29"/>
      <c r="BKF126" s="29"/>
      <c r="BKG126" s="29"/>
      <c r="BKH126" s="29"/>
      <c r="BKI126" s="29"/>
      <c r="BKJ126" s="29"/>
      <c r="BKK126" s="29"/>
      <c r="BKL126" s="29"/>
      <c r="BKM126" s="29"/>
      <c r="BKN126" s="29"/>
      <c r="BKO126" s="29"/>
      <c r="BKP126" s="29"/>
      <c r="BKQ126" s="29"/>
      <c r="BKR126" s="29"/>
      <c r="BKS126" s="29"/>
      <c r="BKT126" s="29"/>
      <c r="BKU126" s="29"/>
      <c r="BKV126" s="29"/>
      <c r="BKW126" s="29"/>
      <c r="BKX126" s="29"/>
      <c r="BKY126" s="29"/>
      <c r="BKZ126" s="29"/>
      <c r="BLA126" s="29"/>
      <c r="BLB126" s="29"/>
      <c r="BLC126" s="29"/>
      <c r="BLD126" s="29"/>
      <c r="BLE126" s="29"/>
      <c r="BLF126" s="29"/>
      <c r="BLG126" s="29"/>
      <c r="BLH126" s="29"/>
      <c r="BLI126" s="29"/>
      <c r="BLJ126" s="29"/>
      <c r="BLK126" s="29"/>
      <c r="BLL126" s="29"/>
      <c r="BLM126" s="29"/>
      <c r="BLN126" s="29"/>
      <c r="BLO126" s="29"/>
      <c r="BLP126" s="29"/>
      <c r="BLQ126" s="29"/>
      <c r="BLR126" s="29"/>
      <c r="BLS126" s="29"/>
      <c r="BLT126" s="29"/>
      <c r="BLU126" s="29"/>
      <c r="BLV126" s="29"/>
      <c r="BLW126" s="29"/>
      <c r="BLX126" s="29"/>
      <c r="BLY126" s="29"/>
      <c r="BLZ126" s="29"/>
      <c r="BMA126" s="29"/>
      <c r="BMB126" s="29"/>
      <c r="BMC126" s="29"/>
      <c r="BMD126" s="29"/>
      <c r="BME126" s="29"/>
      <c r="BMF126" s="29"/>
      <c r="BMG126" s="29"/>
      <c r="BMH126" s="29"/>
      <c r="BMI126" s="29"/>
      <c r="BMJ126" s="29"/>
      <c r="BMK126" s="29"/>
      <c r="BML126" s="29"/>
      <c r="BMM126" s="29"/>
      <c r="BMN126" s="29"/>
      <c r="BMO126" s="29"/>
      <c r="BMP126" s="29"/>
      <c r="BMQ126" s="29"/>
      <c r="BMR126" s="29"/>
      <c r="BMS126" s="29"/>
      <c r="BMT126" s="29"/>
      <c r="BMU126" s="29"/>
      <c r="BMV126" s="29"/>
      <c r="BMW126" s="29"/>
      <c r="BMX126" s="29"/>
      <c r="BMY126" s="29"/>
      <c r="BMZ126" s="29"/>
      <c r="BNA126" s="29"/>
      <c r="BNB126" s="29"/>
      <c r="BNC126" s="29"/>
      <c r="BND126" s="29"/>
      <c r="BNE126" s="29"/>
      <c r="BNF126" s="29"/>
      <c r="BNG126" s="29"/>
      <c r="BNH126" s="29"/>
      <c r="BNI126" s="29"/>
      <c r="BNJ126" s="29"/>
      <c r="BNK126" s="29"/>
      <c r="BNL126" s="29"/>
      <c r="BNM126" s="29"/>
      <c r="BNN126" s="29"/>
      <c r="BNO126" s="29"/>
      <c r="BNP126" s="29"/>
      <c r="BNQ126" s="29"/>
      <c r="BNR126" s="29"/>
      <c r="BNS126" s="29"/>
      <c r="BNT126" s="29"/>
      <c r="BNU126" s="29"/>
      <c r="BNV126" s="29"/>
      <c r="BNW126" s="29"/>
      <c r="BNX126" s="29"/>
      <c r="BNY126" s="29"/>
      <c r="BNZ126" s="29"/>
      <c r="BOA126" s="29"/>
      <c r="BOB126" s="29"/>
      <c r="BOC126" s="29"/>
      <c r="BOD126" s="29"/>
      <c r="BOE126" s="29"/>
      <c r="BOF126" s="29"/>
      <c r="BOG126" s="29"/>
      <c r="BOH126" s="29"/>
      <c r="BOI126" s="29"/>
      <c r="BOJ126" s="29"/>
      <c r="BOK126" s="29"/>
      <c r="BOL126" s="29"/>
      <c r="BOM126" s="29"/>
      <c r="BON126" s="29"/>
      <c r="BOO126" s="29"/>
      <c r="BOP126" s="29"/>
      <c r="BOQ126" s="29"/>
      <c r="BOR126" s="29"/>
      <c r="BOS126" s="29"/>
      <c r="BOT126" s="29"/>
      <c r="BOU126" s="29"/>
      <c r="BOV126" s="29"/>
      <c r="BOW126" s="29"/>
      <c r="BOX126" s="29"/>
      <c r="BOY126" s="29"/>
      <c r="BOZ126" s="29"/>
      <c r="BPA126" s="29"/>
      <c r="BPB126" s="29"/>
      <c r="BPC126" s="29"/>
      <c r="BPD126" s="29"/>
      <c r="BPE126" s="29"/>
      <c r="BPF126" s="29"/>
      <c r="BPG126" s="29"/>
      <c r="BPH126" s="29"/>
      <c r="BPI126" s="29"/>
      <c r="BPJ126" s="29"/>
      <c r="BPK126" s="29"/>
      <c r="BPL126" s="29"/>
      <c r="BPM126" s="29"/>
      <c r="BPN126" s="29"/>
      <c r="BPO126" s="29"/>
      <c r="BPP126" s="29"/>
      <c r="BPQ126" s="29"/>
      <c r="BPR126" s="29"/>
      <c r="BPS126" s="29"/>
      <c r="BPT126" s="29"/>
      <c r="BPU126" s="29"/>
      <c r="BPV126" s="29"/>
      <c r="BPW126" s="29"/>
      <c r="BPX126" s="29"/>
      <c r="BPY126" s="29"/>
      <c r="BPZ126" s="29"/>
      <c r="BQA126" s="29"/>
      <c r="BQB126" s="29"/>
      <c r="BQC126" s="29"/>
      <c r="BQD126" s="29"/>
      <c r="BQE126" s="29"/>
      <c r="BQF126" s="29"/>
      <c r="BQG126" s="29"/>
      <c r="BQH126" s="29"/>
      <c r="BQI126" s="29"/>
      <c r="BQJ126" s="29"/>
      <c r="BQK126" s="29"/>
      <c r="BQL126" s="29"/>
      <c r="BQM126" s="29"/>
      <c r="BQN126" s="29"/>
      <c r="BQO126" s="29"/>
      <c r="BQP126" s="29"/>
      <c r="BQQ126" s="29"/>
      <c r="BQR126" s="29"/>
      <c r="BQS126" s="29"/>
      <c r="BQT126" s="29"/>
      <c r="BQU126" s="29"/>
      <c r="BQV126" s="29"/>
      <c r="BQW126" s="29"/>
      <c r="BQX126" s="29"/>
      <c r="BQY126" s="29"/>
      <c r="BQZ126" s="29"/>
      <c r="BRA126" s="29"/>
      <c r="BRB126" s="29"/>
      <c r="BRC126" s="29"/>
      <c r="BRD126" s="29"/>
      <c r="BRE126" s="29"/>
      <c r="BRF126" s="29"/>
      <c r="BRG126" s="29"/>
      <c r="BRH126" s="29"/>
      <c r="BRI126" s="29"/>
      <c r="BRJ126" s="29"/>
      <c r="BRK126" s="29"/>
      <c r="BRL126" s="29"/>
      <c r="BRM126" s="29"/>
      <c r="BRN126" s="29"/>
      <c r="BRO126" s="29"/>
      <c r="BRP126" s="29"/>
      <c r="BRQ126" s="29"/>
      <c r="BRR126" s="29"/>
      <c r="BRS126" s="29"/>
      <c r="BRT126" s="29"/>
      <c r="BRU126" s="29"/>
      <c r="BRV126" s="29"/>
      <c r="BRW126" s="29"/>
      <c r="BRX126" s="29"/>
      <c r="BRY126" s="29"/>
      <c r="BRZ126" s="29"/>
      <c r="BSA126" s="29"/>
      <c r="BSB126" s="29"/>
      <c r="BSC126" s="29"/>
      <c r="BSD126" s="29"/>
      <c r="BSE126" s="29"/>
      <c r="BSF126" s="29"/>
      <c r="BSG126" s="29"/>
      <c r="BSH126" s="29"/>
      <c r="BSI126" s="29"/>
      <c r="BSJ126" s="29"/>
      <c r="BSK126" s="29"/>
      <c r="BSL126" s="29"/>
      <c r="BSM126" s="29"/>
      <c r="BSN126" s="29"/>
      <c r="BSO126" s="29"/>
      <c r="BSP126" s="29"/>
      <c r="BSQ126" s="29"/>
      <c r="BSR126" s="29"/>
      <c r="BSS126" s="29"/>
      <c r="BST126" s="29"/>
      <c r="BSU126" s="29"/>
      <c r="BSV126" s="29"/>
      <c r="BSW126" s="29"/>
      <c r="BSX126" s="29"/>
      <c r="BSY126" s="29"/>
      <c r="BSZ126" s="29"/>
      <c r="BTA126" s="29"/>
      <c r="BTB126" s="29"/>
      <c r="BTC126" s="29"/>
      <c r="BTD126" s="29"/>
      <c r="BTE126" s="29"/>
      <c r="BTF126" s="29"/>
      <c r="BTG126" s="29"/>
      <c r="BTH126" s="29"/>
      <c r="BTI126" s="29"/>
      <c r="BTJ126" s="29"/>
      <c r="BTK126" s="29"/>
      <c r="BTL126" s="29"/>
      <c r="BTM126" s="29"/>
      <c r="BTN126" s="29"/>
      <c r="BTO126" s="29"/>
      <c r="BTP126" s="29"/>
      <c r="BTQ126" s="29"/>
      <c r="BTR126" s="29"/>
      <c r="BTS126" s="29"/>
      <c r="BTT126" s="29"/>
      <c r="BTU126" s="29"/>
      <c r="BTV126" s="29"/>
      <c r="BTW126" s="29"/>
      <c r="BTX126" s="29"/>
      <c r="BTY126" s="29"/>
      <c r="BTZ126" s="29"/>
      <c r="BUA126" s="29"/>
      <c r="BUB126" s="29"/>
      <c r="BUC126" s="29"/>
      <c r="BUD126" s="29"/>
      <c r="BUE126" s="29"/>
      <c r="BUF126" s="29"/>
      <c r="BUG126" s="29"/>
      <c r="BUH126" s="29"/>
      <c r="BUI126" s="29"/>
      <c r="BUJ126" s="29"/>
      <c r="BUK126" s="29"/>
      <c r="BUL126" s="29"/>
      <c r="BUM126" s="29"/>
      <c r="BUN126" s="29"/>
      <c r="BUO126" s="29"/>
      <c r="BUP126" s="29"/>
      <c r="BUQ126" s="29"/>
      <c r="BUR126" s="29"/>
      <c r="BUS126" s="29"/>
      <c r="BUT126" s="29"/>
      <c r="BUU126" s="29"/>
      <c r="BUV126" s="29"/>
      <c r="BUW126" s="29"/>
      <c r="BUX126" s="29"/>
      <c r="BUY126" s="29"/>
      <c r="BUZ126" s="29"/>
      <c r="BVA126" s="29"/>
      <c r="BVB126" s="29"/>
      <c r="BVC126" s="29"/>
      <c r="BVD126" s="29"/>
      <c r="BVE126" s="29"/>
      <c r="BVF126" s="29"/>
      <c r="BVG126" s="29"/>
      <c r="BVH126" s="29"/>
      <c r="BVI126" s="29"/>
      <c r="BVJ126" s="29"/>
      <c r="BVK126" s="29"/>
      <c r="BVL126" s="29"/>
      <c r="BVM126" s="29"/>
      <c r="BVN126" s="29"/>
      <c r="BVO126" s="29"/>
      <c r="BVP126" s="29"/>
      <c r="BVQ126" s="29"/>
      <c r="BVR126" s="29"/>
      <c r="BVS126" s="29"/>
      <c r="BVT126" s="29"/>
      <c r="BVU126" s="29"/>
      <c r="BVV126" s="29"/>
      <c r="BVW126" s="29"/>
      <c r="BVX126" s="29"/>
      <c r="BVY126" s="29"/>
      <c r="BVZ126" s="29"/>
      <c r="BWA126" s="29"/>
      <c r="BWB126" s="29"/>
      <c r="BWC126" s="29"/>
      <c r="BWD126" s="29"/>
      <c r="BWE126" s="29"/>
      <c r="BWF126" s="29"/>
      <c r="BWG126" s="29"/>
      <c r="BWH126" s="29"/>
      <c r="BWI126" s="29"/>
      <c r="BWJ126" s="29"/>
      <c r="BWK126" s="29"/>
      <c r="BWL126" s="29"/>
      <c r="BWM126" s="29"/>
      <c r="BWN126" s="29"/>
      <c r="BWO126" s="29"/>
      <c r="BWP126" s="29"/>
      <c r="BWQ126" s="29"/>
      <c r="BWR126" s="29"/>
      <c r="BWS126" s="29"/>
      <c r="BWT126" s="29"/>
      <c r="BWU126" s="29"/>
      <c r="BWV126" s="29"/>
      <c r="BWW126" s="29"/>
      <c r="BWX126" s="29"/>
      <c r="BWY126" s="29"/>
      <c r="BWZ126" s="29"/>
      <c r="BXA126" s="29"/>
      <c r="BXB126" s="29"/>
      <c r="BXC126" s="29"/>
      <c r="BXD126" s="29"/>
      <c r="BXE126" s="29"/>
      <c r="BXF126" s="29"/>
      <c r="BXG126" s="29"/>
      <c r="BXH126" s="29"/>
      <c r="BXI126" s="29"/>
      <c r="BXJ126" s="29"/>
      <c r="BXK126" s="29"/>
      <c r="BXL126" s="29"/>
      <c r="BXM126" s="29"/>
      <c r="BXN126" s="29"/>
      <c r="BXO126" s="29"/>
      <c r="BXP126" s="29"/>
      <c r="BXQ126" s="29"/>
      <c r="BXR126" s="29"/>
      <c r="BXS126" s="29"/>
      <c r="BXT126" s="29"/>
      <c r="BXU126" s="29"/>
      <c r="BXV126" s="29"/>
      <c r="BXW126" s="29"/>
      <c r="BXX126" s="29"/>
      <c r="BXY126" s="29"/>
      <c r="BXZ126" s="29"/>
      <c r="BYA126" s="29"/>
      <c r="BYB126" s="29"/>
      <c r="BYC126" s="29"/>
      <c r="BYD126" s="29"/>
      <c r="BYE126" s="29"/>
      <c r="BYF126" s="29"/>
      <c r="BYG126" s="29"/>
      <c r="BYH126" s="29"/>
      <c r="BYI126" s="29"/>
      <c r="BYJ126" s="29"/>
      <c r="BYK126" s="29"/>
      <c r="BYL126" s="29"/>
      <c r="BYM126" s="29"/>
      <c r="BYN126" s="29"/>
      <c r="BYO126" s="29"/>
      <c r="BYP126" s="29"/>
      <c r="BYQ126" s="29"/>
      <c r="BYR126" s="29"/>
      <c r="BYS126" s="29"/>
      <c r="BYT126" s="29"/>
      <c r="BYU126" s="29"/>
      <c r="BYV126" s="29"/>
      <c r="BYW126" s="29"/>
      <c r="BYX126" s="29"/>
      <c r="BYY126" s="29"/>
      <c r="BYZ126" s="29"/>
      <c r="BZA126" s="29"/>
      <c r="BZB126" s="29"/>
      <c r="BZC126" s="29"/>
      <c r="BZD126" s="29"/>
      <c r="BZE126" s="29"/>
      <c r="BZF126" s="29"/>
      <c r="BZG126" s="29"/>
      <c r="BZH126" s="29"/>
      <c r="BZI126" s="29"/>
      <c r="BZJ126" s="29"/>
      <c r="BZK126" s="29"/>
      <c r="BZL126" s="29"/>
      <c r="BZM126" s="29"/>
      <c r="BZN126" s="29"/>
      <c r="BZO126" s="29"/>
      <c r="BZP126" s="29"/>
      <c r="BZQ126" s="29"/>
      <c r="BZR126" s="29"/>
      <c r="BZS126" s="29"/>
      <c r="BZT126" s="29"/>
      <c r="BZU126" s="29"/>
      <c r="BZV126" s="29"/>
      <c r="BZW126" s="29"/>
      <c r="BZX126" s="29"/>
      <c r="BZY126" s="29"/>
      <c r="BZZ126" s="29"/>
      <c r="CAA126" s="29"/>
      <c r="CAB126" s="29"/>
      <c r="CAC126" s="29"/>
      <c r="CAD126" s="29"/>
      <c r="CAE126" s="29"/>
      <c r="CAF126" s="29"/>
      <c r="CAG126" s="29"/>
      <c r="CAH126" s="29"/>
      <c r="CAI126" s="29"/>
      <c r="CAJ126" s="29"/>
      <c r="CAK126" s="29"/>
      <c r="CAL126" s="29"/>
      <c r="CAM126" s="29"/>
      <c r="CAN126" s="29"/>
      <c r="CAO126" s="29"/>
      <c r="CAP126" s="29"/>
      <c r="CAQ126" s="29"/>
      <c r="CAR126" s="29"/>
      <c r="CAS126" s="29"/>
      <c r="CAT126" s="29"/>
      <c r="CAU126" s="29"/>
      <c r="CAV126" s="29"/>
      <c r="CAW126" s="29"/>
      <c r="CAX126" s="29"/>
      <c r="CAY126" s="29"/>
      <c r="CAZ126" s="29"/>
      <c r="CBA126" s="29"/>
      <c r="CBB126" s="29"/>
      <c r="CBC126" s="29"/>
      <c r="CBD126" s="29"/>
      <c r="CBE126" s="29"/>
      <c r="CBF126" s="29"/>
      <c r="CBG126" s="29"/>
      <c r="CBH126" s="29"/>
      <c r="CBI126" s="29"/>
      <c r="CBJ126" s="29"/>
      <c r="CBK126" s="29"/>
      <c r="CBL126" s="29"/>
      <c r="CBM126" s="29"/>
      <c r="CBN126" s="29"/>
      <c r="CBO126" s="29"/>
      <c r="CBP126" s="29"/>
      <c r="CBQ126" s="29"/>
      <c r="CBR126" s="29"/>
      <c r="CBS126" s="29"/>
      <c r="CBT126" s="29"/>
      <c r="CBU126" s="29"/>
      <c r="CBV126" s="29"/>
      <c r="CBW126" s="29"/>
      <c r="CBX126" s="29"/>
      <c r="CBY126" s="29"/>
      <c r="CBZ126" s="29"/>
      <c r="CCA126" s="29"/>
      <c r="CCB126" s="29"/>
      <c r="CCC126" s="29"/>
      <c r="CCD126" s="29"/>
      <c r="CCE126" s="29"/>
      <c r="CCF126" s="29"/>
      <c r="CCG126" s="29"/>
      <c r="CCH126" s="29"/>
      <c r="CCI126" s="29"/>
      <c r="CCJ126" s="29"/>
      <c r="CCK126" s="29"/>
      <c r="CCL126" s="29"/>
      <c r="CCM126" s="29"/>
      <c r="CCN126" s="29"/>
      <c r="CCO126" s="29"/>
      <c r="CCP126" s="29"/>
      <c r="CCQ126" s="29"/>
      <c r="CCR126" s="29"/>
      <c r="CCS126" s="29"/>
      <c r="CCT126" s="29"/>
      <c r="CCU126" s="29"/>
      <c r="CCV126" s="29"/>
      <c r="CCW126" s="29"/>
      <c r="CCX126" s="29"/>
      <c r="CCY126" s="29"/>
      <c r="CCZ126" s="29"/>
      <c r="CDA126" s="29"/>
      <c r="CDB126" s="29"/>
      <c r="CDC126" s="29"/>
      <c r="CDD126" s="29"/>
      <c r="CDE126" s="29"/>
      <c r="CDF126" s="29"/>
      <c r="CDG126" s="29"/>
      <c r="CDH126" s="29"/>
      <c r="CDI126" s="29"/>
      <c r="CDJ126" s="29"/>
      <c r="CDK126" s="29"/>
      <c r="CDL126" s="29"/>
      <c r="CDM126" s="29"/>
      <c r="CDN126" s="29"/>
      <c r="CDO126" s="29"/>
      <c r="CDP126" s="29"/>
      <c r="CDQ126" s="29"/>
      <c r="CDR126" s="29"/>
      <c r="CDS126" s="29"/>
      <c r="CDT126" s="29"/>
      <c r="CDU126" s="29"/>
      <c r="CDV126" s="29"/>
      <c r="CDW126" s="29"/>
      <c r="CDX126" s="29"/>
      <c r="CDY126" s="29"/>
      <c r="CDZ126" s="29"/>
      <c r="CEA126" s="29"/>
      <c r="CEB126" s="29"/>
      <c r="CEC126" s="29"/>
      <c r="CED126" s="29"/>
      <c r="CEE126" s="29"/>
      <c r="CEF126" s="29"/>
      <c r="CEG126" s="29"/>
      <c r="CEH126" s="29"/>
      <c r="CEI126" s="29"/>
      <c r="CEJ126" s="29"/>
      <c r="CEK126" s="29"/>
      <c r="CEL126" s="29"/>
      <c r="CEM126" s="29"/>
      <c r="CEN126" s="29"/>
      <c r="CEO126" s="29"/>
      <c r="CEP126" s="29"/>
      <c r="CEQ126" s="29"/>
      <c r="CER126" s="29"/>
      <c r="CES126" s="29"/>
      <c r="CET126" s="29"/>
      <c r="CEU126" s="29"/>
      <c r="CEV126" s="29"/>
      <c r="CEW126" s="29"/>
      <c r="CEX126" s="29"/>
      <c r="CEY126" s="29"/>
      <c r="CEZ126" s="29"/>
      <c r="CFA126" s="29"/>
      <c r="CFB126" s="29"/>
      <c r="CFC126" s="29"/>
      <c r="CFD126" s="29"/>
      <c r="CFE126" s="29"/>
      <c r="CFF126" s="29"/>
      <c r="CFG126" s="29"/>
      <c r="CFH126" s="29"/>
      <c r="CFI126" s="29"/>
      <c r="CFJ126" s="29"/>
      <c r="CFK126" s="29"/>
      <c r="CFL126" s="29"/>
      <c r="CFM126" s="29"/>
      <c r="CFN126" s="29"/>
      <c r="CFO126" s="29"/>
      <c r="CFP126" s="29"/>
      <c r="CFQ126" s="29"/>
      <c r="CFR126" s="29"/>
      <c r="CFS126" s="29"/>
      <c r="CFT126" s="29"/>
      <c r="CFU126" s="29"/>
      <c r="CFV126" s="29"/>
      <c r="CFW126" s="29"/>
      <c r="CFX126" s="29"/>
      <c r="CFY126" s="29"/>
      <c r="CFZ126" s="29"/>
      <c r="CGA126" s="29"/>
      <c r="CGB126" s="29"/>
      <c r="CGC126" s="29"/>
      <c r="CGD126" s="29"/>
      <c r="CGE126" s="29"/>
      <c r="CGF126" s="29"/>
      <c r="CGG126" s="29"/>
      <c r="CGH126" s="29"/>
      <c r="CGI126" s="29"/>
      <c r="CGJ126" s="29"/>
      <c r="CGK126" s="29"/>
      <c r="CGL126" s="29"/>
      <c r="CGM126" s="29"/>
      <c r="CGN126" s="29"/>
      <c r="CGO126" s="29"/>
      <c r="CGP126" s="29"/>
      <c r="CGQ126" s="29"/>
      <c r="CGR126" s="29"/>
      <c r="CGS126" s="29"/>
      <c r="CGT126" s="29"/>
      <c r="CGU126" s="29"/>
      <c r="CGV126" s="29"/>
      <c r="CGW126" s="29"/>
      <c r="CGX126" s="29"/>
      <c r="CGY126" s="29"/>
      <c r="CGZ126" s="29"/>
      <c r="CHA126" s="29"/>
      <c r="CHB126" s="29"/>
      <c r="CHC126" s="29"/>
      <c r="CHD126" s="29"/>
      <c r="CHE126" s="29"/>
      <c r="CHF126" s="29"/>
      <c r="CHG126" s="29"/>
      <c r="CHH126" s="29"/>
      <c r="CHI126" s="29"/>
      <c r="CHJ126" s="29"/>
      <c r="CHK126" s="29"/>
      <c r="CHL126" s="29"/>
      <c r="CHM126" s="29"/>
      <c r="CHN126" s="29"/>
      <c r="CHO126" s="29"/>
      <c r="CHP126" s="29"/>
      <c r="CHQ126" s="29"/>
      <c r="CHR126" s="29"/>
      <c r="CHS126" s="29"/>
      <c r="CHT126" s="29"/>
      <c r="CHU126" s="29"/>
      <c r="CHV126" s="29"/>
      <c r="CHW126" s="29"/>
      <c r="CHX126" s="29"/>
      <c r="CHY126" s="29"/>
      <c r="CHZ126" s="29"/>
      <c r="CIA126" s="29"/>
      <c r="CIB126" s="29"/>
      <c r="CIC126" s="29"/>
      <c r="CID126" s="29"/>
      <c r="CIE126" s="29"/>
      <c r="CIF126" s="29"/>
      <c r="CIG126" s="29"/>
      <c r="CIH126" s="29"/>
      <c r="CII126" s="29"/>
      <c r="CIJ126" s="29"/>
      <c r="CIK126" s="29"/>
      <c r="CIL126" s="29"/>
      <c r="CIM126" s="29"/>
      <c r="CIN126" s="29"/>
      <c r="CIO126" s="29"/>
      <c r="CIP126" s="29"/>
      <c r="CIQ126" s="29"/>
      <c r="CIR126" s="29"/>
      <c r="CIS126" s="29"/>
      <c r="CIT126" s="29"/>
      <c r="CIU126" s="29"/>
      <c r="CIV126" s="29"/>
      <c r="CIW126" s="29"/>
      <c r="CIX126" s="29"/>
      <c r="CIY126" s="29"/>
      <c r="CIZ126" s="29"/>
      <c r="CJA126" s="29"/>
      <c r="CJB126" s="29"/>
      <c r="CJC126" s="29"/>
      <c r="CJD126" s="29"/>
      <c r="CJE126" s="29"/>
      <c r="CJF126" s="29"/>
      <c r="CJG126" s="29"/>
      <c r="CJH126" s="29"/>
      <c r="CJI126" s="29"/>
      <c r="CJJ126" s="29"/>
      <c r="CJK126" s="29"/>
      <c r="CJL126" s="29"/>
      <c r="CJM126" s="29"/>
      <c r="CJN126" s="29"/>
      <c r="CJO126" s="29"/>
      <c r="CJP126" s="29"/>
      <c r="CJQ126" s="29"/>
      <c r="CJR126" s="29"/>
      <c r="CJS126" s="29"/>
      <c r="CJT126" s="29"/>
      <c r="CJU126" s="29"/>
      <c r="CJV126" s="29"/>
      <c r="CJW126" s="29"/>
      <c r="CJX126" s="29"/>
      <c r="CJY126" s="29"/>
      <c r="CJZ126" s="29"/>
      <c r="CKA126" s="29"/>
      <c r="CKB126" s="29"/>
      <c r="CKC126" s="29"/>
      <c r="CKD126" s="29"/>
      <c r="CKE126" s="29"/>
      <c r="CKF126" s="29"/>
      <c r="CKG126" s="29"/>
      <c r="CKH126" s="29"/>
      <c r="CKI126" s="29"/>
      <c r="CKJ126" s="29"/>
      <c r="CKK126" s="29"/>
      <c r="CKL126" s="29"/>
      <c r="CKM126" s="29"/>
      <c r="CKN126" s="29"/>
      <c r="CKO126" s="29"/>
      <c r="CKP126" s="29"/>
      <c r="CKQ126" s="29"/>
      <c r="CKR126" s="29"/>
      <c r="CKS126" s="29"/>
      <c r="CKT126" s="29"/>
      <c r="CKU126" s="29"/>
      <c r="CKV126" s="29"/>
      <c r="CKW126" s="29"/>
      <c r="CKX126" s="29"/>
      <c r="CKY126" s="29"/>
      <c r="CKZ126" s="29"/>
      <c r="CLA126" s="29"/>
      <c r="CLB126" s="29"/>
      <c r="CLC126" s="29"/>
      <c r="CLD126" s="29"/>
      <c r="CLE126" s="29"/>
      <c r="CLF126" s="29"/>
      <c r="CLG126" s="29"/>
      <c r="CLH126" s="29"/>
      <c r="CLI126" s="29"/>
      <c r="CLJ126" s="29"/>
      <c r="CLK126" s="29"/>
      <c r="CLL126" s="29"/>
      <c r="CLM126" s="29"/>
      <c r="CLN126" s="29"/>
      <c r="CLO126" s="29"/>
      <c r="CLP126" s="29"/>
      <c r="CLQ126" s="29"/>
      <c r="CLR126" s="29"/>
      <c r="CLS126" s="29"/>
      <c r="CLT126" s="29"/>
      <c r="CLU126" s="29"/>
      <c r="CLV126" s="29"/>
      <c r="CLW126" s="29"/>
      <c r="CLX126" s="29"/>
      <c r="CLY126" s="29"/>
      <c r="CLZ126" s="29"/>
      <c r="CMA126" s="29"/>
      <c r="CMB126" s="29"/>
      <c r="CMC126" s="29"/>
      <c r="CMD126" s="29"/>
      <c r="CME126" s="29"/>
      <c r="CMF126" s="29"/>
      <c r="CMG126" s="29"/>
      <c r="CMH126" s="29"/>
      <c r="CMI126" s="29"/>
      <c r="CMJ126" s="29"/>
      <c r="CMK126" s="29"/>
      <c r="CML126" s="29"/>
      <c r="CMM126" s="29"/>
      <c r="CMN126" s="29"/>
      <c r="CMO126" s="29"/>
      <c r="CMP126" s="29"/>
      <c r="CMQ126" s="29"/>
      <c r="CMR126" s="29"/>
      <c r="CMS126" s="29"/>
      <c r="CMT126" s="29"/>
      <c r="CMU126" s="29"/>
      <c r="CMV126" s="29"/>
      <c r="CMW126" s="29"/>
      <c r="CMX126" s="29"/>
      <c r="CMY126" s="29"/>
      <c r="CMZ126" s="29"/>
      <c r="CNA126" s="29"/>
      <c r="CNB126" s="29"/>
      <c r="CNC126" s="29"/>
      <c r="CND126" s="29"/>
      <c r="CNE126" s="29"/>
      <c r="CNF126" s="29"/>
      <c r="CNG126" s="29"/>
      <c r="CNH126" s="29"/>
      <c r="CNI126" s="29"/>
      <c r="CNJ126" s="29"/>
      <c r="CNK126" s="29"/>
      <c r="CNL126" s="29"/>
      <c r="CNM126" s="29"/>
      <c r="CNN126" s="29"/>
      <c r="CNO126" s="29"/>
      <c r="CNP126" s="29"/>
      <c r="CNQ126" s="29"/>
      <c r="CNR126" s="29"/>
      <c r="CNS126" s="29"/>
      <c r="CNT126" s="29"/>
      <c r="CNU126" s="29"/>
      <c r="CNV126" s="29"/>
      <c r="CNW126" s="29"/>
      <c r="CNX126" s="29"/>
      <c r="CNY126" s="29"/>
      <c r="CNZ126" s="29"/>
      <c r="COA126" s="29"/>
      <c r="COB126" s="29"/>
      <c r="COC126" s="29"/>
      <c r="COD126" s="29"/>
      <c r="COE126" s="29"/>
      <c r="COF126" s="29"/>
      <c r="COG126" s="29"/>
      <c r="COH126" s="29"/>
      <c r="COI126" s="29"/>
      <c r="COJ126" s="29"/>
      <c r="COK126" s="29"/>
      <c r="COL126" s="29"/>
      <c r="COM126" s="29"/>
      <c r="CON126" s="29"/>
      <c r="COO126" s="29"/>
      <c r="COP126" s="29"/>
      <c r="COQ126" s="29"/>
      <c r="COR126" s="29"/>
      <c r="COS126" s="29"/>
      <c r="COT126" s="29"/>
      <c r="COU126" s="29"/>
      <c r="COV126" s="29"/>
      <c r="COW126" s="29"/>
      <c r="COX126" s="29"/>
      <c r="COY126" s="29"/>
      <c r="COZ126" s="29"/>
      <c r="CPA126" s="29"/>
      <c r="CPB126" s="29"/>
      <c r="CPC126" s="29"/>
      <c r="CPD126" s="29"/>
      <c r="CPE126" s="29"/>
      <c r="CPF126" s="29"/>
      <c r="CPG126" s="29"/>
      <c r="CPH126" s="29"/>
      <c r="CPI126" s="29"/>
      <c r="CPJ126" s="29"/>
      <c r="CPK126" s="29"/>
      <c r="CPL126" s="29"/>
      <c r="CPM126" s="29"/>
      <c r="CPN126" s="29"/>
      <c r="CPO126" s="29"/>
      <c r="CPP126" s="29"/>
      <c r="CPQ126" s="29"/>
      <c r="CPR126" s="29"/>
      <c r="CPS126" s="29"/>
      <c r="CPT126" s="29"/>
      <c r="CPU126" s="29"/>
      <c r="CPV126" s="29"/>
      <c r="CPW126" s="29"/>
      <c r="CPX126" s="29"/>
      <c r="CPY126" s="29"/>
      <c r="CPZ126" s="29"/>
      <c r="CQA126" s="29"/>
      <c r="CQB126" s="29"/>
      <c r="CQC126" s="29"/>
      <c r="CQD126" s="29"/>
      <c r="CQE126" s="29"/>
      <c r="CQF126" s="29"/>
      <c r="CQG126" s="29"/>
      <c r="CQH126" s="29"/>
      <c r="CQI126" s="29"/>
      <c r="CQJ126" s="29"/>
      <c r="CQK126" s="29"/>
      <c r="CQL126" s="29"/>
      <c r="CQM126" s="29"/>
      <c r="CQN126" s="29"/>
      <c r="CQO126" s="29"/>
      <c r="CQP126" s="29"/>
      <c r="CQQ126" s="29"/>
      <c r="CQR126" s="29"/>
      <c r="CQS126" s="29"/>
      <c r="CQT126" s="29"/>
      <c r="CQU126" s="29"/>
      <c r="CQV126" s="29"/>
      <c r="CQW126" s="29"/>
      <c r="CQX126" s="29"/>
      <c r="CQY126" s="29"/>
      <c r="CQZ126" s="29"/>
      <c r="CRA126" s="29"/>
      <c r="CRB126" s="29"/>
      <c r="CRC126" s="29"/>
      <c r="CRD126" s="29"/>
      <c r="CRE126" s="29"/>
      <c r="CRF126" s="29"/>
      <c r="CRG126" s="29"/>
      <c r="CRH126" s="29"/>
      <c r="CRI126" s="29"/>
      <c r="CRJ126" s="29"/>
      <c r="CRK126" s="29"/>
      <c r="CRL126" s="29"/>
      <c r="CRM126" s="29"/>
      <c r="CRN126" s="29"/>
      <c r="CRO126" s="29"/>
      <c r="CRP126" s="29"/>
      <c r="CRQ126" s="29"/>
      <c r="CRR126" s="29"/>
      <c r="CRS126" s="29"/>
      <c r="CRT126" s="29"/>
      <c r="CRU126" s="29"/>
      <c r="CRV126" s="29"/>
      <c r="CRW126" s="29"/>
      <c r="CRX126" s="29"/>
      <c r="CRY126" s="29"/>
      <c r="CRZ126" s="29"/>
      <c r="CSA126" s="29"/>
      <c r="CSB126" s="29"/>
      <c r="CSC126" s="29"/>
      <c r="CSD126" s="29"/>
      <c r="CSE126" s="29"/>
      <c r="CSF126" s="29"/>
      <c r="CSG126" s="29"/>
      <c r="CSH126" s="29"/>
      <c r="CSI126" s="29"/>
      <c r="CSJ126" s="29"/>
      <c r="CSK126" s="29"/>
      <c r="CSL126" s="29"/>
      <c r="CSM126" s="29"/>
      <c r="CSN126" s="29"/>
      <c r="CSO126" s="29"/>
      <c r="CSP126" s="29"/>
      <c r="CSQ126" s="29"/>
      <c r="CSR126" s="29"/>
      <c r="CSS126" s="29"/>
      <c r="CST126" s="29"/>
      <c r="CSU126" s="29"/>
      <c r="CSV126" s="29"/>
      <c r="CSW126" s="29"/>
      <c r="CSX126" s="29"/>
      <c r="CSY126" s="29"/>
      <c r="CSZ126" s="29"/>
      <c r="CTA126" s="29"/>
      <c r="CTB126" s="29"/>
      <c r="CTC126" s="29"/>
      <c r="CTD126" s="29"/>
      <c r="CTE126" s="29"/>
      <c r="CTF126" s="29"/>
      <c r="CTG126" s="29"/>
      <c r="CTH126" s="29"/>
      <c r="CTI126" s="29"/>
      <c r="CTJ126" s="29"/>
      <c r="CTK126" s="29"/>
      <c r="CTL126" s="29"/>
      <c r="CTM126" s="29"/>
      <c r="CTN126" s="29"/>
      <c r="CTO126" s="29"/>
      <c r="CTP126" s="29"/>
      <c r="CTQ126" s="29"/>
      <c r="CTR126" s="29"/>
      <c r="CTS126" s="29"/>
      <c r="CTT126" s="29"/>
      <c r="CTU126" s="29"/>
      <c r="CTV126" s="29"/>
      <c r="CTW126" s="29"/>
      <c r="CTX126" s="29"/>
      <c r="CTY126" s="29"/>
      <c r="CTZ126" s="29"/>
      <c r="CUA126" s="29"/>
      <c r="CUB126" s="29"/>
      <c r="CUC126" s="29"/>
      <c r="CUD126" s="29"/>
      <c r="CUE126" s="29"/>
      <c r="CUF126" s="29"/>
      <c r="CUG126" s="29"/>
      <c r="CUH126" s="29"/>
      <c r="CUI126" s="29"/>
      <c r="CUJ126" s="29"/>
      <c r="CUK126" s="29"/>
      <c r="CUL126" s="29"/>
      <c r="CUM126" s="29"/>
      <c r="CUN126" s="29"/>
      <c r="CUO126" s="29"/>
      <c r="CUP126" s="29"/>
      <c r="CUQ126" s="29"/>
      <c r="CUR126" s="29"/>
      <c r="CUS126" s="29"/>
      <c r="CUT126" s="29"/>
      <c r="CUU126" s="29"/>
      <c r="CUV126" s="29"/>
      <c r="CUW126" s="29"/>
      <c r="CUX126" s="29"/>
      <c r="CUY126" s="29"/>
      <c r="CUZ126" s="29"/>
      <c r="CVA126" s="29"/>
      <c r="CVB126" s="29"/>
      <c r="CVC126" s="29"/>
      <c r="CVD126" s="29"/>
      <c r="CVE126" s="29"/>
      <c r="CVF126" s="29"/>
      <c r="CVG126" s="29"/>
      <c r="CVH126" s="29"/>
      <c r="CVI126" s="29"/>
      <c r="CVJ126" s="29"/>
      <c r="CVK126" s="29"/>
      <c r="CVL126" s="29"/>
      <c r="CVM126" s="29"/>
      <c r="CVN126" s="29"/>
      <c r="CVO126" s="29"/>
      <c r="CVP126" s="29"/>
      <c r="CVQ126" s="29"/>
      <c r="CVR126" s="29"/>
      <c r="CVS126" s="29"/>
      <c r="CVT126" s="29"/>
      <c r="CVU126" s="29"/>
      <c r="CVV126" s="29"/>
      <c r="CVW126" s="29"/>
      <c r="CVX126" s="29"/>
      <c r="CVY126" s="29"/>
      <c r="CVZ126" s="29"/>
      <c r="CWA126" s="29"/>
      <c r="CWB126" s="29"/>
      <c r="CWC126" s="29"/>
      <c r="CWD126" s="29"/>
      <c r="CWE126" s="29"/>
      <c r="CWF126" s="29"/>
      <c r="CWG126" s="29"/>
      <c r="CWH126" s="29"/>
      <c r="CWI126" s="29"/>
      <c r="CWJ126" s="29"/>
      <c r="CWK126" s="29"/>
      <c r="CWL126" s="29"/>
      <c r="CWM126" s="29"/>
      <c r="CWN126" s="29"/>
      <c r="CWO126" s="29"/>
      <c r="CWP126" s="29"/>
      <c r="CWQ126" s="29"/>
      <c r="CWR126" s="29"/>
      <c r="CWS126" s="29"/>
      <c r="CWT126" s="29"/>
      <c r="CWU126" s="29"/>
      <c r="CWV126" s="29"/>
      <c r="CWW126" s="29"/>
      <c r="CWX126" s="29"/>
      <c r="CWY126" s="29"/>
      <c r="CWZ126" s="29"/>
      <c r="CXA126" s="29"/>
      <c r="CXB126" s="29"/>
      <c r="CXC126" s="29"/>
      <c r="CXD126" s="29"/>
      <c r="CXE126" s="29"/>
      <c r="CXF126" s="29"/>
      <c r="CXG126" s="29"/>
      <c r="CXH126" s="29"/>
      <c r="CXI126" s="29"/>
      <c r="CXJ126" s="29"/>
      <c r="CXK126" s="29"/>
      <c r="CXL126" s="29"/>
      <c r="CXM126" s="29"/>
      <c r="CXN126" s="29"/>
      <c r="CXO126" s="29"/>
      <c r="CXP126" s="29"/>
      <c r="CXQ126" s="29"/>
      <c r="CXR126" s="29"/>
      <c r="CXS126" s="29"/>
      <c r="CXT126" s="29"/>
      <c r="CXU126" s="29"/>
      <c r="CXV126" s="29"/>
      <c r="CXW126" s="29"/>
      <c r="CXX126" s="29"/>
      <c r="CXY126" s="29"/>
      <c r="CXZ126" s="29"/>
      <c r="CYA126" s="29"/>
      <c r="CYB126" s="29"/>
      <c r="CYC126" s="29"/>
      <c r="CYD126" s="29"/>
      <c r="CYE126" s="29"/>
      <c r="CYF126" s="29"/>
      <c r="CYG126" s="29"/>
      <c r="CYH126" s="29"/>
      <c r="CYI126" s="29"/>
      <c r="CYJ126" s="29"/>
      <c r="CYK126" s="29"/>
      <c r="CYL126" s="29"/>
      <c r="CYM126" s="29"/>
      <c r="CYN126" s="29"/>
      <c r="CYO126" s="29"/>
      <c r="CYP126" s="29"/>
      <c r="CYQ126" s="29"/>
      <c r="CYR126" s="29"/>
      <c r="CYS126" s="29"/>
      <c r="CYT126" s="29"/>
      <c r="CYU126" s="29"/>
      <c r="CYV126" s="29"/>
      <c r="CYW126" s="29"/>
      <c r="CYX126" s="29"/>
      <c r="CYY126" s="29"/>
      <c r="CYZ126" s="29"/>
      <c r="CZA126" s="29"/>
      <c r="CZB126" s="29"/>
      <c r="CZC126" s="29"/>
      <c r="CZD126" s="29"/>
      <c r="CZE126" s="29"/>
      <c r="CZF126" s="29"/>
      <c r="CZG126" s="29"/>
      <c r="CZH126" s="29"/>
      <c r="CZI126" s="29"/>
      <c r="CZJ126" s="29"/>
      <c r="CZK126" s="29"/>
      <c r="CZL126" s="29"/>
      <c r="CZM126" s="29"/>
      <c r="CZN126" s="29"/>
      <c r="CZO126" s="29"/>
      <c r="CZP126" s="29"/>
      <c r="CZQ126" s="29"/>
      <c r="CZR126" s="29"/>
      <c r="CZS126" s="29"/>
      <c r="CZT126" s="29"/>
      <c r="CZU126" s="29"/>
      <c r="CZV126" s="29"/>
      <c r="CZW126" s="29"/>
      <c r="CZX126" s="29"/>
      <c r="CZY126" s="29"/>
      <c r="CZZ126" s="29"/>
      <c r="DAA126" s="29"/>
      <c r="DAB126" s="29"/>
      <c r="DAC126" s="29"/>
      <c r="DAD126" s="29"/>
      <c r="DAE126" s="29"/>
      <c r="DAF126" s="29"/>
      <c r="DAG126" s="29"/>
      <c r="DAH126" s="29"/>
      <c r="DAI126" s="29"/>
      <c r="DAJ126" s="29"/>
      <c r="DAK126" s="29"/>
      <c r="DAL126" s="29"/>
      <c r="DAM126" s="29"/>
      <c r="DAN126" s="29"/>
      <c r="DAO126" s="29"/>
      <c r="DAP126" s="29"/>
      <c r="DAQ126" s="29"/>
      <c r="DAR126" s="29"/>
      <c r="DAS126" s="29"/>
      <c r="DAT126" s="29"/>
      <c r="DAU126" s="29"/>
      <c r="DAV126" s="29"/>
      <c r="DAW126" s="29"/>
      <c r="DAX126" s="29"/>
      <c r="DAY126" s="29"/>
      <c r="DAZ126" s="29"/>
      <c r="DBA126" s="29"/>
      <c r="DBB126" s="29"/>
      <c r="DBC126" s="29"/>
      <c r="DBD126" s="29"/>
      <c r="DBE126" s="29"/>
      <c r="DBF126" s="29"/>
      <c r="DBG126" s="29"/>
      <c r="DBH126" s="29"/>
      <c r="DBI126" s="29"/>
      <c r="DBJ126" s="29"/>
      <c r="DBK126" s="29"/>
      <c r="DBL126" s="29"/>
      <c r="DBM126" s="29"/>
      <c r="DBN126" s="29"/>
      <c r="DBO126" s="29"/>
      <c r="DBP126" s="29"/>
      <c r="DBQ126" s="29"/>
      <c r="DBR126" s="29"/>
      <c r="DBS126" s="29"/>
      <c r="DBT126" s="29"/>
      <c r="DBU126" s="29"/>
      <c r="DBV126" s="29"/>
      <c r="DBW126" s="29"/>
      <c r="DBX126" s="29"/>
      <c r="DBY126" s="29"/>
      <c r="DBZ126" s="29"/>
      <c r="DCA126" s="29"/>
      <c r="DCB126" s="29"/>
      <c r="DCC126" s="29"/>
      <c r="DCD126" s="29"/>
      <c r="DCE126" s="29"/>
      <c r="DCF126" s="29"/>
      <c r="DCG126" s="29"/>
      <c r="DCH126" s="29"/>
      <c r="DCI126" s="29"/>
      <c r="DCJ126" s="29"/>
      <c r="DCK126" s="29"/>
      <c r="DCL126" s="29"/>
      <c r="DCM126" s="29"/>
      <c r="DCN126" s="29"/>
      <c r="DCO126" s="29"/>
      <c r="DCP126" s="29"/>
      <c r="DCQ126" s="29"/>
      <c r="DCR126" s="29"/>
      <c r="DCS126" s="29"/>
      <c r="DCT126" s="29"/>
      <c r="DCU126" s="29"/>
      <c r="DCV126" s="29"/>
      <c r="DCW126" s="29"/>
      <c r="DCX126" s="29"/>
      <c r="DCY126" s="29"/>
      <c r="DCZ126" s="29"/>
      <c r="DDA126" s="29"/>
      <c r="DDB126" s="29"/>
      <c r="DDC126" s="29"/>
      <c r="DDD126" s="29"/>
      <c r="DDE126" s="29"/>
      <c r="DDF126" s="29"/>
      <c r="DDG126" s="29"/>
      <c r="DDH126" s="29"/>
      <c r="DDI126" s="29"/>
      <c r="DDJ126" s="29"/>
      <c r="DDK126" s="29"/>
      <c r="DDL126" s="29"/>
      <c r="DDM126" s="29"/>
      <c r="DDN126" s="29"/>
      <c r="DDO126" s="29"/>
      <c r="DDP126" s="29"/>
      <c r="DDQ126" s="29"/>
      <c r="DDR126" s="29"/>
      <c r="DDS126" s="29"/>
      <c r="DDT126" s="29"/>
      <c r="DDU126" s="29"/>
      <c r="DDV126" s="29"/>
      <c r="DDW126" s="29"/>
      <c r="DDX126" s="29"/>
      <c r="DDY126" s="29"/>
      <c r="DDZ126" s="29"/>
      <c r="DEA126" s="29"/>
      <c r="DEB126" s="29"/>
      <c r="DEC126" s="29"/>
      <c r="DED126" s="29"/>
      <c r="DEE126" s="29"/>
      <c r="DEF126" s="29"/>
      <c r="DEG126" s="29"/>
      <c r="DEH126" s="29"/>
      <c r="DEI126" s="29"/>
      <c r="DEJ126" s="29"/>
      <c r="DEK126" s="29"/>
      <c r="DEL126" s="29"/>
      <c r="DEM126" s="29"/>
      <c r="DEN126" s="29"/>
      <c r="DEO126" s="29"/>
      <c r="DEP126" s="29"/>
      <c r="DEQ126" s="29"/>
      <c r="DER126" s="29"/>
      <c r="DES126" s="29"/>
      <c r="DET126" s="29"/>
      <c r="DEU126" s="29"/>
      <c r="DEV126" s="29"/>
      <c r="DEW126" s="29"/>
      <c r="DEX126" s="29"/>
      <c r="DEY126" s="29"/>
      <c r="DEZ126" s="29"/>
      <c r="DFA126" s="29"/>
      <c r="DFB126" s="29"/>
      <c r="DFC126" s="29"/>
      <c r="DFD126" s="29"/>
      <c r="DFE126" s="29"/>
      <c r="DFF126" s="29"/>
      <c r="DFG126" s="29"/>
      <c r="DFH126" s="29"/>
      <c r="DFI126" s="29"/>
      <c r="DFJ126" s="29"/>
      <c r="DFK126" s="29"/>
      <c r="DFL126" s="29"/>
      <c r="DFM126" s="29"/>
      <c r="DFN126" s="29"/>
      <c r="DFO126" s="29"/>
      <c r="DFP126" s="29"/>
      <c r="DFQ126" s="29"/>
      <c r="DFR126" s="29"/>
      <c r="DFS126" s="29"/>
      <c r="DFT126" s="29"/>
      <c r="DFU126" s="29"/>
      <c r="DFV126" s="29"/>
      <c r="DFW126" s="29"/>
      <c r="DFX126" s="29"/>
      <c r="DFY126" s="29"/>
      <c r="DFZ126" s="29"/>
      <c r="DGA126" s="29"/>
      <c r="DGB126" s="29"/>
      <c r="DGC126" s="29"/>
      <c r="DGD126" s="29"/>
      <c r="DGE126" s="29"/>
      <c r="DGF126" s="29"/>
      <c r="DGG126" s="29"/>
      <c r="DGH126" s="29"/>
      <c r="DGI126" s="29"/>
      <c r="DGJ126" s="29"/>
      <c r="DGK126" s="29"/>
      <c r="DGL126" s="29"/>
      <c r="DGM126" s="29"/>
      <c r="DGN126" s="29"/>
      <c r="DGO126" s="29"/>
      <c r="DGP126" s="29"/>
      <c r="DGQ126" s="29"/>
      <c r="DGR126" s="29"/>
      <c r="DGS126" s="29"/>
      <c r="DGT126" s="29"/>
      <c r="DGU126" s="29"/>
      <c r="DGV126" s="29"/>
      <c r="DGW126" s="29"/>
      <c r="DGX126" s="29"/>
      <c r="DGY126" s="29"/>
      <c r="DGZ126" s="29"/>
      <c r="DHA126" s="29"/>
      <c r="DHB126" s="29"/>
      <c r="DHC126" s="29"/>
      <c r="DHD126" s="29"/>
      <c r="DHE126" s="29"/>
      <c r="DHF126" s="29"/>
      <c r="DHG126" s="29"/>
      <c r="DHH126" s="29"/>
      <c r="DHI126" s="29"/>
      <c r="DHJ126" s="29"/>
      <c r="DHK126" s="29"/>
      <c r="DHL126" s="29"/>
      <c r="DHM126" s="29"/>
      <c r="DHN126" s="29"/>
      <c r="DHO126" s="29"/>
      <c r="DHP126" s="29"/>
      <c r="DHQ126" s="29"/>
      <c r="DHR126" s="29"/>
      <c r="DHS126" s="29"/>
      <c r="DHT126" s="29"/>
      <c r="DHU126" s="29"/>
      <c r="DHV126" s="29"/>
      <c r="DHW126" s="29"/>
      <c r="DHX126" s="29"/>
      <c r="DHY126" s="29"/>
      <c r="DHZ126" s="29"/>
      <c r="DIA126" s="29"/>
      <c r="DIB126" s="29"/>
      <c r="DIC126" s="29"/>
      <c r="DID126" s="29"/>
      <c r="DIE126" s="29"/>
      <c r="DIF126" s="29"/>
      <c r="DIG126" s="29"/>
      <c r="DIH126" s="29"/>
      <c r="DII126" s="29"/>
      <c r="DIJ126" s="29"/>
      <c r="DIK126" s="29"/>
      <c r="DIL126" s="29"/>
      <c r="DIM126" s="29"/>
      <c r="DIN126" s="29"/>
      <c r="DIO126" s="29"/>
      <c r="DIP126" s="29"/>
      <c r="DIQ126" s="29"/>
      <c r="DIR126" s="29"/>
      <c r="DIS126" s="29"/>
      <c r="DIT126" s="29"/>
      <c r="DIU126" s="29"/>
      <c r="DIV126" s="29"/>
      <c r="DIW126" s="29"/>
      <c r="DIX126" s="29"/>
      <c r="DIY126" s="29"/>
      <c r="DIZ126" s="29"/>
      <c r="DJA126" s="29"/>
      <c r="DJB126" s="29"/>
      <c r="DJC126" s="29"/>
      <c r="DJD126" s="29"/>
      <c r="DJE126" s="29"/>
      <c r="DJF126" s="29"/>
      <c r="DJG126" s="29"/>
      <c r="DJH126" s="29"/>
      <c r="DJI126" s="29"/>
      <c r="DJJ126" s="29"/>
      <c r="DJK126" s="29"/>
      <c r="DJL126" s="29"/>
      <c r="DJM126" s="29"/>
      <c r="DJN126" s="29"/>
      <c r="DJO126" s="29"/>
      <c r="DJP126" s="29"/>
      <c r="DJQ126" s="29"/>
      <c r="DJR126" s="29"/>
      <c r="DJS126" s="29"/>
      <c r="DJT126" s="29"/>
      <c r="DJU126" s="29"/>
      <c r="DJV126" s="29"/>
      <c r="DJW126" s="29"/>
      <c r="DJX126" s="29"/>
      <c r="DJY126" s="29"/>
      <c r="DJZ126" s="29"/>
      <c r="DKA126" s="29"/>
      <c r="DKB126" s="29"/>
      <c r="DKC126" s="29"/>
      <c r="DKD126" s="29"/>
      <c r="DKE126" s="29"/>
      <c r="DKF126" s="29"/>
      <c r="DKG126" s="29"/>
      <c r="DKH126" s="29"/>
      <c r="DKI126" s="29"/>
      <c r="DKJ126" s="29"/>
      <c r="DKK126" s="29"/>
      <c r="DKL126" s="29"/>
      <c r="DKM126" s="29"/>
      <c r="DKN126" s="29"/>
      <c r="DKO126" s="29"/>
      <c r="DKP126" s="29"/>
      <c r="DKQ126" s="29"/>
      <c r="DKR126" s="29"/>
      <c r="DKS126" s="29"/>
      <c r="DKT126" s="29"/>
      <c r="DKU126" s="29"/>
      <c r="DKV126" s="29"/>
      <c r="DKW126" s="29"/>
      <c r="DKX126" s="29"/>
      <c r="DKY126" s="29"/>
      <c r="DKZ126" s="29"/>
      <c r="DLA126" s="29"/>
      <c r="DLB126" s="29"/>
      <c r="DLC126" s="29"/>
      <c r="DLD126" s="29"/>
      <c r="DLE126" s="29"/>
      <c r="DLF126" s="29"/>
      <c r="DLG126" s="29"/>
      <c r="DLH126" s="29"/>
      <c r="DLI126" s="29"/>
      <c r="DLJ126" s="29"/>
      <c r="DLK126" s="29"/>
      <c r="DLL126" s="29"/>
      <c r="DLM126" s="29"/>
      <c r="DLN126" s="29"/>
      <c r="DLO126" s="29"/>
      <c r="DLP126" s="29"/>
      <c r="DLQ126" s="29"/>
      <c r="DLR126" s="29"/>
      <c r="DLS126" s="29"/>
      <c r="DLT126" s="29"/>
      <c r="DLU126" s="29"/>
      <c r="DLV126" s="29"/>
      <c r="DLW126" s="29"/>
      <c r="DLX126" s="29"/>
      <c r="DLY126" s="29"/>
      <c r="DLZ126" s="29"/>
      <c r="DMA126" s="29"/>
      <c r="DMB126" s="29"/>
      <c r="DMC126" s="29"/>
      <c r="DMD126" s="29"/>
      <c r="DME126" s="29"/>
      <c r="DMF126" s="29"/>
      <c r="DMG126" s="29"/>
      <c r="DMH126" s="29"/>
      <c r="DMI126" s="29"/>
      <c r="DMJ126" s="29"/>
      <c r="DMK126" s="29"/>
      <c r="DML126" s="29"/>
      <c r="DMM126" s="29"/>
      <c r="DMN126" s="29"/>
      <c r="DMO126" s="29"/>
      <c r="DMP126" s="29"/>
      <c r="DMQ126" s="29"/>
      <c r="DMR126" s="29"/>
      <c r="DMS126" s="29"/>
      <c r="DMT126" s="29"/>
      <c r="DMU126" s="29"/>
      <c r="DMV126" s="29"/>
      <c r="DMW126" s="29"/>
      <c r="DMX126" s="29"/>
      <c r="DMY126" s="29"/>
      <c r="DMZ126" s="29"/>
      <c r="DNA126" s="29"/>
      <c r="DNB126" s="29"/>
      <c r="DNC126" s="29"/>
      <c r="DND126" s="29"/>
      <c r="DNE126" s="29"/>
      <c r="DNF126" s="29"/>
      <c r="DNG126" s="29"/>
      <c r="DNH126" s="29"/>
      <c r="DNI126" s="29"/>
      <c r="DNJ126" s="29"/>
      <c r="DNK126" s="29"/>
      <c r="DNL126" s="29"/>
      <c r="DNM126" s="29"/>
      <c r="DNN126" s="29"/>
      <c r="DNO126" s="29"/>
      <c r="DNP126" s="29"/>
      <c r="DNQ126" s="29"/>
      <c r="DNR126" s="29"/>
      <c r="DNS126" s="29"/>
      <c r="DNT126" s="29"/>
      <c r="DNU126" s="29"/>
      <c r="DNV126" s="29"/>
      <c r="DNW126" s="29"/>
      <c r="DNX126" s="29"/>
      <c r="DNY126" s="29"/>
      <c r="DNZ126" s="29"/>
      <c r="DOA126" s="29"/>
      <c r="DOB126" s="29"/>
      <c r="DOC126" s="29"/>
      <c r="DOD126" s="29"/>
      <c r="DOE126" s="29"/>
      <c r="DOF126" s="29"/>
      <c r="DOG126" s="29"/>
      <c r="DOH126" s="29"/>
      <c r="DOI126" s="29"/>
      <c r="DOJ126" s="29"/>
      <c r="DOK126" s="29"/>
      <c r="DOL126" s="29"/>
      <c r="DOM126" s="29"/>
      <c r="DON126" s="29"/>
      <c r="DOO126" s="29"/>
      <c r="DOP126" s="29"/>
      <c r="DOQ126" s="29"/>
      <c r="DOR126" s="29"/>
      <c r="DOS126" s="29"/>
      <c r="DOT126" s="29"/>
      <c r="DOU126" s="29"/>
      <c r="DOV126" s="29"/>
      <c r="DOW126" s="29"/>
      <c r="DOX126" s="29"/>
      <c r="DOY126" s="29"/>
      <c r="DOZ126" s="29"/>
      <c r="DPA126" s="29"/>
      <c r="DPB126" s="29"/>
      <c r="DPC126" s="29"/>
      <c r="DPD126" s="29"/>
      <c r="DPE126" s="29"/>
      <c r="DPF126" s="29"/>
      <c r="DPG126" s="29"/>
      <c r="DPH126" s="29"/>
      <c r="DPI126" s="29"/>
      <c r="DPJ126" s="29"/>
      <c r="DPK126" s="29"/>
      <c r="DPL126" s="29"/>
      <c r="DPM126" s="29"/>
      <c r="DPN126" s="29"/>
      <c r="DPO126" s="29"/>
      <c r="DPP126" s="29"/>
      <c r="DPQ126" s="29"/>
      <c r="DPR126" s="29"/>
      <c r="DPS126" s="29"/>
      <c r="DPT126" s="29"/>
      <c r="DPU126" s="29"/>
      <c r="DPV126" s="29"/>
      <c r="DPW126" s="29"/>
      <c r="DPX126" s="29"/>
      <c r="DPY126" s="29"/>
      <c r="DPZ126" s="29"/>
      <c r="DQA126" s="29"/>
      <c r="DQB126" s="29"/>
      <c r="DQC126" s="29"/>
      <c r="DQD126" s="29"/>
      <c r="DQE126" s="29"/>
      <c r="DQF126" s="29"/>
      <c r="DQG126" s="29"/>
      <c r="DQH126" s="29"/>
      <c r="DQI126" s="29"/>
      <c r="DQJ126" s="29"/>
      <c r="DQK126" s="29"/>
      <c r="DQL126" s="29"/>
      <c r="DQM126" s="29"/>
      <c r="DQN126" s="29"/>
      <c r="DQO126" s="29"/>
      <c r="DQP126" s="29"/>
      <c r="DQQ126" s="29"/>
      <c r="DQR126" s="29"/>
      <c r="DQS126" s="29"/>
      <c r="DQT126" s="29"/>
      <c r="DQU126" s="29"/>
      <c r="DQV126" s="29"/>
      <c r="DQW126" s="29"/>
      <c r="DQX126" s="29"/>
      <c r="DQY126" s="29"/>
      <c r="DQZ126" s="29"/>
      <c r="DRA126" s="29"/>
      <c r="DRB126" s="29"/>
      <c r="DRC126" s="29"/>
      <c r="DRD126" s="29"/>
      <c r="DRE126" s="29"/>
      <c r="DRF126" s="29"/>
      <c r="DRG126" s="29"/>
      <c r="DRH126" s="29"/>
      <c r="DRI126" s="29"/>
      <c r="DRJ126" s="29"/>
      <c r="DRK126" s="29"/>
      <c r="DRL126" s="29"/>
      <c r="DRM126" s="29"/>
      <c r="DRN126" s="29"/>
      <c r="DRO126" s="29"/>
      <c r="DRP126" s="29"/>
      <c r="DRQ126" s="29"/>
      <c r="DRR126" s="29"/>
      <c r="DRS126" s="29"/>
      <c r="DRT126" s="29"/>
      <c r="DRU126" s="29"/>
      <c r="DRV126" s="29"/>
      <c r="DRW126" s="29"/>
      <c r="DRX126" s="29"/>
      <c r="DRY126" s="29"/>
      <c r="DRZ126" s="29"/>
      <c r="DSA126" s="29"/>
      <c r="DSB126" s="29"/>
      <c r="DSC126" s="29"/>
      <c r="DSD126" s="29"/>
      <c r="DSE126" s="29"/>
      <c r="DSF126" s="29"/>
      <c r="DSG126" s="29"/>
      <c r="DSH126" s="29"/>
      <c r="DSI126" s="29"/>
      <c r="DSJ126" s="29"/>
      <c r="DSK126" s="29"/>
      <c r="DSL126" s="29"/>
      <c r="DSM126" s="29"/>
      <c r="DSN126" s="29"/>
      <c r="DSO126" s="29"/>
      <c r="DSP126" s="29"/>
      <c r="DSQ126" s="29"/>
      <c r="DSR126" s="29"/>
      <c r="DSS126" s="29"/>
      <c r="DST126" s="29"/>
      <c r="DSU126" s="29"/>
      <c r="DSV126" s="29"/>
      <c r="DSW126" s="29"/>
      <c r="DSX126" s="29"/>
      <c r="DSY126" s="29"/>
      <c r="DSZ126" s="29"/>
      <c r="DTA126" s="29"/>
      <c r="DTB126" s="29"/>
      <c r="DTC126" s="29"/>
      <c r="DTD126" s="29"/>
      <c r="DTE126" s="29"/>
      <c r="DTF126" s="29"/>
      <c r="DTG126" s="29"/>
      <c r="DTH126" s="29"/>
      <c r="DTI126" s="29"/>
      <c r="DTJ126" s="29"/>
      <c r="DTK126" s="29"/>
      <c r="DTL126" s="29"/>
      <c r="DTM126" s="29"/>
      <c r="DTN126" s="29"/>
      <c r="DTO126" s="29"/>
      <c r="DTP126" s="29"/>
      <c r="DTQ126" s="29"/>
      <c r="DTR126" s="29"/>
      <c r="DTS126" s="29"/>
      <c r="DTT126" s="29"/>
      <c r="DTU126" s="29"/>
      <c r="DTV126" s="29"/>
      <c r="DTW126" s="29"/>
      <c r="DTX126" s="29"/>
      <c r="DTY126" s="29"/>
      <c r="DTZ126" s="29"/>
      <c r="DUA126" s="29"/>
      <c r="DUB126" s="29"/>
      <c r="DUC126" s="29"/>
      <c r="DUD126" s="29"/>
      <c r="DUE126" s="29"/>
      <c r="DUF126" s="29"/>
      <c r="DUG126" s="29"/>
      <c r="DUH126" s="29"/>
      <c r="DUI126" s="29"/>
      <c r="DUJ126" s="29"/>
      <c r="DUK126" s="29"/>
      <c r="DUL126" s="29"/>
      <c r="DUM126" s="29"/>
      <c r="DUN126" s="29"/>
      <c r="DUO126" s="29"/>
      <c r="DUP126" s="29"/>
      <c r="DUQ126" s="29"/>
      <c r="DUR126" s="29"/>
      <c r="DUS126" s="29"/>
      <c r="DUT126" s="29"/>
      <c r="DUU126" s="29"/>
      <c r="DUV126" s="29"/>
      <c r="DUW126" s="29"/>
      <c r="DUX126" s="29"/>
      <c r="DUY126" s="29"/>
      <c r="DUZ126" s="29"/>
      <c r="DVA126" s="29"/>
      <c r="DVB126" s="29"/>
      <c r="DVC126" s="29"/>
      <c r="DVD126" s="29"/>
      <c r="DVE126" s="29"/>
      <c r="DVF126" s="29"/>
      <c r="DVG126" s="29"/>
      <c r="DVH126" s="29"/>
      <c r="DVI126" s="29"/>
      <c r="DVJ126" s="29"/>
      <c r="DVK126" s="29"/>
      <c r="DVL126" s="29"/>
      <c r="DVM126" s="29"/>
      <c r="DVN126" s="29"/>
      <c r="DVO126" s="29"/>
      <c r="DVP126" s="29"/>
      <c r="DVQ126" s="29"/>
      <c r="DVR126" s="29"/>
      <c r="DVS126" s="29"/>
      <c r="DVT126" s="29"/>
      <c r="DVU126" s="29"/>
      <c r="DVV126" s="29"/>
      <c r="DVW126" s="29"/>
      <c r="DVX126" s="29"/>
      <c r="DVY126" s="29"/>
      <c r="DVZ126" s="29"/>
      <c r="DWA126" s="29"/>
      <c r="DWB126" s="29"/>
      <c r="DWC126" s="29"/>
      <c r="DWD126" s="29"/>
      <c r="DWE126" s="29"/>
      <c r="DWF126" s="29"/>
      <c r="DWG126" s="29"/>
      <c r="DWH126" s="29"/>
      <c r="DWI126" s="29"/>
      <c r="DWJ126" s="29"/>
      <c r="DWK126" s="29"/>
      <c r="DWL126" s="29"/>
      <c r="DWM126" s="29"/>
      <c r="DWN126" s="29"/>
      <c r="DWO126" s="29"/>
      <c r="DWP126" s="29"/>
      <c r="DWQ126" s="29"/>
      <c r="DWR126" s="29"/>
      <c r="DWS126" s="29"/>
      <c r="DWT126" s="29"/>
      <c r="DWU126" s="29"/>
      <c r="DWV126" s="29"/>
      <c r="DWW126" s="29"/>
      <c r="DWX126" s="29"/>
      <c r="DWY126" s="29"/>
      <c r="DWZ126" s="29"/>
      <c r="DXA126" s="29"/>
      <c r="DXB126" s="29"/>
      <c r="DXC126" s="29"/>
      <c r="DXD126" s="29"/>
      <c r="DXE126" s="29"/>
      <c r="DXF126" s="29"/>
      <c r="DXG126" s="29"/>
      <c r="DXH126" s="29"/>
      <c r="DXI126" s="29"/>
      <c r="DXJ126" s="29"/>
      <c r="DXK126" s="29"/>
      <c r="DXL126" s="29"/>
      <c r="DXM126" s="29"/>
      <c r="DXN126" s="29"/>
      <c r="DXO126" s="29"/>
      <c r="DXP126" s="29"/>
      <c r="DXQ126" s="29"/>
      <c r="DXR126" s="29"/>
      <c r="DXS126" s="29"/>
      <c r="DXT126" s="29"/>
      <c r="DXU126" s="29"/>
      <c r="DXV126" s="29"/>
      <c r="DXW126" s="29"/>
      <c r="DXX126" s="29"/>
      <c r="DXY126" s="29"/>
      <c r="DXZ126" s="29"/>
      <c r="DYA126" s="29"/>
      <c r="DYB126" s="29"/>
      <c r="DYC126" s="29"/>
      <c r="DYD126" s="29"/>
      <c r="DYE126" s="29"/>
      <c r="DYF126" s="29"/>
      <c r="DYG126" s="29"/>
      <c r="DYH126" s="29"/>
      <c r="DYI126" s="29"/>
      <c r="DYJ126" s="29"/>
      <c r="DYK126" s="29"/>
      <c r="DYL126" s="29"/>
      <c r="DYM126" s="29"/>
      <c r="DYN126" s="29"/>
      <c r="DYO126" s="29"/>
      <c r="DYP126" s="29"/>
      <c r="DYQ126" s="29"/>
      <c r="DYR126" s="29"/>
      <c r="DYS126" s="29"/>
      <c r="DYT126" s="29"/>
      <c r="DYU126" s="29"/>
      <c r="DYV126" s="29"/>
      <c r="DYW126" s="29"/>
      <c r="DYX126" s="29"/>
      <c r="DYY126" s="29"/>
      <c r="DYZ126" s="29"/>
      <c r="DZA126" s="29"/>
      <c r="DZB126" s="29"/>
      <c r="DZC126" s="29"/>
      <c r="DZD126" s="29"/>
      <c r="DZE126" s="29"/>
      <c r="DZF126" s="29"/>
      <c r="DZG126" s="29"/>
      <c r="DZH126" s="29"/>
      <c r="DZI126" s="29"/>
      <c r="DZJ126" s="29"/>
      <c r="DZK126" s="29"/>
      <c r="DZL126" s="29"/>
      <c r="DZM126" s="29"/>
      <c r="DZN126" s="29"/>
      <c r="DZO126" s="29"/>
      <c r="DZP126" s="29"/>
      <c r="DZQ126" s="29"/>
      <c r="DZR126" s="29"/>
      <c r="DZS126" s="29"/>
      <c r="DZT126" s="29"/>
      <c r="DZU126" s="29"/>
      <c r="DZV126" s="29"/>
      <c r="DZW126" s="29"/>
      <c r="DZX126" s="29"/>
      <c r="DZY126" s="29"/>
      <c r="DZZ126" s="29"/>
      <c r="EAA126" s="29"/>
      <c r="EAB126" s="29"/>
      <c r="EAC126" s="29"/>
      <c r="EAD126" s="29"/>
      <c r="EAE126" s="29"/>
      <c r="EAF126" s="29"/>
      <c r="EAG126" s="29"/>
      <c r="EAH126" s="29"/>
      <c r="EAI126" s="29"/>
      <c r="EAJ126" s="29"/>
      <c r="EAK126" s="29"/>
      <c r="EAL126" s="29"/>
      <c r="EAM126" s="29"/>
      <c r="EAN126" s="29"/>
      <c r="EAO126" s="29"/>
      <c r="EAP126" s="29"/>
      <c r="EAQ126" s="29"/>
      <c r="EAR126" s="29"/>
      <c r="EAS126" s="29"/>
      <c r="EAT126" s="29"/>
      <c r="EAU126" s="29"/>
      <c r="EAV126" s="29"/>
      <c r="EAW126" s="29"/>
      <c r="EAX126" s="29"/>
      <c r="EAY126" s="29"/>
      <c r="EAZ126" s="29"/>
      <c r="EBA126" s="29"/>
      <c r="EBB126" s="29"/>
      <c r="EBC126" s="29"/>
      <c r="EBD126" s="29"/>
      <c r="EBE126" s="29"/>
      <c r="EBF126" s="29"/>
      <c r="EBG126" s="29"/>
      <c r="EBH126" s="29"/>
      <c r="EBI126" s="29"/>
      <c r="EBJ126" s="29"/>
      <c r="EBK126" s="29"/>
      <c r="EBL126" s="29"/>
      <c r="EBM126" s="29"/>
      <c r="EBN126" s="29"/>
      <c r="EBO126" s="29"/>
      <c r="EBP126" s="29"/>
      <c r="EBQ126" s="29"/>
      <c r="EBR126" s="29"/>
      <c r="EBS126" s="29"/>
      <c r="EBT126" s="29"/>
      <c r="EBU126" s="29"/>
      <c r="EBV126" s="29"/>
      <c r="EBW126" s="29"/>
      <c r="EBX126" s="29"/>
      <c r="EBY126" s="29"/>
      <c r="EBZ126" s="29"/>
      <c r="ECA126" s="29"/>
      <c r="ECB126" s="29"/>
      <c r="ECC126" s="29"/>
      <c r="ECD126" s="29"/>
      <c r="ECE126" s="29"/>
      <c r="ECF126" s="29"/>
      <c r="ECG126" s="29"/>
      <c r="ECH126" s="29"/>
      <c r="ECI126" s="29"/>
      <c r="ECJ126" s="29"/>
      <c r="ECK126" s="29"/>
      <c r="ECL126" s="29"/>
      <c r="ECM126" s="29"/>
      <c r="ECN126" s="29"/>
      <c r="ECO126" s="29"/>
      <c r="ECP126" s="29"/>
      <c r="ECQ126" s="29"/>
      <c r="ECR126" s="29"/>
      <c r="ECS126" s="29"/>
      <c r="ECT126" s="29"/>
      <c r="ECU126" s="29"/>
      <c r="ECV126" s="29"/>
      <c r="ECW126" s="29"/>
      <c r="ECX126" s="29"/>
      <c r="ECY126" s="29"/>
      <c r="ECZ126" s="29"/>
      <c r="EDA126" s="29"/>
      <c r="EDB126" s="29"/>
      <c r="EDC126" s="29"/>
      <c r="EDD126" s="29"/>
      <c r="EDE126" s="29"/>
      <c r="EDF126" s="29"/>
      <c r="EDG126" s="29"/>
      <c r="EDH126" s="29"/>
      <c r="EDI126" s="29"/>
      <c r="EDJ126" s="29"/>
      <c r="EDK126" s="29"/>
      <c r="EDL126" s="29"/>
      <c r="EDM126" s="29"/>
      <c r="EDN126" s="29"/>
      <c r="EDO126" s="29"/>
      <c r="EDP126" s="29"/>
      <c r="EDQ126" s="29"/>
      <c r="EDR126" s="29"/>
      <c r="EDS126" s="29"/>
      <c r="EDT126" s="29"/>
      <c r="EDU126" s="29"/>
      <c r="EDV126" s="29"/>
      <c r="EDW126" s="29"/>
      <c r="EDX126" s="29"/>
      <c r="EDY126" s="29"/>
      <c r="EDZ126" s="29"/>
      <c r="EEA126" s="29"/>
      <c r="EEB126" s="29"/>
      <c r="EEC126" s="29"/>
      <c r="EED126" s="29"/>
      <c r="EEE126" s="29"/>
      <c r="EEF126" s="29"/>
      <c r="EEG126" s="29"/>
      <c r="EEH126" s="29"/>
      <c r="EEI126" s="29"/>
      <c r="EEJ126" s="29"/>
      <c r="EEK126" s="29"/>
      <c r="EEL126" s="29"/>
      <c r="EEM126" s="29"/>
      <c r="EEN126" s="29"/>
      <c r="EEO126" s="29"/>
      <c r="EEP126" s="29"/>
      <c r="EEQ126" s="29"/>
      <c r="EER126" s="29"/>
      <c r="EES126" s="29"/>
      <c r="EET126" s="29"/>
      <c r="EEU126" s="29"/>
      <c r="EEV126" s="29"/>
      <c r="EEW126" s="29"/>
      <c r="EEX126" s="29"/>
      <c r="EEY126" s="29"/>
      <c r="EEZ126" s="29"/>
      <c r="EFA126" s="29"/>
      <c r="EFB126" s="29"/>
      <c r="EFC126" s="29"/>
      <c r="EFD126" s="29"/>
      <c r="EFE126" s="29"/>
      <c r="EFF126" s="29"/>
      <c r="EFG126" s="29"/>
      <c r="EFH126" s="29"/>
      <c r="EFI126" s="29"/>
      <c r="EFJ126" s="29"/>
      <c r="EFK126" s="29"/>
      <c r="EFL126" s="29"/>
      <c r="EFM126" s="29"/>
      <c r="EFN126" s="29"/>
      <c r="EFO126" s="29"/>
      <c r="EFP126" s="29"/>
      <c r="EFQ126" s="29"/>
      <c r="EFR126" s="29"/>
      <c r="EFS126" s="29"/>
      <c r="EFT126" s="29"/>
      <c r="EFU126" s="29"/>
      <c r="EFV126" s="29"/>
      <c r="EFW126" s="29"/>
      <c r="EFX126" s="29"/>
      <c r="EFY126" s="29"/>
      <c r="EFZ126" s="29"/>
      <c r="EGA126" s="29"/>
      <c r="EGB126" s="29"/>
      <c r="EGC126" s="29"/>
      <c r="EGD126" s="29"/>
      <c r="EGE126" s="29"/>
      <c r="EGF126" s="29"/>
      <c r="EGG126" s="29"/>
      <c r="EGH126" s="29"/>
      <c r="EGI126" s="29"/>
      <c r="EGJ126" s="29"/>
      <c r="EGK126" s="29"/>
      <c r="EGL126" s="29"/>
      <c r="EGM126" s="29"/>
      <c r="EGN126" s="29"/>
      <c r="EGO126" s="29"/>
      <c r="EGP126" s="29"/>
      <c r="EGQ126" s="29"/>
      <c r="EGR126" s="29"/>
      <c r="EGS126" s="29"/>
      <c r="EGT126" s="29"/>
      <c r="EGU126" s="29"/>
      <c r="EGV126" s="29"/>
      <c r="EGW126" s="29"/>
      <c r="EGX126" s="29"/>
      <c r="EGY126" s="29"/>
      <c r="EGZ126" s="29"/>
      <c r="EHA126" s="29"/>
      <c r="EHB126" s="29"/>
      <c r="EHC126" s="29"/>
      <c r="EHD126" s="29"/>
      <c r="EHE126" s="29"/>
      <c r="EHF126" s="29"/>
      <c r="EHG126" s="29"/>
      <c r="EHH126" s="29"/>
      <c r="EHI126" s="29"/>
      <c r="EHJ126" s="29"/>
      <c r="EHK126" s="29"/>
      <c r="EHL126" s="29"/>
      <c r="EHM126" s="29"/>
      <c r="EHN126" s="29"/>
      <c r="EHO126" s="29"/>
      <c r="EHP126" s="29"/>
      <c r="EHQ126" s="29"/>
      <c r="EHR126" s="29"/>
      <c r="EHS126" s="29"/>
      <c r="EHT126" s="29"/>
      <c r="EHU126" s="29"/>
      <c r="EHV126" s="29"/>
      <c r="EHW126" s="29"/>
      <c r="EHX126" s="29"/>
      <c r="EHY126" s="29"/>
      <c r="EHZ126" s="29"/>
      <c r="EIA126" s="29"/>
      <c r="EIB126" s="29"/>
      <c r="EIC126" s="29"/>
      <c r="EID126" s="29"/>
      <c r="EIE126" s="29"/>
      <c r="EIF126" s="29"/>
      <c r="EIG126" s="29"/>
      <c r="EIH126" s="29"/>
      <c r="EII126" s="29"/>
      <c r="EIJ126" s="29"/>
      <c r="EIK126" s="29"/>
      <c r="EIL126" s="29"/>
      <c r="EIM126" s="29"/>
      <c r="EIN126" s="29"/>
      <c r="EIO126" s="29"/>
      <c r="EIP126" s="29"/>
      <c r="EIQ126" s="29"/>
      <c r="EIR126" s="29"/>
      <c r="EIS126" s="29"/>
      <c r="EIT126" s="29"/>
      <c r="EIU126" s="29"/>
      <c r="EIV126" s="29"/>
      <c r="EIW126" s="29"/>
      <c r="EIX126" s="29"/>
      <c r="EIY126" s="29"/>
      <c r="EIZ126" s="29"/>
      <c r="EJA126" s="29"/>
      <c r="EJB126" s="29"/>
      <c r="EJC126" s="29"/>
      <c r="EJD126" s="29"/>
      <c r="EJE126" s="29"/>
      <c r="EJF126" s="29"/>
      <c r="EJG126" s="29"/>
      <c r="EJH126" s="29"/>
      <c r="EJI126" s="29"/>
      <c r="EJJ126" s="29"/>
      <c r="EJK126" s="29"/>
      <c r="EJL126" s="29"/>
      <c r="EJM126" s="29"/>
      <c r="EJN126" s="29"/>
      <c r="EJO126" s="29"/>
      <c r="EJP126" s="29"/>
      <c r="EJQ126" s="29"/>
      <c r="EJR126" s="29"/>
      <c r="EJS126" s="29"/>
      <c r="EJT126" s="29"/>
      <c r="EJU126" s="29"/>
      <c r="EJV126" s="29"/>
      <c r="EJW126" s="29"/>
      <c r="EJX126" s="29"/>
      <c r="EJY126" s="29"/>
      <c r="EJZ126" s="29"/>
      <c r="EKA126" s="29"/>
      <c r="EKB126" s="29"/>
      <c r="EKC126" s="29"/>
      <c r="EKD126" s="29"/>
      <c r="EKE126" s="29"/>
      <c r="EKF126" s="29"/>
      <c r="EKG126" s="29"/>
      <c r="EKH126" s="29"/>
      <c r="EKI126" s="29"/>
      <c r="EKJ126" s="29"/>
      <c r="EKK126" s="29"/>
      <c r="EKL126" s="29"/>
      <c r="EKM126" s="29"/>
      <c r="EKN126" s="29"/>
      <c r="EKO126" s="29"/>
      <c r="EKP126" s="29"/>
      <c r="EKQ126" s="29"/>
      <c r="EKR126" s="29"/>
      <c r="EKS126" s="29"/>
      <c r="EKT126" s="29"/>
      <c r="EKU126" s="29"/>
      <c r="EKV126" s="29"/>
      <c r="EKW126" s="29"/>
      <c r="EKX126" s="29"/>
      <c r="EKY126" s="29"/>
      <c r="EKZ126" s="29"/>
      <c r="ELA126" s="29"/>
      <c r="ELB126" s="29"/>
      <c r="ELC126" s="29"/>
      <c r="ELD126" s="29"/>
      <c r="ELE126" s="29"/>
      <c r="ELF126" s="29"/>
      <c r="ELG126" s="29"/>
      <c r="ELH126" s="29"/>
      <c r="ELI126" s="29"/>
      <c r="ELJ126" s="29"/>
      <c r="ELK126" s="29"/>
      <c r="ELL126" s="29"/>
      <c r="ELM126" s="29"/>
      <c r="ELN126" s="29"/>
      <c r="ELO126" s="29"/>
      <c r="ELP126" s="29"/>
      <c r="ELQ126" s="29"/>
      <c r="ELR126" s="29"/>
      <c r="ELS126" s="29"/>
      <c r="ELT126" s="29"/>
      <c r="ELU126" s="29"/>
      <c r="ELV126" s="29"/>
      <c r="ELW126" s="29"/>
      <c r="ELX126" s="29"/>
      <c r="ELY126" s="29"/>
      <c r="ELZ126" s="29"/>
      <c r="EMA126" s="29"/>
      <c r="EMB126" s="29"/>
      <c r="EMC126" s="29"/>
      <c r="EMD126" s="29"/>
      <c r="EME126" s="29"/>
      <c r="EMF126" s="29"/>
      <c r="EMG126" s="29"/>
      <c r="EMH126" s="29"/>
      <c r="EMI126" s="29"/>
      <c r="EMJ126" s="29"/>
      <c r="EMK126" s="29"/>
      <c r="EML126" s="29"/>
      <c r="EMM126" s="29"/>
      <c r="EMN126" s="29"/>
      <c r="EMO126" s="29"/>
      <c r="EMP126" s="29"/>
      <c r="EMQ126" s="29"/>
      <c r="EMR126" s="29"/>
      <c r="EMS126" s="29"/>
      <c r="EMT126" s="29"/>
      <c r="EMU126" s="29"/>
      <c r="EMV126" s="29"/>
      <c r="EMW126" s="29"/>
      <c r="EMX126" s="29"/>
      <c r="EMY126" s="29"/>
      <c r="EMZ126" s="29"/>
      <c r="ENA126" s="29"/>
      <c r="ENB126" s="29"/>
      <c r="ENC126" s="29"/>
      <c r="END126" s="29"/>
      <c r="ENE126" s="29"/>
      <c r="ENF126" s="29"/>
      <c r="ENG126" s="29"/>
      <c r="ENH126" s="29"/>
      <c r="ENI126" s="29"/>
      <c r="ENJ126" s="29"/>
      <c r="ENK126" s="29"/>
      <c r="ENL126" s="29"/>
      <c r="ENM126" s="29"/>
      <c r="ENN126" s="29"/>
      <c r="ENO126" s="29"/>
      <c r="ENP126" s="29"/>
      <c r="ENQ126" s="29"/>
      <c r="ENR126" s="29"/>
      <c r="ENS126" s="29"/>
      <c r="ENT126" s="29"/>
      <c r="ENU126" s="29"/>
      <c r="ENV126" s="29"/>
      <c r="ENW126" s="29"/>
      <c r="ENX126" s="29"/>
      <c r="ENY126" s="29"/>
      <c r="ENZ126" s="29"/>
      <c r="EOA126" s="29"/>
      <c r="EOB126" s="29"/>
      <c r="EOC126" s="29"/>
      <c r="EOD126" s="29"/>
      <c r="EOE126" s="29"/>
      <c r="EOF126" s="29"/>
      <c r="EOG126" s="29"/>
      <c r="EOH126" s="29"/>
      <c r="EOI126" s="29"/>
      <c r="EOJ126" s="29"/>
      <c r="EOK126" s="29"/>
      <c r="EOL126" s="29"/>
      <c r="EOM126" s="29"/>
      <c r="EON126" s="29"/>
      <c r="EOO126" s="29"/>
      <c r="EOP126" s="29"/>
      <c r="EOQ126" s="29"/>
      <c r="EOR126" s="29"/>
      <c r="EOS126" s="29"/>
      <c r="EOT126" s="29"/>
      <c r="EOU126" s="29"/>
      <c r="EOV126" s="29"/>
      <c r="EOW126" s="29"/>
      <c r="EOX126" s="29"/>
      <c r="EOY126" s="29"/>
      <c r="EOZ126" s="29"/>
      <c r="EPA126" s="29"/>
      <c r="EPB126" s="29"/>
      <c r="EPC126" s="29"/>
      <c r="EPD126" s="29"/>
      <c r="EPE126" s="29"/>
      <c r="EPF126" s="29"/>
      <c r="EPG126" s="29"/>
      <c r="EPH126" s="29"/>
      <c r="EPI126" s="29"/>
      <c r="EPJ126" s="29"/>
      <c r="EPK126" s="29"/>
      <c r="EPL126" s="29"/>
      <c r="EPM126" s="29"/>
      <c r="EPN126" s="29"/>
      <c r="EPO126" s="29"/>
      <c r="EPP126" s="29"/>
      <c r="EPQ126" s="29"/>
      <c r="EPR126" s="29"/>
      <c r="EPS126" s="29"/>
      <c r="EPT126" s="29"/>
      <c r="EPU126" s="29"/>
      <c r="EPV126" s="29"/>
      <c r="EPW126" s="29"/>
      <c r="EPX126" s="29"/>
      <c r="EPY126" s="29"/>
      <c r="EPZ126" s="29"/>
      <c r="EQA126" s="29"/>
      <c r="EQB126" s="29"/>
      <c r="EQC126" s="29"/>
      <c r="EQD126" s="29"/>
      <c r="EQE126" s="29"/>
      <c r="EQF126" s="29"/>
      <c r="EQG126" s="29"/>
      <c r="EQH126" s="29"/>
      <c r="EQI126" s="29"/>
      <c r="EQJ126" s="29"/>
      <c r="EQK126" s="29"/>
      <c r="EQL126" s="29"/>
      <c r="EQM126" s="29"/>
      <c r="EQN126" s="29"/>
      <c r="EQO126" s="29"/>
      <c r="EQP126" s="29"/>
      <c r="EQQ126" s="29"/>
      <c r="EQR126" s="29"/>
      <c r="EQS126" s="29"/>
      <c r="EQT126" s="29"/>
      <c r="EQU126" s="29"/>
      <c r="EQV126" s="29"/>
      <c r="EQW126" s="29"/>
      <c r="EQX126" s="29"/>
      <c r="EQY126" s="29"/>
      <c r="EQZ126" s="29"/>
      <c r="ERA126" s="29"/>
      <c r="ERB126" s="29"/>
      <c r="ERC126" s="29"/>
      <c r="ERD126" s="29"/>
      <c r="ERE126" s="29"/>
      <c r="ERF126" s="29"/>
      <c r="ERG126" s="29"/>
      <c r="ERH126" s="29"/>
      <c r="ERI126" s="29"/>
      <c r="ERJ126" s="29"/>
      <c r="ERK126" s="29"/>
      <c r="ERL126" s="29"/>
      <c r="ERM126" s="29"/>
      <c r="ERN126" s="29"/>
      <c r="ERO126" s="29"/>
      <c r="ERP126" s="29"/>
      <c r="ERQ126" s="29"/>
      <c r="ERR126" s="29"/>
      <c r="ERS126" s="29"/>
      <c r="ERT126" s="29"/>
      <c r="ERU126" s="29"/>
      <c r="ERV126" s="29"/>
      <c r="ERW126" s="29"/>
      <c r="ERX126" s="29"/>
      <c r="ERY126" s="29"/>
      <c r="ERZ126" s="29"/>
      <c r="ESA126" s="29"/>
      <c r="ESB126" s="29"/>
      <c r="ESC126" s="29"/>
      <c r="ESD126" s="29"/>
      <c r="ESE126" s="29"/>
      <c r="ESF126" s="29"/>
      <c r="ESG126" s="29"/>
      <c r="ESH126" s="29"/>
      <c r="ESI126" s="29"/>
      <c r="ESJ126" s="29"/>
      <c r="ESK126" s="29"/>
      <c r="ESL126" s="29"/>
      <c r="ESM126" s="29"/>
      <c r="ESN126" s="29"/>
      <c r="ESO126" s="29"/>
      <c r="ESP126" s="29"/>
      <c r="ESQ126" s="29"/>
      <c r="ESR126" s="29"/>
      <c r="ESS126" s="29"/>
      <c r="EST126" s="29"/>
      <c r="ESU126" s="29"/>
      <c r="ESV126" s="29"/>
      <c r="ESW126" s="29"/>
      <c r="ESX126" s="29"/>
      <c r="ESY126" s="29"/>
      <c r="ESZ126" s="29"/>
      <c r="ETA126" s="29"/>
      <c r="ETB126" s="29"/>
      <c r="ETC126" s="29"/>
      <c r="ETD126" s="29"/>
      <c r="ETE126" s="29"/>
      <c r="ETF126" s="29"/>
      <c r="ETG126" s="29"/>
      <c r="ETH126" s="29"/>
      <c r="ETI126" s="29"/>
      <c r="ETJ126" s="29"/>
      <c r="ETK126" s="29"/>
      <c r="ETL126" s="29"/>
      <c r="ETM126" s="29"/>
      <c r="ETN126" s="29"/>
      <c r="ETO126" s="29"/>
      <c r="ETP126" s="29"/>
      <c r="ETQ126" s="29"/>
      <c r="ETR126" s="29"/>
      <c r="ETS126" s="29"/>
      <c r="ETT126" s="29"/>
      <c r="ETU126" s="29"/>
      <c r="ETV126" s="29"/>
      <c r="ETW126" s="29"/>
      <c r="ETX126" s="29"/>
      <c r="ETY126" s="29"/>
      <c r="ETZ126" s="29"/>
      <c r="EUA126" s="29"/>
      <c r="EUB126" s="29"/>
      <c r="EUC126" s="29"/>
      <c r="EUD126" s="29"/>
      <c r="EUE126" s="29"/>
      <c r="EUF126" s="29"/>
      <c r="EUG126" s="29"/>
      <c r="EUH126" s="29"/>
      <c r="EUI126" s="29"/>
      <c r="EUJ126" s="29"/>
      <c r="EUK126" s="29"/>
      <c r="EUL126" s="29"/>
      <c r="EUM126" s="29"/>
      <c r="EUN126" s="29"/>
      <c r="EUO126" s="29"/>
      <c r="EUP126" s="29"/>
      <c r="EUQ126" s="29"/>
      <c r="EUR126" s="29"/>
      <c r="EUS126" s="29"/>
      <c r="EUT126" s="29"/>
      <c r="EUU126" s="29"/>
      <c r="EUV126" s="29"/>
      <c r="EUW126" s="29"/>
      <c r="EUX126" s="29"/>
      <c r="EUY126" s="29"/>
      <c r="EUZ126" s="29"/>
      <c r="EVA126" s="29"/>
      <c r="EVB126" s="29"/>
      <c r="EVC126" s="29"/>
      <c r="EVD126" s="29"/>
      <c r="EVE126" s="29"/>
      <c r="EVF126" s="29"/>
      <c r="EVG126" s="29"/>
      <c r="EVH126" s="29"/>
      <c r="EVI126" s="29"/>
      <c r="EVJ126" s="29"/>
      <c r="EVK126" s="29"/>
      <c r="EVL126" s="29"/>
      <c r="EVM126" s="29"/>
      <c r="EVN126" s="29"/>
      <c r="EVO126" s="29"/>
      <c r="EVP126" s="29"/>
      <c r="EVQ126" s="29"/>
      <c r="EVR126" s="29"/>
      <c r="EVS126" s="29"/>
      <c r="EVT126" s="29"/>
      <c r="EVU126" s="29"/>
      <c r="EVV126" s="29"/>
      <c r="EVW126" s="29"/>
      <c r="EVX126" s="29"/>
      <c r="EVY126" s="29"/>
      <c r="EVZ126" s="29"/>
      <c r="EWA126" s="29"/>
      <c r="EWB126" s="29"/>
      <c r="EWC126" s="29"/>
      <c r="EWD126" s="29"/>
      <c r="EWE126" s="29"/>
      <c r="EWF126" s="29"/>
      <c r="EWG126" s="29"/>
      <c r="EWH126" s="29"/>
      <c r="EWI126" s="29"/>
      <c r="EWJ126" s="29"/>
      <c r="EWK126" s="29"/>
      <c r="EWL126" s="29"/>
      <c r="EWM126" s="29"/>
      <c r="EWN126" s="29"/>
      <c r="EWO126" s="29"/>
      <c r="EWP126" s="29"/>
      <c r="EWQ126" s="29"/>
      <c r="EWR126" s="29"/>
      <c r="EWS126" s="29"/>
      <c r="EWT126" s="29"/>
      <c r="EWU126" s="29"/>
      <c r="EWV126" s="29"/>
      <c r="EWW126" s="29"/>
      <c r="EWX126" s="29"/>
      <c r="EWY126" s="29"/>
      <c r="EWZ126" s="29"/>
      <c r="EXA126" s="29"/>
      <c r="EXB126" s="29"/>
      <c r="EXC126" s="29"/>
      <c r="EXD126" s="29"/>
      <c r="EXE126" s="29"/>
      <c r="EXF126" s="29"/>
      <c r="EXG126" s="29"/>
      <c r="EXH126" s="29"/>
      <c r="EXI126" s="29"/>
      <c r="EXJ126" s="29"/>
      <c r="EXK126" s="29"/>
      <c r="EXL126" s="29"/>
      <c r="EXM126" s="29"/>
      <c r="EXN126" s="29"/>
      <c r="EXO126" s="29"/>
      <c r="EXP126" s="29"/>
      <c r="EXQ126" s="29"/>
      <c r="EXR126" s="29"/>
      <c r="EXS126" s="29"/>
      <c r="EXT126" s="29"/>
      <c r="EXU126" s="29"/>
      <c r="EXV126" s="29"/>
      <c r="EXW126" s="29"/>
      <c r="EXX126" s="29"/>
      <c r="EXY126" s="29"/>
      <c r="EXZ126" s="29"/>
      <c r="EYA126" s="29"/>
      <c r="EYB126" s="29"/>
      <c r="EYC126" s="29"/>
      <c r="EYD126" s="29"/>
      <c r="EYE126" s="29"/>
      <c r="EYF126" s="29"/>
      <c r="EYG126" s="29"/>
      <c r="EYH126" s="29"/>
      <c r="EYI126" s="29"/>
      <c r="EYJ126" s="29"/>
      <c r="EYK126" s="29"/>
      <c r="EYL126" s="29"/>
      <c r="EYM126" s="29"/>
      <c r="EYN126" s="29"/>
      <c r="EYO126" s="29"/>
      <c r="EYP126" s="29"/>
      <c r="EYQ126" s="29"/>
      <c r="EYR126" s="29"/>
      <c r="EYS126" s="29"/>
      <c r="EYT126" s="29"/>
      <c r="EYU126" s="29"/>
      <c r="EYV126" s="29"/>
      <c r="EYW126" s="29"/>
      <c r="EYX126" s="29"/>
      <c r="EYY126" s="29"/>
      <c r="EYZ126" s="29"/>
      <c r="EZA126" s="29"/>
      <c r="EZB126" s="29"/>
      <c r="EZC126" s="29"/>
      <c r="EZD126" s="29"/>
      <c r="EZE126" s="29"/>
      <c r="EZF126" s="29"/>
      <c r="EZG126" s="29"/>
      <c r="EZH126" s="29"/>
      <c r="EZI126" s="29"/>
      <c r="EZJ126" s="29"/>
      <c r="EZK126" s="29"/>
      <c r="EZL126" s="29"/>
      <c r="EZM126" s="29"/>
      <c r="EZN126" s="29"/>
      <c r="EZO126" s="29"/>
      <c r="EZP126" s="29"/>
      <c r="EZQ126" s="29"/>
      <c r="EZR126" s="29"/>
      <c r="EZS126" s="29"/>
      <c r="EZT126" s="29"/>
      <c r="EZU126" s="29"/>
      <c r="EZV126" s="29"/>
      <c r="EZW126" s="29"/>
      <c r="EZX126" s="29"/>
      <c r="EZY126" s="29"/>
      <c r="EZZ126" s="29"/>
      <c r="FAA126" s="29"/>
      <c r="FAB126" s="29"/>
      <c r="FAC126" s="29"/>
      <c r="FAD126" s="29"/>
      <c r="FAE126" s="29"/>
      <c r="FAF126" s="29"/>
      <c r="FAG126" s="29"/>
      <c r="FAH126" s="29"/>
      <c r="FAI126" s="29"/>
      <c r="FAJ126" s="29"/>
      <c r="FAK126" s="29"/>
      <c r="FAL126" s="29"/>
      <c r="FAM126" s="29"/>
      <c r="FAN126" s="29"/>
      <c r="FAO126" s="29"/>
      <c r="FAP126" s="29"/>
      <c r="FAQ126" s="29"/>
      <c r="FAR126" s="29"/>
      <c r="FAS126" s="29"/>
      <c r="FAT126" s="29"/>
      <c r="FAU126" s="29"/>
      <c r="FAV126" s="29"/>
      <c r="FAW126" s="29"/>
      <c r="FAX126" s="29"/>
      <c r="FAY126" s="29"/>
      <c r="FAZ126" s="29"/>
      <c r="FBA126" s="29"/>
      <c r="FBB126" s="29"/>
      <c r="FBC126" s="29"/>
      <c r="FBD126" s="29"/>
      <c r="FBE126" s="29"/>
      <c r="FBF126" s="29"/>
      <c r="FBG126" s="29"/>
      <c r="FBH126" s="29"/>
      <c r="FBI126" s="29"/>
      <c r="FBJ126" s="29"/>
      <c r="FBK126" s="29"/>
      <c r="FBL126" s="29"/>
      <c r="FBM126" s="29"/>
      <c r="FBN126" s="29"/>
      <c r="FBO126" s="29"/>
      <c r="FBP126" s="29"/>
      <c r="FBQ126" s="29"/>
      <c r="FBR126" s="29"/>
      <c r="FBS126" s="29"/>
      <c r="FBT126" s="29"/>
      <c r="FBU126" s="29"/>
      <c r="FBV126" s="29"/>
      <c r="FBW126" s="29"/>
      <c r="FBX126" s="29"/>
      <c r="FBY126" s="29"/>
      <c r="FBZ126" s="29"/>
      <c r="FCA126" s="29"/>
      <c r="FCB126" s="29"/>
      <c r="FCC126" s="29"/>
      <c r="FCD126" s="29"/>
      <c r="FCE126" s="29"/>
      <c r="FCF126" s="29"/>
      <c r="FCG126" s="29"/>
      <c r="FCH126" s="29"/>
      <c r="FCI126" s="29"/>
      <c r="FCJ126" s="29"/>
      <c r="FCK126" s="29"/>
      <c r="FCL126" s="29"/>
      <c r="FCM126" s="29"/>
      <c r="FCN126" s="29"/>
      <c r="FCO126" s="29"/>
      <c r="FCP126" s="29"/>
      <c r="FCQ126" s="29"/>
      <c r="FCR126" s="29"/>
      <c r="FCS126" s="29"/>
      <c r="FCT126" s="29"/>
      <c r="FCU126" s="29"/>
      <c r="FCV126" s="29"/>
      <c r="FCW126" s="29"/>
      <c r="FCX126" s="29"/>
      <c r="FCY126" s="29"/>
      <c r="FCZ126" s="29"/>
      <c r="FDA126" s="29"/>
      <c r="FDB126" s="29"/>
      <c r="FDC126" s="29"/>
      <c r="FDD126" s="29"/>
      <c r="FDE126" s="29"/>
      <c r="FDF126" s="29"/>
      <c r="FDG126" s="29"/>
      <c r="FDH126" s="29"/>
      <c r="FDI126" s="29"/>
      <c r="FDJ126" s="29"/>
      <c r="FDK126" s="29"/>
      <c r="FDL126" s="29"/>
      <c r="FDM126" s="29"/>
      <c r="FDN126" s="29"/>
      <c r="FDO126" s="29"/>
      <c r="FDP126" s="29"/>
      <c r="FDQ126" s="29"/>
      <c r="FDR126" s="29"/>
      <c r="FDS126" s="29"/>
      <c r="FDT126" s="29"/>
      <c r="FDU126" s="29"/>
      <c r="FDV126" s="29"/>
      <c r="FDW126" s="29"/>
      <c r="FDX126" s="29"/>
      <c r="FDY126" s="29"/>
      <c r="FDZ126" s="29"/>
      <c r="FEA126" s="29"/>
      <c r="FEB126" s="29"/>
      <c r="FEC126" s="29"/>
      <c r="FED126" s="29"/>
      <c r="FEE126" s="29"/>
      <c r="FEF126" s="29"/>
      <c r="FEG126" s="29"/>
      <c r="FEH126" s="29"/>
      <c r="FEI126" s="29"/>
      <c r="FEJ126" s="29"/>
      <c r="FEK126" s="29"/>
      <c r="FEL126" s="29"/>
      <c r="FEM126" s="29"/>
      <c r="FEN126" s="29"/>
      <c r="FEO126" s="29"/>
      <c r="FEP126" s="29"/>
      <c r="FEQ126" s="29"/>
      <c r="FER126" s="29"/>
      <c r="FES126" s="29"/>
      <c r="FET126" s="29"/>
      <c r="FEU126" s="29"/>
      <c r="FEV126" s="29"/>
      <c r="FEW126" s="29"/>
      <c r="FEX126" s="29"/>
      <c r="FEY126" s="29"/>
      <c r="FEZ126" s="29"/>
      <c r="FFA126" s="29"/>
      <c r="FFB126" s="29"/>
      <c r="FFC126" s="29"/>
      <c r="FFD126" s="29"/>
      <c r="FFE126" s="29"/>
      <c r="FFF126" s="29"/>
      <c r="FFG126" s="29"/>
      <c r="FFH126" s="29"/>
      <c r="FFI126" s="29"/>
      <c r="FFJ126" s="29"/>
      <c r="FFK126" s="29"/>
      <c r="FFL126" s="29"/>
      <c r="FFM126" s="29"/>
      <c r="FFN126" s="29"/>
      <c r="FFO126" s="29"/>
      <c r="FFP126" s="29"/>
      <c r="FFQ126" s="29"/>
      <c r="FFR126" s="29"/>
      <c r="FFS126" s="29"/>
      <c r="FFT126" s="29"/>
      <c r="FFU126" s="29"/>
      <c r="FFV126" s="29"/>
      <c r="FFW126" s="29"/>
      <c r="FFX126" s="29"/>
      <c r="FFY126" s="29"/>
      <c r="FFZ126" s="29"/>
      <c r="FGA126" s="29"/>
      <c r="FGB126" s="29"/>
      <c r="FGC126" s="29"/>
      <c r="FGD126" s="29"/>
      <c r="FGE126" s="29"/>
      <c r="FGF126" s="29"/>
      <c r="FGG126" s="29"/>
      <c r="FGH126" s="29"/>
      <c r="FGI126" s="29"/>
      <c r="FGJ126" s="29"/>
      <c r="FGK126" s="29"/>
      <c r="FGL126" s="29"/>
      <c r="FGM126" s="29"/>
      <c r="FGN126" s="29"/>
      <c r="FGO126" s="29"/>
      <c r="FGP126" s="29"/>
      <c r="FGQ126" s="29"/>
      <c r="FGR126" s="29"/>
      <c r="FGS126" s="29"/>
      <c r="FGT126" s="29"/>
      <c r="FGU126" s="29"/>
      <c r="FGV126" s="29"/>
      <c r="FGW126" s="29"/>
      <c r="FGX126" s="29"/>
      <c r="FGY126" s="29"/>
      <c r="FGZ126" s="29"/>
      <c r="FHA126" s="29"/>
      <c r="FHB126" s="29"/>
      <c r="FHC126" s="29"/>
      <c r="FHD126" s="29"/>
      <c r="FHE126" s="29"/>
      <c r="FHF126" s="29"/>
      <c r="FHG126" s="29"/>
      <c r="FHH126" s="29"/>
      <c r="FHI126" s="29"/>
      <c r="FHJ126" s="29"/>
      <c r="FHK126" s="29"/>
      <c r="FHL126" s="29"/>
      <c r="FHM126" s="29"/>
      <c r="FHN126" s="29"/>
      <c r="FHO126" s="29"/>
      <c r="FHP126" s="29"/>
      <c r="FHQ126" s="29"/>
      <c r="FHR126" s="29"/>
      <c r="FHS126" s="29"/>
      <c r="FHT126" s="29"/>
      <c r="FHU126" s="29"/>
      <c r="FHV126" s="29"/>
      <c r="FHW126" s="29"/>
      <c r="FHX126" s="29"/>
      <c r="FHY126" s="29"/>
      <c r="FHZ126" s="29"/>
      <c r="FIA126" s="29"/>
      <c r="FIB126" s="29"/>
      <c r="FIC126" s="29"/>
      <c r="FID126" s="29"/>
      <c r="FIE126" s="29"/>
      <c r="FIF126" s="29"/>
      <c r="FIG126" s="29"/>
      <c r="FIH126" s="29"/>
      <c r="FII126" s="29"/>
      <c r="FIJ126" s="29"/>
      <c r="FIK126" s="29"/>
      <c r="FIL126" s="29"/>
      <c r="FIM126" s="29"/>
      <c r="FIN126" s="29"/>
      <c r="FIO126" s="29"/>
      <c r="FIP126" s="29"/>
      <c r="FIQ126" s="29"/>
      <c r="FIR126" s="29"/>
      <c r="FIS126" s="29"/>
      <c r="FIT126" s="29"/>
      <c r="FIU126" s="29"/>
      <c r="FIV126" s="29"/>
      <c r="FIW126" s="29"/>
      <c r="FIX126" s="29"/>
      <c r="FIY126" s="29"/>
      <c r="FIZ126" s="29"/>
      <c r="FJA126" s="29"/>
      <c r="FJB126" s="29"/>
      <c r="FJC126" s="29"/>
      <c r="FJD126" s="29"/>
      <c r="FJE126" s="29"/>
      <c r="FJF126" s="29"/>
      <c r="FJG126" s="29"/>
      <c r="FJH126" s="29"/>
      <c r="FJI126" s="29"/>
      <c r="FJJ126" s="29"/>
      <c r="FJK126" s="29"/>
      <c r="FJL126" s="29"/>
      <c r="FJM126" s="29"/>
      <c r="FJN126" s="29"/>
      <c r="FJO126" s="29"/>
      <c r="FJP126" s="29"/>
      <c r="FJQ126" s="29"/>
      <c r="FJR126" s="29"/>
      <c r="FJS126" s="29"/>
      <c r="FJT126" s="29"/>
      <c r="FJU126" s="29"/>
      <c r="FJV126" s="29"/>
      <c r="FJW126" s="29"/>
      <c r="FJX126" s="29"/>
      <c r="FJY126" s="29"/>
      <c r="FJZ126" s="29"/>
      <c r="FKA126" s="29"/>
      <c r="FKB126" s="29"/>
      <c r="FKC126" s="29"/>
      <c r="FKD126" s="29"/>
      <c r="FKE126" s="29"/>
      <c r="FKF126" s="29"/>
      <c r="FKG126" s="29"/>
      <c r="FKH126" s="29"/>
      <c r="FKI126" s="29"/>
      <c r="FKJ126" s="29"/>
      <c r="FKK126" s="29"/>
      <c r="FKL126" s="29"/>
      <c r="FKM126" s="29"/>
      <c r="FKN126" s="29"/>
      <c r="FKO126" s="29"/>
      <c r="FKP126" s="29"/>
      <c r="FKQ126" s="29"/>
      <c r="FKR126" s="29"/>
      <c r="FKS126" s="29"/>
      <c r="FKT126" s="29"/>
      <c r="FKU126" s="29"/>
      <c r="FKV126" s="29"/>
      <c r="FKW126" s="29"/>
      <c r="FKX126" s="29"/>
      <c r="FKY126" s="29"/>
      <c r="FKZ126" s="29"/>
      <c r="FLA126" s="29"/>
      <c r="FLB126" s="29"/>
      <c r="FLC126" s="29"/>
      <c r="FLD126" s="29"/>
      <c r="FLE126" s="29"/>
      <c r="FLF126" s="29"/>
      <c r="FLG126" s="29"/>
      <c r="FLH126" s="29"/>
      <c r="FLI126" s="29"/>
      <c r="FLJ126" s="29"/>
      <c r="FLK126" s="29"/>
      <c r="FLL126" s="29"/>
      <c r="FLM126" s="29"/>
      <c r="FLN126" s="29"/>
      <c r="FLO126" s="29"/>
      <c r="FLP126" s="29"/>
      <c r="FLQ126" s="29"/>
      <c r="FLR126" s="29"/>
      <c r="FLS126" s="29"/>
      <c r="FLT126" s="29"/>
      <c r="FLU126" s="29"/>
      <c r="FLV126" s="29"/>
      <c r="FLW126" s="29"/>
      <c r="FLX126" s="29"/>
      <c r="FLY126" s="29"/>
      <c r="FLZ126" s="29"/>
      <c r="FMA126" s="29"/>
      <c r="FMB126" s="29"/>
      <c r="FMC126" s="29"/>
      <c r="FMD126" s="29"/>
      <c r="FME126" s="29"/>
      <c r="FMF126" s="29"/>
      <c r="FMG126" s="29"/>
      <c r="FMH126" s="29"/>
      <c r="FMI126" s="29"/>
      <c r="FMJ126" s="29"/>
      <c r="FMK126" s="29"/>
      <c r="FML126" s="29"/>
      <c r="FMM126" s="29"/>
      <c r="FMN126" s="29"/>
      <c r="FMO126" s="29"/>
      <c r="FMP126" s="29"/>
      <c r="FMQ126" s="29"/>
      <c r="FMR126" s="29"/>
      <c r="FMS126" s="29"/>
      <c r="FMT126" s="29"/>
      <c r="FMU126" s="29"/>
      <c r="FMV126" s="29"/>
      <c r="FMW126" s="29"/>
      <c r="FMX126" s="29"/>
      <c r="FMY126" s="29"/>
      <c r="FMZ126" s="29"/>
      <c r="FNA126" s="29"/>
      <c r="FNB126" s="29"/>
      <c r="FNC126" s="29"/>
      <c r="FND126" s="29"/>
      <c r="FNE126" s="29"/>
      <c r="FNF126" s="29"/>
      <c r="FNG126" s="29"/>
    </row>
    <row r="127" spans="1:4431 13124:16382" x14ac:dyDescent="0.3">
      <c r="A127" s="124"/>
      <c r="B127" s="58"/>
      <c r="C127" s="47"/>
      <c r="D127" s="48"/>
      <c r="E127" s="47"/>
      <c r="F127" s="49"/>
      <c r="G127" s="43"/>
      <c r="H127" s="44"/>
      <c r="I127" s="233">
        <f>IF(G127="",H127,H127*G127)</f>
        <v>0</v>
      </c>
      <c r="J127" s="233">
        <f ca="1">IF(I127&lt;0,"",IF(OFFSET(I127,1,0)&lt;0,OFFSET(I127,1,0)+I127,I127))</f>
        <v>0</v>
      </c>
      <c r="K127" s="233">
        <f t="shared" ref="K127" ca="1" si="109">J127</f>
        <v>0</v>
      </c>
      <c r="L127" s="233">
        <f ca="1">IF(K127="","",K127*$I$165)</f>
        <v>0</v>
      </c>
      <c r="M127" s="233">
        <f ca="1">IFERROR(IF(($I$164*$I$165)&gt;$I$167,((L127/($I$164*$I$165))*$I$167),L127),"")</f>
        <v>0</v>
      </c>
      <c r="N127" s="236"/>
      <c r="O127" s="233">
        <f ca="1">IF(M127="","",M127-N127)</f>
        <v>0</v>
      </c>
      <c r="P127" s="237"/>
      <c r="Q127" s="233">
        <f ca="1">IF(O127="","",O127*P127)</f>
        <v>0</v>
      </c>
      <c r="R127" s="234">
        <f ca="1">IF(Q127="","",O127-Q127)</f>
        <v>0</v>
      </c>
      <c r="S127" s="26"/>
      <c r="T127" s="26"/>
      <c r="U127" s="26"/>
      <c r="V127" s="26"/>
      <c r="FNH127" s="16"/>
      <c r="FNI127" s="16"/>
      <c r="FNJ127" s="16"/>
      <c r="FNK127" s="16"/>
    </row>
    <row r="128" spans="1:4431 13124:16382" s="30" customFormat="1" ht="23.25" customHeight="1" x14ac:dyDescent="0.3">
      <c r="A128" s="125"/>
      <c r="B128" s="55" t="s">
        <v>72</v>
      </c>
      <c r="C128" s="126"/>
      <c r="D128" s="127"/>
      <c r="E128" s="126"/>
      <c r="F128" s="126"/>
      <c r="G128" s="126"/>
      <c r="H128" s="130"/>
      <c r="I128" s="198">
        <f t="shared" ref="I128:R128" si="110">SUM(I129)</f>
        <v>0</v>
      </c>
      <c r="J128" s="198">
        <f t="shared" ca="1" si="110"/>
        <v>0</v>
      </c>
      <c r="K128" s="198">
        <f t="shared" ca="1" si="110"/>
        <v>0</v>
      </c>
      <c r="L128" s="198">
        <f t="shared" ca="1" si="110"/>
        <v>0</v>
      </c>
      <c r="M128" s="198">
        <f t="shared" ca="1" si="110"/>
        <v>0</v>
      </c>
      <c r="N128" s="198">
        <f t="shared" si="110"/>
        <v>0</v>
      </c>
      <c r="O128" s="198">
        <f t="shared" ca="1" si="110"/>
        <v>0</v>
      </c>
      <c r="P128" s="199"/>
      <c r="Q128" s="198">
        <f t="shared" ca="1" si="110"/>
        <v>0</v>
      </c>
      <c r="R128" s="200">
        <f t="shared" ca="1" si="110"/>
        <v>0</v>
      </c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  <c r="FY128" s="29"/>
      <c r="FZ128" s="29"/>
      <c r="GA128" s="29"/>
      <c r="GB128" s="29"/>
      <c r="GC128" s="29"/>
      <c r="GD128" s="29"/>
      <c r="GE128" s="29"/>
      <c r="GF128" s="29"/>
      <c r="GG128" s="29"/>
      <c r="GH128" s="29"/>
      <c r="GI128" s="29"/>
      <c r="GJ128" s="29"/>
      <c r="GK128" s="29"/>
      <c r="GL128" s="29"/>
      <c r="GM128" s="29"/>
      <c r="GN128" s="29"/>
      <c r="GO128" s="29"/>
      <c r="GP128" s="29"/>
      <c r="GQ128" s="29"/>
      <c r="GR128" s="29"/>
      <c r="GS128" s="29"/>
      <c r="GT128" s="29"/>
      <c r="GU128" s="29"/>
      <c r="GV128" s="29"/>
      <c r="GW128" s="29"/>
      <c r="GX128" s="29"/>
      <c r="GY128" s="29"/>
      <c r="GZ128" s="29"/>
      <c r="HA128" s="29"/>
      <c r="HB128" s="29"/>
      <c r="HC128" s="29"/>
      <c r="HD128" s="29"/>
      <c r="HE128" s="29"/>
      <c r="HF128" s="29"/>
      <c r="HG128" s="29"/>
      <c r="HH128" s="29"/>
      <c r="HI128" s="29"/>
      <c r="HJ128" s="29"/>
      <c r="HK128" s="29"/>
      <c r="HL128" s="29"/>
      <c r="HM128" s="29"/>
      <c r="HN128" s="29"/>
      <c r="HO128" s="29"/>
      <c r="HP128" s="29"/>
      <c r="HQ128" s="29"/>
      <c r="HR128" s="29"/>
      <c r="HS128" s="29"/>
      <c r="HT128" s="29"/>
      <c r="HU128" s="29"/>
      <c r="HV128" s="29"/>
      <c r="HW128" s="29"/>
      <c r="HX128" s="29"/>
      <c r="HY128" s="29"/>
      <c r="HZ128" s="29"/>
      <c r="IA128" s="29"/>
      <c r="IB128" s="29"/>
      <c r="IC128" s="29"/>
      <c r="ID128" s="29"/>
      <c r="IE128" s="29"/>
      <c r="IF128" s="29"/>
      <c r="IG128" s="29"/>
      <c r="IH128" s="29"/>
      <c r="II128" s="29"/>
      <c r="IJ128" s="29"/>
      <c r="IK128" s="29"/>
      <c r="IL128" s="29"/>
      <c r="IM128" s="29"/>
      <c r="IN128" s="29"/>
      <c r="IO128" s="29"/>
      <c r="IP128" s="29"/>
      <c r="IQ128" s="29"/>
      <c r="IR128" s="29"/>
      <c r="IS128" s="29"/>
      <c r="IT128" s="29"/>
      <c r="IU128" s="29"/>
      <c r="IV128" s="29"/>
      <c r="IW128" s="29"/>
      <c r="IX128" s="29"/>
      <c r="IY128" s="29"/>
      <c r="IZ128" s="29"/>
      <c r="JA128" s="29"/>
      <c r="JB128" s="29"/>
      <c r="JC128" s="29"/>
      <c r="JD128" s="29"/>
      <c r="JE128" s="29"/>
      <c r="JF128" s="29"/>
      <c r="JG128" s="29"/>
      <c r="JH128" s="29"/>
      <c r="JI128" s="29"/>
      <c r="JJ128" s="29"/>
      <c r="JK128" s="29"/>
      <c r="JL128" s="29"/>
      <c r="JM128" s="29"/>
      <c r="JN128" s="29"/>
      <c r="JO128" s="29"/>
      <c r="JP128" s="29"/>
      <c r="JQ128" s="29"/>
      <c r="JR128" s="29"/>
      <c r="JS128" s="29"/>
      <c r="JT128" s="29"/>
      <c r="JU128" s="29"/>
      <c r="JV128" s="29"/>
      <c r="JW128" s="29"/>
      <c r="JX128" s="29"/>
      <c r="JY128" s="29"/>
      <c r="JZ128" s="29"/>
      <c r="KA128" s="29"/>
      <c r="KB128" s="29"/>
      <c r="KC128" s="29"/>
      <c r="KD128" s="29"/>
      <c r="KE128" s="29"/>
      <c r="KF128" s="29"/>
      <c r="KG128" s="29"/>
      <c r="KH128" s="29"/>
      <c r="KI128" s="29"/>
      <c r="KJ128" s="29"/>
      <c r="KK128" s="29"/>
      <c r="KL128" s="29"/>
      <c r="KM128" s="29"/>
      <c r="KN128" s="29"/>
      <c r="KO128" s="29"/>
      <c r="KP128" s="29"/>
      <c r="KQ128" s="29"/>
      <c r="KR128" s="29"/>
      <c r="KS128" s="29"/>
      <c r="KT128" s="29"/>
      <c r="KU128" s="29"/>
      <c r="KV128" s="29"/>
      <c r="KW128" s="29"/>
      <c r="KX128" s="29"/>
      <c r="KY128" s="29"/>
      <c r="KZ128" s="29"/>
      <c r="LA128" s="29"/>
      <c r="LB128" s="29"/>
      <c r="LC128" s="29"/>
      <c r="LD128" s="29"/>
      <c r="LE128" s="29"/>
      <c r="LF128" s="29"/>
      <c r="LG128" s="29"/>
      <c r="LH128" s="29"/>
      <c r="LI128" s="29"/>
      <c r="LJ128" s="29"/>
      <c r="LK128" s="29"/>
      <c r="LL128" s="29"/>
      <c r="LM128" s="29"/>
      <c r="LN128" s="29"/>
      <c r="LO128" s="29"/>
      <c r="LP128" s="29"/>
      <c r="LQ128" s="29"/>
      <c r="LR128" s="29"/>
      <c r="LS128" s="29"/>
      <c r="LT128" s="29"/>
      <c r="LU128" s="29"/>
      <c r="LV128" s="29"/>
      <c r="LW128" s="29"/>
      <c r="LX128" s="29"/>
      <c r="LY128" s="29"/>
      <c r="LZ128" s="29"/>
      <c r="MA128" s="29"/>
      <c r="MB128" s="29"/>
      <c r="MC128" s="29"/>
      <c r="MD128" s="29"/>
      <c r="ME128" s="29"/>
      <c r="MF128" s="29"/>
      <c r="MG128" s="29"/>
      <c r="MH128" s="29"/>
      <c r="MI128" s="29"/>
      <c r="MJ128" s="29"/>
      <c r="MK128" s="29"/>
      <c r="ML128" s="29"/>
      <c r="MM128" s="29"/>
      <c r="MN128" s="29"/>
      <c r="MO128" s="29"/>
      <c r="MP128" s="29"/>
      <c r="MQ128" s="29"/>
      <c r="MR128" s="29"/>
      <c r="MS128" s="29"/>
      <c r="MT128" s="29"/>
      <c r="MU128" s="29"/>
      <c r="MV128" s="29"/>
      <c r="MW128" s="29"/>
      <c r="MX128" s="29"/>
      <c r="MY128" s="29"/>
      <c r="MZ128" s="29"/>
      <c r="NA128" s="29"/>
      <c r="NB128" s="29"/>
      <c r="NC128" s="29"/>
      <c r="ND128" s="29"/>
      <c r="NE128" s="29"/>
      <c r="NF128" s="29"/>
      <c r="NG128" s="29"/>
      <c r="NH128" s="29"/>
      <c r="NI128" s="29"/>
      <c r="NJ128" s="29"/>
      <c r="NK128" s="29"/>
      <c r="NL128" s="29"/>
      <c r="NM128" s="29"/>
      <c r="NN128" s="29"/>
      <c r="NO128" s="29"/>
      <c r="NP128" s="29"/>
      <c r="NQ128" s="29"/>
      <c r="NR128" s="29"/>
      <c r="NS128" s="29"/>
      <c r="NT128" s="29"/>
      <c r="NU128" s="29"/>
      <c r="NV128" s="29"/>
      <c r="NW128" s="29"/>
      <c r="NX128" s="29"/>
      <c r="NY128" s="29"/>
      <c r="NZ128" s="29"/>
      <c r="OA128" s="29"/>
      <c r="OB128" s="29"/>
      <c r="OC128" s="29"/>
      <c r="OD128" s="29"/>
      <c r="OE128" s="29"/>
      <c r="OF128" s="29"/>
      <c r="OG128" s="29"/>
      <c r="OH128" s="29"/>
      <c r="OI128" s="29"/>
      <c r="OJ128" s="29"/>
      <c r="OK128" s="29"/>
      <c r="OL128" s="29"/>
      <c r="OM128" s="29"/>
      <c r="ON128" s="29"/>
      <c r="OO128" s="29"/>
      <c r="OP128" s="29"/>
      <c r="OQ128" s="29"/>
      <c r="OR128" s="29"/>
      <c r="OS128" s="29"/>
      <c r="OT128" s="29"/>
      <c r="OU128" s="29"/>
      <c r="OV128" s="29"/>
      <c r="OW128" s="29"/>
      <c r="OX128" s="29"/>
      <c r="OY128" s="29"/>
      <c r="OZ128" s="29"/>
      <c r="PA128" s="29"/>
      <c r="PB128" s="29"/>
      <c r="PC128" s="29"/>
      <c r="PD128" s="29"/>
      <c r="PE128" s="29"/>
      <c r="PF128" s="29"/>
      <c r="PG128" s="29"/>
      <c r="PH128" s="29"/>
      <c r="PI128" s="29"/>
      <c r="PJ128" s="29"/>
      <c r="PK128" s="29"/>
      <c r="PL128" s="29"/>
      <c r="PM128" s="29"/>
      <c r="PN128" s="29"/>
      <c r="PO128" s="29"/>
      <c r="PP128" s="29"/>
      <c r="PQ128" s="29"/>
      <c r="PR128" s="29"/>
      <c r="PS128" s="29"/>
      <c r="PT128" s="29"/>
      <c r="PU128" s="29"/>
      <c r="PV128" s="29"/>
      <c r="PW128" s="29"/>
      <c r="PX128" s="29"/>
      <c r="PY128" s="29"/>
      <c r="PZ128" s="29"/>
      <c r="QA128" s="29"/>
      <c r="QB128" s="29"/>
      <c r="QC128" s="29"/>
      <c r="QD128" s="29"/>
      <c r="QE128" s="29"/>
      <c r="QF128" s="29"/>
      <c r="QG128" s="29"/>
      <c r="QH128" s="29"/>
      <c r="QI128" s="29"/>
      <c r="QJ128" s="29"/>
      <c r="QK128" s="29"/>
      <c r="QL128" s="29"/>
      <c r="QM128" s="29"/>
      <c r="QN128" s="29"/>
      <c r="QO128" s="29"/>
      <c r="QP128" s="29"/>
      <c r="QQ128" s="29"/>
      <c r="QR128" s="29"/>
      <c r="QS128" s="29"/>
      <c r="QT128" s="29"/>
      <c r="QU128" s="29"/>
      <c r="QV128" s="29"/>
      <c r="QW128" s="29"/>
      <c r="QX128" s="29"/>
      <c r="QY128" s="29"/>
      <c r="QZ128" s="29"/>
      <c r="RA128" s="29"/>
      <c r="RB128" s="29"/>
      <c r="RC128" s="29"/>
      <c r="RD128" s="29"/>
      <c r="RE128" s="29"/>
      <c r="RF128" s="29"/>
      <c r="RG128" s="29"/>
      <c r="RH128" s="29"/>
      <c r="RI128" s="29"/>
      <c r="RJ128" s="29"/>
      <c r="RK128" s="29"/>
      <c r="RL128" s="29"/>
      <c r="RM128" s="29"/>
      <c r="RN128" s="29"/>
      <c r="RO128" s="29"/>
      <c r="RP128" s="29"/>
      <c r="RQ128" s="29"/>
      <c r="RR128" s="29"/>
      <c r="RS128" s="29"/>
      <c r="RT128" s="29"/>
      <c r="RU128" s="29"/>
      <c r="RV128" s="29"/>
      <c r="RW128" s="29"/>
      <c r="RX128" s="29"/>
      <c r="RY128" s="29"/>
      <c r="RZ128" s="29"/>
      <c r="SA128" s="29"/>
      <c r="SB128" s="29"/>
      <c r="SC128" s="29"/>
      <c r="SD128" s="29"/>
      <c r="SE128" s="29"/>
      <c r="SF128" s="29"/>
      <c r="SG128" s="29"/>
      <c r="SH128" s="29"/>
      <c r="SI128" s="29"/>
      <c r="SJ128" s="29"/>
      <c r="SK128" s="29"/>
      <c r="SL128" s="29"/>
      <c r="SM128" s="29"/>
      <c r="SN128" s="29"/>
      <c r="SO128" s="29"/>
      <c r="SP128" s="29"/>
      <c r="SQ128" s="29"/>
      <c r="SR128" s="29"/>
      <c r="SS128" s="29"/>
      <c r="ST128" s="29"/>
      <c r="SU128" s="29"/>
      <c r="SV128" s="29"/>
      <c r="SW128" s="29"/>
      <c r="SX128" s="29"/>
      <c r="SY128" s="29"/>
      <c r="SZ128" s="29"/>
      <c r="TA128" s="29"/>
      <c r="TB128" s="29"/>
      <c r="TC128" s="29"/>
      <c r="TD128" s="29"/>
      <c r="TE128" s="29"/>
      <c r="TF128" s="29"/>
      <c r="TG128" s="29"/>
      <c r="TH128" s="29"/>
      <c r="TI128" s="29"/>
      <c r="TJ128" s="29"/>
      <c r="TK128" s="29"/>
      <c r="TL128" s="29"/>
      <c r="TM128" s="29"/>
      <c r="TN128" s="29"/>
      <c r="TO128" s="29"/>
      <c r="TP128" s="29"/>
      <c r="TQ128" s="29"/>
      <c r="TR128" s="29"/>
      <c r="TS128" s="29"/>
      <c r="TT128" s="29"/>
      <c r="TU128" s="29"/>
      <c r="TV128" s="29"/>
      <c r="TW128" s="29"/>
      <c r="TX128" s="29"/>
      <c r="TY128" s="29"/>
      <c r="TZ128" s="29"/>
      <c r="UA128" s="29"/>
      <c r="UB128" s="29"/>
      <c r="UC128" s="29"/>
      <c r="UD128" s="29"/>
      <c r="UE128" s="29"/>
      <c r="UF128" s="29"/>
      <c r="UG128" s="29"/>
      <c r="UH128" s="29"/>
      <c r="UI128" s="29"/>
      <c r="UJ128" s="29"/>
      <c r="UK128" s="29"/>
      <c r="UL128" s="29"/>
      <c r="UM128" s="29"/>
      <c r="UN128" s="29"/>
      <c r="UO128" s="29"/>
      <c r="UP128" s="29"/>
      <c r="UQ128" s="29"/>
      <c r="UR128" s="29"/>
      <c r="US128" s="29"/>
      <c r="UT128" s="29"/>
      <c r="UU128" s="29"/>
      <c r="UV128" s="29"/>
      <c r="UW128" s="29"/>
      <c r="UX128" s="29"/>
      <c r="UY128" s="29"/>
      <c r="UZ128" s="29"/>
      <c r="VA128" s="29"/>
      <c r="VB128" s="29"/>
      <c r="VC128" s="29"/>
      <c r="VD128" s="29"/>
      <c r="VE128" s="29"/>
      <c r="VF128" s="29"/>
      <c r="VG128" s="29"/>
      <c r="VH128" s="29"/>
      <c r="VI128" s="29"/>
      <c r="VJ128" s="29"/>
      <c r="VK128" s="29"/>
      <c r="VL128" s="29"/>
      <c r="VM128" s="29"/>
      <c r="VN128" s="29"/>
      <c r="VO128" s="29"/>
      <c r="VP128" s="29"/>
      <c r="VQ128" s="29"/>
      <c r="VR128" s="29"/>
      <c r="VS128" s="29"/>
      <c r="VT128" s="29"/>
      <c r="VU128" s="29"/>
      <c r="VV128" s="29"/>
      <c r="VW128" s="29"/>
      <c r="VX128" s="29"/>
      <c r="VY128" s="29"/>
      <c r="VZ128" s="29"/>
      <c r="WA128" s="29"/>
      <c r="WB128" s="29"/>
      <c r="WC128" s="29"/>
      <c r="WD128" s="29"/>
      <c r="WE128" s="29"/>
      <c r="WF128" s="29"/>
      <c r="WG128" s="29"/>
      <c r="WH128" s="29"/>
      <c r="WI128" s="29"/>
      <c r="WJ128" s="29"/>
      <c r="WK128" s="29"/>
      <c r="WL128" s="29"/>
      <c r="WM128" s="29"/>
      <c r="WN128" s="29"/>
      <c r="WO128" s="29"/>
      <c r="WP128" s="29"/>
      <c r="WQ128" s="29"/>
      <c r="WR128" s="29"/>
      <c r="WS128" s="29"/>
      <c r="WT128" s="29"/>
      <c r="WU128" s="29"/>
      <c r="WV128" s="29"/>
      <c r="WW128" s="29"/>
      <c r="WX128" s="29"/>
      <c r="WY128" s="29"/>
      <c r="WZ128" s="29"/>
      <c r="XA128" s="29"/>
      <c r="XB128" s="29"/>
      <c r="XC128" s="29"/>
      <c r="XD128" s="29"/>
      <c r="XE128" s="29"/>
      <c r="XF128" s="29"/>
      <c r="XG128" s="29"/>
      <c r="XH128" s="29"/>
      <c r="XI128" s="29"/>
      <c r="XJ128" s="29"/>
      <c r="XK128" s="29"/>
      <c r="XL128" s="29"/>
      <c r="XM128" s="29"/>
      <c r="XN128" s="29"/>
      <c r="XO128" s="29"/>
      <c r="XP128" s="29"/>
      <c r="XQ128" s="29"/>
      <c r="XR128" s="29"/>
      <c r="XS128" s="29"/>
      <c r="XT128" s="29"/>
      <c r="XU128" s="29"/>
      <c r="XV128" s="29"/>
      <c r="XW128" s="29"/>
      <c r="XX128" s="29"/>
      <c r="XY128" s="29"/>
      <c r="XZ128" s="29"/>
      <c r="YA128" s="29"/>
      <c r="YB128" s="29"/>
      <c r="YC128" s="29"/>
      <c r="YD128" s="29"/>
      <c r="YE128" s="29"/>
      <c r="YF128" s="29"/>
      <c r="YG128" s="29"/>
      <c r="YH128" s="29"/>
      <c r="YI128" s="29"/>
      <c r="YJ128" s="29"/>
      <c r="YK128" s="29"/>
      <c r="YL128" s="29"/>
      <c r="YM128" s="29"/>
      <c r="YN128" s="29"/>
      <c r="YO128" s="29"/>
      <c r="YP128" s="29"/>
      <c r="YQ128" s="29"/>
      <c r="YR128" s="29"/>
      <c r="YS128" s="29"/>
      <c r="YT128" s="29"/>
      <c r="YU128" s="29"/>
      <c r="YV128" s="29"/>
      <c r="YW128" s="29"/>
      <c r="YX128" s="29"/>
      <c r="YY128" s="29"/>
      <c r="YZ128" s="29"/>
      <c r="ZA128" s="29"/>
      <c r="ZB128" s="29"/>
      <c r="ZC128" s="29"/>
      <c r="ZD128" s="29"/>
      <c r="ZE128" s="29"/>
      <c r="ZF128" s="29"/>
      <c r="ZG128" s="29"/>
      <c r="ZH128" s="29"/>
      <c r="ZI128" s="29"/>
      <c r="ZJ128" s="29"/>
      <c r="ZK128" s="29"/>
      <c r="ZL128" s="29"/>
      <c r="ZM128" s="29"/>
      <c r="ZN128" s="29"/>
      <c r="ZO128" s="29"/>
      <c r="ZP128" s="29"/>
      <c r="ZQ128" s="29"/>
      <c r="ZR128" s="29"/>
      <c r="ZS128" s="29"/>
      <c r="ZT128" s="29"/>
      <c r="ZU128" s="29"/>
      <c r="ZV128" s="29"/>
      <c r="ZW128" s="29"/>
      <c r="ZX128" s="29"/>
      <c r="ZY128" s="29"/>
      <c r="ZZ128" s="29"/>
      <c r="AAA128" s="29"/>
      <c r="AAB128" s="29"/>
      <c r="AAC128" s="29"/>
      <c r="AAD128" s="29"/>
      <c r="AAE128" s="29"/>
      <c r="AAF128" s="29"/>
      <c r="AAG128" s="29"/>
      <c r="AAH128" s="29"/>
      <c r="AAI128" s="29"/>
      <c r="AAJ128" s="29"/>
      <c r="AAK128" s="29"/>
      <c r="AAL128" s="29"/>
      <c r="AAM128" s="29"/>
      <c r="AAN128" s="29"/>
      <c r="AAO128" s="29"/>
      <c r="AAP128" s="29"/>
      <c r="AAQ128" s="29"/>
      <c r="AAR128" s="29"/>
      <c r="AAS128" s="29"/>
      <c r="AAT128" s="29"/>
      <c r="AAU128" s="29"/>
      <c r="AAV128" s="29"/>
      <c r="AAW128" s="29"/>
      <c r="AAX128" s="29"/>
      <c r="AAY128" s="29"/>
      <c r="AAZ128" s="29"/>
      <c r="ABA128" s="29"/>
      <c r="ABB128" s="29"/>
      <c r="ABC128" s="29"/>
      <c r="ABD128" s="29"/>
      <c r="ABE128" s="29"/>
      <c r="ABF128" s="29"/>
      <c r="ABG128" s="29"/>
      <c r="ABH128" s="29"/>
      <c r="ABI128" s="29"/>
      <c r="ABJ128" s="29"/>
      <c r="ABK128" s="29"/>
      <c r="ABL128" s="29"/>
      <c r="ABM128" s="29"/>
      <c r="ABN128" s="29"/>
      <c r="ABO128" s="29"/>
      <c r="ABP128" s="29"/>
      <c r="ABQ128" s="29"/>
      <c r="ABR128" s="29"/>
      <c r="ABS128" s="29"/>
      <c r="ABT128" s="29"/>
      <c r="ABU128" s="29"/>
      <c r="ABV128" s="29"/>
      <c r="ABW128" s="29"/>
      <c r="ABX128" s="29"/>
      <c r="ABY128" s="29"/>
      <c r="ABZ128" s="29"/>
      <c r="ACA128" s="29"/>
      <c r="ACB128" s="29"/>
      <c r="ACC128" s="29"/>
      <c r="ACD128" s="29"/>
      <c r="ACE128" s="29"/>
      <c r="ACF128" s="29"/>
      <c r="ACG128" s="29"/>
      <c r="ACH128" s="29"/>
      <c r="ACI128" s="29"/>
      <c r="ACJ128" s="29"/>
      <c r="ACK128" s="29"/>
      <c r="ACL128" s="29"/>
      <c r="ACM128" s="29"/>
      <c r="ACN128" s="29"/>
      <c r="ACO128" s="29"/>
      <c r="ACP128" s="29"/>
      <c r="ACQ128" s="29"/>
      <c r="ACR128" s="29"/>
      <c r="ACS128" s="29"/>
      <c r="ACT128" s="29"/>
      <c r="ACU128" s="29"/>
      <c r="ACV128" s="29"/>
      <c r="ACW128" s="29"/>
      <c r="ACX128" s="29"/>
      <c r="ACY128" s="29"/>
      <c r="ACZ128" s="29"/>
      <c r="ADA128" s="29"/>
      <c r="ADB128" s="29"/>
      <c r="ADC128" s="29"/>
      <c r="ADD128" s="29"/>
      <c r="ADE128" s="29"/>
      <c r="ADF128" s="29"/>
      <c r="ADG128" s="29"/>
      <c r="ADH128" s="29"/>
      <c r="ADI128" s="29"/>
      <c r="ADJ128" s="29"/>
      <c r="ADK128" s="29"/>
      <c r="ADL128" s="29"/>
      <c r="ADM128" s="29"/>
      <c r="ADN128" s="29"/>
      <c r="ADO128" s="29"/>
      <c r="ADP128" s="29"/>
      <c r="ADQ128" s="29"/>
      <c r="ADR128" s="29"/>
      <c r="ADS128" s="29"/>
      <c r="ADT128" s="29"/>
      <c r="ADU128" s="29"/>
      <c r="ADV128" s="29"/>
      <c r="ADW128" s="29"/>
      <c r="ADX128" s="29"/>
      <c r="ADY128" s="29"/>
      <c r="ADZ128" s="29"/>
      <c r="AEA128" s="29"/>
      <c r="AEB128" s="29"/>
      <c r="AEC128" s="29"/>
      <c r="AED128" s="29"/>
      <c r="AEE128" s="29"/>
      <c r="AEF128" s="29"/>
      <c r="AEG128" s="29"/>
      <c r="AEH128" s="29"/>
      <c r="AEI128" s="29"/>
      <c r="AEJ128" s="29"/>
      <c r="AEK128" s="29"/>
      <c r="AEL128" s="29"/>
      <c r="AEM128" s="29"/>
      <c r="AEN128" s="29"/>
      <c r="AEO128" s="29"/>
      <c r="AEP128" s="29"/>
      <c r="AEQ128" s="29"/>
      <c r="AER128" s="29"/>
      <c r="AES128" s="29"/>
      <c r="AET128" s="29"/>
      <c r="AEU128" s="29"/>
      <c r="AEV128" s="29"/>
      <c r="AEW128" s="29"/>
      <c r="AEX128" s="29"/>
      <c r="AEY128" s="29"/>
      <c r="AEZ128" s="29"/>
      <c r="AFA128" s="29"/>
      <c r="AFB128" s="29"/>
      <c r="AFC128" s="29"/>
      <c r="AFD128" s="29"/>
      <c r="AFE128" s="29"/>
      <c r="AFF128" s="29"/>
      <c r="AFG128" s="29"/>
      <c r="AFH128" s="29"/>
      <c r="AFI128" s="29"/>
      <c r="AFJ128" s="29"/>
      <c r="AFK128" s="29"/>
      <c r="AFL128" s="29"/>
      <c r="AFM128" s="29"/>
      <c r="AFN128" s="29"/>
      <c r="AFO128" s="29"/>
      <c r="AFP128" s="29"/>
      <c r="AFQ128" s="29"/>
      <c r="AFR128" s="29"/>
      <c r="AFS128" s="29"/>
      <c r="AFT128" s="29"/>
      <c r="AFU128" s="29"/>
      <c r="AFV128" s="29"/>
      <c r="AFW128" s="29"/>
      <c r="AFX128" s="29"/>
      <c r="AFY128" s="29"/>
      <c r="AFZ128" s="29"/>
      <c r="AGA128" s="29"/>
      <c r="AGB128" s="29"/>
      <c r="AGC128" s="29"/>
      <c r="AGD128" s="29"/>
      <c r="AGE128" s="29"/>
      <c r="AGF128" s="29"/>
      <c r="AGG128" s="29"/>
      <c r="AGH128" s="29"/>
      <c r="AGI128" s="29"/>
      <c r="AGJ128" s="29"/>
      <c r="AGK128" s="29"/>
      <c r="AGL128" s="29"/>
      <c r="AGM128" s="29"/>
      <c r="AGN128" s="29"/>
      <c r="AGO128" s="29"/>
      <c r="AGP128" s="29"/>
      <c r="AGQ128" s="29"/>
      <c r="AGR128" s="29"/>
      <c r="AGS128" s="29"/>
      <c r="AGT128" s="29"/>
      <c r="AGU128" s="29"/>
      <c r="AGV128" s="29"/>
      <c r="AGW128" s="29"/>
      <c r="AGX128" s="29"/>
      <c r="AGY128" s="29"/>
      <c r="AGZ128" s="29"/>
      <c r="AHA128" s="29"/>
      <c r="AHB128" s="29"/>
      <c r="AHC128" s="29"/>
      <c r="AHD128" s="29"/>
      <c r="AHE128" s="29"/>
      <c r="AHF128" s="29"/>
      <c r="AHG128" s="29"/>
      <c r="AHH128" s="29"/>
      <c r="AHI128" s="29"/>
      <c r="AHJ128" s="29"/>
      <c r="AHK128" s="29"/>
      <c r="AHL128" s="29"/>
      <c r="AHM128" s="29"/>
      <c r="AHN128" s="29"/>
      <c r="AHO128" s="29"/>
      <c r="AHP128" s="29"/>
      <c r="AHQ128" s="29"/>
      <c r="AHR128" s="29"/>
      <c r="AHS128" s="29"/>
      <c r="AHT128" s="29"/>
      <c r="AHU128" s="29"/>
      <c r="AHV128" s="29"/>
      <c r="AHW128" s="29"/>
      <c r="AHX128" s="29"/>
      <c r="AHY128" s="29"/>
      <c r="AHZ128" s="29"/>
      <c r="AIA128" s="29"/>
      <c r="AIB128" s="29"/>
      <c r="AIC128" s="29"/>
      <c r="AID128" s="29"/>
      <c r="AIE128" s="29"/>
      <c r="AIF128" s="29"/>
      <c r="AIG128" s="29"/>
      <c r="AIH128" s="29"/>
      <c r="AII128" s="29"/>
      <c r="AIJ128" s="29"/>
      <c r="AIK128" s="29"/>
      <c r="AIL128" s="29"/>
      <c r="AIM128" s="29"/>
      <c r="AIN128" s="29"/>
      <c r="AIO128" s="29"/>
      <c r="AIP128" s="29"/>
      <c r="AIQ128" s="29"/>
      <c r="AIR128" s="29"/>
      <c r="AIS128" s="29"/>
      <c r="AIT128" s="29"/>
      <c r="AIU128" s="29"/>
      <c r="AIV128" s="29"/>
      <c r="AIW128" s="29"/>
      <c r="AIX128" s="29"/>
      <c r="AIY128" s="29"/>
      <c r="AIZ128" s="29"/>
      <c r="AJA128" s="29"/>
      <c r="AJB128" s="29"/>
      <c r="AJC128" s="29"/>
      <c r="AJD128" s="29"/>
      <c r="AJE128" s="29"/>
      <c r="AJF128" s="29"/>
      <c r="AJG128" s="29"/>
      <c r="AJH128" s="29"/>
      <c r="AJI128" s="29"/>
      <c r="AJJ128" s="29"/>
      <c r="AJK128" s="29"/>
      <c r="AJL128" s="29"/>
      <c r="AJM128" s="29"/>
      <c r="AJN128" s="29"/>
      <c r="AJO128" s="29"/>
      <c r="AJP128" s="29"/>
      <c r="AJQ128" s="29"/>
      <c r="AJR128" s="29"/>
      <c r="AJS128" s="29"/>
      <c r="AJT128" s="29"/>
      <c r="AJU128" s="29"/>
      <c r="AJV128" s="29"/>
      <c r="AJW128" s="29"/>
      <c r="AJX128" s="29"/>
      <c r="AJY128" s="29"/>
      <c r="AJZ128" s="29"/>
      <c r="AKA128" s="29"/>
      <c r="AKB128" s="29"/>
      <c r="AKC128" s="29"/>
      <c r="AKD128" s="29"/>
      <c r="AKE128" s="29"/>
      <c r="AKF128" s="29"/>
      <c r="AKG128" s="29"/>
      <c r="AKH128" s="29"/>
      <c r="AKI128" s="29"/>
      <c r="AKJ128" s="29"/>
      <c r="AKK128" s="29"/>
      <c r="AKL128" s="29"/>
      <c r="AKM128" s="29"/>
      <c r="AKN128" s="29"/>
      <c r="AKO128" s="29"/>
      <c r="AKP128" s="29"/>
      <c r="AKQ128" s="29"/>
      <c r="AKR128" s="29"/>
      <c r="AKS128" s="29"/>
      <c r="AKT128" s="29"/>
      <c r="AKU128" s="29"/>
      <c r="AKV128" s="29"/>
      <c r="AKW128" s="29"/>
      <c r="AKX128" s="29"/>
      <c r="AKY128" s="29"/>
      <c r="AKZ128" s="29"/>
      <c r="ALA128" s="29"/>
      <c r="ALB128" s="29"/>
      <c r="ALC128" s="29"/>
      <c r="ALD128" s="29"/>
      <c r="ALE128" s="29"/>
      <c r="ALF128" s="29"/>
      <c r="ALG128" s="29"/>
      <c r="ALH128" s="29"/>
      <c r="ALI128" s="29"/>
      <c r="ALJ128" s="29"/>
      <c r="ALK128" s="29"/>
      <c r="ALL128" s="29"/>
      <c r="ALM128" s="29"/>
      <c r="ALN128" s="29"/>
      <c r="ALO128" s="29"/>
      <c r="ALP128" s="29"/>
      <c r="ALQ128" s="29"/>
      <c r="ALR128" s="29"/>
      <c r="ALS128" s="29"/>
      <c r="ALT128" s="29"/>
      <c r="ALU128" s="29"/>
      <c r="ALV128" s="29"/>
      <c r="ALW128" s="29"/>
      <c r="ALX128" s="29"/>
      <c r="ALY128" s="29"/>
      <c r="ALZ128" s="29"/>
      <c r="AMA128" s="29"/>
      <c r="AMB128" s="29"/>
      <c r="AMC128" s="29"/>
      <c r="AMD128" s="29"/>
      <c r="AME128" s="29"/>
      <c r="AMF128" s="29"/>
      <c r="AMG128" s="29"/>
      <c r="AMH128" s="29"/>
      <c r="AMI128" s="29"/>
      <c r="AMJ128" s="29"/>
      <c r="AMK128" s="29"/>
      <c r="AML128" s="29"/>
      <c r="AMM128" s="29"/>
      <c r="AMN128" s="29"/>
      <c r="AMO128" s="29"/>
      <c r="AMP128" s="29"/>
      <c r="AMQ128" s="29"/>
      <c r="AMR128" s="29"/>
      <c r="AMS128" s="29"/>
      <c r="AMT128" s="29"/>
      <c r="AMU128" s="29"/>
      <c r="AMV128" s="29"/>
      <c r="AMW128" s="29"/>
      <c r="AMX128" s="29"/>
      <c r="AMY128" s="29"/>
      <c r="AMZ128" s="29"/>
      <c r="ANA128" s="29"/>
      <c r="ANB128" s="29"/>
      <c r="ANC128" s="29"/>
      <c r="AND128" s="29"/>
      <c r="ANE128" s="29"/>
      <c r="ANF128" s="29"/>
      <c r="ANG128" s="29"/>
      <c r="ANH128" s="29"/>
      <c r="ANI128" s="29"/>
      <c r="ANJ128" s="29"/>
      <c r="ANK128" s="29"/>
      <c r="ANL128" s="29"/>
      <c r="ANM128" s="29"/>
      <c r="ANN128" s="29"/>
      <c r="ANO128" s="29"/>
      <c r="ANP128" s="29"/>
      <c r="ANQ128" s="29"/>
      <c r="ANR128" s="29"/>
      <c r="ANS128" s="29"/>
      <c r="ANT128" s="29"/>
      <c r="ANU128" s="29"/>
      <c r="ANV128" s="29"/>
      <c r="ANW128" s="29"/>
      <c r="ANX128" s="29"/>
      <c r="ANY128" s="29"/>
      <c r="ANZ128" s="29"/>
      <c r="AOA128" s="29"/>
      <c r="AOB128" s="29"/>
      <c r="AOC128" s="29"/>
      <c r="AOD128" s="29"/>
      <c r="AOE128" s="29"/>
      <c r="AOF128" s="29"/>
      <c r="AOG128" s="29"/>
      <c r="AOH128" s="29"/>
      <c r="AOI128" s="29"/>
      <c r="AOJ128" s="29"/>
      <c r="AOK128" s="29"/>
      <c r="AOL128" s="29"/>
      <c r="AOM128" s="29"/>
      <c r="AON128" s="29"/>
      <c r="AOO128" s="29"/>
      <c r="AOP128" s="29"/>
      <c r="AOQ128" s="29"/>
      <c r="AOR128" s="29"/>
      <c r="AOS128" s="29"/>
      <c r="AOT128" s="29"/>
      <c r="AOU128" s="29"/>
      <c r="AOV128" s="29"/>
      <c r="AOW128" s="29"/>
      <c r="AOX128" s="29"/>
      <c r="AOY128" s="29"/>
      <c r="AOZ128" s="29"/>
      <c r="APA128" s="29"/>
      <c r="APB128" s="29"/>
      <c r="APC128" s="29"/>
      <c r="APD128" s="29"/>
      <c r="APE128" s="29"/>
      <c r="APF128" s="29"/>
      <c r="APG128" s="29"/>
      <c r="APH128" s="29"/>
      <c r="API128" s="29"/>
      <c r="APJ128" s="29"/>
      <c r="APK128" s="29"/>
      <c r="APL128" s="29"/>
      <c r="APM128" s="29"/>
      <c r="APN128" s="29"/>
      <c r="APO128" s="29"/>
      <c r="APP128" s="29"/>
      <c r="APQ128" s="29"/>
      <c r="APR128" s="29"/>
      <c r="APS128" s="29"/>
      <c r="APT128" s="29"/>
      <c r="APU128" s="29"/>
      <c r="APV128" s="29"/>
      <c r="APW128" s="29"/>
      <c r="APX128" s="29"/>
      <c r="APY128" s="29"/>
      <c r="APZ128" s="29"/>
      <c r="AQA128" s="29"/>
      <c r="AQB128" s="29"/>
      <c r="AQC128" s="29"/>
      <c r="AQD128" s="29"/>
      <c r="AQE128" s="29"/>
      <c r="AQF128" s="29"/>
      <c r="AQG128" s="29"/>
      <c r="AQH128" s="29"/>
      <c r="AQI128" s="29"/>
      <c r="AQJ128" s="29"/>
      <c r="AQK128" s="29"/>
      <c r="AQL128" s="29"/>
      <c r="AQM128" s="29"/>
      <c r="AQN128" s="29"/>
      <c r="AQO128" s="29"/>
      <c r="AQP128" s="29"/>
      <c r="AQQ128" s="29"/>
      <c r="AQR128" s="29"/>
      <c r="AQS128" s="29"/>
      <c r="AQT128" s="29"/>
      <c r="AQU128" s="29"/>
      <c r="AQV128" s="29"/>
      <c r="AQW128" s="29"/>
      <c r="AQX128" s="29"/>
      <c r="AQY128" s="29"/>
      <c r="AQZ128" s="29"/>
      <c r="ARA128" s="29"/>
      <c r="ARB128" s="29"/>
      <c r="ARC128" s="29"/>
      <c r="ARD128" s="29"/>
      <c r="ARE128" s="29"/>
      <c r="ARF128" s="29"/>
      <c r="ARG128" s="29"/>
      <c r="ARH128" s="29"/>
      <c r="ARI128" s="29"/>
      <c r="ARJ128" s="29"/>
      <c r="ARK128" s="29"/>
      <c r="ARL128" s="29"/>
      <c r="ARM128" s="29"/>
      <c r="ARN128" s="29"/>
      <c r="ARO128" s="29"/>
      <c r="ARP128" s="29"/>
      <c r="ARQ128" s="29"/>
      <c r="ARR128" s="29"/>
      <c r="ARS128" s="29"/>
      <c r="ART128" s="29"/>
      <c r="ARU128" s="29"/>
      <c r="ARV128" s="29"/>
      <c r="ARW128" s="29"/>
      <c r="ARX128" s="29"/>
      <c r="ARY128" s="29"/>
      <c r="ARZ128" s="29"/>
      <c r="ASA128" s="29"/>
      <c r="ASB128" s="29"/>
      <c r="ASC128" s="29"/>
      <c r="ASD128" s="29"/>
      <c r="ASE128" s="29"/>
      <c r="ASF128" s="29"/>
      <c r="ASG128" s="29"/>
      <c r="ASH128" s="29"/>
      <c r="ASI128" s="29"/>
      <c r="ASJ128" s="29"/>
      <c r="ASK128" s="29"/>
      <c r="ASL128" s="29"/>
      <c r="ASM128" s="29"/>
      <c r="ASN128" s="29"/>
      <c r="ASO128" s="29"/>
      <c r="ASP128" s="29"/>
      <c r="ASQ128" s="29"/>
      <c r="ASR128" s="29"/>
      <c r="ASS128" s="29"/>
      <c r="AST128" s="29"/>
      <c r="ASU128" s="29"/>
      <c r="ASV128" s="29"/>
      <c r="ASW128" s="29"/>
      <c r="ASX128" s="29"/>
      <c r="ASY128" s="29"/>
      <c r="ASZ128" s="29"/>
      <c r="ATA128" s="29"/>
      <c r="ATB128" s="29"/>
      <c r="ATC128" s="29"/>
      <c r="ATD128" s="29"/>
      <c r="ATE128" s="29"/>
      <c r="ATF128" s="29"/>
      <c r="ATG128" s="29"/>
      <c r="ATH128" s="29"/>
      <c r="ATI128" s="29"/>
      <c r="ATJ128" s="29"/>
      <c r="ATK128" s="29"/>
      <c r="ATL128" s="29"/>
      <c r="ATM128" s="29"/>
      <c r="ATN128" s="29"/>
      <c r="ATO128" s="29"/>
      <c r="ATP128" s="29"/>
      <c r="ATQ128" s="29"/>
      <c r="ATR128" s="29"/>
      <c r="ATS128" s="29"/>
      <c r="ATT128" s="29"/>
      <c r="ATU128" s="29"/>
      <c r="ATV128" s="29"/>
      <c r="ATW128" s="29"/>
      <c r="ATX128" s="29"/>
      <c r="ATY128" s="29"/>
      <c r="ATZ128" s="29"/>
      <c r="AUA128" s="29"/>
      <c r="AUB128" s="29"/>
      <c r="AUC128" s="29"/>
      <c r="AUD128" s="29"/>
      <c r="AUE128" s="29"/>
      <c r="AUF128" s="29"/>
      <c r="AUG128" s="29"/>
      <c r="AUH128" s="29"/>
      <c r="AUI128" s="29"/>
      <c r="AUJ128" s="29"/>
      <c r="AUK128" s="29"/>
      <c r="AUL128" s="29"/>
      <c r="AUM128" s="29"/>
      <c r="AUN128" s="29"/>
      <c r="AUO128" s="29"/>
      <c r="AUP128" s="29"/>
      <c r="AUQ128" s="29"/>
      <c r="AUR128" s="29"/>
      <c r="AUS128" s="29"/>
      <c r="AUT128" s="29"/>
      <c r="AUU128" s="29"/>
      <c r="AUV128" s="29"/>
      <c r="AUW128" s="29"/>
      <c r="AUX128" s="29"/>
      <c r="AUY128" s="29"/>
      <c r="AUZ128" s="29"/>
      <c r="AVA128" s="29"/>
      <c r="AVB128" s="29"/>
      <c r="AVC128" s="29"/>
      <c r="AVD128" s="29"/>
      <c r="AVE128" s="29"/>
      <c r="AVF128" s="29"/>
      <c r="AVG128" s="29"/>
      <c r="AVH128" s="29"/>
      <c r="AVI128" s="29"/>
      <c r="AVJ128" s="29"/>
      <c r="AVK128" s="29"/>
      <c r="AVL128" s="29"/>
      <c r="AVM128" s="29"/>
      <c r="AVN128" s="29"/>
      <c r="AVO128" s="29"/>
      <c r="AVP128" s="29"/>
      <c r="AVQ128" s="29"/>
      <c r="AVR128" s="29"/>
      <c r="AVS128" s="29"/>
      <c r="AVT128" s="29"/>
      <c r="AVU128" s="29"/>
      <c r="AVV128" s="29"/>
      <c r="AVW128" s="29"/>
      <c r="AVX128" s="29"/>
      <c r="AVY128" s="29"/>
      <c r="AVZ128" s="29"/>
      <c r="AWA128" s="29"/>
      <c r="AWB128" s="29"/>
      <c r="AWC128" s="29"/>
      <c r="AWD128" s="29"/>
      <c r="AWE128" s="29"/>
      <c r="AWF128" s="29"/>
      <c r="AWG128" s="29"/>
      <c r="AWH128" s="29"/>
      <c r="AWI128" s="29"/>
      <c r="AWJ128" s="29"/>
      <c r="AWK128" s="29"/>
      <c r="AWL128" s="29"/>
      <c r="AWM128" s="29"/>
      <c r="AWN128" s="29"/>
      <c r="AWO128" s="29"/>
      <c r="AWP128" s="29"/>
      <c r="AWQ128" s="29"/>
      <c r="AWR128" s="29"/>
      <c r="AWS128" s="29"/>
      <c r="AWT128" s="29"/>
      <c r="AWU128" s="29"/>
      <c r="AWV128" s="29"/>
      <c r="AWW128" s="29"/>
      <c r="AWX128" s="29"/>
      <c r="AWY128" s="29"/>
      <c r="AWZ128" s="29"/>
      <c r="AXA128" s="29"/>
      <c r="AXB128" s="29"/>
      <c r="AXC128" s="29"/>
      <c r="AXD128" s="29"/>
      <c r="AXE128" s="29"/>
      <c r="AXF128" s="29"/>
      <c r="AXG128" s="29"/>
      <c r="AXH128" s="29"/>
      <c r="AXI128" s="29"/>
      <c r="AXJ128" s="29"/>
      <c r="AXK128" s="29"/>
      <c r="AXL128" s="29"/>
      <c r="AXM128" s="29"/>
      <c r="AXN128" s="29"/>
      <c r="AXO128" s="29"/>
      <c r="AXP128" s="29"/>
      <c r="AXQ128" s="29"/>
      <c r="AXR128" s="29"/>
      <c r="AXS128" s="29"/>
      <c r="AXT128" s="29"/>
      <c r="AXU128" s="29"/>
      <c r="AXV128" s="29"/>
      <c r="AXW128" s="29"/>
      <c r="AXX128" s="29"/>
      <c r="AXY128" s="29"/>
      <c r="AXZ128" s="29"/>
      <c r="AYA128" s="29"/>
      <c r="AYB128" s="29"/>
      <c r="AYC128" s="29"/>
      <c r="AYD128" s="29"/>
      <c r="AYE128" s="29"/>
      <c r="AYF128" s="29"/>
      <c r="AYG128" s="29"/>
      <c r="AYH128" s="29"/>
      <c r="AYI128" s="29"/>
      <c r="AYJ128" s="29"/>
      <c r="AYK128" s="29"/>
      <c r="AYL128" s="29"/>
      <c r="AYM128" s="29"/>
      <c r="AYN128" s="29"/>
      <c r="AYO128" s="29"/>
      <c r="AYP128" s="29"/>
      <c r="AYQ128" s="29"/>
      <c r="AYR128" s="29"/>
      <c r="AYS128" s="29"/>
      <c r="AYT128" s="29"/>
      <c r="AYU128" s="29"/>
      <c r="AYV128" s="29"/>
      <c r="AYW128" s="29"/>
      <c r="AYX128" s="29"/>
      <c r="AYY128" s="29"/>
      <c r="AYZ128" s="29"/>
      <c r="AZA128" s="29"/>
      <c r="AZB128" s="29"/>
      <c r="AZC128" s="29"/>
      <c r="AZD128" s="29"/>
      <c r="AZE128" s="29"/>
      <c r="AZF128" s="29"/>
      <c r="AZG128" s="29"/>
      <c r="AZH128" s="29"/>
      <c r="AZI128" s="29"/>
      <c r="AZJ128" s="29"/>
      <c r="AZK128" s="29"/>
      <c r="AZL128" s="29"/>
      <c r="AZM128" s="29"/>
      <c r="AZN128" s="29"/>
      <c r="AZO128" s="29"/>
      <c r="AZP128" s="29"/>
      <c r="AZQ128" s="29"/>
      <c r="AZR128" s="29"/>
      <c r="AZS128" s="29"/>
      <c r="AZT128" s="29"/>
      <c r="AZU128" s="29"/>
      <c r="AZV128" s="29"/>
      <c r="AZW128" s="29"/>
      <c r="AZX128" s="29"/>
      <c r="AZY128" s="29"/>
      <c r="AZZ128" s="29"/>
      <c r="BAA128" s="29"/>
      <c r="BAB128" s="29"/>
      <c r="BAC128" s="29"/>
      <c r="BAD128" s="29"/>
      <c r="BAE128" s="29"/>
      <c r="BAF128" s="29"/>
      <c r="BAG128" s="29"/>
      <c r="BAH128" s="29"/>
      <c r="BAI128" s="29"/>
      <c r="BAJ128" s="29"/>
      <c r="BAK128" s="29"/>
      <c r="BAL128" s="29"/>
      <c r="BAM128" s="29"/>
      <c r="BAN128" s="29"/>
      <c r="BAO128" s="29"/>
      <c r="BAP128" s="29"/>
      <c r="BAQ128" s="29"/>
      <c r="BAR128" s="29"/>
      <c r="BAS128" s="29"/>
      <c r="BAT128" s="29"/>
      <c r="BAU128" s="29"/>
      <c r="BAV128" s="29"/>
      <c r="BAW128" s="29"/>
      <c r="BAX128" s="29"/>
      <c r="BAY128" s="29"/>
      <c r="BAZ128" s="29"/>
      <c r="BBA128" s="29"/>
      <c r="BBB128" s="29"/>
      <c r="BBC128" s="29"/>
      <c r="BBD128" s="29"/>
      <c r="BBE128" s="29"/>
      <c r="BBF128" s="29"/>
      <c r="BBG128" s="29"/>
      <c r="BBH128" s="29"/>
      <c r="BBI128" s="29"/>
      <c r="BBJ128" s="29"/>
      <c r="BBK128" s="29"/>
      <c r="BBL128" s="29"/>
      <c r="BBM128" s="29"/>
      <c r="BBN128" s="29"/>
      <c r="BBO128" s="29"/>
      <c r="BBP128" s="29"/>
      <c r="BBQ128" s="29"/>
      <c r="BBR128" s="29"/>
      <c r="BBS128" s="29"/>
      <c r="BBT128" s="29"/>
      <c r="BBU128" s="29"/>
      <c r="BBV128" s="29"/>
      <c r="BBW128" s="29"/>
      <c r="BBX128" s="29"/>
      <c r="BBY128" s="29"/>
      <c r="BBZ128" s="29"/>
      <c r="BCA128" s="29"/>
      <c r="BCB128" s="29"/>
      <c r="BCC128" s="29"/>
      <c r="BCD128" s="29"/>
      <c r="BCE128" s="29"/>
      <c r="BCF128" s="29"/>
      <c r="BCG128" s="29"/>
      <c r="BCH128" s="29"/>
      <c r="BCI128" s="29"/>
      <c r="BCJ128" s="29"/>
      <c r="BCK128" s="29"/>
      <c r="BCL128" s="29"/>
      <c r="BCM128" s="29"/>
      <c r="BCN128" s="29"/>
      <c r="BCO128" s="29"/>
      <c r="BCP128" s="29"/>
      <c r="BCQ128" s="29"/>
      <c r="BCR128" s="29"/>
      <c r="BCS128" s="29"/>
      <c r="BCT128" s="29"/>
      <c r="BCU128" s="29"/>
      <c r="BCV128" s="29"/>
      <c r="BCW128" s="29"/>
      <c r="BCX128" s="29"/>
      <c r="BCY128" s="29"/>
      <c r="BCZ128" s="29"/>
      <c r="BDA128" s="29"/>
      <c r="BDB128" s="29"/>
      <c r="BDC128" s="29"/>
      <c r="BDD128" s="29"/>
      <c r="BDE128" s="29"/>
      <c r="BDF128" s="29"/>
      <c r="BDG128" s="29"/>
      <c r="BDH128" s="29"/>
      <c r="BDI128" s="29"/>
      <c r="BDJ128" s="29"/>
      <c r="BDK128" s="29"/>
      <c r="BDL128" s="29"/>
      <c r="BDM128" s="29"/>
      <c r="BDN128" s="29"/>
      <c r="BDO128" s="29"/>
      <c r="BDP128" s="29"/>
      <c r="BDQ128" s="29"/>
      <c r="BDR128" s="29"/>
      <c r="BDS128" s="29"/>
      <c r="BDT128" s="29"/>
      <c r="BDU128" s="29"/>
      <c r="BDV128" s="29"/>
      <c r="BDW128" s="29"/>
      <c r="BDX128" s="29"/>
      <c r="BDY128" s="29"/>
      <c r="BDZ128" s="29"/>
      <c r="BEA128" s="29"/>
      <c r="BEB128" s="29"/>
      <c r="BEC128" s="29"/>
      <c r="BED128" s="29"/>
      <c r="BEE128" s="29"/>
      <c r="BEF128" s="29"/>
      <c r="BEG128" s="29"/>
      <c r="BEH128" s="29"/>
      <c r="BEI128" s="29"/>
      <c r="BEJ128" s="29"/>
      <c r="BEK128" s="29"/>
      <c r="BEL128" s="29"/>
      <c r="BEM128" s="29"/>
      <c r="BEN128" s="29"/>
      <c r="BEO128" s="29"/>
      <c r="BEP128" s="29"/>
      <c r="BEQ128" s="29"/>
      <c r="BER128" s="29"/>
      <c r="BES128" s="29"/>
      <c r="BET128" s="29"/>
      <c r="BEU128" s="29"/>
      <c r="BEV128" s="29"/>
      <c r="BEW128" s="29"/>
      <c r="BEX128" s="29"/>
      <c r="BEY128" s="29"/>
      <c r="BEZ128" s="29"/>
      <c r="BFA128" s="29"/>
      <c r="BFB128" s="29"/>
      <c r="BFC128" s="29"/>
      <c r="BFD128" s="29"/>
      <c r="BFE128" s="29"/>
      <c r="BFF128" s="29"/>
      <c r="BFG128" s="29"/>
      <c r="BFH128" s="29"/>
      <c r="BFI128" s="29"/>
      <c r="BFJ128" s="29"/>
      <c r="BFK128" s="29"/>
      <c r="BFL128" s="29"/>
      <c r="BFM128" s="29"/>
      <c r="BFN128" s="29"/>
      <c r="BFO128" s="29"/>
      <c r="BFP128" s="29"/>
      <c r="BFQ128" s="29"/>
      <c r="BFR128" s="29"/>
      <c r="BFS128" s="29"/>
      <c r="BFT128" s="29"/>
      <c r="BFU128" s="29"/>
      <c r="BFV128" s="29"/>
      <c r="BFW128" s="29"/>
      <c r="BFX128" s="29"/>
      <c r="BFY128" s="29"/>
      <c r="BFZ128" s="29"/>
      <c r="BGA128" s="29"/>
      <c r="BGB128" s="29"/>
      <c r="BGC128" s="29"/>
      <c r="BGD128" s="29"/>
      <c r="BGE128" s="29"/>
      <c r="BGF128" s="29"/>
      <c r="BGG128" s="29"/>
      <c r="BGH128" s="29"/>
      <c r="BGI128" s="29"/>
      <c r="BGJ128" s="29"/>
      <c r="BGK128" s="29"/>
      <c r="BGL128" s="29"/>
      <c r="BGM128" s="29"/>
      <c r="BGN128" s="29"/>
      <c r="BGO128" s="29"/>
      <c r="BGP128" s="29"/>
      <c r="BGQ128" s="29"/>
      <c r="BGR128" s="29"/>
      <c r="BGS128" s="29"/>
      <c r="BGT128" s="29"/>
      <c r="BGU128" s="29"/>
      <c r="BGV128" s="29"/>
      <c r="BGW128" s="29"/>
      <c r="BGX128" s="29"/>
      <c r="BGY128" s="29"/>
      <c r="BGZ128" s="29"/>
      <c r="BHA128" s="29"/>
      <c r="BHB128" s="29"/>
      <c r="BHC128" s="29"/>
      <c r="BHD128" s="29"/>
      <c r="BHE128" s="29"/>
      <c r="BHF128" s="29"/>
      <c r="BHG128" s="29"/>
      <c r="BHH128" s="29"/>
      <c r="BHI128" s="29"/>
      <c r="BHJ128" s="29"/>
      <c r="BHK128" s="29"/>
      <c r="BHL128" s="29"/>
      <c r="BHM128" s="29"/>
      <c r="BHN128" s="29"/>
      <c r="BHO128" s="29"/>
      <c r="BHP128" s="29"/>
      <c r="BHQ128" s="29"/>
      <c r="BHR128" s="29"/>
      <c r="BHS128" s="29"/>
      <c r="BHT128" s="29"/>
      <c r="BHU128" s="29"/>
      <c r="BHV128" s="29"/>
      <c r="BHW128" s="29"/>
      <c r="BHX128" s="29"/>
      <c r="BHY128" s="29"/>
      <c r="BHZ128" s="29"/>
      <c r="BIA128" s="29"/>
      <c r="BIB128" s="29"/>
      <c r="BIC128" s="29"/>
      <c r="BID128" s="29"/>
      <c r="BIE128" s="29"/>
      <c r="BIF128" s="29"/>
      <c r="BIG128" s="29"/>
      <c r="BIH128" s="29"/>
      <c r="BII128" s="29"/>
      <c r="BIJ128" s="29"/>
      <c r="BIK128" s="29"/>
      <c r="BIL128" s="29"/>
      <c r="BIM128" s="29"/>
      <c r="BIN128" s="29"/>
      <c r="BIO128" s="29"/>
      <c r="BIP128" s="29"/>
      <c r="BIQ128" s="29"/>
      <c r="BIR128" s="29"/>
      <c r="BIS128" s="29"/>
      <c r="BIT128" s="29"/>
      <c r="BIU128" s="29"/>
      <c r="BIV128" s="29"/>
      <c r="BIW128" s="29"/>
      <c r="BIX128" s="29"/>
      <c r="BIY128" s="29"/>
      <c r="BIZ128" s="29"/>
      <c r="BJA128" s="29"/>
      <c r="BJB128" s="29"/>
      <c r="BJC128" s="29"/>
      <c r="BJD128" s="29"/>
      <c r="BJE128" s="29"/>
      <c r="BJF128" s="29"/>
      <c r="BJG128" s="29"/>
      <c r="BJH128" s="29"/>
      <c r="BJI128" s="29"/>
      <c r="BJJ128" s="29"/>
      <c r="BJK128" s="29"/>
      <c r="BJL128" s="29"/>
      <c r="BJM128" s="29"/>
      <c r="BJN128" s="29"/>
      <c r="BJO128" s="29"/>
      <c r="BJP128" s="29"/>
      <c r="BJQ128" s="29"/>
      <c r="BJR128" s="29"/>
      <c r="BJS128" s="29"/>
      <c r="BJT128" s="29"/>
      <c r="BJU128" s="29"/>
      <c r="BJV128" s="29"/>
      <c r="BJW128" s="29"/>
      <c r="BJX128" s="29"/>
      <c r="BJY128" s="29"/>
      <c r="BJZ128" s="29"/>
      <c r="BKA128" s="29"/>
      <c r="BKB128" s="29"/>
      <c r="BKC128" s="29"/>
      <c r="BKD128" s="29"/>
      <c r="BKE128" s="29"/>
      <c r="BKF128" s="29"/>
      <c r="BKG128" s="29"/>
      <c r="BKH128" s="29"/>
      <c r="BKI128" s="29"/>
      <c r="BKJ128" s="29"/>
      <c r="BKK128" s="29"/>
      <c r="BKL128" s="29"/>
      <c r="BKM128" s="29"/>
      <c r="BKN128" s="29"/>
      <c r="BKO128" s="29"/>
      <c r="BKP128" s="29"/>
      <c r="BKQ128" s="29"/>
      <c r="BKR128" s="29"/>
      <c r="BKS128" s="29"/>
      <c r="BKT128" s="29"/>
      <c r="BKU128" s="29"/>
      <c r="BKV128" s="29"/>
      <c r="BKW128" s="29"/>
      <c r="BKX128" s="29"/>
      <c r="BKY128" s="29"/>
      <c r="BKZ128" s="29"/>
      <c r="BLA128" s="29"/>
      <c r="BLB128" s="29"/>
      <c r="BLC128" s="29"/>
      <c r="BLD128" s="29"/>
      <c r="BLE128" s="29"/>
      <c r="BLF128" s="29"/>
      <c r="BLG128" s="29"/>
      <c r="BLH128" s="29"/>
      <c r="BLI128" s="29"/>
      <c r="BLJ128" s="29"/>
      <c r="BLK128" s="29"/>
      <c r="BLL128" s="29"/>
      <c r="BLM128" s="29"/>
      <c r="BLN128" s="29"/>
      <c r="BLO128" s="29"/>
      <c r="BLP128" s="29"/>
      <c r="BLQ128" s="29"/>
      <c r="BLR128" s="29"/>
      <c r="BLS128" s="29"/>
      <c r="BLT128" s="29"/>
      <c r="BLU128" s="29"/>
      <c r="BLV128" s="29"/>
      <c r="BLW128" s="29"/>
      <c r="BLX128" s="29"/>
      <c r="BLY128" s="29"/>
      <c r="BLZ128" s="29"/>
      <c r="BMA128" s="29"/>
      <c r="BMB128" s="29"/>
      <c r="BMC128" s="29"/>
      <c r="BMD128" s="29"/>
      <c r="BME128" s="29"/>
      <c r="BMF128" s="29"/>
      <c r="BMG128" s="29"/>
      <c r="BMH128" s="29"/>
      <c r="BMI128" s="29"/>
      <c r="BMJ128" s="29"/>
      <c r="BMK128" s="29"/>
      <c r="BML128" s="29"/>
      <c r="BMM128" s="29"/>
      <c r="BMN128" s="29"/>
      <c r="BMO128" s="29"/>
      <c r="BMP128" s="29"/>
      <c r="BMQ128" s="29"/>
      <c r="BMR128" s="29"/>
      <c r="BMS128" s="29"/>
      <c r="BMT128" s="29"/>
      <c r="BMU128" s="29"/>
      <c r="BMV128" s="29"/>
      <c r="BMW128" s="29"/>
      <c r="BMX128" s="29"/>
      <c r="BMY128" s="29"/>
      <c r="BMZ128" s="29"/>
      <c r="BNA128" s="29"/>
      <c r="BNB128" s="29"/>
      <c r="BNC128" s="29"/>
      <c r="BND128" s="29"/>
      <c r="BNE128" s="29"/>
      <c r="BNF128" s="29"/>
      <c r="BNG128" s="29"/>
      <c r="BNH128" s="29"/>
      <c r="BNI128" s="29"/>
      <c r="BNJ128" s="29"/>
      <c r="BNK128" s="29"/>
      <c r="BNL128" s="29"/>
      <c r="BNM128" s="29"/>
      <c r="BNN128" s="29"/>
      <c r="BNO128" s="29"/>
      <c r="BNP128" s="29"/>
      <c r="BNQ128" s="29"/>
      <c r="BNR128" s="29"/>
      <c r="BNS128" s="29"/>
      <c r="BNT128" s="29"/>
      <c r="BNU128" s="29"/>
      <c r="BNV128" s="29"/>
      <c r="BNW128" s="29"/>
      <c r="BNX128" s="29"/>
      <c r="BNY128" s="29"/>
      <c r="BNZ128" s="29"/>
      <c r="BOA128" s="29"/>
      <c r="BOB128" s="29"/>
      <c r="BOC128" s="29"/>
      <c r="BOD128" s="29"/>
      <c r="BOE128" s="29"/>
      <c r="BOF128" s="29"/>
      <c r="BOG128" s="29"/>
      <c r="BOH128" s="29"/>
      <c r="BOI128" s="29"/>
      <c r="BOJ128" s="29"/>
      <c r="BOK128" s="29"/>
      <c r="BOL128" s="29"/>
      <c r="BOM128" s="29"/>
      <c r="BON128" s="29"/>
      <c r="BOO128" s="29"/>
      <c r="BOP128" s="29"/>
      <c r="BOQ128" s="29"/>
      <c r="BOR128" s="29"/>
      <c r="BOS128" s="29"/>
      <c r="BOT128" s="29"/>
      <c r="BOU128" s="29"/>
      <c r="BOV128" s="29"/>
      <c r="BOW128" s="29"/>
      <c r="BOX128" s="29"/>
      <c r="BOY128" s="29"/>
      <c r="BOZ128" s="29"/>
      <c r="BPA128" s="29"/>
      <c r="BPB128" s="29"/>
      <c r="BPC128" s="29"/>
      <c r="BPD128" s="29"/>
      <c r="BPE128" s="29"/>
      <c r="BPF128" s="29"/>
      <c r="BPG128" s="29"/>
      <c r="BPH128" s="29"/>
      <c r="BPI128" s="29"/>
      <c r="BPJ128" s="29"/>
      <c r="BPK128" s="29"/>
      <c r="BPL128" s="29"/>
      <c r="BPM128" s="29"/>
      <c r="BPN128" s="29"/>
      <c r="BPO128" s="29"/>
      <c r="BPP128" s="29"/>
      <c r="BPQ128" s="29"/>
      <c r="BPR128" s="29"/>
      <c r="BPS128" s="29"/>
      <c r="BPT128" s="29"/>
      <c r="BPU128" s="29"/>
      <c r="BPV128" s="29"/>
      <c r="BPW128" s="29"/>
      <c r="BPX128" s="29"/>
      <c r="BPY128" s="29"/>
      <c r="BPZ128" s="29"/>
      <c r="BQA128" s="29"/>
      <c r="BQB128" s="29"/>
      <c r="BQC128" s="29"/>
      <c r="BQD128" s="29"/>
      <c r="BQE128" s="29"/>
      <c r="BQF128" s="29"/>
      <c r="BQG128" s="29"/>
      <c r="BQH128" s="29"/>
      <c r="BQI128" s="29"/>
      <c r="BQJ128" s="29"/>
      <c r="BQK128" s="29"/>
      <c r="BQL128" s="29"/>
      <c r="BQM128" s="29"/>
      <c r="BQN128" s="29"/>
      <c r="BQO128" s="29"/>
      <c r="BQP128" s="29"/>
      <c r="BQQ128" s="29"/>
      <c r="BQR128" s="29"/>
      <c r="BQS128" s="29"/>
      <c r="BQT128" s="29"/>
      <c r="BQU128" s="29"/>
      <c r="BQV128" s="29"/>
      <c r="BQW128" s="29"/>
      <c r="BQX128" s="29"/>
      <c r="BQY128" s="29"/>
      <c r="BQZ128" s="29"/>
      <c r="BRA128" s="29"/>
      <c r="BRB128" s="29"/>
      <c r="BRC128" s="29"/>
      <c r="BRD128" s="29"/>
      <c r="BRE128" s="29"/>
      <c r="BRF128" s="29"/>
      <c r="BRG128" s="29"/>
      <c r="BRH128" s="29"/>
      <c r="BRI128" s="29"/>
      <c r="BRJ128" s="29"/>
      <c r="BRK128" s="29"/>
      <c r="BRL128" s="29"/>
      <c r="BRM128" s="29"/>
      <c r="BRN128" s="29"/>
      <c r="BRO128" s="29"/>
      <c r="BRP128" s="29"/>
      <c r="BRQ128" s="29"/>
      <c r="BRR128" s="29"/>
      <c r="BRS128" s="29"/>
      <c r="BRT128" s="29"/>
      <c r="BRU128" s="29"/>
      <c r="BRV128" s="29"/>
      <c r="BRW128" s="29"/>
      <c r="BRX128" s="29"/>
      <c r="BRY128" s="29"/>
      <c r="BRZ128" s="29"/>
      <c r="BSA128" s="29"/>
      <c r="BSB128" s="29"/>
      <c r="BSC128" s="29"/>
      <c r="BSD128" s="29"/>
      <c r="BSE128" s="29"/>
      <c r="BSF128" s="29"/>
      <c r="BSG128" s="29"/>
      <c r="BSH128" s="29"/>
      <c r="BSI128" s="29"/>
      <c r="BSJ128" s="29"/>
      <c r="BSK128" s="29"/>
      <c r="BSL128" s="29"/>
      <c r="BSM128" s="29"/>
      <c r="BSN128" s="29"/>
      <c r="BSO128" s="29"/>
      <c r="BSP128" s="29"/>
      <c r="BSQ128" s="29"/>
      <c r="BSR128" s="29"/>
      <c r="BSS128" s="29"/>
      <c r="BST128" s="29"/>
      <c r="BSU128" s="29"/>
      <c r="BSV128" s="29"/>
      <c r="BSW128" s="29"/>
      <c r="BSX128" s="29"/>
      <c r="BSY128" s="29"/>
      <c r="BSZ128" s="29"/>
      <c r="BTA128" s="29"/>
      <c r="BTB128" s="29"/>
      <c r="BTC128" s="29"/>
      <c r="BTD128" s="29"/>
      <c r="BTE128" s="29"/>
      <c r="BTF128" s="29"/>
      <c r="BTG128" s="29"/>
      <c r="BTH128" s="29"/>
      <c r="BTI128" s="29"/>
      <c r="BTJ128" s="29"/>
      <c r="BTK128" s="29"/>
      <c r="BTL128" s="29"/>
      <c r="BTM128" s="29"/>
      <c r="BTN128" s="29"/>
      <c r="BTO128" s="29"/>
      <c r="BTP128" s="29"/>
      <c r="BTQ128" s="29"/>
      <c r="BTR128" s="29"/>
      <c r="BTS128" s="29"/>
      <c r="BTT128" s="29"/>
      <c r="BTU128" s="29"/>
      <c r="BTV128" s="29"/>
      <c r="BTW128" s="29"/>
      <c r="BTX128" s="29"/>
      <c r="BTY128" s="29"/>
      <c r="BTZ128" s="29"/>
      <c r="BUA128" s="29"/>
      <c r="BUB128" s="29"/>
      <c r="BUC128" s="29"/>
      <c r="BUD128" s="29"/>
      <c r="BUE128" s="29"/>
      <c r="BUF128" s="29"/>
      <c r="BUG128" s="29"/>
      <c r="BUH128" s="29"/>
      <c r="BUI128" s="29"/>
      <c r="BUJ128" s="29"/>
      <c r="BUK128" s="29"/>
      <c r="BUL128" s="29"/>
      <c r="BUM128" s="29"/>
      <c r="BUN128" s="29"/>
      <c r="BUO128" s="29"/>
      <c r="BUP128" s="29"/>
      <c r="BUQ128" s="29"/>
      <c r="BUR128" s="29"/>
      <c r="BUS128" s="29"/>
      <c r="BUT128" s="29"/>
      <c r="BUU128" s="29"/>
      <c r="BUV128" s="29"/>
      <c r="BUW128" s="29"/>
      <c r="BUX128" s="29"/>
      <c r="BUY128" s="29"/>
      <c r="BUZ128" s="29"/>
      <c r="BVA128" s="29"/>
      <c r="BVB128" s="29"/>
      <c r="BVC128" s="29"/>
      <c r="BVD128" s="29"/>
      <c r="BVE128" s="29"/>
      <c r="BVF128" s="29"/>
      <c r="BVG128" s="29"/>
      <c r="BVH128" s="29"/>
      <c r="BVI128" s="29"/>
      <c r="BVJ128" s="29"/>
      <c r="BVK128" s="29"/>
      <c r="BVL128" s="29"/>
      <c r="BVM128" s="29"/>
      <c r="BVN128" s="29"/>
      <c r="BVO128" s="29"/>
      <c r="BVP128" s="29"/>
      <c r="BVQ128" s="29"/>
      <c r="BVR128" s="29"/>
      <c r="BVS128" s="29"/>
      <c r="BVT128" s="29"/>
      <c r="BVU128" s="29"/>
      <c r="BVV128" s="29"/>
      <c r="BVW128" s="29"/>
      <c r="BVX128" s="29"/>
      <c r="BVY128" s="29"/>
      <c r="BVZ128" s="29"/>
      <c r="BWA128" s="29"/>
      <c r="BWB128" s="29"/>
      <c r="BWC128" s="29"/>
      <c r="BWD128" s="29"/>
      <c r="BWE128" s="29"/>
      <c r="BWF128" s="29"/>
      <c r="BWG128" s="29"/>
      <c r="BWH128" s="29"/>
      <c r="BWI128" s="29"/>
      <c r="BWJ128" s="29"/>
      <c r="BWK128" s="29"/>
      <c r="BWL128" s="29"/>
      <c r="BWM128" s="29"/>
      <c r="BWN128" s="29"/>
      <c r="BWO128" s="29"/>
      <c r="BWP128" s="29"/>
      <c r="BWQ128" s="29"/>
      <c r="BWR128" s="29"/>
      <c r="BWS128" s="29"/>
      <c r="BWT128" s="29"/>
      <c r="BWU128" s="29"/>
      <c r="BWV128" s="29"/>
      <c r="BWW128" s="29"/>
      <c r="BWX128" s="29"/>
      <c r="BWY128" s="29"/>
      <c r="BWZ128" s="29"/>
      <c r="BXA128" s="29"/>
      <c r="BXB128" s="29"/>
      <c r="BXC128" s="29"/>
      <c r="BXD128" s="29"/>
      <c r="BXE128" s="29"/>
      <c r="BXF128" s="29"/>
      <c r="BXG128" s="29"/>
      <c r="BXH128" s="29"/>
      <c r="BXI128" s="29"/>
      <c r="BXJ128" s="29"/>
      <c r="BXK128" s="29"/>
      <c r="BXL128" s="29"/>
      <c r="BXM128" s="29"/>
      <c r="BXN128" s="29"/>
      <c r="BXO128" s="29"/>
      <c r="BXP128" s="29"/>
      <c r="BXQ128" s="29"/>
      <c r="BXR128" s="29"/>
      <c r="BXS128" s="29"/>
      <c r="BXT128" s="29"/>
      <c r="BXU128" s="29"/>
      <c r="BXV128" s="29"/>
      <c r="BXW128" s="29"/>
      <c r="BXX128" s="29"/>
      <c r="BXY128" s="29"/>
      <c r="BXZ128" s="29"/>
      <c r="BYA128" s="29"/>
      <c r="BYB128" s="29"/>
      <c r="BYC128" s="29"/>
      <c r="BYD128" s="29"/>
      <c r="BYE128" s="29"/>
      <c r="BYF128" s="29"/>
      <c r="BYG128" s="29"/>
      <c r="BYH128" s="29"/>
      <c r="BYI128" s="29"/>
      <c r="BYJ128" s="29"/>
      <c r="BYK128" s="29"/>
      <c r="BYL128" s="29"/>
      <c r="BYM128" s="29"/>
      <c r="BYN128" s="29"/>
      <c r="BYO128" s="29"/>
      <c r="BYP128" s="29"/>
      <c r="BYQ128" s="29"/>
      <c r="BYR128" s="29"/>
      <c r="BYS128" s="29"/>
      <c r="BYT128" s="29"/>
      <c r="BYU128" s="29"/>
      <c r="BYV128" s="29"/>
      <c r="BYW128" s="29"/>
      <c r="BYX128" s="29"/>
      <c r="BYY128" s="29"/>
      <c r="BYZ128" s="29"/>
      <c r="BZA128" s="29"/>
      <c r="BZB128" s="29"/>
      <c r="BZC128" s="29"/>
      <c r="BZD128" s="29"/>
      <c r="BZE128" s="29"/>
      <c r="BZF128" s="29"/>
      <c r="BZG128" s="29"/>
      <c r="BZH128" s="29"/>
      <c r="BZI128" s="29"/>
      <c r="BZJ128" s="29"/>
      <c r="BZK128" s="29"/>
      <c r="BZL128" s="29"/>
      <c r="BZM128" s="29"/>
      <c r="BZN128" s="29"/>
      <c r="BZO128" s="29"/>
      <c r="BZP128" s="29"/>
      <c r="BZQ128" s="29"/>
      <c r="BZR128" s="29"/>
      <c r="BZS128" s="29"/>
      <c r="BZT128" s="29"/>
      <c r="BZU128" s="29"/>
      <c r="BZV128" s="29"/>
      <c r="BZW128" s="29"/>
      <c r="BZX128" s="29"/>
      <c r="BZY128" s="29"/>
      <c r="BZZ128" s="29"/>
      <c r="CAA128" s="29"/>
      <c r="CAB128" s="29"/>
      <c r="CAC128" s="29"/>
      <c r="CAD128" s="29"/>
      <c r="CAE128" s="29"/>
      <c r="CAF128" s="29"/>
      <c r="CAG128" s="29"/>
      <c r="CAH128" s="29"/>
      <c r="CAI128" s="29"/>
      <c r="CAJ128" s="29"/>
      <c r="CAK128" s="29"/>
      <c r="CAL128" s="29"/>
      <c r="CAM128" s="29"/>
      <c r="CAN128" s="29"/>
      <c r="CAO128" s="29"/>
      <c r="CAP128" s="29"/>
      <c r="CAQ128" s="29"/>
      <c r="CAR128" s="29"/>
      <c r="CAS128" s="29"/>
      <c r="CAT128" s="29"/>
      <c r="CAU128" s="29"/>
      <c r="CAV128" s="29"/>
      <c r="CAW128" s="29"/>
      <c r="CAX128" s="29"/>
      <c r="CAY128" s="29"/>
      <c r="CAZ128" s="29"/>
      <c r="CBA128" s="29"/>
      <c r="CBB128" s="29"/>
      <c r="CBC128" s="29"/>
      <c r="CBD128" s="29"/>
      <c r="CBE128" s="29"/>
      <c r="CBF128" s="29"/>
      <c r="CBG128" s="29"/>
      <c r="CBH128" s="29"/>
      <c r="CBI128" s="29"/>
      <c r="CBJ128" s="29"/>
      <c r="CBK128" s="29"/>
      <c r="CBL128" s="29"/>
      <c r="CBM128" s="29"/>
      <c r="CBN128" s="29"/>
      <c r="CBO128" s="29"/>
      <c r="CBP128" s="29"/>
      <c r="CBQ128" s="29"/>
      <c r="CBR128" s="29"/>
      <c r="CBS128" s="29"/>
      <c r="CBT128" s="29"/>
      <c r="CBU128" s="29"/>
      <c r="CBV128" s="29"/>
      <c r="CBW128" s="29"/>
      <c r="CBX128" s="29"/>
      <c r="CBY128" s="29"/>
      <c r="CBZ128" s="29"/>
      <c r="CCA128" s="29"/>
      <c r="CCB128" s="29"/>
      <c r="CCC128" s="29"/>
      <c r="CCD128" s="29"/>
      <c r="CCE128" s="29"/>
      <c r="CCF128" s="29"/>
      <c r="CCG128" s="29"/>
      <c r="CCH128" s="29"/>
      <c r="CCI128" s="29"/>
      <c r="CCJ128" s="29"/>
      <c r="CCK128" s="29"/>
      <c r="CCL128" s="29"/>
      <c r="CCM128" s="29"/>
      <c r="CCN128" s="29"/>
      <c r="CCO128" s="29"/>
      <c r="CCP128" s="29"/>
      <c r="CCQ128" s="29"/>
      <c r="CCR128" s="29"/>
      <c r="CCS128" s="29"/>
      <c r="CCT128" s="29"/>
      <c r="CCU128" s="29"/>
      <c r="CCV128" s="29"/>
      <c r="CCW128" s="29"/>
      <c r="CCX128" s="29"/>
      <c r="CCY128" s="29"/>
      <c r="CCZ128" s="29"/>
      <c r="CDA128" s="29"/>
      <c r="CDB128" s="29"/>
      <c r="CDC128" s="29"/>
      <c r="CDD128" s="29"/>
      <c r="CDE128" s="29"/>
      <c r="CDF128" s="29"/>
      <c r="CDG128" s="29"/>
      <c r="CDH128" s="29"/>
      <c r="CDI128" s="29"/>
      <c r="CDJ128" s="29"/>
      <c r="CDK128" s="29"/>
      <c r="CDL128" s="29"/>
      <c r="CDM128" s="29"/>
      <c r="CDN128" s="29"/>
      <c r="CDO128" s="29"/>
      <c r="CDP128" s="29"/>
      <c r="CDQ128" s="29"/>
      <c r="CDR128" s="29"/>
      <c r="CDS128" s="29"/>
      <c r="CDT128" s="29"/>
      <c r="CDU128" s="29"/>
      <c r="CDV128" s="29"/>
      <c r="CDW128" s="29"/>
      <c r="CDX128" s="29"/>
      <c r="CDY128" s="29"/>
      <c r="CDZ128" s="29"/>
      <c r="CEA128" s="29"/>
      <c r="CEB128" s="29"/>
      <c r="CEC128" s="29"/>
      <c r="CED128" s="29"/>
      <c r="CEE128" s="29"/>
      <c r="CEF128" s="29"/>
      <c r="CEG128" s="29"/>
      <c r="CEH128" s="29"/>
      <c r="CEI128" s="29"/>
      <c r="CEJ128" s="29"/>
      <c r="CEK128" s="29"/>
      <c r="CEL128" s="29"/>
      <c r="CEM128" s="29"/>
      <c r="CEN128" s="29"/>
      <c r="CEO128" s="29"/>
      <c r="CEP128" s="29"/>
      <c r="CEQ128" s="29"/>
      <c r="CER128" s="29"/>
      <c r="CES128" s="29"/>
      <c r="CET128" s="29"/>
      <c r="CEU128" s="29"/>
      <c r="CEV128" s="29"/>
      <c r="CEW128" s="29"/>
      <c r="CEX128" s="29"/>
      <c r="CEY128" s="29"/>
      <c r="CEZ128" s="29"/>
      <c r="CFA128" s="29"/>
      <c r="CFB128" s="29"/>
      <c r="CFC128" s="29"/>
      <c r="CFD128" s="29"/>
      <c r="CFE128" s="29"/>
      <c r="CFF128" s="29"/>
      <c r="CFG128" s="29"/>
      <c r="CFH128" s="29"/>
      <c r="CFI128" s="29"/>
      <c r="CFJ128" s="29"/>
      <c r="CFK128" s="29"/>
      <c r="CFL128" s="29"/>
      <c r="CFM128" s="29"/>
      <c r="CFN128" s="29"/>
      <c r="CFO128" s="29"/>
      <c r="CFP128" s="29"/>
      <c r="CFQ128" s="29"/>
      <c r="CFR128" s="29"/>
      <c r="CFS128" s="29"/>
      <c r="CFT128" s="29"/>
      <c r="CFU128" s="29"/>
      <c r="CFV128" s="29"/>
      <c r="CFW128" s="29"/>
      <c r="CFX128" s="29"/>
      <c r="CFY128" s="29"/>
      <c r="CFZ128" s="29"/>
      <c r="CGA128" s="29"/>
      <c r="CGB128" s="29"/>
      <c r="CGC128" s="29"/>
      <c r="CGD128" s="29"/>
      <c r="CGE128" s="29"/>
      <c r="CGF128" s="29"/>
      <c r="CGG128" s="29"/>
      <c r="CGH128" s="29"/>
      <c r="CGI128" s="29"/>
      <c r="CGJ128" s="29"/>
      <c r="CGK128" s="29"/>
      <c r="CGL128" s="29"/>
      <c r="CGM128" s="29"/>
      <c r="CGN128" s="29"/>
      <c r="CGO128" s="29"/>
      <c r="CGP128" s="29"/>
      <c r="CGQ128" s="29"/>
      <c r="CGR128" s="29"/>
      <c r="CGS128" s="29"/>
      <c r="CGT128" s="29"/>
      <c r="CGU128" s="29"/>
      <c r="CGV128" s="29"/>
      <c r="CGW128" s="29"/>
      <c r="CGX128" s="29"/>
      <c r="CGY128" s="29"/>
      <c r="CGZ128" s="29"/>
      <c r="CHA128" s="29"/>
      <c r="CHB128" s="29"/>
      <c r="CHC128" s="29"/>
      <c r="CHD128" s="29"/>
      <c r="CHE128" s="29"/>
      <c r="CHF128" s="29"/>
      <c r="CHG128" s="29"/>
      <c r="CHH128" s="29"/>
      <c r="CHI128" s="29"/>
      <c r="CHJ128" s="29"/>
      <c r="CHK128" s="29"/>
      <c r="CHL128" s="29"/>
      <c r="CHM128" s="29"/>
      <c r="CHN128" s="29"/>
      <c r="CHO128" s="29"/>
      <c r="CHP128" s="29"/>
      <c r="CHQ128" s="29"/>
      <c r="CHR128" s="29"/>
      <c r="CHS128" s="29"/>
      <c r="CHT128" s="29"/>
      <c r="CHU128" s="29"/>
      <c r="CHV128" s="29"/>
      <c r="CHW128" s="29"/>
      <c r="CHX128" s="29"/>
      <c r="CHY128" s="29"/>
      <c r="CHZ128" s="29"/>
      <c r="CIA128" s="29"/>
      <c r="CIB128" s="29"/>
      <c r="CIC128" s="29"/>
      <c r="CID128" s="29"/>
      <c r="CIE128" s="29"/>
      <c r="CIF128" s="29"/>
      <c r="CIG128" s="29"/>
      <c r="CIH128" s="29"/>
      <c r="CII128" s="29"/>
      <c r="CIJ128" s="29"/>
      <c r="CIK128" s="29"/>
      <c r="CIL128" s="29"/>
      <c r="CIM128" s="29"/>
      <c r="CIN128" s="29"/>
      <c r="CIO128" s="29"/>
      <c r="CIP128" s="29"/>
      <c r="CIQ128" s="29"/>
      <c r="CIR128" s="29"/>
      <c r="CIS128" s="29"/>
      <c r="CIT128" s="29"/>
      <c r="CIU128" s="29"/>
      <c r="CIV128" s="29"/>
      <c r="CIW128" s="29"/>
      <c r="CIX128" s="29"/>
      <c r="CIY128" s="29"/>
      <c r="CIZ128" s="29"/>
      <c r="CJA128" s="29"/>
      <c r="CJB128" s="29"/>
      <c r="CJC128" s="29"/>
      <c r="CJD128" s="29"/>
      <c r="CJE128" s="29"/>
      <c r="CJF128" s="29"/>
      <c r="CJG128" s="29"/>
      <c r="CJH128" s="29"/>
      <c r="CJI128" s="29"/>
      <c r="CJJ128" s="29"/>
      <c r="CJK128" s="29"/>
      <c r="CJL128" s="29"/>
      <c r="CJM128" s="29"/>
      <c r="CJN128" s="29"/>
      <c r="CJO128" s="29"/>
      <c r="CJP128" s="29"/>
      <c r="CJQ128" s="29"/>
      <c r="CJR128" s="29"/>
      <c r="CJS128" s="29"/>
      <c r="CJT128" s="29"/>
      <c r="CJU128" s="29"/>
      <c r="CJV128" s="29"/>
      <c r="CJW128" s="29"/>
      <c r="CJX128" s="29"/>
      <c r="CJY128" s="29"/>
      <c r="CJZ128" s="29"/>
      <c r="CKA128" s="29"/>
      <c r="CKB128" s="29"/>
      <c r="CKC128" s="29"/>
      <c r="CKD128" s="29"/>
      <c r="CKE128" s="29"/>
      <c r="CKF128" s="29"/>
      <c r="CKG128" s="29"/>
      <c r="CKH128" s="29"/>
      <c r="CKI128" s="29"/>
      <c r="CKJ128" s="29"/>
      <c r="CKK128" s="29"/>
      <c r="CKL128" s="29"/>
      <c r="CKM128" s="29"/>
      <c r="CKN128" s="29"/>
      <c r="CKO128" s="29"/>
      <c r="CKP128" s="29"/>
      <c r="CKQ128" s="29"/>
      <c r="CKR128" s="29"/>
      <c r="CKS128" s="29"/>
      <c r="CKT128" s="29"/>
      <c r="CKU128" s="29"/>
      <c r="CKV128" s="29"/>
      <c r="CKW128" s="29"/>
      <c r="CKX128" s="29"/>
      <c r="CKY128" s="29"/>
      <c r="CKZ128" s="29"/>
      <c r="CLA128" s="29"/>
      <c r="CLB128" s="29"/>
      <c r="CLC128" s="29"/>
      <c r="CLD128" s="29"/>
      <c r="CLE128" s="29"/>
      <c r="CLF128" s="29"/>
      <c r="CLG128" s="29"/>
      <c r="CLH128" s="29"/>
      <c r="CLI128" s="29"/>
      <c r="CLJ128" s="29"/>
      <c r="CLK128" s="29"/>
      <c r="CLL128" s="29"/>
      <c r="CLM128" s="29"/>
      <c r="CLN128" s="29"/>
      <c r="CLO128" s="29"/>
      <c r="CLP128" s="29"/>
      <c r="CLQ128" s="29"/>
      <c r="CLR128" s="29"/>
      <c r="CLS128" s="29"/>
      <c r="CLT128" s="29"/>
      <c r="CLU128" s="29"/>
      <c r="CLV128" s="29"/>
      <c r="CLW128" s="29"/>
      <c r="CLX128" s="29"/>
      <c r="CLY128" s="29"/>
      <c r="CLZ128" s="29"/>
      <c r="CMA128" s="29"/>
      <c r="CMB128" s="29"/>
      <c r="CMC128" s="29"/>
      <c r="CMD128" s="29"/>
      <c r="CME128" s="29"/>
      <c r="CMF128" s="29"/>
      <c r="CMG128" s="29"/>
      <c r="CMH128" s="29"/>
      <c r="CMI128" s="29"/>
      <c r="CMJ128" s="29"/>
      <c r="CMK128" s="29"/>
      <c r="CML128" s="29"/>
      <c r="CMM128" s="29"/>
      <c r="CMN128" s="29"/>
      <c r="CMO128" s="29"/>
      <c r="CMP128" s="29"/>
      <c r="CMQ128" s="29"/>
      <c r="CMR128" s="29"/>
      <c r="CMS128" s="29"/>
      <c r="CMT128" s="29"/>
      <c r="CMU128" s="29"/>
      <c r="CMV128" s="29"/>
      <c r="CMW128" s="29"/>
      <c r="CMX128" s="29"/>
      <c r="CMY128" s="29"/>
      <c r="CMZ128" s="29"/>
      <c r="CNA128" s="29"/>
      <c r="CNB128" s="29"/>
      <c r="CNC128" s="29"/>
      <c r="CND128" s="29"/>
      <c r="CNE128" s="29"/>
      <c r="CNF128" s="29"/>
      <c r="CNG128" s="29"/>
      <c r="CNH128" s="29"/>
      <c r="CNI128" s="29"/>
      <c r="CNJ128" s="29"/>
      <c r="CNK128" s="29"/>
      <c r="CNL128" s="29"/>
      <c r="CNM128" s="29"/>
      <c r="CNN128" s="29"/>
      <c r="CNO128" s="29"/>
      <c r="CNP128" s="29"/>
      <c r="CNQ128" s="29"/>
      <c r="CNR128" s="29"/>
      <c r="CNS128" s="29"/>
      <c r="CNT128" s="29"/>
      <c r="CNU128" s="29"/>
      <c r="CNV128" s="29"/>
      <c r="CNW128" s="29"/>
      <c r="CNX128" s="29"/>
      <c r="CNY128" s="29"/>
      <c r="CNZ128" s="29"/>
      <c r="COA128" s="29"/>
      <c r="COB128" s="29"/>
      <c r="COC128" s="29"/>
      <c r="COD128" s="29"/>
      <c r="COE128" s="29"/>
      <c r="COF128" s="29"/>
      <c r="COG128" s="29"/>
      <c r="COH128" s="29"/>
      <c r="COI128" s="29"/>
      <c r="COJ128" s="29"/>
      <c r="COK128" s="29"/>
      <c r="COL128" s="29"/>
      <c r="COM128" s="29"/>
      <c r="CON128" s="29"/>
      <c r="COO128" s="29"/>
      <c r="COP128" s="29"/>
      <c r="COQ128" s="29"/>
      <c r="COR128" s="29"/>
      <c r="COS128" s="29"/>
      <c r="COT128" s="29"/>
      <c r="COU128" s="29"/>
      <c r="COV128" s="29"/>
      <c r="COW128" s="29"/>
      <c r="COX128" s="29"/>
      <c r="COY128" s="29"/>
      <c r="COZ128" s="29"/>
      <c r="CPA128" s="29"/>
      <c r="CPB128" s="29"/>
      <c r="CPC128" s="29"/>
      <c r="CPD128" s="29"/>
      <c r="CPE128" s="29"/>
      <c r="CPF128" s="29"/>
      <c r="CPG128" s="29"/>
      <c r="CPH128" s="29"/>
      <c r="CPI128" s="29"/>
      <c r="CPJ128" s="29"/>
      <c r="CPK128" s="29"/>
      <c r="CPL128" s="29"/>
      <c r="CPM128" s="29"/>
      <c r="CPN128" s="29"/>
      <c r="CPO128" s="29"/>
      <c r="CPP128" s="29"/>
      <c r="CPQ128" s="29"/>
      <c r="CPR128" s="29"/>
      <c r="CPS128" s="29"/>
      <c r="CPT128" s="29"/>
      <c r="CPU128" s="29"/>
      <c r="CPV128" s="29"/>
      <c r="CPW128" s="29"/>
      <c r="CPX128" s="29"/>
      <c r="CPY128" s="29"/>
      <c r="CPZ128" s="29"/>
      <c r="CQA128" s="29"/>
      <c r="CQB128" s="29"/>
      <c r="CQC128" s="29"/>
      <c r="CQD128" s="29"/>
      <c r="CQE128" s="29"/>
      <c r="CQF128" s="29"/>
      <c r="CQG128" s="29"/>
      <c r="CQH128" s="29"/>
      <c r="CQI128" s="29"/>
      <c r="CQJ128" s="29"/>
      <c r="CQK128" s="29"/>
      <c r="CQL128" s="29"/>
      <c r="CQM128" s="29"/>
      <c r="CQN128" s="29"/>
      <c r="CQO128" s="29"/>
      <c r="CQP128" s="29"/>
      <c r="CQQ128" s="29"/>
      <c r="CQR128" s="29"/>
      <c r="CQS128" s="29"/>
      <c r="CQT128" s="29"/>
      <c r="CQU128" s="29"/>
      <c r="CQV128" s="29"/>
      <c r="CQW128" s="29"/>
      <c r="CQX128" s="29"/>
      <c r="CQY128" s="29"/>
      <c r="CQZ128" s="29"/>
      <c r="CRA128" s="29"/>
      <c r="CRB128" s="29"/>
      <c r="CRC128" s="29"/>
      <c r="CRD128" s="29"/>
      <c r="CRE128" s="29"/>
      <c r="CRF128" s="29"/>
      <c r="CRG128" s="29"/>
      <c r="CRH128" s="29"/>
      <c r="CRI128" s="29"/>
      <c r="CRJ128" s="29"/>
      <c r="CRK128" s="29"/>
      <c r="CRL128" s="29"/>
      <c r="CRM128" s="29"/>
      <c r="CRN128" s="29"/>
      <c r="CRO128" s="29"/>
      <c r="CRP128" s="29"/>
      <c r="CRQ128" s="29"/>
      <c r="CRR128" s="29"/>
      <c r="CRS128" s="29"/>
      <c r="CRT128" s="29"/>
      <c r="CRU128" s="29"/>
      <c r="CRV128" s="29"/>
      <c r="CRW128" s="29"/>
      <c r="CRX128" s="29"/>
      <c r="CRY128" s="29"/>
      <c r="CRZ128" s="29"/>
      <c r="CSA128" s="29"/>
      <c r="CSB128" s="29"/>
      <c r="CSC128" s="29"/>
      <c r="CSD128" s="29"/>
      <c r="CSE128" s="29"/>
      <c r="CSF128" s="29"/>
      <c r="CSG128" s="29"/>
      <c r="CSH128" s="29"/>
      <c r="CSI128" s="29"/>
      <c r="CSJ128" s="29"/>
      <c r="CSK128" s="29"/>
      <c r="CSL128" s="29"/>
      <c r="CSM128" s="29"/>
      <c r="CSN128" s="29"/>
      <c r="CSO128" s="29"/>
      <c r="CSP128" s="29"/>
      <c r="CSQ128" s="29"/>
      <c r="CSR128" s="29"/>
      <c r="CSS128" s="29"/>
      <c r="CST128" s="29"/>
      <c r="CSU128" s="29"/>
      <c r="CSV128" s="29"/>
      <c r="CSW128" s="29"/>
      <c r="CSX128" s="29"/>
      <c r="CSY128" s="29"/>
      <c r="CSZ128" s="29"/>
      <c r="CTA128" s="29"/>
      <c r="CTB128" s="29"/>
      <c r="CTC128" s="29"/>
      <c r="CTD128" s="29"/>
      <c r="CTE128" s="29"/>
      <c r="CTF128" s="29"/>
      <c r="CTG128" s="29"/>
      <c r="CTH128" s="29"/>
      <c r="CTI128" s="29"/>
      <c r="CTJ128" s="29"/>
      <c r="CTK128" s="29"/>
      <c r="CTL128" s="29"/>
      <c r="CTM128" s="29"/>
      <c r="CTN128" s="29"/>
      <c r="CTO128" s="29"/>
      <c r="CTP128" s="29"/>
      <c r="CTQ128" s="29"/>
      <c r="CTR128" s="29"/>
      <c r="CTS128" s="29"/>
      <c r="CTT128" s="29"/>
      <c r="CTU128" s="29"/>
      <c r="CTV128" s="29"/>
      <c r="CTW128" s="29"/>
      <c r="CTX128" s="29"/>
      <c r="CTY128" s="29"/>
      <c r="CTZ128" s="29"/>
      <c r="CUA128" s="29"/>
      <c r="CUB128" s="29"/>
      <c r="CUC128" s="29"/>
      <c r="CUD128" s="29"/>
      <c r="CUE128" s="29"/>
      <c r="CUF128" s="29"/>
      <c r="CUG128" s="29"/>
      <c r="CUH128" s="29"/>
      <c r="CUI128" s="29"/>
      <c r="CUJ128" s="29"/>
      <c r="CUK128" s="29"/>
      <c r="CUL128" s="29"/>
      <c r="CUM128" s="29"/>
      <c r="CUN128" s="29"/>
      <c r="CUO128" s="29"/>
      <c r="CUP128" s="29"/>
      <c r="CUQ128" s="29"/>
      <c r="CUR128" s="29"/>
      <c r="CUS128" s="29"/>
      <c r="CUT128" s="29"/>
      <c r="CUU128" s="29"/>
      <c r="CUV128" s="29"/>
      <c r="CUW128" s="29"/>
      <c r="CUX128" s="29"/>
      <c r="CUY128" s="29"/>
      <c r="CUZ128" s="29"/>
      <c r="CVA128" s="29"/>
      <c r="CVB128" s="29"/>
      <c r="CVC128" s="29"/>
      <c r="CVD128" s="29"/>
      <c r="CVE128" s="29"/>
      <c r="CVF128" s="29"/>
      <c r="CVG128" s="29"/>
      <c r="CVH128" s="29"/>
      <c r="CVI128" s="29"/>
      <c r="CVJ128" s="29"/>
      <c r="CVK128" s="29"/>
      <c r="CVL128" s="29"/>
      <c r="CVM128" s="29"/>
      <c r="CVN128" s="29"/>
      <c r="CVO128" s="29"/>
      <c r="CVP128" s="29"/>
      <c r="CVQ128" s="29"/>
      <c r="CVR128" s="29"/>
      <c r="CVS128" s="29"/>
      <c r="CVT128" s="29"/>
      <c r="CVU128" s="29"/>
      <c r="CVV128" s="29"/>
      <c r="CVW128" s="29"/>
      <c r="CVX128" s="29"/>
      <c r="CVY128" s="29"/>
      <c r="CVZ128" s="29"/>
      <c r="CWA128" s="29"/>
      <c r="CWB128" s="29"/>
      <c r="CWC128" s="29"/>
      <c r="CWD128" s="29"/>
      <c r="CWE128" s="29"/>
      <c r="CWF128" s="29"/>
      <c r="CWG128" s="29"/>
      <c r="CWH128" s="29"/>
      <c r="CWI128" s="29"/>
      <c r="CWJ128" s="29"/>
      <c r="CWK128" s="29"/>
      <c r="CWL128" s="29"/>
      <c r="CWM128" s="29"/>
      <c r="CWN128" s="29"/>
      <c r="CWO128" s="29"/>
      <c r="CWP128" s="29"/>
      <c r="CWQ128" s="29"/>
      <c r="CWR128" s="29"/>
      <c r="CWS128" s="29"/>
      <c r="CWT128" s="29"/>
      <c r="CWU128" s="29"/>
      <c r="CWV128" s="29"/>
      <c r="CWW128" s="29"/>
      <c r="CWX128" s="29"/>
      <c r="CWY128" s="29"/>
      <c r="CWZ128" s="29"/>
      <c r="CXA128" s="29"/>
      <c r="CXB128" s="29"/>
      <c r="CXC128" s="29"/>
      <c r="CXD128" s="29"/>
      <c r="CXE128" s="29"/>
      <c r="CXF128" s="29"/>
      <c r="CXG128" s="29"/>
      <c r="CXH128" s="29"/>
      <c r="CXI128" s="29"/>
      <c r="CXJ128" s="29"/>
      <c r="CXK128" s="29"/>
      <c r="CXL128" s="29"/>
      <c r="CXM128" s="29"/>
      <c r="CXN128" s="29"/>
      <c r="CXO128" s="29"/>
      <c r="CXP128" s="29"/>
      <c r="CXQ128" s="29"/>
      <c r="CXR128" s="29"/>
      <c r="CXS128" s="29"/>
      <c r="CXT128" s="29"/>
      <c r="CXU128" s="29"/>
      <c r="CXV128" s="29"/>
      <c r="CXW128" s="29"/>
      <c r="CXX128" s="29"/>
      <c r="CXY128" s="29"/>
      <c r="CXZ128" s="29"/>
      <c r="CYA128" s="29"/>
      <c r="CYB128" s="29"/>
      <c r="CYC128" s="29"/>
      <c r="CYD128" s="29"/>
      <c r="CYE128" s="29"/>
      <c r="CYF128" s="29"/>
      <c r="CYG128" s="29"/>
      <c r="CYH128" s="29"/>
      <c r="CYI128" s="29"/>
      <c r="CYJ128" s="29"/>
      <c r="CYK128" s="29"/>
      <c r="CYL128" s="29"/>
      <c r="CYM128" s="29"/>
      <c r="CYN128" s="29"/>
      <c r="CYO128" s="29"/>
      <c r="CYP128" s="29"/>
      <c r="CYQ128" s="29"/>
      <c r="CYR128" s="29"/>
      <c r="CYS128" s="29"/>
      <c r="CYT128" s="29"/>
      <c r="CYU128" s="29"/>
      <c r="CYV128" s="29"/>
      <c r="CYW128" s="29"/>
      <c r="CYX128" s="29"/>
      <c r="CYY128" s="29"/>
      <c r="CYZ128" s="29"/>
      <c r="CZA128" s="29"/>
      <c r="CZB128" s="29"/>
      <c r="CZC128" s="29"/>
      <c r="CZD128" s="29"/>
      <c r="CZE128" s="29"/>
      <c r="CZF128" s="29"/>
      <c r="CZG128" s="29"/>
      <c r="CZH128" s="29"/>
      <c r="CZI128" s="29"/>
      <c r="CZJ128" s="29"/>
      <c r="CZK128" s="29"/>
      <c r="CZL128" s="29"/>
      <c r="CZM128" s="29"/>
      <c r="CZN128" s="29"/>
      <c r="CZO128" s="29"/>
      <c r="CZP128" s="29"/>
      <c r="CZQ128" s="29"/>
      <c r="CZR128" s="29"/>
      <c r="CZS128" s="29"/>
      <c r="CZT128" s="29"/>
      <c r="CZU128" s="29"/>
      <c r="CZV128" s="29"/>
      <c r="CZW128" s="29"/>
      <c r="CZX128" s="29"/>
      <c r="CZY128" s="29"/>
      <c r="CZZ128" s="29"/>
      <c r="DAA128" s="29"/>
      <c r="DAB128" s="29"/>
      <c r="DAC128" s="29"/>
      <c r="DAD128" s="29"/>
      <c r="DAE128" s="29"/>
      <c r="DAF128" s="29"/>
      <c r="DAG128" s="29"/>
      <c r="DAH128" s="29"/>
      <c r="DAI128" s="29"/>
      <c r="DAJ128" s="29"/>
      <c r="DAK128" s="29"/>
      <c r="DAL128" s="29"/>
      <c r="DAM128" s="29"/>
      <c r="DAN128" s="29"/>
      <c r="DAO128" s="29"/>
      <c r="DAP128" s="29"/>
      <c r="DAQ128" s="29"/>
      <c r="DAR128" s="29"/>
      <c r="DAS128" s="29"/>
      <c r="DAT128" s="29"/>
      <c r="DAU128" s="29"/>
      <c r="DAV128" s="29"/>
      <c r="DAW128" s="29"/>
      <c r="DAX128" s="29"/>
      <c r="DAY128" s="29"/>
      <c r="DAZ128" s="29"/>
      <c r="DBA128" s="29"/>
      <c r="DBB128" s="29"/>
      <c r="DBC128" s="29"/>
      <c r="DBD128" s="29"/>
      <c r="DBE128" s="29"/>
      <c r="DBF128" s="29"/>
      <c r="DBG128" s="29"/>
      <c r="DBH128" s="29"/>
      <c r="DBI128" s="29"/>
      <c r="DBJ128" s="29"/>
      <c r="DBK128" s="29"/>
      <c r="DBL128" s="29"/>
      <c r="DBM128" s="29"/>
      <c r="DBN128" s="29"/>
      <c r="DBO128" s="29"/>
      <c r="DBP128" s="29"/>
      <c r="DBQ128" s="29"/>
      <c r="DBR128" s="29"/>
      <c r="DBS128" s="29"/>
      <c r="DBT128" s="29"/>
      <c r="DBU128" s="29"/>
      <c r="DBV128" s="29"/>
      <c r="DBW128" s="29"/>
      <c r="DBX128" s="29"/>
      <c r="DBY128" s="29"/>
      <c r="DBZ128" s="29"/>
      <c r="DCA128" s="29"/>
      <c r="DCB128" s="29"/>
      <c r="DCC128" s="29"/>
      <c r="DCD128" s="29"/>
      <c r="DCE128" s="29"/>
      <c r="DCF128" s="29"/>
      <c r="DCG128" s="29"/>
      <c r="DCH128" s="29"/>
      <c r="DCI128" s="29"/>
      <c r="DCJ128" s="29"/>
      <c r="DCK128" s="29"/>
      <c r="DCL128" s="29"/>
      <c r="DCM128" s="29"/>
      <c r="DCN128" s="29"/>
      <c r="DCO128" s="29"/>
      <c r="DCP128" s="29"/>
      <c r="DCQ128" s="29"/>
      <c r="DCR128" s="29"/>
      <c r="DCS128" s="29"/>
      <c r="DCT128" s="29"/>
      <c r="DCU128" s="29"/>
      <c r="DCV128" s="29"/>
      <c r="DCW128" s="29"/>
      <c r="DCX128" s="29"/>
      <c r="DCY128" s="29"/>
      <c r="DCZ128" s="29"/>
      <c r="DDA128" s="29"/>
      <c r="DDB128" s="29"/>
      <c r="DDC128" s="29"/>
      <c r="DDD128" s="29"/>
      <c r="DDE128" s="29"/>
      <c r="DDF128" s="29"/>
      <c r="DDG128" s="29"/>
      <c r="DDH128" s="29"/>
      <c r="DDI128" s="29"/>
      <c r="DDJ128" s="29"/>
      <c r="DDK128" s="29"/>
      <c r="DDL128" s="29"/>
      <c r="DDM128" s="29"/>
      <c r="DDN128" s="29"/>
      <c r="DDO128" s="29"/>
      <c r="DDP128" s="29"/>
      <c r="DDQ128" s="29"/>
      <c r="DDR128" s="29"/>
      <c r="DDS128" s="29"/>
      <c r="DDT128" s="29"/>
      <c r="DDU128" s="29"/>
      <c r="DDV128" s="29"/>
      <c r="DDW128" s="29"/>
      <c r="DDX128" s="29"/>
      <c r="DDY128" s="29"/>
      <c r="DDZ128" s="29"/>
      <c r="DEA128" s="29"/>
      <c r="DEB128" s="29"/>
      <c r="DEC128" s="29"/>
      <c r="DED128" s="29"/>
      <c r="DEE128" s="29"/>
      <c r="DEF128" s="29"/>
      <c r="DEG128" s="29"/>
      <c r="DEH128" s="29"/>
      <c r="DEI128" s="29"/>
      <c r="DEJ128" s="29"/>
      <c r="DEK128" s="29"/>
      <c r="DEL128" s="29"/>
      <c r="DEM128" s="29"/>
      <c r="DEN128" s="29"/>
      <c r="DEO128" s="29"/>
      <c r="DEP128" s="29"/>
      <c r="DEQ128" s="29"/>
      <c r="DER128" s="29"/>
      <c r="DES128" s="29"/>
      <c r="DET128" s="29"/>
      <c r="DEU128" s="29"/>
      <c r="DEV128" s="29"/>
      <c r="DEW128" s="29"/>
      <c r="DEX128" s="29"/>
      <c r="DEY128" s="29"/>
      <c r="DEZ128" s="29"/>
      <c r="DFA128" s="29"/>
      <c r="DFB128" s="29"/>
      <c r="DFC128" s="29"/>
      <c r="DFD128" s="29"/>
      <c r="DFE128" s="29"/>
      <c r="DFF128" s="29"/>
      <c r="DFG128" s="29"/>
      <c r="DFH128" s="29"/>
      <c r="DFI128" s="29"/>
      <c r="DFJ128" s="29"/>
      <c r="DFK128" s="29"/>
      <c r="DFL128" s="29"/>
      <c r="DFM128" s="29"/>
      <c r="DFN128" s="29"/>
      <c r="DFO128" s="29"/>
      <c r="DFP128" s="29"/>
      <c r="DFQ128" s="29"/>
      <c r="DFR128" s="29"/>
      <c r="DFS128" s="29"/>
      <c r="DFT128" s="29"/>
      <c r="DFU128" s="29"/>
      <c r="DFV128" s="29"/>
      <c r="DFW128" s="29"/>
      <c r="DFX128" s="29"/>
      <c r="DFY128" s="29"/>
      <c r="DFZ128" s="29"/>
      <c r="DGA128" s="29"/>
      <c r="DGB128" s="29"/>
      <c r="DGC128" s="29"/>
      <c r="DGD128" s="29"/>
      <c r="DGE128" s="29"/>
      <c r="DGF128" s="29"/>
      <c r="DGG128" s="29"/>
      <c r="DGH128" s="29"/>
      <c r="DGI128" s="29"/>
      <c r="DGJ128" s="29"/>
      <c r="DGK128" s="29"/>
      <c r="DGL128" s="29"/>
      <c r="DGM128" s="29"/>
      <c r="DGN128" s="29"/>
      <c r="DGO128" s="29"/>
      <c r="DGP128" s="29"/>
      <c r="DGQ128" s="29"/>
      <c r="DGR128" s="29"/>
      <c r="DGS128" s="29"/>
      <c r="DGT128" s="29"/>
      <c r="DGU128" s="29"/>
      <c r="DGV128" s="29"/>
      <c r="DGW128" s="29"/>
      <c r="DGX128" s="29"/>
      <c r="DGY128" s="29"/>
      <c r="DGZ128" s="29"/>
      <c r="DHA128" s="29"/>
      <c r="DHB128" s="29"/>
      <c r="DHC128" s="29"/>
      <c r="DHD128" s="29"/>
      <c r="DHE128" s="29"/>
      <c r="DHF128" s="29"/>
      <c r="DHG128" s="29"/>
      <c r="DHH128" s="29"/>
      <c r="DHI128" s="29"/>
      <c r="DHJ128" s="29"/>
      <c r="DHK128" s="29"/>
      <c r="DHL128" s="29"/>
      <c r="DHM128" s="29"/>
      <c r="DHN128" s="29"/>
      <c r="DHO128" s="29"/>
      <c r="DHP128" s="29"/>
      <c r="DHQ128" s="29"/>
      <c r="DHR128" s="29"/>
      <c r="DHS128" s="29"/>
      <c r="DHT128" s="29"/>
      <c r="DHU128" s="29"/>
      <c r="DHV128" s="29"/>
      <c r="DHW128" s="29"/>
      <c r="DHX128" s="29"/>
      <c r="DHY128" s="29"/>
      <c r="DHZ128" s="29"/>
      <c r="DIA128" s="29"/>
      <c r="DIB128" s="29"/>
      <c r="DIC128" s="29"/>
      <c r="DID128" s="29"/>
      <c r="DIE128" s="29"/>
      <c r="DIF128" s="29"/>
      <c r="DIG128" s="29"/>
      <c r="DIH128" s="29"/>
      <c r="DII128" s="29"/>
      <c r="DIJ128" s="29"/>
      <c r="DIK128" s="29"/>
      <c r="DIL128" s="29"/>
      <c r="DIM128" s="29"/>
      <c r="DIN128" s="29"/>
      <c r="DIO128" s="29"/>
      <c r="DIP128" s="29"/>
      <c r="DIQ128" s="29"/>
      <c r="DIR128" s="29"/>
      <c r="DIS128" s="29"/>
      <c r="DIT128" s="29"/>
      <c r="DIU128" s="29"/>
      <c r="DIV128" s="29"/>
      <c r="DIW128" s="29"/>
      <c r="DIX128" s="29"/>
      <c r="DIY128" s="29"/>
      <c r="DIZ128" s="29"/>
      <c r="DJA128" s="29"/>
      <c r="DJB128" s="29"/>
      <c r="DJC128" s="29"/>
      <c r="DJD128" s="29"/>
      <c r="DJE128" s="29"/>
      <c r="DJF128" s="29"/>
      <c r="DJG128" s="29"/>
      <c r="DJH128" s="29"/>
      <c r="DJI128" s="29"/>
      <c r="DJJ128" s="29"/>
      <c r="DJK128" s="29"/>
      <c r="DJL128" s="29"/>
      <c r="DJM128" s="29"/>
      <c r="DJN128" s="29"/>
      <c r="DJO128" s="29"/>
      <c r="DJP128" s="29"/>
      <c r="DJQ128" s="29"/>
      <c r="DJR128" s="29"/>
      <c r="DJS128" s="29"/>
      <c r="DJT128" s="29"/>
      <c r="DJU128" s="29"/>
      <c r="DJV128" s="29"/>
      <c r="DJW128" s="29"/>
      <c r="DJX128" s="29"/>
      <c r="DJY128" s="29"/>
      <c r="DJZ128" s="29"/>
      <c r="DKA128" s="29"/>
      <c r="DKB128" s="29"/>
      <c r="DKC128" s="29"/>
      <c r="DKD128" s="29"/>
      <c r="DKE128" s="29"/>
      <c r="DKF128" s="29"/>
      <c r="DKG128" s="29"/>
      <c r="DKH128" s="29"/>
      <c r="DKI128" s="29"/>
      <c r="DKJ128" s="29"/>
      <c r="DKK128" s="29"/>
      <c r="DKL128" s="29"/>
      <c r="DKM128" s="29"/>
      <c r="DKN128" s="29"/>
      <c r="DKO128" s="29"/>
      <c r="DKP128" s="29"/>
      <c r="DKQ128" s="29"/>
      <c r="DKR128" s="29"/>
      <c r="DKS128" s="29"/>
      <c r="DKT128" s="29"/>
      <c r="DKU128" s="29"/>
      <c r="DKV128" s="29"/>
      <c r="DKW128" s="29"/>
      <c r="DKX128" s="29"/>
      <c r="DKY128" s="29"/>
      <c r="DKZ128" s="29"/>
      <c r="DLA128" s="29"/>
      <c r="DLB128" s="29"/>
      <c r="DLC128" s="29"/>
      <c r="DLD128" s="29"/>
      <c r="DLE128" s="29"/>
      <c r="DLF128" s="29"/>
      <c r="DLG128" s="29"/>
      <c r="DLH128" s="29"/>
      <c r="DLI128" s="29"/>
      <c r="DLJ128" s="29"/>
      <c r="DLK128" s="29"/>
      <c r="DLL128" s="29"/>
      <c r="DLM128" s="29"/>
      <c r="DLN128" s="29"/>
      <c r="DLO128" s="29"/>
      <c r="DLP128" s="29"/>
      <c r="DLQ128" s="29"/>
      <c r="DLR128" s="29"/>
      <c r="DLS128" s="29"/>
      <c r="DLT128" s="29"/>
      <c r="DLU128" s="29"/>
      <c r="DLV128" s="29"/>
      <c r="DLW128" s="29"/>
      <c r="DLX128" s="29"/>
      <c r="DLY128" s="29"/>
      <c r="DLZ128" s="29"/>
      <c r="DMA128" s="29"/>
      <c r="DMB128" s="29"/>
      <c r="DMC128" s="29"/>
      <c r="DMD128" s="29"/>
      <c r="DME128" s="29"/>
      <c r="DMF128" s="29"/>
      <c r="DMG128" s="29"/>
      <c r="DMH128" s="29"/>
      <c r="DMI128" s="29"/>
      <c r="DMJ128" s="29"/>
      <c r="DMK128" s="29"/>
      <c r="DML128" s="29"/>
      <c r="DMM128" s="29"/>
      <c r="DMN128" s="29"/>
      <c r="DMO128" s="29"/>
      <c r="DMP128" s="29"/>
      <c r="DMQ128" s="29"/>
      <c r="DMR128" s="29"/>
      <c r="DMS128" s="29"/>
      <c r="DMT128" s="29"/>
      <c r="DMU128" s="29"/>
      <c r="DMV128" s="29"/>
      <c r="DMW128" s="29"/>
      <c r="DMX128" s="29"/>
      <c r="DMY128" s="29"/>
      <c r="DMZ128" s="29"/>
      <c r="DNA128" s="29"/>
      <c r="DNB128" s="29"/>
      <c r="DNC128" s="29"/>
      <c r="DND128" s="29"/>
      <c r="DNE128" s="29"/>
      <c r="DNF128" s="29"/>
      <c r="DNG128" s="29"/>
      <c r="DNH128" s="29"/>
      <c r="DNI128" s="29"/>
      <c r="DNJ128" s="29"/>
      <c r="DNK128" s="29"/>
      <c r="DNL128" s="29"/>
      <c r="DNM128" s="29"/>
      <c r="DNN128" s="29"/>
      <c r="DNO128" s="29"/>
      <c r="DNP128" s="29"/>
      <c r="DNQ128" s="29"/>
      <c r="DNR128" s="29"/>
      <c r="DNS128" s="29"/>
      <c r="DNT128" s="29"/>
      <c r="DNU128" s="29"/>
      <c r="DNV128" s="29"/>
      <c r="DNW128" s="29"/>
      <c r="DNX128" s="29"/>
      <c r="DNY128" s="29"/>
      <c r="DNZ128" s="29"/>
      <c r="DOA128" s="29"/>
      <c r="DOB128" s="29"/>
      <c r="DOC128" s="29"/>
      <c r="DOD128" s="29"/>
      <c r="DOE128" s="29"/>
      <c r="DOF128" s="29"/>
      <c r="DOG128" s="29"/>
      <c r="DOH128" s="29"/>
      <c r="DOI128" s="29"/>
      <c r="DOJ128" s="29"/>
      <c r="DOK128" s="29"/>
      <c r="DOL128" s="29"/>
      <c r="DOM128" s="29"/>
      <c r="DON128" s="29"/>
      <c r="DOO128" s="29"/>
      <c r="DOP128" s="29"/>
      <c r="DOQ128" s="29"/>
      <c r="DOR128" s="29"/>
      <c r="DOS128" s="29"/>
      <c r="DOT128" s="29"/>
      <c r="DOU128" s="29"/>
      <c r="DOV128" s="29"/>
      <c r="DOW128" s="29"/>
      <c r="DOX128" s="29"/>
      <c r="DOY128" s="29"/>
      <c r="DOZ128" s="29"/>
      <c r="DPA128" s="29"/>
      <c r="DPB128" s="29"/>
      <c r="DPC128" s="29"/>
      <c r="DPD128" s="29"/>
      <c r="DPE128" s="29"/>
      <c r="DPF128" s="29"/>
      <c r="DPG128" s="29"/>
      <c r="DPH128" s="29"/>
      <c r="DPI128" s="29"/>
      <c r="DPJ128" s="29"/>
      <c r="DPK128" s="29"/>
      <c r="DPL128" s="29"/>
      <c r="DPM128" s="29"/>
      <c r="DPN128" s="29"/>
      <c r="DPO128" s="29"/>
      <c r="DPP128" s="29"/>
      <c r="DPQ128" s="29"/>
      <c r="DPR128" s="29"/>
      <c r="DPS128" s="29"/>
      <c r="DPT128" s="29"/>
      <c r="DPU128" s="29"/>
      <c r="DPV128" s="29"/>
      <c r="DPW128" s="29"/>
      <c r="DPX128" s="29"/>
      <c r="DPY128" s="29"/>
      <c r="DPZ128" s="29"/>
      <c r="DQA128" s="29"/>
      <c r="DQB128" s="29"/>
      <c r="DQC128" s="29"/>
      <c r="DQD128" s="29"/>
      <c r="DQE128" s="29"/>
      <c r="DQF128" s="29"/>
      <c r="DQG128" s="29"/>
      <c r="DQH128" s="29"/>
      <c r="DQI128" s="29"/>
      <c r="DQJ128" s="29"/>
      <c r="DQK128" s="29"/>
      <c r="DQL128" s="29"/>
      <c r="DQM128" s="29"/>
      <c r="DQN128" s="29"/>
      <c r="DQO128" s="29"/>
      <c r="DQP128" s="29"/>
      <c r="DQQ128" s="29"/>
      <c r="DQR128" s="29"/>
      <c r="DQS128" s="29"/>
      <c r="DQT128" s="29"/>
      <c r="DQU128" s="29"/>
      <c r="DQV128" s="29"/>
      <c r="DQW128" s="29"/>
      <c r="DQX128" s="29"/>
      <c r="DQY128" s="29"/>
      <c r="DQZ128" s="29"/>
      <c r="DRA128" s="29"/>
      <c r="DRB128" s="29"/>
      <c r="DRC128" s="29"/>
      <c r="DRD128" s="29"/>
      <c r="DRE128" s="29"/>
      <c r="DRF128" s="29"/>
      <c r="DRG128" s="29"/>
      <c r="DRH128" s="29"/>
      <c r="DRI128" s="29"/>
      <c r="DRJ128" s="29"/>
      <c r="DRK128" s="29"/>
      <c r="DRL128" s="29"/>
      <c r="DRM128" s="29"/>
      <c r="DRN128" s="29"/>
      <c r="DRO128" s="29"/>
      <c r="DRP128" s="29"/>
      <c r="DRQ128" s="29"/>
      <c r="DRR128" s="29"/>
      <c r="DRS128" s="29"/>
      <c r="DRT128" s="29"/>
      <c r="DRU128" s="29"/>
      <c r="DRV128" s="29"/>
      <c r="DRW128" s="29"/>
      <c r="DRX128" s="29"/>
      <c r="DRY128" s="29"/>
      <c r="DRZ128" s="29"/>
      <c r="DSA128" s="29"/>
      <c r="DSB128" s="29"/>
      <c r="DSC128" s="29"/>
      <c r="DSD128" s="29"/>
      <c r="DSE128" s="29"/>
      <c r="DSF128" s="29"/>
      <c r="DSG128" s="29"/>
      <c r="DSH128" s="29"/>
      <c r="DSI128" s="29"/>
      <c r="DSJ128" s="29"/>
      <c r="DSK128" s="29"/>
      <c r="DSL128" s="29"/>
      <c r="DSM128" s="29"/>
      <c r="DSN128" s="29"/>
      <c r="DSO128" s="29"/>
      <c r="DSP128" s="29"/>
      <c r="DSQ128" s="29"/>
      <c r="DSR128" s="29"/>
      <c r="DSS128" s="29"/>
      <c r="DST128" s="29"/>
      <c r="DSU128" s="29"/>
      <c r="DSV128" s="29"/>
      <c r="DSW128" s="29"/>
      <c r="DSX128" s="29"/>
      <c r="DSY128" s="29"/>
      <c r="DSZ128" s="29"/>
      <c r="DTA128" s="29"/>
      <c r="DTB128" s="29"/>
      <c r="DTC128" s="29"/>
      <c r="DTD128" s="29"/>
      <c r="DTE128" s="29"/>
      <c r="DTF128" s="29"/>
      <c r="DTG128" s="29"/>
      <c r="DTH128" s="29"/>
      <c r="DTI128" s="29"/>
      <c r="DTJ128" s="29"/>
      <c r="DTK128" s="29"/>
      <c r="DTL128" s="29"/>
      <c r="DTM128" s="29"/>
      <c r="DTN128" s="29"/>
      <c r="DTO128" s="29"/>
      <c r="DTP128" s="29"/>
      <c r="DTQ128" s="29"/>
      <c r="DTR128" s="29"/>
      <c r="DTS128" s="29"/>
      <c r="DTT128" s="29"/>
      <c r="DTU128" s="29"/>
      <c r="DTV128" s="29"/>
      <c r="DTW128" s="29"/>
      <c r="DTX128" s="29"/>
      <c r="DTY128" s="29"/>
      <c r="DTZ128" s="29"/>
      <c r="DUA128" s="29"/>
      <c r="DUB128" s="29"/>
      <c r="DUC128" s="29"/>
      <c r="DUD128" s="29"/>
      <c r="DUE128" s="29"/>
      <c r="DUF128" s="29"/>
      <c r="DUG128" s="29"/>
      <c r="DUH128" s="29"/>
      <c r="DUI128" s="29"/>
      <c r="DUJ128" s="29"/>
      <c r="DUK128" s="29"/>
      <c r="DUL128" s="29"/>
      <c r="DUM128" s="29"/>
      <c r="DUN128" s="29"/>
      <c r="DUO128" s="29"/>
      <c r="DUP128" s="29"/>
      <c r="DUQ128" s="29"/>
      <c r="DUR128" s="29"/>
      <c r="DUS128" s="29"/>
      <c r="DUT128" s="29"/>
      <c r="DUU128" s="29"/>
      <c r="DUV128" s="29"/>
      <c r="DUW128" s="29"/>
      <c r="DUX128" s="29"/>
      <c r="DUY128" s="29"/>
      <c r="DUZ128" s="29"/>
      <c r="DVA128" s="29"/>
      <c r="DVB128" s="29"/>
      <c r="DVC128" s="29"/>
      <c r="DVD128" s="29"/>
      <c r="DVE128" s="29"/>
      <c r="DVF128" s="29"/>
      <c r="DVG128" s="29"/>
      <c r="DVH128" s="29"/>
      <c r="DVI128" s="29"/>
      <c r="DVJ128" s="29"/>
      <c r="DVK128" s="29"/>
      <c r="DVL128" s="29"/>
      <c r="DVM128" s="29"/>
      <c r="DVN128" s="29"/>
      <c r="DVO128" s="29"/>
      <c r="DVP128" s="29"/>
      <c r="DVQ128" s="29"/>
      <c r="DVR128" s="29"/>
      <c r="DVS128" s="29"/>
      <c r="DVT128" s="29"/>
      <c r="DVU128" s="29"/>
      <c r="DVV128" s="29"/>
      <c r="DVW128" s="29"/>
      <c r="DVX128" s="29"/>
      <c r="DVY128" s="29"/>
      <c r="DVZ128" s="29"/>
      <c r="DWA128" s="29"/>
      <c r="DWB128" s="29"/>
      <c r="DWC128" s="29"/>
      <c r="DWD128" s="29"/>
      <c r="DWE128" s="29"/>
      <c r="DWF128" s="29"/>
      <c r="DWG128" s="29"/>
      <c r="DWH128" s="29"/>
      <c r="DWI128" s="29"/>
      <c r="DWJ128" s="29"/>
      <c r="DWK128" s="29"/>
      <c r="DWL128" s="29"/>
      <c r="DWM128" s="29"/>
      <c r="DWN128" s="29"/>
      <c r="DWO128" s="29"/>
      <c r="DWP128" s="29"/>
      <c r="DWQ128" s="29"/>
      <c r="DWR128" s="29"/>
      <c r="DWS128" s="29"/>
      <c r="DWT128" s="29"/>
      <c r="DWU128" s="29"/>
      <c r="DWV128" s="29"/>
      <c r="DWW128" s="29"/>
      <c r="DWX128" s="29"/>
      <c r="DWY128" s="29"/>
      <c r="DWZ128" s="29"/>
      <c r="DXA128" s="29"/>
      <c r="DXB128" s="29"/>
      <c r="DXC128" s="29"/>
      <c r="DXD128" s="29"/>
      <c r="DXE128" s="29"/>
      <c r="DXF128" s="29"/>
      <c r="DXG128" s="29"/>
      <c r="DXH128" s="29"/>
      <c r="DXI128" s="29"/>
      <c r="DXJ128" s="29"/>
      <c r="DXK128" s="29"/>
      <c r="DXL128" s="29"/>
      <c r="DXM128" s="29"/>
      <c r="DXN128" s="29"/>
      <c r="DXO128" s="29"/>
      <c r="DXP128" s="29"/>
      <c r="DXQ128" s="29"/>
      <c r="DXR128" s="29"/>
      <c r="DXS128" s="29"/>
      <c r="DXT128" s="29"/>
      <c r="DXU128" s="29"/>
      <c r="DXV128" s="29"/>
      <c r="DXW128" s="29"/>
      <c r="DXX128" s="29"/>
      <c r="DXY128" s="29"/>
      <c r="DXZ128" s="29"/>
      <c r="DYA128" s="29"/>
      <c r="DYB128" s="29"/>
      <c r="DYC128" s="29"/>
      <c r="DYD128" s="29"/>
      <c r="DYE128" s="29"/>
      <c r="DYF128" s="29"/>
      <c r="DYG128" s="29"/>
      <c r="DYH128" s="29"/>
      <c r="DYI128" s="29"/>
      <c r="DYJ128" s="29"/>
      <c r="DYK128" s="29"/>
      <c r="DYL128" s="29"/>
      <c r="DYM128" s="29"/>
      <c r="DYN128" s="29"/>
      <c r="DYO128" s="29"/>
      <c r="DYP128" s="29"/>
      <c r="DYQ128" s="29"/>
      <c r="DYR128" s="29"/>
      <c r="DYS128" s="29"/>
      <c r="DYT128" s="29"/>
      <c r="DYU128" s="29"/>
      <c r="DYV128" s="29"/>
      <c r="DYW128" s="29"/>
      <c r="DYX128" s="29"/>
      <c r="DYY128" s="29"/>
      <c r="DYZ128" s="29"/>
      <c r="DZA128" s="29"/>
      <c r="DZB128" s="29"/>
      <c r="DZC128" s="29"/>
      <c r="DZD128" s="29"/>
      <c r="DZE128" s="29"/>
      <c r="DZF128" s="29"/>
      <c r="DZG128" s="29"/>
      <c r="DZH128" s="29"/>
      <c r="DZI128" s="29"/>
      <c r="DZJ128" s="29"/>
      <c r="DZK128" s="29"/>
      <c r="DZL128" s="29"/>
      <c r="DZM128" s="29"/>
      <c r="DZN128" s="29"/>
      <c r="DZO128" s="29"/>
      <c r="DZP128" s="29"/>
      <c r="DZQ128" s="29"/>
      <c r="DZR128" s="29"/>
      <c r="DZS128" s="29"/>
      <c r="DZT128" s="29"/>
      <c r="DZU128" s="29"/>
      <c r="DZV128" s="29"/>
      <c r="DZW128" s="29"/>
      <c r="DZX128" s="29"/>
      <c r="DZY128" s="29"/>
      <c r="DZZ128" s="29"/>
      <c r="EAA128" s="29"/>
      <c r="EAB128" s="29"/>
      <c r="EAC128" s="29"/>
      <c r="EAD128" s="29"/>
      <c r="EAE128" s="29"/>
      <c r="EAF128" s="29"/>
      <c r="EAG128" s="29"/>
      <c r="EAH128" s="29"/>
      <c r="EAI128" s="29"/>
      <c r="EAJ128" s="29"/>
      <c r="EAK128" s="29"/>
      <c r="EAL128" s="29"/>
      <c r="EAM128" s="29"/>
      <c r="EAN128" s="29"/>
      <c r="EAO128" s="29"/>
      <c r="EAP128" s="29"/>
      <c r="EAQ128" s="29"/>
      <c r="EAR128" s="29"/>
      <c r="EAS128" s="29"/>
      <c r="EAT128" s="29"/>
      <c r="EAU128" s="29"/>
      <c r="EAV128" s="29"/>
      <c r="EAW128" s="29"/>
      <c r="EAX128" s="29"/>
      <c r="EAY128" s="29"/>
      <c r="EAZ128" s="29"/>
      <c r="EBA128" s="29"/>
      <c r="EBB128" s="29"/>
      <c r="EBC128" s="29"/>
      <c r="EBD128" s="29"/>
      <c r="EBE128" s="29"/>
      <c r="EBF128" s="29"/>
      <c r="EBG128" s="29"/>
      <c r="EBH128" s="29"/>
      <c r="EBI128" s="29"/>
      <c r="EBJ128" s="29"/>
      <c r="EBK128" s="29"/>
      <c r="EBL128" s="29"/>
      <c r="EBM128" s="29"/>
      <c r="EBN128" s="29"/>
      <c r="EBO128" s="29"/>
      <c r="EBP128" s="29"/>
      <c r="EBQ128" s="29"/>
      <c r="EBR128" s="29"/>
      <c r="EBS128" s="29"/>
      <c r="EBT128" s="29"/>
      <c r="EBU128" s="29"/>
      <c r="EBV128" s="29"/>
      <c r="EBW128" s="29"/>
      <c r="EBX128" s="29"/>
      <c r="EBY128" s="29"/>
      <c r="EBZ128" s="29"/>
      <c r="ECA128" s="29"/>
      <c r="ECB128" s="29"/>
      <c r="ECC128" s="29"/>
      <c r="ECD128" s="29"/>
      <c r="ECE128" s="29"/>
      <c r="ECF128" s="29"/>
      <c r="ECG128" s="29"/>
      <c r="ECH128" s="29"/>
      <c r="ECI128" s="29"/>
      <c r="ECJ128" s="29"/>
      <c r="ECK128" s="29"/>
      <c r="ECL128" s="29"/>
      <c r="ECM128" s="29"/>
      <c r="ECN128" s="29"/>
      <c r="ECO128" s="29"/>
      <c r="ECP128" s="29"/>
      <c r="ECQ128" s="29"/>
      <c r="ECR128" s="29"/>
      <c r="ECS128" s="29"/>
      <c r="ECT128" s="29"/>
      <c r="ECU128" s="29"/>
      <c r="ECV128" s="29"/>
      <c r="ECW128" s="29"/>
      <c r="ECX128" s="29"/>
      <c r="ECY128" s="29"/>
      <c r="ECZ128" s="29"/>
      <c r="EDA128" s="29"/>
      <c r="EDB128" s="29"/>
      <c r="EDC128" s="29"/>
      <c r="EDD128" s="29"/>
      <c r="EDE128" s="29"/>
      <c r="EDF128" s="29"/>
      <c r="EDG128" s="29"/>
      <c r="EDH128" s="29"/>
      <c r="EDI128" s="29"/>
      <c r="EDJ128" s="29"/>
      <c r="EDK128" s="29"/>
      <c r="EDL128" s="29"/>
      <c r="EDM128" s="29"/>
      <c r="EDN128" s="29"/>
      <c r="EDO128" s="29"/>
      <c r="EDP128" s="29"/>
      <c r="EDQ128" s="29"/>
      <c r="EDR128" s="29"/>
      <c r="EDS128" s="29"/>
      <c r="EDT128" s="29"/>
      <c r="EDU128" s="29"/>
      <c r="EDV128" s="29"/>
      <c r="EDW128" s="29"/>
      <c r="EDX128" s="29"/>
      <c r="EDY128" s="29"/>
      <c r="EDZ128" s="29"/>
      <c r="EEA128" s="29"/>
      <c r="EEB128" s="29"/>
      <c r="EEC128" s="29"/>
      <c r="EED128" s="29"/>
      <c r="EEE128" s="29"/>
      <c r="EEF128" s="29"/>
      <c r="EEG128" s="29"/>
      <c r="EEH128" s="29"/>
      <c r="EEI128" s="29"/>
      <c r="EEJ128" s="29"/>
      <c r="EEK128" s="29"/>
      <c r="EEL128" s="29"/>
      <c r="EEM128" s="29"/>
      <c r="EEN128" s="29"/>
      <c r="EEO128" s="29"/>
      <c r="EEP128" s="29"/>
      <c r="EEQ128" s="29"/>
      <c r="EER128" s="29"/>
      <c r="EES128" s="29"/>
      <c r="EET128" s="29"/>
      <c r="EEU128" s="29"/>
      <c r="EEV128" s="29"/>
      <c r="EEW128" s="29"/>
      <c r="EEX128" s="29"/>
      <c r="EEY128" s="29"/>
      <c r="EEZ128" s="29"/>
      <c r="EFA128" s="29"/>
      <c r="EFB128" s="29"/>
      <c r="EFC128" s="29"/>
      <c r="EFD128" s="29"/>
      <c r="EFE128" s="29"/>
      <c r="EFF128" s="29"/>
      <c r="EFG128" s="29"/>
      <c r="EFH128" s="29"/>
      <c r="EFI128" s="29"/>
      <c r="EFJ128" s="29"/>
      <c r="EFK128" s="29"/>
      <c r="EFL128" s="29"/>
      <c r="EFM128" s="29"/>
      <c r="EFN128" s="29"/>
      <c r="EFO128" s="29"/>
      <c r="EFP128" s="29"/>
      <c r="EFQ128" s="29"/>
      <c r="EFR128" s="29"/>
      <c r="EFS128" s="29"/>
      <c r="EFT128" s="29"/>
      <c r="EFU128" s="29"/>
      <c r="EFV128" s="29"/>
      <c r="EFW128" s="29"/>
      <c r="EFX128" s="29"/>
      <c r="EFY128" s="29"/>
      <c r="EFZ128" s="29"/>
      <c r="EGA128" s="29"/>
      <c r="EGB128" s="29"/>
      <c r="EGC128" s="29"/>
      <c r="EGD128" s="29"/>
      <c r="EGE128" s="29"/>
      <c r="EGF128" s="29"/>
      <c r="EGG128" s="29"/>
      <c r="EGH128" s="29"/>
      <c r="EGI128" s="29"/>
      <c r="EGJ128" s="29"/>
      <c r="EGK128" s="29"/>
      <c r="EGL128" s="29"/>
      <c r="EGM128" s="29"/>
      <c r="EGN128" s="29"/>
      <c r="EGO128" s="29"/>
      <c r="EGP128" s="29"/>
      <c r="EGQ128" s="29"/>
      <c r="EGR128" s="29"/>
      <c r="EGS128" s="29"/>
      <c r="EGT128" s="29"/>
      <c r="EGU128" s="29"/>
      <c r="EGV128" s="29"/>
      <c r="EGW128" s="29"/>
      <c r="EGX128" s="29"/>
      <c r="EGY128" s="29"/>
      <c r="EGZ128" s="29"/>
      <c r="EHA128" s="29"/>
      <c r="EHB128" s="29"/>
      <c r="EHC128" s="29"/>
      <c r="EHD128" s="29"/>
      <c r="EHE128" s="29"/>
      <c r="EHF128" s="29"/>
      <c r="EHG128" s="29"/>
      <c r="EHH128" s="29"/>
      <c r="EHI128" s="29"/>
      <c r="EHJ128" s="29"/>
      <c r="EHK128" s="29"/>
      <c r="EHL128" s="29"/>
      <c r="EHM128" s="29"/>
      <c r="EHN128" s="29"/>
      <c r="EHO128" s="29"/>
      <c r="EHP128" s="29"/>
      <c r="EHQ128" s="29"/>
      <c r="EHR128" s="29"/>
      <c r="EHS128" s="29"/>
      <c r="EHT128" s="29"/>
      <c r="EHU128" s="29"/>
      <c r="EHV128" s="29"/>
      <c r="EHW128" s="29"/>
      <c r="EHX128" s="29"/>
      <c r="EHY128" s="29"/>
      <c r="EHZ128" s="29"/>
      <c r="EIA128" s="29"/>
      <c r="EIB128" s="29"/>
      <c r="EIC128" s="29"/>
      <c r="EID128" s="29"/>
      <c r="EIE128" s="29"/>
      <c r="EIF128" s="29"/>
      <c r="EIG128" s="29"/>
      <c r="EIH128" s="29"/>
      <c r="EII128" s="29"/>
      <c r="EIJ128" s="29"/>
      <c r="EIK128" s="29"/>
      <c r="EIL128" s="29"/>
      <c r="EIM128" s="29"/>
      <c r="EIN128" s="29"/>
      <c r="EIO128" s="29"/>
      <c r="EIP128" s="29"/>
      <c r="EIQ128" s="29"/>
      <c r="EIR128" s="29"/>
      <c r="EIS128" s="29"/>
      <c r="EIT128" s="29"/>
      <c r="EIU128" s="29"/>
      <c r="EIV128" s="29"/>
      <c r="EIW128" s="29"/>
      <c r="EIX128" s="29"/>
      <c r="EIY128" s="29"/>
      <c r="EIZ128" s="29"/>
      <c r="EJA128" s="29"/>
      <c r="EJB128" s="29"/>
      <c r="EJC128" s="29"/>
      <c r="EJD128" s="29"/>
      <c r="EJE128" s="29"/>
      <c r="EJF128" s="29"/>
      <c r="EJG128" s="29"/>
      <c r="EJH128" s="29"/>
      <c r="EJI128" s="29"/>
      <c r="EJJ128" s="29"/>
      <c r="EJK128" s="29"/>
      <c r="EJL128" s="29"/>
      <c r="EJM128" s="29"/>
      <c r="EJN128" s="29"/>
      <c r="EJO128" s="29"/>
      <c r="EJP128" s="29"/>
      <c r="EJQ128" s="29"/>
      <c r="EJR128" s="29"/>
      <c r="EJS128" s="29"/>
      <c r="EJT128" s="29"/>
      <c r="EJU128" s="29"/>
      <c r="EJV128" s="29"/>
      <c r="EJW128" s="29"/>
      <c r="EJX128" s="29"/>
      <c r="EJY128" s="29"/>
      <c r="EJZ128" s="29"/>
      <c r="EKA128" s="29"/>
      <c r="EKB128" s="29"/>
      <c r="EKC128" s="29"/>
      <c r="EKD128" s="29"/>
      <c r="EKE128" s="29"/>
      <c r="EKF128" s="29"/>
      <c r="EKG128" s="29"/>
      <c r="EKH128" s="29"/>
      <c r="EKI128" s="29"/>
      <c r="EKJ128" s="29"/>
      <c r="EKK128" s="29"/>
      <c r="EKL128" s="29"/>
      <c r="EKM128" s="29"/>
      <c r="EKN128" s="29"/>
      <c r="EKO128" s="29"/>
      <c r="EKP128" s="29"/>
      <c r="EKQ128" s="29"/>
      <c r="EKR128" s="29"/>
      <c r="EKS128" s="29"/>
      <c r="EKT128" s="29"/>
      <c r="EKU128" s="29"/>
      <c r="EKV128" s="29"/>
      <c r="EKW128" s="29"/>
      <c r="EKX128" s="29"/>
      <c r="EKY128" s="29"/>
      <c r="EKZ128" s="29"/>
      <c r="ELA128" s="29"/>
      <c r="ELB128" s="29"/>
      <c r="ELC128" s="29"/>
      <c r="ELD128" s="29"/>
      <c r="ELE128" s="29"/>
      <c r="ELF128" s="29"/>
      <c r="ELG128" s="29"/>
      <c r="ELH128" s="29"/>
      <c r="ELI128" s="29"/>
      <c r="ELJ128" s="29"/>
      <c r="ELK128" s="29"/>
      <c r="ELL128" s="29"/>
      <c r="ELM128" s="29"/>
      <c r="ELN128" s="29"/>
      <c r="ELO128" s="29"/>
      <c r="ELP128" s="29"/>
      <c r="ELQ128" s="29"/>
      <c r="ELR128" s="29"/>
      <c r="ELS128" s="29"/>
      <c r="ELT128" s="29"/>
      <c r="ELU128" s="29"/>
      <c r="ELV128" s="29"/>
      <c r="ELW128" s="29"/>
      <c r="ELX128" s="29"/>
      <c r="ELY128" s="29"/>
      <c r="ELZ128" s="29"/>
      <c r="EMA128" s="29"/>
      <c r="EMB128" s="29"/>
      <c r="EMC128" s="29"/>
      <c r="EMD128" s="29"/>
      <c r="EME128" s="29"/>
      <c r="EMF128" s="29"/>
      <c r="EMG128" s="29"/>
      <c r="EMH128" s="29"/>
      <c r="EMI128" s="29"/>
      <c r="EMJ128" s="29"/>
      <c r="EMK128" s="29"/>
      <c r="EML128" s="29"/>
      <c r="EMM128" s="29"/>
      <c r="EMN128" s="29"/>
      <c r="EMO128" s="29"/>
      <c r="EMP128" s="29"/>
      <c r="EMQ128" s="29"/>
      <c r="EMR128" s="29"/>
      <c r="EMS128" s="29"/>
      <c r="EMT128" s="29"/>
      <c r="EMU128" s="29"/>
      <c r="EMV128" s="29"/>
      <c r="EMW128" s="29"/>
      <c r="EMX128" s="29"/>
      <c r="EMY128" s="29"/>
      <c r="EMZ128" s="29"/>
      <c r="ENA128" s="29"/>
      <c r="ENB128" s="29"/>
      <c r="ENC128" s="29"/>
      <c r="END128" s="29"/>
      <c r="ENE128" s="29"/>
      <c r="ENF128" s="29"/>
      <c r="ENG128" s="29"/>
      <c r="ENH128" s="29"/>
      <c r="ENI128" s="29"/>
      <c r="ENJ128" s="29"/>
      <c r="ENK128" s="29"/>
      <c r="ENL128" s="29"/>
      <c r="ENM128" s="29"/>
      <c r="ENN128" s="29"/>
      <c r="ENO128" s="29"/>
      <c r="ENP128" s="29"/>
      <c r="ENQ128" s="29"/>
      <c r="ENR128" s="29"/>
      <c r="ENS128" s="29"/>
      <c r="ENT128" s="29"/>
      <c r="ENU128" s="29"/>
      <c r="ENV128" s="29"/>
      <c r="ENW128" s="29"/>
      <c r="ENX128" s="29"/>
      <c r="ENY128" s="29"/>
      <c r="ENZ128" s="29"/>
      <c r="EOA128" s="29"/>
      <c r="EOB128" s="29"/>
      <c r="EOC128" s="29"/>
      <c r="EOD128" s="29"/>
      <c r="EOE128" s="29"/>
      <c r="EOF128" s="29"/>
      <c r="EOG128" s="29"/>
      <c r="EOH128" s="29"/>
      <c r="EOI128" s="29"/>
      <c r="EOJ128" s="29"/>
      <c r="EOK128" s="29"/>
      <c r="EOL128" s="29"/>
      <c r="EOM128" s="29"/>
      <c r="EON128" s="29"/>
      <c r="EOO128" s="29"/>
      <c r="EOP128" s="29"/>
      <c r="EOQ128" s="29"/>
      <c r="EOR128" s="29"/>
      <c r="EOS128" s="29"/>
      <c r="EOT128" s="29"/>
      <c r="EOU128" s="29"/>
      <c r="EOV128" s="29"/>
      <c r="EOW128" s="29"/>
      <c r="EOX128" s="29"/>
      <c r="EOY128" s="29"/>
      <c r="EOZ128" s="29"/>
      <c r="EPA128" s="29"/>
      <c r="EPB128" s="29"/>
      <c r="EPC128" s="29"/>
      <c r="EPD128" s="29"/>
      <c r="EPE128" s="29"/>
      <c r="EPF128" s="29"/>
      <c r="EPG128" s="29"/>
      <c r="EPH128" s="29"/>
      <c r="EPI128" s="29"/>
      <c r="EPJ128" s="29"/>
      <c r="EPK128" s="29"/>
      <c r="EPL128" s="29"/>
      <c r="EPM128" s="29"/>
      <c r="EPN128" s="29"/>
      <c r="EPO128" s="29"/>
      <c r="EPP128" s="29"/>
      <c r="EPQ128" s="29"/>
      <c r="EPR128" s="29"/>
      <c r="EPS128" s="29"/>
      <c r="EPT128" s="29"/>
      <c r="EPU128" s="29"/>
      <c r="EPV128" s="29"/>
      <c r="EPW128" s="29"/>
      <c r="EPX128" s="29"/>
      <c r="EPY128" s="29"/>
      <c r="EPZ128" s="29"/>
      <c r="EQA128" s="29"/>
      <c r="EQB128" s="29"/>
      <c r="EQC128" s="29"/>
      <c r="EQD128" s="29"/>
      <c r="EQE128" s="29"/>
      <c r="EQF128" s="29"/>
      <c r="EQG128" s="29"/>
      <c r="EQH128" s="29"/>
      <c r="EQI128" s="29"/>
      <c r="EQJ128" s="29"/>
      <c r="EQK128" s="29"/>
      <c r="EQL128" s="29"/>
      <c r="EQM128" s="29"/>
      <c r="EQN128" s="29"/>
      <c r="EQO128" s="29"/>
      <c r="EQP128" s="29"/>
      <c r="EQQ128" s="29"/>
      <c r="EQR128" s="29"/>
      <c r="EQS128" s="29"/>
      <c r="EQT128" s="29"/>
      <c r="EQU128" s="29"/>
      <c r="EQV128" s="29"/>
      <c r="EQW128" s="29"/>
      <c r="EQX128" s="29"/>
      <c r="EQY128" s="29"/>
      <c r="EQZ128" s="29"/>
      <c r="ERA128" s="29"/>
      <c r="ERB128" s="29"/>
      <c r="ERC128" s="29"/>
      <c r="ERD128" s="29"/>
      <c r="ERE128" s="29"/>
      <c r="ERF128" s="29"/>
      <c r="ERG128" s="29"/>
      <c r="ERH128" s="29"/>
      <c r="ERI128" s="29"/>
      <c r="ERJ128" s="29"/>
      <c r="ERK128" s="29"/>
      <c r="ERL128" s="29"/>
      <c r="ERM128" s="29"/>
      <c r="ERN128" s="29"/>
      <c r="ERO128" s="29"/>
      <c r="ERP128" s="29"/>
      <c r="ERQ128" s="29"/>
      <c r="ERR128" s="29"/>
      <c r="ERS128" s="29"/>
      <c r="ERT128" s="29"/>
      <c r="ERU128" s="29"/>
      <c r="ERV128" s="29"/>
      <c r="ERW128" s="29"/>
      <c r="ERX128" s="29"/>
      <c r="ERY128" s="29"/>
      <c r="ERZ128" s="29"/>
      <c r="ESA128" s="29"/>
      <c r="ESB128" s="29"/>
      <c r="ESC128" s="29"/>
      <c r="ESD128" s="29"/>
      <c r="ESE128" s="29"/>
      <c r="ESF128" s="29"/>
      <c r="ESG128" s="29"/>
      <c r="ESH128" s="29"/>
      <c r="ESI128" s="29"/>
      <c r="ESJ128" s="29"/>
      <c r="ESK128" s="29"/>
      <c r="ESL128" s="29"/>
      <c r="ESM128" s="29"/>
      <c r="ESN128" s="29"/>
      <c r="ESO128" s="29"/>
      <c r="ESP128" s="29"/>
      <c r="ESQ128" s="29"/>
      <c r="ESR128" s="29"/>
      <c r="ESS128" s="29"/>
      <c r="EST128" s="29"/>
      <c r="ESU128" s="29"/>
      <c r="ESV128" s="29"/>
      <c r="ESW128" s="29"/>
      <c r="ESX128" s="29"/>
      <c r="ESY128" s="29"/>
      <c r="ESZ128" s="29"/>
      <c r="ETA128" s="29"/>
      <c r="ETB128" s="29"/>
      <c r="ETC128" s="29"/>
      <c r="ETD128" s="29"/>
      <c r="ETE128" s="29"/>
      <c r="ETF128" s="29"/>
      <c r="ETG128" s="29"/>
      <c r="ETH128" s="29"/>
      <c r="ETI128" s="29"/>
      <c r="ETJ128" s="29"/>
      <c r="ETK128" s="29"/>
      <c r="ETL128" s="29"/>
      <c r="ETM128" s="29"/>
      <c r="ETN128" s="29"/>
      <c r="ETO128" s="29"/>
      <c r="ETP128" s="29"/>
      <c r="ETQ128" s="29"/>
      <c r="ETR128" s="29"/>
      <c r="ETS128" s="29"/>
      <c r="ETT128" s="29"/>
      <c r="ETU128" s="29"/>
      <c r="ETV128" s="29"/>
      <c r="ETW128" s="29"/>
      <c r="ETX128" s="29"/>
      <c r="ETY128" s="29"/>
      <c r="ETZ128" s="29"/>
      <c r="EUA128" s="29"/>
      <c r="EUB128" s="29"/>
      <c r="EUC128" s="29"/>
      <c r="EUD128" s="29"/>
      <c r="EUE128" s="29"/>
      <c r="EUF128" s="29"/>
      <c r="EUG128" s="29"/>
      <c r="EUH128" s="29"/>
      <c r="EUI128" s="29"/>
      <c r="EUJ128" s="29"/>
      <c r="EUK128" s="29"/>
      <c r="EUL128" s="29"/>
      <c r="EUM128" s="29"/>
      <c r="EUN128" s="29"/>
      <c r="EUO128" s="29"/>
      <c r="EUP128" s="29"/>
      <c r="EUQ128" s="29"/>
      <c r="EUR128" s="29"/>
      <c r="EUS128" s="29"/>
      <c r="EUT128" s="29"/>
      <c r="EUU128" s="29"/>
      <c r="EUV128" s="29"/>
      <c r="EUW128" s="29"/>
      <c r="EUX128" s="29"/>
      <c r="EUY128" s="29"/>
      <c r="EUZ128" s="29"/>
      <c r="EVA128" s="29"/>
      <c r="EVB128" s="29"/>
      <c r="EVC128" s="29"/>
      <c r="EVD128" s="29"/>
      <c r="EVE128" s="29"/>
      <c r="EVF128" s="29"/>
      <c r="EVG128" s="29"/>
      <c r="EVH128" s="29"/>
      <c r="EVI128" s="29"/>
      <c r="EVJ128" s="29"/>
      <c r="EVK128" s="29"/>
      <c r="EVL128" s="29"/>
      <c r="EVM128" s="29"/>
      <c r="EVN128" s="29"/>
      <c r="EVO128" s="29"/>
      <c r="EVP128" s="29"/>
      <c r="EVQ128" s="29"/>
      <c r="EVR128" s="29"/>
      <c r="EVS128" s="29"/>
      <c r="EVT128" s="29"/>
      <c r="EVU128" s="29"/>
      <c r="EVV128" s="29"/>
      <c r="EVW128" s="29"/>
      <c r="EVX128" s="29"/>
      <c r="EVY128" s="29"/>
      <c r="EVZ128" s="29"/>
      <c r="EWA128" s="29"/>
      <c r="EWB128" s="29"/>
      <c r="EWC128" s="29"/>
      <c r="EWD128" s="29"/>
      <c r="EWE128" s="29"/>
      <c r="EWF128" s="29"/>
      <c r="EWG128" s="29"/>
      <c r="EWH128" s="29"/>
      <c r="EWI128" s="29"/>
      <c r="EWJ128" s="29"/>
      <c r="EWK128" s="29"/>
      <c r="EWL128" s="29"/>
      <c r="EWM128" s="29"/>
      <c r="EWN128" s="29"/>
      <c r="EWO128" s="29"/>
      <c r="EWP128" s="29"/>
      <c r="EWQ128" s="29"/>
      <c r="EWR128" s="29"/>
      <c r="EWS128" s="29"/>
      <c r="EWT128" s="29"/>
      <c r="EWU128" s="29"/>
      <c r="EWV128" s="29"/>
      <c r="EWW128" s="29"/>
      <c r="EWX128" s="29"/>
      <c r="EWY128" s="29"/>
      <c r="EWZ128" s="29"/>
      <c r="EXA128" s="29"/>
      <c r="EXB128" s="29"/>
      <c r="EXC128" s="29"/>
      <c r="EXD128" s="29"/>
      <c r="EXE128" s="29"/>
      <c r="EXF128" s="29"/>
      <c r="EXG128" s="29"/>
      <c r="EXH128" s="29"/>
      <c r="EXI128" s="29"/>
      <c r="EXJ128" s="29"/>
      <c r="EXK128" s="29"/>
      <c r="EXL128" s="29"/>
      <c r="EXM128" s="29"/>
      <c r="EXN128" s="29"/>
      <c r="EXO128" s="29"/>
      <c r="EXP128" s="29"/>
      <c r="EXQ128" s="29"/>
      <c r="EXR128" s="29"/>
      <c r="EXS128" s="29"/>
      <c r="EXT128" s="29"/>
      <c r="EXU128" s="29"/>
      <c r="EXV128" s="29"/>
      <c r="EXW128" s="29"/>
      <c r="EXX128" s="29"/>
      <c r="EXY128" s="29"/>
      <c r="EXZ128" s="29"/>
      <c r="EYA128" s="29"/>
      <c r="EYB128" s="29"/>
      <c r="EYC128" s="29"/>
      <c r="EYD128" s="29"/>
      <c r="EYE128" s="29"/>
      <c r="EYF128" s="29"/>
      <c r="EYG128" s="29"/>
      <c r="EYH128" s="29"/>
      <c r="EYI128" s="29"/>
      <c r="EYJ128" s="29"/>
      <c r="EYK128" s="29"/>
      <c r="EYL128" s="29"/>
      <c r="EYM128" s="29"/>
      <c r="EYN128" s="29"/>
      <c r="EYO128" s="29"/>
      <c r="EYP128" s="29"/>
      <c r="EYQ128" s="29"/>
      <c r="EYR128" s="29"/>
      <c r="EYS128" s="29"/>
      <c r="EYT128" s="29"/>
      <c r="EYU128" s="29"/>
      <c r="EYV128" s="29"/>
      <c r="EYW128" s="29"/>
      <c r="EYX128" s="29"/>
      <c r="EYY128" s="29"/>
      <c r="EYZ128" s="29"/>
      <c r="EZA128" s="29"/>
      <c r="EZB128" s="29"/>
      <c r="EZC128" s="29"/>
      <c r="EZD128" s="29"/>
      <c r="EZE128" s="29"/>
      <c r="EZF128" s="29"/>
      <c r="EZG128" s="29"/>
      <c r="EZH128" s="29"/>
      <c r="EZI128" s="29"/>
      <c r="EZJ128" s="29"/>
      <c r="EZK128" s="29"/>
      <c r="EZL128" s="29"/>
      <c r="EZM128" s="29"/>
      <c r="EZN128" s="29"/>
      <c r="EZO128" s="29"/>
      <c r="EZP128" s="29"/>
      <c r="EZQ128" s="29"/>
      <c r="EZR128" s="29"/>
      <c r="EZS128" s="29"/>
      <c r="EZT128" s="29"/>
      <c r="EZU128" s="29"/>
      <c r="EZV128" s="29"/>
      <c r="EZW128" s="29"/>
      <c r="EZX128" s="29"/>
      <c r="EZY128" s="29"/>
      <c r="EZZ128" s="29"/>
      <c r="FAA128" s="29"/>
      <c r="FAB128" s="29"/>
      <c r="FAC128" s="29"/>
      <c r="FAD128" s="29"/>
      <c r="FAE128" s="29"/>
      <c r="FAF128" s="29"/>
      <c r="FAG128" s="29"/>
      <c r="FAH128" s="29"/>
      <c r="FAI128" s="29"/>
      <c r="FAJ128" s="29"/>
      <c r="FAK128" s="29"/>
      <c r="FAL128" s="29"/>
      <c r="FAM128" s="29"/>
      <c r="FAN128" s="29"/>
      <c r="FAO128" s="29"/>
      <c r="FAP128" s="29"/>
      <c r="FAQ128" s="29"/>
      <c r="FAR128" s="29"/>
      <c r="FAS128" s="29"/>
      <c r="FAT128" s="29"/>
      <c r="FAU128" s="29"/>
      <c r="FAV128" s="29"/>
      <c r="FAW128" s="29"/>
      <c r="FAX128" s="29"/>
      <c r="FAY128" s="29"/>
      <c r="FAZ128" s="29"/>
      <c r="FBA128" s="29"/>
      <c r="FBB128" s="29"/>
      <c r="FBC128" s="29"/>
      <c r="FBD128" s="29"/>
      <c r="FBE128" s="29"/>
      <c r="FBF128" s="29"/>
      <c r="FBG128" s="29"/>
      <c r="FBH128" s="29"/>
      <c r="FBI128" s="29"/>
      <c r="FBJ128" s="29"/>
      <c r="FBK128" s="29"/>
      <c r="FBL128" s="29"/>
      <c r="FBM128" s="29"/>
      <c r="FBN128" s="29"/>
      <c r="FBO128" s="29"/>
      <c r="FBP128" s="29"/>
      <c r="FBQ128" s="29"/>
      <c r="FBR128" s="29"/>
      <c r="FBS128" s="29"/>
      <c r="FBT128" s="29"/>
      <c r="FBU128" s="29"/>
      <c r="FBV128" s="29"/>
      <c r="FBW128" s="29"/>
      <c r="FBX128" s="29"/>
      <c r="FBY128" s="29"/>
      <c r="FBZ128" s="29"/>
      <c r="FCA128" s="29"/>
      <c r="FCB128" s="29"/>
      <c r="FCC128" s="29"/>
      <c r="FCD128" s="29"/>
      <c r="FCE128" s="29"/>
      <c r="FCF128" s="29"/>
      <c r="FCG128" s="29"/>
      <c r="FCH128" s="29"/>
      <c r="FCI128" s="29"/>
      <c r="FCJ128" s="29"/>
      <c r="FCK128" s="29"/>
      <c r="FCL128" s="29"/>
      <c r="FCM128" s="29"/>
      <c r="FCN128" s="29"/>
      <c r="FCO128" s="29"/>
      <c r="FCP128" s="29"/>
      <c r="FCQ128" s="29"/>
      <c r="FCR128" s="29"/>
      <c r="FCS128" s="29"/>
      <c r="FCT128" s="29"/>
      <c r="FCU128" s="29"/>
      <c r="FCV128" s="29"/>
      <c r="FCW128" s="29"/>
      <c r="FCX128" s="29"/>
      <c r="FCY128" s="29"/>
      <c r="FCZ128" s="29"/>
      <c r="FDA128" s="29"/>
      <c r="FDB128" s="29"/>
      <c r="FDC128" s="29"/>
      <c r="FDD128" s="29"/>
      <c r="FDE128" s="29"/>
      <c r="FDF128" s="29"/>
      <c r="FDG128" s="29"/>
      <c r="FDH128" s="29"/>
      <c r="FDI128" s="29"/>
      <c r="FDJ128" s="29"/>
      <c r="FDK128" s="29"/>
      <c r="FDL128" s="29"/>
      <c r="FDM128" s="29"/>
      <c r="FDN128" s="29"/>
      <c r="FDO128" s="29"/>
      <c r="FDP128" s="29"/>
      <c r="FDQ128" s="29"/>
      <c r="FDR128" s="29"/>
      <c r="FDS128" s="29"/>
      <c r="FDT128" s="29"/>
      <c r="FDU128" s="29"/>
      <c r="FDV128" s="29"/>
      <c r="FDW128" s="29"/>
      <c r="FDX128" s="29"/>
      <c r="FDY128" s="29"/>
      <c r="FDZ128" s="29"/>
      <c r="FEA128" s="29"/>
      <c r="FEB128" s="29"/>
      <c r="FEC128" s="29"/>
      <c r="FED128" s="29"/>
      <c r="FEE128" s="29"/>
      <c r="FEF128" s="29"/>
      <c r="FEG128" s="29"/>
      <c r="FEH128" s="29"/>
      <c r="FEI128" s="29"/>
      <c r="FEJ128" s="29"/>
      <c r="FEK128" s="29"/>
      <c r="FEL128" s="29"/>
      <c r="FEM128" s="29"/>
      <c r="FEN128" s="29"/>
      <c r="FEO128" s="29"/>
      <c r="FEP128" s="29"/>
      <c r="FEQ128" s="29"/>
      <c r="FER128" s="29"/>
      <c r="FES128" s="29"/>
      <c r="FET128" s="29"/>
      <c r="FEU128" s="29"/>
      <c r="FEV128" s="29"/>
      <c r="FEW128" s="29"/>
      <c r="FEX128" s="29"/>
      <c r="FEY128" s="29"/>
      <c r="FEZ128" s="29"/>
      <c r="FFA128" s="29"/>
      <c r="FFB128" s="29"/>
      <c r="FFC128" s="29"/>
      <c r="FFD128" s="29"/>
      <c r="FFE128" s="29"/>
      <c r="FFF128" s="29"/>
      <c r="FFG128" s="29"/>
      <c r="FFH128" s="29"/>
      <c r="FFI128" s="29"/>
      <c r="FFJ128" s="29"/>
      <c r="FFK128" s="29"/>
      <c r="FFL128" s="29"/>
      <c r="FFM128" s="29"/>
      <c r="FFN128" s="29"/>
      <c r="FFO128" s="29"/>
      <c r="FFP128" s="29"/>
      <c r="FFQ128" s="29"/>
      <c r="FFR128" s="29"/>
      <c r="FFS128" s="29"/>
      <c r="FFT128" s="29"/>
      <c r="FFU128" s="29"/>
      <c r="FFV128" s="29"/>
      <c r="FFW128" s="29"/>
      <c r="FFX128" s="29"/>
      <c r="FFY128" s="29"/>
      <c r="FFZ128" s="29"/>
      <c r="FGA128" s="29"/>
      <c r="FGB128" s="29"/>
      <c r="FGC128" s="29"/>
      <c r="FGD128" s="29"/>
      <c r="FGE128" s="29"/>
      <c r="FGF128" s="29"/>
      <c r="FGG128" s="29"/>
      <c r="FGH128" s="29"/>
      <c r="FGI128" s="29"/>
      <c r="FGJ128" s="29"/>
      <c r="FGK128" s="29"/>
      <c r="FGL128" s="29"/>
      <c r="FGM128" s="29"/>
      <c r="FGN128" s="29"/>
      <c r="FGO128" s="29"/>
      <c r="FGP128" s="29"/>
      <c r="FGQ128" s="29"/>
      <c r="FGR128" s="29"/>
      <c r="FGS128" s="29"/>
      <c r="FGT128" s="29"/>
      <c r="FGU128" s="29"/>
      <c r="FGV128" s="29"/>
      <c r="FGW128" s="29"/>
      <c r="FGX128" s="29"/>
      <c r="FGY128" s="29"/>
      <c r="FGZ128" s="29"/>
      <c r="FHA128" s="29"/>
      <c r="FHB128" s="29"/>
      <c r="FHC128" s="29"/>
      <c r="FHD128" s="29"/>
      <c r="FHE128" s="29"/>
      <c r="FHF128" s="29"/>
      <c r="FHG128" s="29"/>
      <c r="FHH128" s="29"/>
      <c r="FHI128" s="29"/>
      <c r="FHJ128" s="29"/>
      <c r="FHK128" s="29"/>
      <c r="FHL128" s="29"/>
      <c r="FHM128" s="29"/>
      <c r="FHN128" s="29"/>
      <c r="FHO128" s="29"/>
      <c r="FHP128" s="29"/>
      <c r="FHQ128" s="29"/>
      <c r="FHR128" s="29"/>
      <c r="FHS128" s="29"/>
      <c r="FHT128" s="29"/>
      <c r="FHU128" s="29"/>
      <c r="FHV128" s="29"/>
      <c r="FHW128" s="29"/>
      <c r="FHX128" s="29"/>
      <c r="FHY128" s="29"/>
      <c r="FHZ128" s="29"/>
      <c r="FIA128" s="29"/>
      <c r="FIB128" s="29"/>
      <c r="FIC128" s="29"/>
      <c r="FID128" s="29"/>
      <c r="FIE128" s="29"/>
      <c r="FIF128" s="29"/>
      <c r="FIG128" s="29"/>
      <c r="FIH128" s="29"/>
      <c r="FII128" s="29"/>
      <c r="FIJ128" s="29"/>
      <c r="FIK128" s="29"/>
      <c r="FIL128" s="29"/>
      <c r="FIM128" s="29"/>
      <c r="FIN128" s="29"/>
      <c r="FIO128" s="29"/>
      <c r="FIP128" s="29"/>
      <c r="FIQ128" s="29"/>
      <c r="FIR128" s="29"/>
      <c r="FIS128" s="29"/>
      <c r="FIT128" s="29"/>
      <c r="FIU128" s="29"/>
      <c r="FIV128" s="29"/>
      <c r="FIW128" s="29"/>
      <c r="FIX128" s="29"/>
      <c r="FIY128" s="29"/>
      <c r="FIZ128" s="29"/>
      <c r="FJA128" s="29"/>
      <c r="FJB128" s="29"/>
      <c r="FJC128" s="29"/>
      <c r="FJD128" s="29"/>
      <c r="FJE128" s="29"/>
      <c r="FJF128" s="29"/>
      <c r="FJG128" s="29"/>
      <c r="FJH128" s="29"/>
      <c r="FJI128" s="29"/>
      <c r="FJJ128" s="29"/>
      <c r="FJK128" s="29"/>
      <c r="FJL128" s="29"/>
      <c r="FJM128" s="29"/>
      <c r="FJN128" s="29"/>
      <c r="FJO128" s="29"/>
      <c r="FJP128" s="29"/>
      <c r="FJQ128" s="29"/>
      <c r="FJR128" s="29"/>
      <c r="FJS128" s="29"/>
      <c r="FJT128" s="29"/>
      <c r="FJU128" s="29"/>
      <c r="FJV128" s="29"/>
      <c r="FJW128" s="29"/>
      <c r="FJX128" s="29"/>
      <c r="FJY128" s="29"/>
      <c r="FJZ128" s="29"/>
      <c r="FKA128" s="29"/>
      <c r="FKB128" s="29"/>
      <c r="FKC128" s="29"/>
      <c r="FKD128" s="29"/>
      <c r="FKE128" s="29"/>
      <c r="FKF128" s="29"/>
      <c r="FKG128" s="29"/>
      <c r="FKH128" s="29"/>
      <c r="FKI128" s="29"/>
      <c r="FKJ128" s="29"/>
      <c r="FKK128" s="29"/>
      <c r="FKL128" s="29"/>
      <c r="FKM128" s="29"/>
      <c r="FKN128" s="29"/>
      <c r="FKO128" s="29"/>
      <c r="FKP128" s="29"/>
      <c r="FKQ128" s="29"/>
      <c r="FKR128" s="29"/>
      <c r="FKS128" s="29"/>
      <c r="FKT128" s="29"/>
      <c r="FKU128" s="29"/>
      <c r="FKV128" s="29"/>
      <c r="FKW128" s="29"/>
      <c r="FKX128" s="29"/>
      <c r="FKY128" s="29"/>
      <c r="FKZ128" s="29"/>
      <c r="FLA128" s="29"/>
      <c r="FLB128" s="29"/>
      <c r="FLC128" s="29"/>
      <c r="FLD128" s="29"/>
      <c r="FLE128" s="29"/>
      <c r="FLF128" s="29"/>
      <c r="FLG128" s="29"/>
      <c r="FLH128" s="29"/>
      <c r="FLI128" s="29"/>
      <c r="FLJ128" s="29"/>
      <c r="FLK128" s="29"/>
      <c r="FLL128" s="29"/>
      <c r="FLM128" s="29"/>
      <c r="FLN128" s="29"/>
      <c r="FLO128" s="29"/>
      <c r="FLP128" s="29"/>
      <c r="FLQ128" s="29"/>
      <c r="FLR128" s="29"/>
      <c r="FLS128" s="29"/>
      <c r="FLT128" s="29"/>
      <c r="FLU128" s="29"/>
      <c r="FLV128" s="29"/>
      <c r="FLW128" s="29"/>
      <c r="FLX128" s="29"/>
      <c r="FLY128" s="29"/>
      <c r="FLZ128" s="29"/>
      <c r="FMA128" s="29"/>
      <c r="FMB128" s="29"/>
      <c r="FMC128" s="29"/>
      <c r="FMD128" s="29"/>
      <c r="FME128" s="29"/>
      <c r="FMF128" s="29"/>
      <c r="FMG128" s="29"/>
      <c r="FMH128" s="29"/>
      <c r="FMI128" s="29"/>
      <c r="FMJ128" s="29"/>
      <c r="FMK128" s="29"/>
      <c r="FML128" s="29"/>
      <c r="FMM128" s="29"/>
      <c r="FMN128" s="29"/>
      <c r="FMO128" s="29"/>
      <c r="FMP128" s="29"/>
      <c r="FMQ128" s="29"/>
      <c r="FMR128" s="29"/>
      <c r="FMS128" s="29"/>
      <c r="FMT128" s="29"/>
      <c r="FMU128" s="29"/>
      <c r="FMV128" s="29"/>
      <c r="FMW128" s="29"/>
      <c r="FMX128" s="29"/>
      <c r="FMY128" s="29"/>
      <c r="FMZ128" s="29"/>
      <c r="FNA128" s="29"/>
      <c r="FNB128" s="29"/>
      <c r="FNC128" s="29"/>
      <c r="FND128" s="29"/>
      <c r="FNE128" s="29"/>
      <c r="FNF128" s="29"/>
      <c r="FNG128" s="29"/>
    </row>
    <row r="129" spans="1:4431" x14ac:dyDescent="0.3">
      <c r="A129" s="124"/>
      <c r="B129" s="58"/>
      <c r="C129" s="47"/>
      <c r="D129" s="48"/>
      <c r="E129" s="47"/>
      <c r="F129" s="49"/>
      <c r="G129" s="43"/>
      <c r="H129" s="44"/>
      <c r="I129" s="233">
        <f>IF(G129="",H129,H129*G129)</f>
        <v>0</v>
      </c>
      <c r="J129" s="233">
        <f ca="1">IF(I129&lt;0,"",IF(OFFSET(I129,1,0)&lt;0,OFFSET(I129,1,0)+I129,I129))</f>
        <v>0</v>
      </c>
      <c r="K129" s="233">
        <f t="shared" ref="K129" ca="1" si="111">J129</f>
        <v>0</v>
      </c>
      <c r="L129" s="233">
        <f ca="1">IF(K129="","",K129*$I$165)</f>
        <v>0</v>
      </c>
      <c r="M129" s="233">
        <f ca="1">IFERROR(IF(($I$164*$I$165)&gt;$I$167,((L129/($I$164*$I$165))*$I$167),L129),"")</f>
        <v>0</v>
      </c>
      <c r="N129" s="236"/>
      <c r="O129" s="233">
        <f ca="1">IF(M129="","",M129-N129)</f>
        <v>0</v>
      </c>
      <c r="P129" s="237"/>
      <c r="Q129" s="233">
        <f ca="1">IF(O129="","",O129*P129)</f>
        <v>0</v>
      </c>
      <c r="R129" s="234">
        <f ca="1">IF(Q129="","",O129-Q129)</f>
        <v>0</v>
      </c>
      <c r="S129" s="26"/>
      <c r="T129" s="26"/>
      <c r="U129" s="26"/>
      <c r="V129" s="26"/>
      <c r="FNH129" s="16"/>
      <c r="FNI129" s="16"/>
      <c r="FNJ129" s="16"/>
      <c r="FNK129" s="16"/>
    </row>
    <row r="130" spans="1:4431" s="30" customFormat="1" ht="23.25" customHeight="1" x14ac:dyDescent="0.3">
      <c r="A130" s="125"/>
      <c r="B130" s="55" t="s">
        <v>73</v>
      </c>
      <c r="C130" s="126"/>
      <c r="D130" s="127"/>
      <c r="E130" s="126"/>
      <c r="F130" s="126"/>
      <c r="G130" s="126"/>
      <c r="H130" s="130"/>
      <c r="I130" s="198">
        <f t="shared" ref="I130:R130" si="112">SUM(I131)</f>
        <v>0</v>
      </c>
      <c r="J130" s="198">
        <f t="shared" ca="1" si="112"/>
        <v>0</v>
      </c>
      <c r="K130" s="198">
        <f t="shared" ca="1" si="112"/>
        <v>0</v>
      </c>
      <c r="L130" s="198">
        <f t="shared" ca="1" si="112"/>
        <v>0</v>
      </c>
      <c r="M130" s="198">
        <f t="shared" ca="1" si="112"/>
        <v>0</v>
      </c>
      <c r="N130" s="198">
        <f t="shared" si="112"/>
        <v>0</v>
      </c>
      <c r="O130" s="198">
        <f t="shared" ca="1" si="112"/>
        <v>0</v>
      </c>
      <c r="P130" s="199"/>
      <c r="Q130" s="198">
        <f t="shared" ca="1" si="112"/>
        <v>0</v>
      </c>
      <c r="R130" s="200">
        <f t="shared" ca="1" si="112"/>
        <v>0</v>
      </c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  <c r="FY130" s="29"/>
      <c r="FZ130" s="29"/>
      <c r="GA130" s="29"/>
      <c r="GB130" s="29"/>
      <c r="GC130" s="29"/>
      <c r="GD130" s="29"/>
      <c r="GE130" s="29"/>
      <c r="GF130" s="29"/>
      <c r="GG130" s="29"/>
      <c r="GH130" s="29"/>
      <c r="GI130" s="29"/>
      <c r="GJ130" s="29"/>
      <c r="GK130" s="29"/>
      <c r="GL130" s="29"/>
      <c r="GM130" s="29"/>
      <c r="GN130" s="29"/>
      <c r="GO130" s="29"/>
      <c r="GP130" s="29"/>
      <c r="GQ130" s="29"/>
      <c r="GR130" s="29"/>
      <c r="GS130" s="29"/>
      <c r="GT130" s="29"/>
      <c r="GU130" s="29"/>
      <c r="GV130" s="29"/>
      <c r="GW130" s="29"/>
      <c r="GX130" s="29"/>
      <c r="GY130" s="29"/>
      <c r="GZ130" s="29"/>
      <c r="HA130" s="29"/>
      <c r="HB130" s="29"/>
      <c r="HC130" s="29"/>
      <c r="HD130" s="29"/>
      <c r="HE130" s="29"/>
      <c r="HF130" s="29"/>
      <c r="HG130" s="29"/>
      <c r="HH130" s="29"/>
      <c r="HI130" s="29"/>
      <c r="HJ130" s="29"/>
      <c r="HK130" s="29"/>
      <c r="HL130" s="29"/>
      <c r="HM130" s="29"/>
      <c r="HN130" s="29"/>
      <c r="HO130" s="29"/>
      <c r="HP130" s="29"/>
      <c r="HQ130" s="29"/>
      <c r="HR130" s="29"/>
      <c r="HS130" s="29"/>
      <c r="HT130" s="29"/>
      <c r="HU130" s="29"/>
      <c r="HV130" s="29"/>
      <c r="HW130" s="29"/>
      <c r="HX130" s="29"/>
      <c r="HY130" s="29"/>
      <c r="HZ130" s="29"/>
      <c r="IA130" s="29"/>
      <c r="IB130" s="29"/>
      <c r="IC130" s="29"/>
      <c r="ID130" s="29"/>
      <c r="IE130" s="29"/>
      <c r="IF130" s="29"/>
      <c r="IG130" s="29"/>
      <c r="IH130" s="29"/>
      <c r="II130" s="29"/>
      <c r="IJ130" s="29"/>
      <c r="IK130" s="29"/>
      <c r="IL130" s="29"/>
      <c r="IM130" s="29"/>
      <c r="IN130" s="29"/>
      <c r="IO130" s="29"/>
      <c r="IP130" s="29"/>
      <c r="IQ130" s="29"/>
      <c r="IR130" s="29"/>
      <c r="IS130" s="29"/>
      <c r="IT130" s="29"/>
      <c r="IU130" s="29"/>
      <c r="IV130" s="29"/>
      <c r="IW130" s="29"/>
      <c r="IX130" s="29"/>
      <c r="IY130" s="29"/>
      <c r="IZ130" s="29"/>
      <c r="JA130" s="29"/>
      <c r="JB130" s="29"/>
      <c r="JC130" s="29"/>
      <c r="JD130" s="29"/>
      <c r="JE130" s="29"/>
      <c r="JF130" s="29"/>
      <c r="JG130" s="29"/>
      <c r="JH130" s="29"/>
      <c r="JI130" s="29"/>
      <c r="JJ130" s="29"/>
      <c r="JK130" s="29"/>
      <c r="JL130" s="29"/>
      <c r="JM130" s="29"/>
      <c r="JN130" s="29"/>
      <c r="JO130" s="29"/>
      <c r="JP130" s="29"/>
      <c r="JQ130" s="29"/>
      <c r="JR130" s="29"/>
      <c r="JS130" s="29"/>
      <c r="JT130" s="29"/>
      <c r="JU130" s="29"/>
      <c r="JV130" s="29"/>
      <c r="JW130" s="29"/>
      <c r="JX130" s="29"/>
      <c r="JY130" s="29"/>
      <c r="JZ130" s="29"/>
      <c r="KA130" s="29"/>
      <c r="KB130" s="29"/>
      <c r="KC130" s="29"/>
      <c r="KD130" s="29"/>
      <c r="KE130" s="29"/>
      <c r="KF130" s="29"/>
      <c r="KG130" s="29"/>
      <c r="KH130" s="29"/>
      <c r="KI130" s="29"/>
      <c r="KJ130" s="29"/>
      <c r="KK130" s="29"/>
      <c r="KL130" s="29"/>
      <c r="KM130" s="29"/>
      <c r="KN130" s="29"/>
      <c r="KO130" s="29"/>
      <c r="KP130" s="29"/>
      <c r="KQ130" s="29"/>
      <c r="KR130" s="29"/>
      <c r="KS130" s="29"/>
      <c r="KT130" s="29"/>
      <c r="KU130" s="29"/>
      <c r="KV130" s="29"/>
      <c r="KW130" s="29"/>
      <c r="KX130" s="29"/>
      <c r="KY130" s="29"/>
      <c r="KZ130" s="29"/>
      <c r="LA130" s="29"/>
      <c r="LB130" s="29"/>
      <c r="LC130" s="29"/>
      <c r="LD130" s="29"/>
      <c r="LE130" s="29"/>
      <c r="LF130" s="29"/>
      <c r="LG130" s="29"/>
      <c r="LH130" s="29"/>
      <c r="LI130" s="29"/>
      <c r="LJ130" s="29"/>
      <c r="LK130" s="29"/>
      <c r="LL130" s="29"/>
      <c r="LM130" s="29"/>
      <c r="LN130" s="29"/>
      <c r="LO130" s="29"/>
      <c r="LP130" s="29"/>
      <c r="LQ130" s="29"/>
      <c r="LR130" s="29"/>
      <c r="LS130" s="29"/>
      <c r="LT130" s="29"/>
      <c r="LU130" s="29"/>
      <c r="LV130" s="29"/>
      <c r="LW130" s="29"/>
      <c r="LX130" s="29"/>
      <c r="LY130" s="29"/>
      <c r="LZ130" s="29"/>
      <c r="MA130" s="29"/>
      <c r="MB130" s="29"/>
      <c r="MC130" s="29"/>
      <c r="MD130" s="29"/>
      <c r="ME130" s="29"/>
      <c r="MF130" s="29"/>
      <c r="MG130" s="29"/>
      <c r="MH130" s="29"/>
      <c r="MI130" s="29"/>
      <c r="MJ130" s="29"/>
      <c r="MK130" s="29"/>
      <c r="ML130" s="29"/>
      <c r="MM130" s="29"/>
      <c r="MN130" s="29"/>
      <c r="MO130" s="29"/>
      <c r="MP130" s="29"/>
      <c r="MQ130" s="29"/>
      <c r="MR130" s="29"/>
      <c r="MS130" s="29"/>
      <c r="MT130" s="29"/>
      <c r="MU130" s="29"/>
      <c r="MV130" s="29"/>
      <c r="MW130" s="29"/>
      <c r="MX130" s="29"/>
      <c r="MY130" s="29"/>
      <c r="MZ130" s="29"/>
      <c r="NA130" s="29"/>
      <c r="NB130" s="29"/>
      <c r="NC130" s="29"/>
      <c r="ND130" s="29"/>
      <c r="NE130" s="29"/>
      <c r="NF130" s="29"/>
      <c r="NG130" s="29"/>
      <c r="NH130" s="29"/>
      <c r="NI130" s="29"/>
      <c r="NJ130" s="29"/>
      <c r="NK130" s="29"/>
      <c r="NL130" s="29"/>
      <c r="NM130" s="29"/>
      <c r="NN130" s="29"/>
      <c r="NO130" s="29"/>
      <c r="NP130" s="29"/>
      <c r="NQ130" s="29"/>
      <c r="NR130" s="29"/>
      <c r="NS130" s="29"/>
      <c r="NT130" s="29"/>
      <c r="NU130" s="29"/>
      <c r="NV130" s="29"/>
      <c r="NW130" s="29"/>
      <c r="NX130" s="29"/>
      <c r="NY130" s="29"/>
      <c r="NZ130" s="29"/>
      <c r="OA130" s="29"/>
      <c r="OB130" s="29"/>
      <c r="OC130" s="29"/>
      <c r="OD130" s="29"/>
      <c r="OE130" s="29"/>
      <c r="OF130" s="29"/>
      <c r="OG130" s="29"/>
      <c r="OH130" s="29"/>
      <c r="OI130" s="29"/>
      <c r="OJ130" s="29"/>
      <c r="OK130" s="29"/>
      <c r="OL130" s="29"/>
      <c r="OM130" s="29"/>
      <c r="ON130" s="29"/>
      <c r="OO130" s="29"/>
      <c r="OP130" s="29"/>
      <c r="OQ130" s="29"/>
      <c r="OR130" s="29"/>
      <c r="OS130" s="29"/>
      <c r="OT130" s="29"/>
      <c r="OU130" s="29"/>
      <c r="OV130" s="29"/>
      <c r="OW130" s="29"/>
      <c r="OX130" s="29"/>
      <c r="OY130" s="29"/>
      <c r="OZ130" s="29"/>
      <c r="PA130" s="29"/>
      <c r="PB130" s="29"/>
      <c r="PC130" s="29"/>
      <c r="PD130" s="29"/>
      <c r="PE130" s="29"/>
      <c r="PF130" s="29"/>
      <c r="PG130" s="29"/>
      <c r="PH130" s="29"/>
      <c r="PI130" s="29"/>
      <c r="PJ130" s="29"/>
      <c r="PK130" s="29"/>
      <c r="PL130" s="29"/>
      <c r="PM130" s="29"/>
      <c r="PN130" s="29"/>
      <c r="PO130" s="29"/>
      <c r="PP130" s="29"/>
      <c r="PQ130" s="29"/>
      <c r="PR130" s="29"/>
      <c r="PS130" s="29"/>
      <c r="PT130" s="29"/>
      <c r="PU130" s="29"/>
      <c r="PV130" s="29"/>
      <c r="PW130" s="29"/>
      <c r="PX130" s="29"/>
      <c r="PY130" s="29"/>
      <c r="PZ130" s="29"/>
      <c r="QA130" s="29"/>
      <c r="QB130" s="29"/>
      <c r="QC130" s="29"/>
      <c r="QD130" s="29"/>
      <c r="QE130" s="29"/>
      <c r="QF130" s="29"/>
      <c r="QG130" s="29"/>
      <c r="QH130" s="29"/>
      <c r="QI130" s="29"/>
      <c r="QJ130" s="29"/>
      <c r="QK130" s="29"/>
      <c r="QL130" s="29"/>
      <c r="QM130" s="29"/>
      <c r="QN130" s="29"/>
      <c r="QO130" s="29"/>
      <c r="QP130" s="29"/>
      <c r="QQ130" s="29"/>
      <c r="QR130" s="29"/>
      <c r="QS130" s="29"/>
      <c r="QT130" s="29"/>
      <c r="QU130" s="29"/>
      <c r="QV130" s="29"/>
      <c r="QW130" s="29"/>
      <c r="QX130" s="29"/>
      <c r="QY130" s="29"/>
      <c r="QZ130" s="29"/>
      <c r="RA130" s="29"/>
      <c r="RB130" s="29"/>
      <c r="RC130" s="29"/>
      <c r="RD130" s="29"/>
      <c r="RE130" s="29"/>
      <c r="RF130" s="29"/>
      <c r="RG130" s="29"/>
      <c r="RH130" s="29"/>
      <c r="RI130" s="29"/>
      <c r="RJ130" s="29"/>
      <c r="RK130" s="29"/>
      <c r="RL130" s="29"/>
      <c r="RM130" s="29"/>
      <c r="RN130" s="29"/>
      <c r="RO130" s="29"/>
      <c r="RP130" s="29"/>
      <c r="RQ130" s="29"/>
      <c r="RR130" s="29"/>
      <c r="RS130" s="29"/>
      <c r="RT130" s="29"/>
      <c r="RU130" s="29"/>
      <c r="RV130" s="29"/>
      <c r="RW130" s="29"/>
      <c r="RX130" s="29"/>
      <c r="RY130" s="29"/>
      <c r="RZ130" s="29"/>
      <c r="SA130" s="29"/>
      <c r="SB130" s="29"/>
      <c r="SC130" s="29"/>
      <c r="SD130" s="29"/>
      <c r="SE130" s="29"/>
      <c r="SF130" s="29"/>
      <c r="SG130" s="29"/>
      <c r="SH130" s="29"/>
      <c r="SI130" s="29"/>
      <c r="SJ130" s="29"/>
      <c r="SK130" s="29"/>
      <c r="SL130" s="29"/>
      <c r="SM130" s="29"/>
      <c r="SN130" s="29"/>
      <c r="SO130" s="29"/>
      <c r="SP130" s="29"/>
      <c r="SQ130" s="29"/>
      <c r="SR130" s="29"/>
      <c r="SS130" s="29"/>
      <c r="ST130" s="29"/>
      <c r="SU130" s="29"/>
      <c r="SV130" s="29"/>
      <c r="SW130" s="29"/>
      <c r="SX130" s="29"/>
      <c r="SY130" s="29"/>
      <c r="SZ130" s="29"/>
      <c r="TA130" s="29"/>
      <c r="TB130" s="29"/>
      <c r="TC130" s="29"/>
      <c r="TD130" s="29"/>
      <c r="TE130" s="29"/>
      <c r="TF130" s="29"/>
      <c r="TG130" s="29"/>
      <c r="TH130" s="29"/>
      <c r="TI130" s="29"/>
      <c r="TJ130" s="29"/>
      <c r="TK130" s="29"/>
      <c r="TL130" s="29"/>
      <c r="TM130" s="29"/>
      <c r="TN130" s="29"/>
      <c r="TO130" s="29"/>
      <c r="TP130" s="29"/>
      <c r="TQ130" s="29"/>
      <c r="TR130" s="29"/>
      <c r="TS130" s="29"/>
      <c r="TT130" s="29"/>
      <c r="TU130" s="29"/>
      <c r="TV130" s="29"/>
      <c r="TW130" s="29"/>
      <c r="TX130" s="29"/>
      <c r="TY130" s="29"/>
      <c r="TZ130" s="29"/>
      <c r="UA130" s="29"/>
      <c r="UB130" s="29"/>
      <c r="UC130" s="29"/>
      <c r="UD130" s="29"/>
      <c r="UE130" s="29"/>
      <c r="UF130" s="29"/>
      <c r="UG130" s="29"/>
      <c r="UH130" s="29"/>
      <c r="UI130" s="29"/>
      <c r="UJ130" s="29"/>
      <c r="UK130" s="29"/>
      <c r="UL130" s="29"/>
      <c r="UM130" s="29"/>
      <c r="UN130" s="29"/>
      <c r="UO130" s="29"/>
      <c r="UP130" s="29"/>
      <c r="UQ130" s="29"/>
      <c r="UR130" s="29"/>
      <c r="US130" s="29"/>
      <c r="UT130" s="29"/>
      <c r="UU130" s="29"/>
      <c r="UV130" s="29"/>
      <c r="UW130" s="29"/>
      <c r="UX130" s="29"/>
      <c r="UY130" s="29"/>
      <c r="UZ130" s="29"/>
      <c r="VA130" s="29"/>
      <c r="VB130" s="29"/>
      <c r="VC130" s="29"/>
      <c r="VD130" s="29"/>
      <c r="VE130" s="29"/>
      <c r="VF130" s="29"/>
      <c r="VG130" s="29"/>
      <c r="VH130" s="29"/>
      <c r="VI130" s="29"/>
      <c r="VJ130" s="29"/>
      <c r="VK130" s="29"/>
      <c r="VL130" s="29"/>
      <c r="VM130" s="29"/>
      <c r="VN130" s="29"/>
      <c r="VO130" s="29"/>
      <c r="VP130" s="29"/>
      <c r="VQ130" s="29"/>
      <c r="VR130" s="29"/>
      <c r="VS130" s="29"/>
      <c r="VT130" s="29"/>
      <c r="VU130" s="29"/>
      <c r="VV130" s="29"/>
      <c r="VW130" s="29"/>
      <c r="VX130" s="29"/>
      <c r="VY130" s="29"/>
      <c r="VZ130" s="29"/>
      <c r="WA130" s="29"/>
      <c r="WB130" s="29"/>
      <c r="WC130" s="29"/>
      <c r="WD130" s="29"/>
      <c r="WE130" s="29"/>
      <c r="WF130" s="29"/>
      <c r="WG130" s="29"/>
      <c r="WH130" s="29"/>
      <c r="WI130" s="29"/>
      <c r="WJ130" s="29"/>
      <c r="WK130" s="29"/>
      <c r="WL130" s="29"/>
      <c r="WM130" s="29"/>
      <c r="WN130" s="29"/>
      <c r="WO130" s="29"/>
      <c r="WP130" s="29"/>
      <c r="WQ130" s="29"/>
      <c r="WR130" s="29"/>
      <c r="WS130" s="29"/>
      <c r="WT130" s="29"/>
      <c r="WU130" s="29"/>
      <c r="WV130" s="29"/>
      <c r="WW130" s="29"/>
      <c r="WX130" s="29"/>
      <c r="WY130" s="29"/>
      <c r="WZ130" s="29"/>
      <c r="XA130" s="29"/>
      <c r="XB130" s="29"/>
      <c r="XC130" s="29"/>
      <c r="XD130" s="29"/>
      <c r="XE130" s="29"/>
      <c r="XF130" s="29"/>
      <c r="XG130" s="29"/>
      <c r="XH130" s="29"/>
      <c r="XI130" s="29"/>
      <c r="XJ130" s="29"/>
      <c r="XK130" s="29"/>
      <c r="XL130" s="29"/>
      <c r="XM130" s="29"/>
      <c r="XN130" s="29"/>
      <c r="XO130" s="29"/>
      <c r="XP130" s="29"/>
      <c r="XQ130" s="29"/>
      <c r="XR130" s="29"/>
      <c r="XS130" s="29"/>
      <c r="XT130" s="29"/>
      <c r="XU130" s="29"/>
      <c r="XV130" s="29"/>
      <c r="XW130" s="29"/>
      <c r="XX130" s="29"/>
      <c r="XY130" s="29"/>
      <c r="XZ130" s="29"/>
      <c r="YA130" s="29"/>
      <c r="YB130" s="29"/>
      <c r="YC130" s="29"/>
      <c r="YD130" s="29"/>
      <c r="YE130" s="29"/>
      <c r="YF130" s="29"/>
      <c r="YG130" s="29"/>
      <c r="YH130" s="29"/>
      <c r="YI130" s="29"/>
      <c r="YJ130" s="29"/>
      <c r="YK130" s="29"/>
      <c r="YL130" s="29"/>
      <c r="YM130" s="29"/>
      <c r="YN130" s="29"/>
      <c r="YO130" s="29"/>
      <c r="YP130" s="29"/>
      <c r="YQ130" s="29"/>
      <c r="YR130" s="29"/>
      <c r="YS130" s="29"/>
      <c r="YT130" s="29"/>
      <c r="YU130" s="29"/>
      <c r="YV130" s="29"/>
      <c r="YW130" s="29"/>
      <c r="YX130" s="29"/>
      <c r="YY130" s="29"/>
      <c r="YZ130" s="29"/>
      <c r="ZA130" s="29"/>
      <c r="ZB130" s="29"/>
      <c r="ZC130" s="29"/>
      <c r="ZD130" s="29"/>
      <c r="ZE130" s="29"/>
      <c r="ZF130" s="29"/>
      <c r="ZG130" s="29"/>
      <c r="ZH130" s="29"/>
      <c r="ZI130" s="29"/>
      <c r="ZJ130" s="29"/>
      <c r="ZK130" s="29"/>
      <c r="ZL130" s="29"/>
      <c r="ZM130" s="29"/>
      <c r="ZN130" s="29"/>
      <c r="ZO130" s="29"/>
      <c r="ZP130" s="29"/>
      <c r="ZQ130" s="29"/>
      <c r="ZR130" s="29"/>
      <c r="ZS130" s="29"/>
      <c r="ZT130" s="29"/>
      <c r="ZU130" s="29"/>
      <c r="ZV130" s="29"/>
      <c r="ZW130" s="29"/>
      <c r="ZX130" s="29"/>
      <c r="ZY130" s="29"/>
      <c r="ZZ130" s="29"/>
      <c r="AAA130" s="29"/>
      <c r="AAB130" s="29"/>
      <c r="AAC130" s="29"/>
      <c r="AAD130" s="29"/>
      <c r="AAE130" s="29"/>
      <c r="AAF130" s="29"/>
      <c r="AAG130" s="29"/>
      <c r="AAH130" s="29"/>
      <c r="AAI130" s="29"/>
      <c r="AAJ130" s="29"/>
      <c r="AAK130" s="29"/>
      <c r="AAL130" s="29"/>
      <c r="AAM130" s="29"/>
      <c r="AAN130" s="29"/>
      <c r="AAO130" s="29"/>
      <c r="AAP130" s="29"/>
      <c r="AAQ130" s="29"/>
      <c r="AAR130" s="29"/>
      <c r="AAS130" s="29"/>
      <c r="AAT130" s="29"/>
      <c r="AAU130" s="29"/>
      <c r="AAV130" s="29"/>
      <c r="AAW130" s="29"/>
      <c r="AAX130" s="29"/>
      <c r="AAY130" s="29"/>
      <c r="AAZ130" s="29"/>
      <c r="ABA130" s="29"/>
      <c r="ABB130" s="29"/>
      <c r="ABC130" s="29"/>
      <c r="ABD130" s="29"/>
      <c r="ABE130" s="29"/>
      <c r="ABF130" s="29"/>
      <c r="ABG130" s="29"/>
      <c r="ABH130" s="29"/>
      <c r="ABI130" s="29"/>
      <c r="ABJ130" s="29"/>
      <c r="ABK130" s="29"/>
      <c r="ABL130" s="29"/>
      <c r="ABM130" s="29"/>
      <c r="ABN130" s="29"/>
      <c r="ABO130" s="29"/>
      <c r="ABP130" s="29"/>
      <c r="ABQ130" s="29"/>
      <c r="ABR130" s="29"/>
      <c r="ABS130" s="29"/>
      <c r="ABT130" s="29"/>
      <c r="ABU130" s="29"/>
      <c r="ABV130" s="29"/>
      <c r="ABW130" s="29"/>
      <c r="ABX130" s="29"/>
      <c r="ABY130" s="29"/>
      <c r="ABZ130" s="29"/>
      <c r="ACA130" s="29"/>
      <c r="ACB130" s="29"/>
      <c r="ACC130" s="29"/>
      <c r="ACD130" s="29"/>
      <c r="ACE130" s="29"/>
      <c r="ACF130" s="29"/>
      <c r="ACG130" s="29"/>
      <c r="ACH130" s="29"/>
      <c r="ACI130" s="29"/>
      <c r="ACJ130" s="29"/>
      <c r="ACK130" s="29"/>
      <c r="ACL130" s="29"/>
      <c r="ACM130" s="29"/>
      <c r="ACN130" s="29"/>
      <c r="ACO130" s="29"/>
      <c r="ACP130" s="29"/>
      <c r="ACQ130" s="29"/>
      <c r="ACR130" s="29"/>
      <c r="ACS130" s="29"/>
      <c r="ACT130" s="29"/>
      <c r="ACU130" s="29"/>
      <c r="ACV130" s="29"/>
      <c r="ACW130" s="29"/>
      <c r="ACX130" s="29"/>
      <c r="ACY130" s="29"/>
      <c r="ACZ130" s="29"/>
      <c r="ADA130" s="29"/>
      <c r="ADB130" s="29"/>
      <c r="ADC130" s="29"/>
      <c r="ADD130" s="29"/>
      <c r="ADE130" s="29"/>
      <c r="ADF130" s="29"/>
      <c r="ADG130" s="29"/>
      <c r="ADH130" s="29"/>
      <c r="ADI130" s="29"/>
      <c r="ADJ130" s="29"/>
      <c r="ADK130" s="29"/>
      <c r="ADL130" s="29"/>
      <c r="ADM130" s="29"/>
      <c r="ADN130" s="29"/>
      <c r="ADO130" s="29"/>
      <c r="ADP130" s="29"/>
      <c r="ADQ130" s="29"/>
      <c r="ADR130" s="29"/>
      <c r="ADS130" s="29"/>
      <c r="ADT130" s="29"/>
      <c r="ADU130" s="29"/>
      <c r="ADV130" s="29"/>
      <c r="ADW130" s="29"/>
      <c r="ADX130" s="29"/>
      <c r="ADY130" s="29"/>
      <c r="ADZ130" s="29"/>
      <c r="AEA130" s="29"/>
      <c r="AEB130" s="29"/>
      <c r="AEC130" s="29"/>
      <c r="AED130" s="29"/>
      <c r="AEE130" s="29"/>
      <c r="AEF130" s="29"/>
      <c r="AEG130" s="29"/>
      <c r="AEH130" s="29"/>
      <c r="AEI130" s="29"/>
      <c r="AEJ130" s="29"/>
      <c r="AEK130" s="29"/>
      <c r="AEL130" s="29"/>
      <c r="AEM130" s="29"/>
      <c r="AEN130" s="29"/>
      <c r="AEO130" s="29"/>
      <c r="AEP130" s="29"/>
      <c r="AEQ130" s="29"/>
      <c r="AER130" s="29"/>
      <c r="AES130" s="29"/>
      <c r="AET130" s="29"/>
      <c r="AEU130" s="29"/>
      <c r="AEV130" s="29"/>
      <c r="AEW130" s="29"/>
      <c r="AEX130" s="29"/>
      <c r="AEY130" s="29"/>
      <c r="AEZ130" s="29"/>
      <c r="AFA130" s="29"/>
      <c r="AFB130" s="29"/>
      <c r="AFC130" s="29"/>
      <c r="AFD130" s="29"/>
      <c r="AFE130" s="29"/>
      <c r="AFF130" s="29"/>
      <c r="AFG130" s="29"/>
      <c r="AFH130" s="29"/>
      <c r="AFI130" s="29"/>
      <c r="AFJ130" s="29"/>
      <c r="AFK130" s="29"/>
      <c r="AFL130" s="29"/>
      <c r="AFM130" s="29"/>
      <c r="AFN130" s="29"/>
      <c r="AFO130" s="29"/>
      <c r="AFP130" s="29"/>
      <c r="AFQ130" s="29"/>
      <c r="AFR130" s="29"/>
      <c r="AFS130" s="29"/>
      <c r="AFT130" s="29"/>
      <c r="AFU130" s="29"/>
      <c r="AFV130" s="29"/>
      <c r="AFW130" s="29"/>
      <c r="AFX130" s="29"/>
      <c r="AFY130" s="29"/>
      <c r="AFZ130" s="29"/>
      <c r="AGA130" s="29"/>
      <c r="AGB130" s="29"/>
      <c r="AGC130" s="29"/>
      <c r="AGD130" s="29"/>
      <c r="AGE130" s="29"/>
      <c r="AGF130" s="29"/>
      <c r="AGG130" s="29"/>
      <c r="AGH130" s="29"/>
      <c r="AGI130" s="29"/>
      <c r="AGJ130" s="29"/>
      <c r="AGK130" s="29"/>
      <c r="AGL130" s="29"/>
      <c r="AGM130" s="29"/>
      <c r="AGN130" s="29"/>
      <c r="AGO130" s="29"/>
      <c r="AGP130" s="29"/>
      <c r="AGQ130" s="29"/>
      <c r="AGR130" s="29"/>
      <c r="AGS130" s="29"/>
      <c r="AGT130" s="29"/>
      <c r="AGU130" s="29"/>
      <c r="AGV130" s="29"/>
      <c r="AGW130" s="29"/>
      <c r="AGX130" s="29"/>
      <c r="AGY130" s="29"/>
      <c r="AGZ130" s="29"/>
      <c r="AHA130" s="29"/>
      <c r="AHB130" s="29"/>
      <c r="AHC130" s="29"/>
      <c r="AHD130" s="29"/>
      <c r="AHE130" s="29"/>
      <c r="AHF130" s="29"/>
      <c r="AHG130" s="29"/>
      <c r="AHH130" s="29"/>
      <c r="AHI130" s="29"/>
      <c r="AHJ130" s="29"/>
      <c r="AHK130" s="29"/>
      <c r="AHL130" s="29"/>
      <c r="AHM130" s="29"/>
      <c r="AHN130" s="29"/>
      <c r="AHO130" s="29"/>
      <c r="AHP130" s="29"/>
      <c r="AHQ130" s="29"/>
      <c r="AHR130" s="29"/>
      <c r="AHS130" s="29"/>
      <c r="AHT130" s="29"/>
      <c r="AHU130" s="29"/>
      <c r="AHV130" s="29"/>
      <c r="AHW130" s="29"/>
      <c r="AHX130" s="29"/>
      <c r="AHY130" s="29"/>
      <c r="AHZ130" s="29"/>
      <c r="AIA130" s="29"/>
      <c r="AIB130" s="29"/>
      <c r="AIC130" s="29"/>
      <c r="AID130" s="29"/>
      <c r="AIE130" s="29"/>
      <c r="AIF130" s="29"/>
      <c r="AIG130" s="29"/>
      <c r="AIH130" s="29"/>
      <c r="AII130" s="29"/>
      <c r="AIJ130" s="29"/>
      <c r="AIK130" s="29"/>
      <c r="AIL130" s="29"/>
      <c r="AIM130" s="29"/>
      <c r="AIN130" s="29"/>
      <c r="AIO130" s="29"/>
      <c r="AIP130" s="29"/>
      <c r="AIQ130" s="29"/>
      <c r="AIR130" s="29"/>
      <c r="AIS130" s="29"/>
      <c r="AIT130" s="29"/>
      <c r="AIU130" s="29"/>
      <c r="AIV130" s="29"/>
      <c r="AIW130" s="29"/>
      <c r="AIX130" s="29"/>
      <c r="AIY130" s="29"/>
      <c r="AIZ130" s="29"/>
      <c r="AJA130" s="29"/>
      <c r="AJB130" s="29"/>
      <c r="AJC130" s="29"/>
      <c r="AJD130" s="29"/>
      <c r="AJE130" s="29"/>
      <c r="AJF130" s="29"/>
      <c r="AJG130" s="29"/>
      <c r="AJH130" s="29"/>
      <c r="AJI130" s="29"/>
      <c r="AJJ130" s="29"/>
      <c r="AJK130" s="29"/>
      <c r="AJL130" s="29"/>
      <c r="AJM130" s="29"/>
      <c r="AJN130" s="29"/>
      <c r="AJO130" s="29"/>
      <c r="AJP130" s="29"/>
      <c r="AJQ130" s="29"/>
      <c r="AJR130" s="29"/>
      <c r="AJS130" s="29"/>
      <c r="AJT130" s="29"/>
      <c r="AJU130" s="29"/>
      <c r="AJV130" s="29"/>
      <c r="AJW130" s="29"/>
      <c r="AJX130" s="29"/>
      <c r="AJY130" s="29"/>
      <c r="AJZ130" s="29"/>
      <c r="AKA130" s="29"/>
      <c r="AKB130" s="29"/>
      <c r="AKC130" s="29"/>
      <c r="AKD130" s="29"/>
      <c r="AKE130" s="29"/>
      <c r="AKF130" s="29"/>
      <c r="AKG130" s="29"/>
      <c r="AKH130" s="29"/>
      <c r="AKI130" s="29"/>
      <c r="AKJ130" s="29"/>
      <c r="AKK130" s="29"/>
      <c r="AKL130" s="29"/>
      <c r="AKM130" s="29"/>
      <c r="AKN130" s="29"/>
      <c r="AKO130" s="29"/>
      <c r="AKP130" s="29"/>
      <c r="AKQ130" s="29"/>
      <c r="AKR130" s="29"/>
      <c r="AKS130" s="29"/>
      <c r="AKT130" s="29"/>
      <c r="AKU130" s="29"/>
      <c r="AKV130" s="29"/>
      <c r="AKW130" s="29"/>
      <c r="AKX130" s="29"/>
      <c r="AKY130" s="29"/>
      <c r="AKZ130" s="29"/>
      <c r="ALA130" s="29"/>
      <c r="ALB130" s="29"/>
      <c r="ALC130" s="29"/>
      <c r="ALD130" s="29"/>
      <c r="ALE130" s="29"/>
      <c r="ALF130" s="29"/>
      <c r="ALG130" s="29"/>
      <c r="ALH130" s="29"/>
      <c r="ALI130" s="29"/>
      <c r="ALJ130" s="29"/>
      <c r="ALK130" s="29"/>
      <c r="ALL130" s="29"/>
      <c r="ALM130" s="29"/>
      <c r="ALN130" s="29"/>
      <c r="ALO130" s="29"/>
      <c r="ALP130" s="29"/>
      <c r="ALQ130" s="29"/>
      <c r="ALR130" s="29"/>
      <c r="ALS130" s="29"/>
      <c r="ALT130" s="29"/>
      <c r="ALU130" s="29"/>
      <c r="ALV130" s="29"/>
      <c r="ALW130" s="29"/>
      <c r="ALX130" s="29"/>
      <c r="ALY130" s="29"/>
      <c r="ALZ130" s="29"/>
      <c r="AMA130" s="29"/>
      <c r="AMB130" s="29"/>
      <c r="AMC130" s="29"/>
      <c r="AMD130" s="29"/>
      <c r="AME130" s="29"/>
      <c r="AMF130" s="29"/>
      <c r="AMG130" s="29"/>
      <c r="AMH130" s="29"/>
      <c r="AMI130" s="29"/>
      <c r="AMJ130" s="29"/>
      <c r="AMK130" s="29"/>
      <c r="AML130" s="29"/>
      <c r="AMM130" s="29"/>
      <c r="AMN130" s="29"/>
      <c r="AMO130" s="29"/>
      <c r="AMP130" s="29"/>
      <c r="AMQ130" s="29"/>
      <c r="AMR130" s="29"/>
      <c r="AMS130" s="29"/>
      <c r="AMT130" s="29"/>
      <c r="AMU130" s="29"/>
      <c r="AMV130" s="29"/>
      <c r="AMW130" s="29"/>
      <c r="AMX130" s="29"/>
      <c r="AMY130" s="29"/>
      <c r="AMZ130" s="29"/>
      <c r="ANA130" s="29"/>
      <c r="ANB130" s="29"/>
      <c r="ANC130" s="29"/>
      <c r="AND130" s="29"/>
      <c r="ANE130" s="29"/>
      <c r="ANF130" s="29"/>
      <c r="ANG130" s="29"/>
      <c r="ANH130" s="29"/>
      <c r="ANI130" s="29"/>
      <c r="ANJ130" s="29"/>
      <c r="ANK130" s="29"/>
      <c r="ANL130" s="29"/>
      <c r="ANM130" s="29"/>
      <c r="ANN130" s="29"/>
      <c r="ANO130" s="29"/>
      <c r="ANP130" s="29"/>
      <c r="ANQ130" s="29"/>
      <c r="ANR130" s="29"/>
      <c r="ANS130" s="29"/>
      <c r="ANT130" s="29"/>
      <c r="ANU130" s="29"/>
      <c r="ANV130" s="29"/>
      <c r="ANW130" s="29"/>
      <c r="ANX130" s="29"/>
      <c r="ANY130" s="29"/>
      <c r="ANZ130" s="29"/>
      <c r="AOA130" s="29"/>
      <c r="AOB130" s="29"/>
      <c r="AOC130" s="29"/>
      <c r="AOD130" s="29"/>
      <c r="AOE130" s="29"/>
      <c r="AOF130" s="29"/>
      <c r="AOG130" s="29"/>
      <c r="AOH130" s="29"/>
      <c r="AOI130" s="29"/>
      <c r="AOJ130" s="29"/>
      <c r="AOK130" s="29"/>
      <c r="AOL130" s="29"/>
      <c r="AOM130" s="29"/>
      <c r="AON130" s="29"/>
      <c r="AOO130" s="29"/>
      <c r="AOP130" s="29"/>
      <c r="AOQ130" s="29"/>
      <c r="AOR130" s="29"/>
      <c r="AOS130" s="29"/>
      <c r="AOT130" s="29"/>
      <c r="AOU130" s="29"/>
      <c r="AOV130" s="29"/>
      <c r="AOW130" s="29"/>
      <c r="AOX130" s="29"/>
      <c r="AOY130" s="29"/>
      <c r="AOZ130" s="29"/>
      <c r="APA130" s="29"/>
      <c r="APB130" s="29"/>
      <c r="APC130" s="29"/>
      <c r="APD130" s="29"/>
      <c r="APE130" s="29"/>
      <c r="APF130" s="29"/>
      <c r="APG130" s="29"/>
      <c r="APH130" s="29"/>
      <c r="API130" s="29"/>
      <c r="APJ130" s="29"/>
      <c r="APK130" s="29"/>
      <c r="APL130" s="29"/>
      <c r="APM130" s="29"/>
      <c r="APN130" s="29"/>
      <c r="APO130" s="29"/>
      <c r="APP130" s="29"/>
      <c r="APQ130" s="29"/>
      <c r="APR130" s="29"/>
      <c r="APS130" s="29"/>
      <c r="APT130" s="29"/>
      <c r="APU130" s="29"/>
      <c r="APV130" s="29"/>
      <c r="APW130" s="29"/>
      <c r="APX130" s="29"/>
      <c r="APY130" s="29"/>
      <c r="APZ130" s="29"/>
      <c r="AQA130" s="29"/>
      <c r="AQB130" s="29"/>
      <c r="AQC130" s="29"/>
      <c r="AQD130" s="29"/>
      <c r="AQE130" s="29"/>
      <c r="AQF130" s="29"/>
      <c r="AQG130" s="29"/>
      <c r="AQH130" s="29"/>
      <c r="AQI130" s="29"/>
      <c r="AQJ130" s="29"/>
      <c r="AQK130" s="29"/>
      <c r="AQL130" s="29"/>
      <c r="AQM130" s="29"/>
      <c r="AQN130" s="29"/>
      <c r="AQO130" s="29"/>
      <c r="AQP130" s="29"/>
      <c r="AQQ130" s="29"/>
      <c r="AQR130" s="29"/>
      <c r="AQS130" s="29"/>
      <c r="AQT130" s="29"/>
      <c r="AQU130" s="29"/>
      <c r="AQV130" s="29"/>
      <c r="AQW130" s="29"/>
      <c r="AQX130" s="29"/>
      <c r="AQY130" s="29"/>
      <c r="AQZ130" s="29"/>
      <c r="ARA130" s="29"/>
      <c r="ARB130" s="29"/>
      <c r="ARC130" s="29"/>
      <c r="ARD130" s="29"/>
      <c r="ARE130" s="29"/>
      <c r="ARF130" s="29"/>
      <c r="ARG130" s="29"/>
      <c r="ARH130" s="29"/>
      <c r="ARI130" s="29"/>
      <c r="ARJ130" s="29"/>
      <c r="ARK130" s="29"/>
      <c r="ARL130" s="29"/>
      <c r="ARM130" s="29"/>
      <c r="ARN130" s="29"/>
      <c r="ARO130" s="29"/>
      <c r="ARP130" s="29"/>
      <c r="ARQ130" s="29"/>
      <c r="ARR130" s="29"/>
      <c r="ARS130" s="29"/>
      <c r="ART130" s="29"/>
      <c r="ARU130" s="29"/>
      <c r="ARV130" s="29"/>
      <c r="ARW130" s="29"/>
      <c r="ARX130" s="29"/>
      <c r="ARY130" s="29"/>
      <c r="ARZ130" s="29"/>
      <c r="ASA130" s="29"/>
      <c r="ASB130" s="29"/>
      <c r="ASC130" s="29"/>
      <c r="ASD130" s="29"/>
      <c r="ASE130" s="29"/>
      <c r="ASF130" s="29"/>
      <c r="ASG130" s="29"/>
      <c r="ASH130" s="29"/>
      <c r="ASI130" s="29"/>
      <c r="ASJ130" s="29"/>
      <c r="ASK130" s="29"/>
      <c r="ASL130" s="29"/>
      <c r="ASM130" s="29"/>
      <c r="ASN130" s="29"/>
      <c r="ASO130" s="29"/>
      <c r="ASP130" s="29"/>
      <c r="ASQ130" s="29"/>
      <c r="ASR130" s="29"/>
      <c r="ASS130" s="29"/>
      <c r="AST130" s="29"/>
      <c r="ASU130" s="29"/>
      <c r="ASV130" s="29"/>
      <c r="ASW130" s="29"/>
      <c r="ASX130" s="29"/>
      <c r="ASY130" s="29"/>
      <c r="ASZ130" s="29"/>
      <c r="ATA130" s="29"/>
      <c r="ATB130" s="29"/>
      <c r="ATC130" s="29"/>
      <c r="ATD130" s="29"/>
      <c r="ATE130" s="29"/>
      <c r="ATF130" s="29"/>
      <c r="ATG130" s="29"/>
      <c r="ATH130" s="29"/>
      <c r="ATI130" s="29"/>
      <c r="ATJ130" s="29"/>
      <c r="ATK130" s="29"/>
      <c r="ATL130" s="29"/>
      <c r="ATM130" s="29"/>
      <c r="ATN130" s="29"/>
      <c r="ATO130" s="29"/>
      <c r="ATP130" s="29"/>
      <c r="ATQ130" s="29"/>
      <c r="ATR130" s="29"/>
      <c r="ATS130" s="29"/>
      <c r="ATT130" s="29"/>
      <c r="ATU130" s="29"/>
      <c r="ATV130" s="29"/>
      <c r="ATW130" s="29"/>
      <c r="ATX130" s="29"/>
      <c r="ATY130" s="29"/>
      <c r="ATZ130" s="29"/>
      <c r="AUA130" s="29"/>
      <c r="AUB130" s="29"/>
      <c r="AUC130" s="29"/>
      <c r="AUD130" s="29"/>
      <c r="AUE130" s="29"/>
      <c r="AUF130" s="29"/>
      <c r="AUG130" s="29"/>
      <c r="AUH130" s="29"/>
      <c r="AUI130" s="29"/>
      <c r="AUJ130" s="29"/>
      <c r="AUK130" s="29"/>
      <c r="AUL130" s="29"/>
      <c r="AUM130" s="29"/>
      <c r="AUN130" s="29"/>
      <c r="AUO130" s="29"/>
      <c r="AUP130" s="29"/>
      <c r="AUQ130" s="29"/>
      <c r="AUR130" s="29"/>
      <c r="AUS130" s="29"/>
      <c r="AUT130" s="29"/>
      <c r="AUU130" s="29"/>
      <c r="AUV130" s="29"/>
      <c r="AUW130" s="29"/>
      <c r="AUX130" s="29"/>
      <c r="AUY130" s="29"/>
      <c r="AUZ130" s="29"/>
      <c r="AVA130" s="29"/>
      <c r="AVB130" s="29"/>
      <c r="AVC130" s="29"/>
      <c r="AVD130" s="29"/>
      <c r="AVE130" s="29"/>
      <c r="AVF130" s="29"/>
      <c r="AVG130" s="29"/>
      <c r="AVH130" s="29"/>
      <c r="AVI130" s="29"/>
      <c r="AVJ130" s="29"/>
      <c r="AVK130" s="29"/>
      <c r="AVL130" s="29"/>
      <c r="AVM130" s="29"/>
      <c r="AVN130" s="29"/>
      <c r="AVO130" s="29"/>
      <c r="AVP130" s="29"/>
      <c r="AVQ130" s="29"/>
      <c r="AVR130" s="29"/>
      <c r="AVS130" s="29"/>
      <c r="AVT130" s="29"/>
      <c r="AVU130" s="29"/>
      <c r="AVV130" s="29"/>
      <c r="AVW130" s="29"/>
      <c r="AVX130" s="29"/>
      <c r="AVY130" s="29"/>
      <c r="AVZ130" s="29"/>
      <c r="AWA130" s="29"/>
      <c r="AWB130" s="29"/>
      <c r="AWC130" s="29"/>
      <c r="AWD130" s="29"/>
      <c r="AWE130" s="29"/>
      <c r="AWF130" s="29"/>
      <c r="AWG130" s="29"/>
      <c r="AWH130" s="29"/>
      <c r="AWI130" s="29"/>
      <c r="AWJ130" s="29"/>
      <c r="AWK130" s="29"/>
      <c r="AWL130" s="29"/>
      <c r="AWM130" s="29"/>
      <c r="AWN130" s="29"/>
      <c r="AWO130" s="29"/>
      <c r="AWP130" s="29"/>
      <c r="AWQ130" s="29"/>
      <c r="AWR130" s="29"/>
      <c r="AWS130" s="29"/>
      <c r="AWT130" s="29"/>
      <c r="AWU130" s="29"/>
      <c r="AWV130" s="29"/>
      <c r="AWW130" s="29"/>
      <c r="AWX130" s="29"/>
      <c r="AWY130" s="29"/>
      <c r="AWZ130" s="29"/>
      <c r="AXA130" s="29"/>
      <c r="AXB130" s="29"/>
      <c r="AXC130" s="29"/>
      <c r="AXD130" s="29"/>
      <c r="AXE130" s="29"/>
      <c r="AXF130" s="29"/>
      <c r="AXG130" s="29"/>
      <c r="AXH130" s="29"/>
      <c r="AXI130" s="29"/>
      <c r="AXJ130" s="29"/>
      <c r="AXK130" s="29"/>
      <c r="AXL130" s="29"/>
      <c r="AXM130" s="29"/>
      <c r="AXN130" s="29"/>
      <c r="AXO130" s="29"/>
      <c r="AXP130" s="29"/>
      <c r="AXQ130" s="29"/>
      <c r="AXR130" s="29"/>
      <c r="AXS130" s="29"/>
      <c r="AXT130" s="29"/>
      <c r="AXU130" s="29"/>
      <c r="AXV130" s="29"/>
      <c r="AXW130" s="29"/>
      <c r="AXX130" s="29"/>
      <c r="AXY130" s="29"/>
      <c r="AXZ130" s="29"/>
      <c r="AYA130" s="29"/>
      <c r="AYB130" s="29"/>
      <c r="AYC130" s="29"/>
      <c r="AYD130" s="29"/>
      <c r="AYE130" s="29"/>
      <c r="AYF130" s="29"/>
      <c r="AYG130" s="29"/>
      <c r="AYH130" s="29"/>
      <c r="AYI130" s="29"/>
      <c r="AYJ130" s="29"/>
      <c r="AYK130" s="29"/>
      <c r="AYL130" s="29"/>
      <c r="AYM130" s="29"/>
      <c r="AYN130" s="29"/>
      <c r="AYO130" s="29"/>
      <c r="AYP130" s="29"/>
      <c r="AYQ130" s="29"/>
      <c r="AYR130" s="29"/>
      <c r="AYS130" s="29"/>
      <c r="AYT130" s="29"/>
      <c r="AYU130" s="29"/>
      <c r="AYV130" s="29"/>
      <c r="AYW130" s="29"/>
      <c r="AYX130" s="29"/>
      <c r="AYY130" s="29"/>
      <c r="AYZ130" s="29"/>
      <c r="AZA130" s="29"/>
      <c r="AZB130" s="29"/>
      <c r="AZC130" s="29"/>
      <c r="AZD130" s="29"/>
      <c r="AZE130" s="29"/>
      <c r="AZF130" s="29"/>
      <c r="AZG130" s="29"/>
      <c r="AZH130" s="29"/>
      <c r="AZI130" s="29"/>
      <c r="AZJ130" s="29"/>
      <c r="AZK130" s="29"/>
      <c r="AZL130" s="29"/>
      <c r="AZM130" s="29"/>
      <c r="AZN130" s="29"/>
      <c r="AZO130" s="29"/>
      <c r="AZP130" s="29"/>
      <c r="AZQ130" s="29"/>
      <c r="AZR130" s="29"/>
      <c r="AZS130" s="29"/>
      <c r="AZT130" s="29"/>
      <c r="AZU130" s="29"/>
      <c r="AZV130" s="29"/>
      <c r="AZW130" s="29"/>
      <c r="AZX130" s="29"/>
      <c r="AZY130" s="29"/>
      <c r="AZZ130" s="29"/>
      <c r="BAA130" s="29"/>
      <c r="BAB130" s="29"/>
      <c r="BAC130" s="29"/>
      <c r="BAD130" s="29"/>
      <c r="BAE130" s="29"/>
      <c r="BAF130" s="29"/>
      <c r="BAG130" s="29"/>
      <c r="BAH130" s="29"/>
      <c r="BAI130" s="29"/>
      <c r="BAJ130" s="29"/>
      <c r="BAK130" s="29"/>
      <c r="BAL130" s="29"/>
      <c r="BAM130" s="29"/>
      <c r="BAN130" s="29"/>
      <c r="BAO130" s="29"/>
      <c r="BAP130" s="29"/>
      <c r="BAQ130" s="29"/>
      <c r="BAR130" s="29"/>
      <c r="BAS130" s="29"/>
      <c r="BAT130" s="29"/>
      <c r="BAU130" s="29"/>
      <c r="BAV130" s="29"/>
      <c r="BAW130" s="29"/>
      <c r="BAX130" s="29"/>
      <c r="BAY130" s="29"/>
      <c r="BAZ130" s="29"/>
      <c r="BBA130" s="29"/>
      <c r="BBB130" s="29"/>
      <c r="BBC130" s="29"/>
      <c r="BBD130" s="29"/>
      <c r="BBE130" s="29"/>
      <c r="BBF130" s="29"/>
      <c r="BBG130" s="29"/>
      <c r="BBH130" s="29"/>
      <c r="BBI130" s="29"/>
      <c r="BBJ130" s="29"/>
      <c r="BBK130" s="29"/>
      <c r="BBL130" s="29"/>
      <c r="BBM130" s="29"/>
      <c r="BBN130" s="29"/>
      <c r="BBO130" s="29"/>
      <c r="BBP130" s="29"/>
      <c r="BBQ130" s="29"/>
      <c r="BBR130" s="29"/>
      <c r="BBS130" s="29"/>
      <c r="BBT130" s="29"/>
      <c r="BBU130" s="29"/>
      <c r="BBV130" s="29"/>
      <c r="BBW130" s="29"/>
      <c r="BBX130" s="29"/>
      <c r="BBY130" s="29"/>
      <c r="BBZ130" s="29"/>
      <c r="BCA130" s="29"/>
      <c r="BCB130" s="29"/>
      <c r="BCC130" s="29"/>
      <c r="BCD130" s="29"/>
      <c r="BCE130" s="29"/>
      <c r="BCF130" s="29"/>
      <c r="BCG130" s="29"/>
      <c r="BCH130" s="29"/>
      <c r="BCI130" s="29"/>
      <c r="BCJ130" s="29"/>
      <c r="BCK130" s="29"/>
      <c r="BCL130" s="29"/>
      <c r="BCM130" s="29"/>
      <c r="BCN130" s="29"/>
      <c r="BCO130" s="29"/>
      <c r="BCP130" s="29"/>
      <c r="BCQ130" s="29"/>
      <c r="BCR130" s="29"/>
      <c r="BCS130" s="29"/>
      <c r="BCT130" s="29"/>
      <c r="BCU130" s="29"/>
      <c r="BCV130" s="29"/>
      <c r="BCW130" s="29"/>
      <c r="BCX130" s="29"/>
      <c r="BCY130" s="29"/>
      <c r="BCZ130" s="29"/>
      <c r="BDA130" s="29"/>
      <c r="BDB130" s="29"/>
      <c r="BDC130" s="29"/>
      <c r="BDD130" s="29"/>
      <c r="BDE130" s="29"/>
      <c r="BDF130" s="29"/>
      <c r="BDG130" s="29"/>
      <c r="BDH130" s="29"/>
      <c r="BDI130" s="29"/>
      <c r="BDJ130" s="29"/>
      <c r="BDK130" s="29"/>
      <c r="BDL130" s="29"/>
      <c r="BDM130" s="29"/>
      <c r="BDN130" s="29"/>
      <c r="BDO130" s="29"/>
      <c r="BDP130" s="29"/>
      <c r="BDQ130" s="29"/>
      <c r="BDR130" s="29"/>
      <c r="BDS130" s="29"/>
      <c r="BDT130" s="29"/>
      <c r="BDU130" s="29"/>
      <c r="BDV130" s="29"/>
      <c r="BDW130" s="29"/>
      <c r="BDX130" s="29"/>
      <c r="BDY130" s="29"/>
      <c r="BDZ130" s="29"/>
      <c r="BEA130" s="29"/>
      <c r="BEB130" s="29"/>
      <c r="BEC130" s="29"/>
      <c r="BED130" s="29"/>
      <c r="BEE130" s="29"/>
      <c r="BEF130" s="29"/>
      <c r="BEG130" s="29"/>
      <c r="BEH130" s="29"/>
      <c r="BEI130" s="29"/>
      <c r="BEJ130" s="29"/>
      <c r="BEK130" s="29"/>
      <c r="BEL130" s="29"/>
      <c r="BEM130" s="29"/>
      <c r="BEN130" s="29"/>
      <c r="BEO130" s="29"/>
      <c r="BEP130" s="29"/>
      <c r="BEQ130" s="29"/>
      <c r="BER130" s="29"/>
      <c r="BES130" s="29"/>
      <c r="BET130" s="29"/>
      <c r="BEU130" s="29"/>
      <c r="BEV130" s="29"/>
      <c r="BEW130" s="29"/>
      <c r="BEX130" s="29"/>
      <c r="BEY130" s="29"/>
      <c r="BEZ130" s="29"/>
      <c r="BFA130" s="29"/>
      <c r="BFB130" s="29"/>
      <c r="BFC130" s="29"/>
      <c r="BFD130" s="29"/>
      <c r="BFE130" s="29"/>
      <c r="BFF130" s="29"/>
      <c r="BFG130" s="29"/>
      <c r="BFH130" s="29"/>
      <c r="BFI130" s="29"/>
      <c r="BFJ130" s="29"/>
      <c r="BFK130" s="29"/>
      <c r="BFL130" s="29"/>
      <c r="BFM130" s="29"/>
      <c r="BFN130" s="29"/>
      <c r="BFO130" s="29"/>
      <c r="BFP130" s="29"/>
      <c r="BFQ130" s="29"/>
      <c r="BFR130" s="29"/>
      <c r="BFS130" s="29"/>
      <c r="BFT130" s="29"/>
      <c r="BFU130" s="29"/>
      <c r="BFV130" s="29"/>
      <c r="BFW130" s="29"/>
      <c r="BFX130" s="29"/>
      <c r="BFY130" s="29"/>
      <c r="BFZ130" s="29"/>
      <c r="BGA130" s="29"/>
      <c r="BGB130" s="29"/>
      <c r="BGC130" s="29"/>
      <c r="BGD130" s="29"/>
      <c r="BGE130" s="29"/>
      <c r="BGF130" s="29"/>
      <c r="BGG130" s="29"/>
      <c r="BGH130" s="29"/>
      <c r="BGI130" s="29"/>
      <c r="BGJ130" s="29"/>
      <c r="BGK130" s="29"/>
      <c r="BGL130" s="29"/>
      <c r="BGM130" s="29"/>
      <c r="BGN130" s="29"/>
      <c r="BGO130" s="29"/>
      <c r="BGP130" s="29"/>
      <c r="BGQ130" s="29"/>
      <c r="BGR130" s="29"/>
      <c r="BGS130" s="29"/>
      <c r="BGT130" s="29"/>
      <c r="BGU130" s="29"/>
      <c r="BGV130" s="29"/>
      <c r="BGW130" s="29"/>
      <c r="BGX130" s="29"/>
      <c r="BGY130" s="29"/>
      <c r="BGZ130" s="29"/>
      <c r="BHA130" s="29"/>
      <c r="BHB130" s="29"/>
      <c r="BHC130" s="29"/>
      <c r="BHD130" s="29"/>
      <c r="BHE130" s="29"/>
      <c r="BHF130" s="29"/>
      <c r="BHG130" s="29"/>
      <c r="BHH130" s="29"/>
      <c r="BHI130" s="29"/>
      <c r="BHJ130" s="29"/>
      <c r="BHK130" s="29"/>
      <c r="BHL130" s="29"/>
      <c r="BHM130" s="29"/>
      <c r="BHN130" s="29"/>
      <c r="BHO130" s="29"/>
      <c r="BHP130" s="29"/>
      <c r="BHQ130" s="29"/>
      <c r="BHR130" s="29"/>
      <c r="BHS130" s="29"/>
      <c r="BHT130" s="29"/>
      <c r="BHU130" s="29"/>
      <c r="BHV130" s="29"/>
      <c r="BHW130" s="29"/>
      <c r="BHX130" s="29"/>
      <c r="BHY130" s="29"/>
      <c r="BHZ130" s="29"/>
      <c r="BIA130" s="29"/>
      <c r="BIB130" s="29"/>
      <c r="BIC130" s="29"/>
      <c r="BID130" s="29"/>
      <c r="BIE130" s="29"/>
      <c r="BIF130" s="29"/>
      <c r="BIG130" s="29"/>
      <c r="BIH130" s="29"/>
      <c r="BII130" s="29"/>
      <c r="BIJ130" s="29"/>
      <c r="BIK130" s="29"/>
      <c r="BIL130" s="29"/>
      <c r="BIM130" s="29"/>
      <c r="BIN130" s="29"/>
      <c r="BIO130" s="29"/>
      <c r="BIP130" s="29"/>
      <c r="BIQ130" s="29"/>
      <c r="BIR130" s="29"/>
      <c r="BIS130" s="29"/>
      <c r="BIT130" s="29"/>
      <c r="BIU130" s="29"/>
      <c r="BIV130" s="29"/>
      <c r="BIW130" s="29"/>
      <c r="BIX130" s="29"/>
      <c r="BIY130" s="29"/>
      <c r="BIZ130" s="29"/>
      <c r="BJA130" s="29"/>
      <c r="BJB130" s="29"/>
      <c r="BJC130" s="29"/>
      <c r="BJD130" s="29"/>
      <c r="BJE130" s="29"/>
      <c r="BJF130" s="29"/>
      <c r="BJG130" s="29"/>
      <c r="BJH130" s="29"/>
      <c r="BJI130" s="29"/>
      <c r="BJJ130" s="29"/>
      <c r="BJK130" s="29"/>
      <c r="BJL130" s="29"/>
      <c r="BJM130" s="29"/>
      <c r="BJN130" s="29"/>
      <c r="BJO130" s="29"/>
      <c r="BJP130" s="29"/>
      <c r="BJQ130" s="29"/>
      <c r="BJR130" s="29"/>
      <c r="BJS130" s="29"/>
      <c r="BJT130" s="29"/>
      <c r="BJU130" s="29"/>
      <c r="BJV130" s="29"/>
      <c r="BJW130" s="29"/>
      <c r="BJX130" s="29"/>
      <c r="BJY130" s="29"/>
      <c r="BJZ130" s="29"/>
      <c r="BKA130" s="29"/>
      <c r="BKB130" s="29"/>
      <c r="BKC130" s="29"/>
      <c r="BKD130" s="29"/>
      <c r="BKE130" s="29"/>
      <c r="BKF130" s="29"/>
      <c r="BKG130" s="29"/>
      <c r="BKH130" s="29"/>
      <c r="BKI130" s="29"/>
      <c r="BKJ130" s="29"/>
      <c r="BKK130" s="29"/>
      <c r="BKL130" s="29"/>
      <c r="BKM130" s="29"/>
      <c r="BKN130" s="29"/>
      <c r="BKO130" s="29"/>
      <c r="BKP130" s="29"/>
      <c r="BKQ130" s="29"/>
      <c r="BKR130" s="29"/>
      <c r="BKS130" s="29"/>
      <c r="BKT130" s="29"/>
      <c r="BKU130" s="29"/>
      <c r="BKV130" s="29"/>
      <c r="BKW130" s="29"/>
      <c r="BKX130" s="29"/>
      <c r="BKY130" s="29"/>
      <c r="BKZ130" s="29"/>
      <c r="BLA130" s="29"/>
      <c r="BLB130" s="29"/>
      <c r="BLC130" s="29"/>
      <c r="BLD130" s="29"/>
      <c r="BLE130" s="29"/>
      <c r="BLF130" s="29"/>
      <c r="BLG130" s="29"/>
      <c r="BLH130" s="29"/>
      <c r="BLI130" s="29"/>
      <c r="BLJ130" s="29"/>
      <c r="BLK130" s="29"/>
      <c r="BLL130" s="29"/>
      <c r="BLM130" s="29"/>
      <c r="BLN130" s="29"/>
      <c r="BLO130" s="29"/>
      <c r="BLP130" s="29"/>
      <c r="BLQ130" s="29"/>
      <c r="BLR130" s="29"/>
      <c r="BLS130" s="29"/>
      <c r="BLT130" s="29"/>
      <c r="BLU130" s="29"/>
      <c r="BLV130" s="29"/>
      <c r="BLW130" s="29"/>
      <c r="BLX130" s="29"/>
      <c r="BLY130" s="29"/>
      <c r="BLZ130" s="29"/>
      <c r="BMA130" s="29"/>
      <c r="BMB130" s="29"/>
      <c r="BMC130" s="29"/>
      <c r="BMD130" s="29"/>
      <c r="BME130" s="29"/>
      <c r="BMF130" s="29"/>
      <c r="BMG130" s="29"/>
      <c r="BMH130" s="29"/>
      <c r="BMI130" s="29"/>
      <c r="BMJ130" s="29"/>
      <c r="BMK130" s="29"/>
      <c r="BML130" s="29"/>
      <c r="BMM130" s="29"/>
      <c r="BMN130" s="29"/>
      <c r="BMO130" s="29"/>
      <c r="BMP130" s="29"/>
      <c r="BMQ130" s="29"/>
      <c r="BMR130" s="29"/>
      <c r="BMS130" s="29"/>
      <c r="BMT130" s="29"/>
      <c r="BMU130" s="29"/>
      <c r="BMV130" s="29"/>
      <c r="BMW130" s="29"/>
      <c r="BMX130" s="29"/>
      <c r="BMY130" s="29"/>
      <c r="BMZ130" s="29"/>
      <c r="BNA130" s="29"/>
      <c r="BNB130" s="29"/>
      <c r="BNC130" s="29"/>
      <c r="BND130" s="29"/>
      <c r="BNE130" s="29"/>
      <c r="BNF130" s="29"/>
      <c r="BNG130" s="29"/>
      <c r="BNH130" s="29"/>
      <c r="BNI130" s="29"/>
      <c r="BNJ130" s="29"/>
      <c r="BNK130" s="29"/>
      <c r="BNL130" s="29"/>
      <c r="BNM130" s="29"/>
      <c r="BNN130" s="29"/>
      <c r="BNO130" s="29"/>
      <c r="BNP130" s="29"/>
      <c r="BNQ130" s="29"/>
      <c r="BNR130" s="29"/>
      <c r="BNS130" s="29"/>
      <c r="BNT130" s="29"/>
      <c r="BNU130" s="29"/>
      <c r="BNV130" s="29"/>
      <c r="BNW130" s="29"/>
      <c r="BNX130" s="29"/>
      <c r="BNY130" s="29"/>
      <c r="BNZ130" s="29"/>
      <c r="BOA130" s="29"/>
      <c r="BOB130" s="29"/>
      <c r="BOC130" s="29"/>
      <c r="BOD130" s="29"/>
      <c r="BOE130" s="29"/>
      <c r="BOF130" s="29"/>
      <c r="BOG130" s="29"/>
      <c r="BOH130" s="29"/>
      <c r="BOI130" s="29"/>
      <c r="BOJ130" s="29"/>
      <c r="BOK130" s="29"/>
      <c r="BOL130" s="29"/>
      <c r="BOM130" s="29"/>
      <c r="BON130" s="29"/>
      <c r="BOO130" s="29"/>
      <c r="BOP130" s="29"/>
      <c r="BOQ130" s="29"/>
      <c r="BOR130" s="29"/>
      <c r="BOS130" s="29"/>
      <c r="BOT130" s="29"/>
      <c r="BOU130" s="29"/>
      <c r="BOV130" s="29"/>
      <c r="BOW130" s="29"/>
      <c r="BOX130" s="29"/>
      <c r="BOY130" s="29"/>
      <c r="BOZ130" s="29"/>
      <c r="BPA130" s="29"/>
      <c r="BPB130" s="29"/>
      <c r="BPC130" s="29"/>
      <c r="BPD130" s="29"/>
      <c r="BPE130" s="29"/>
      <c r="BPF130" s="29"/>
      <c r="BPG130" s="29"/>
      <c r="BPH130" s="29"/>
      <c r="BPI130" s="29"/>
      <c r="BPJ130" s="29"/>
      <c r="BPK130" s="29"/>
      <c r="BPL130" s="29"/>
      <c r="BPM130" s="29"/>
      <c r="BPN130" s="29"/>
      <c r="BPO130" s="29"/>
      <c r="BPP130" s="29"/>
      <c r="BPQ130" s="29"/>
      <c r="BPR130" s="29"/>
      <c r="BPS130" s="29"/>
      <c r="BPT130" s="29"/>
      <c r="BPU130" s="29"/>
      <c r="BPV130" s="29"/>
      <c r="BPW130" s="29"/>
      <c r="BPX130" s="29"/>
      <c r="BPY130" s="29"/>
      <c r="BPZ130" s="29"/>
      <c r="BQA130" s="29"/>
      <c r="BQB130" s="29"/>
      <c r="BQC130" s="29"/>
      <c r="BQD130" s="29"/>
      <c r="BQE130" s="29"/>
      <c r="BQF130" s="29"/>
      <c r="BQG130" s="29"/>
      <c r="BQH130" s="29"/>
      <c r="BQI130" s="29"/>
      <c r="BQJ130" s="29"/>
      <c r="BQK130" s="29"/>
      <c r="BQL130" s="29"/>
      <c r="BQM130" s="29"/>
      <c r="BQN130" s="29"/>
      <c r="BQO130" s="29"/>
      <c r="BQP130" s="29"/>
      <c r="BQQ130" s="29"/>
      <c r="BQR130" s="29"/>
      <c r="BQS130" s="29"/>
      <c r="BQT130" s="29"/>
      <c r="BQU130" s="29"/>
      <c r="BQV130" s="29"/>
      <c r="BQW130" s="29"/>
      <c r="BQX130" s="29"/>
      <c r="BQY130" s="29"/>
      <c r="BQZ130" s="29"/>
      <c r="BRA130" s="29"/>
      <c r="BRB130" s="29"/>
      <c r="BRC130" s="29"/>
      <c r="BRD130" s="29"/>
      <c r="BRE130" s="29"/>
      <c r="BRF130" s="29"/>
      <c r="BRG130" s="29"/>
      <c r="BRH130" s="29"/>
      <c r="BRI130" s="29"/>
      <c r="BRJ130" s="29"/>
      <c r="BRK130" s="29"/>
      <c r="BRL130" s="29"/>
      <c r="BRM130" s="29"/>
      <c r="BRN130" s="29"/>
      <c r="BRO130" s="29"/>
      <c r="BRP130" s="29"/>
      <c r="BRQ130" s="29"/>
      <c r="BRR130" s="29"/>
      <c r="BRS130" s="29"/>
      <c r="BRT130" s="29"/>
      <c r="BRU130" s="29"/>
      <c r="BRV130" s="29"/>
      <c r="BRW130" s="29"/>
      <c r="BRX130" s="29"/>
      <c r="BRY130" s="29"/>
      <c r="BRZ130" s="29"/>
      <c r="BSA130" s="29"/>
      <c r="BSB130" s="29"/>
      <c r="BSC130" s="29"/>
      <c r="BSD130" s="29"/>
      <c r="BSE130" s="29"/>
      <c r="BSF130" s="29"/>
      <c r="BSG130" s="29"/>
      <c r="BSH130" s="29"/>
      <c r="BSI130" s="29"/>
      <c r="BSJ130" s="29"/>
      <c r="BSK130" s="29"/>
      <c r="BSL130" s="29"/>
      <c r="BSM130" s="29"/>
      <c r="BSN130" s="29"/>
      <c r="BSO130" s="29"/>
      <c r="BSP130" s="29"/>
      <c r="BSQ130" s="29"/>
      <c r="BSR130" s="29"/>
      <c r="BSS130" s="29"/>
      <c r="BST130" s="29"/>
      <c r="BSU130" s="29"/>
      <c r="BSV130" s="29"/>
      <c r="BSW130" s="29"/>
      <c r="BSX130" s="29"/>
      <c r="BSY130" s="29"/>
      <c r="BSZ130" s="29"/>
      <c r="BTA130" s="29"/>
      <c r="BTB130" s="29"/>
      <c r="BTC130" s="29"/>
      <c r="BTD130" s="29"/>
      <c r="BTE130" s="29"/>
      <c r="BTF130" s="29"/>
      <c r="BTG130" s="29"/>
      <c r="BTH130" s="29"/>
      <c r="BTI130" s="29"/>
      <c r="BTJ130" s="29"/>
      <c r="BTK130" s="29"/>
      <c r="BTL130" s="29"/>
      <c r="BTM130" s="29"/>
      <c r="BTN130" s="29"/>
      <c r="BTO130" s="29"/>
      <c r="BTP130" s="29"/>
      <c r="BTQ130" s="29"/>
      <c r="BTR130" s="29"/>
      <c r="BTS130" s="29"/>
      <c r="BTT130" s="29"/>
      <c r="BTU130" s="29"/>
      <c r="BTV130" s="29"/>
      <c r="BTW130" s="29"/>
      <c r="BTX130" s="29"/>
      <c r="BTY130" s="29"/>
      <c r="BTZ130" s="29"/>
      <c r="BUA130" s="29"/>
      <c r="BUB130" s="29"/>
      <c r="BUC130" s="29"/>
      <c r="BUD130" s="29"/>
      <c r="BUE130" s="29"/>
      <c r="BUF130" s="29"/>
      <c r="BUG130" s="29"/>
      <c r="BUH130" s="29"/>
      <c r="BUI130" s="29"/>
      <c r="BUJ130" s="29"/>
      <c r="BUK130" s="29"/>
      <c r="BUL130" s="29"/>
      <c r="BUM130" s="29"/>
      <c r="BUN130" s="29"/>
      <c r="BUO130" s="29"/>
      <c r="BUP130" s="29"/>
      <c r="BUQ130" s="29"/>
      <c r="BUR130" s="29"/>
      <c r="BUS130" s="29"/>
      <c r="BUT130" s="29"/>
      <c r="BUU130" s="29"/>
      <c r="BUV130" s="29"/>
      <c r="BUW130" s="29"/>
      <c r="BUX130" s="29"/>
      <c r="BUY130" s="29"/>
      <c r="BUZ130" s="29"/>
      <c r="BVA130" s="29"/>
      <c r="BVB130" s="29"/>
      <c r="BVC130" s="29"/>
      <c r="BVD130" s="29"/>
      <c r="BVE130" s="29"/>
      <c r="BVF130" s="29"/>
      <c r="BVG130" s="29"/>
      <c r="BVH130" s="29"/>
      <c r="BVI130" s="29"/>
      <c r="BVJ130" s="29"/>
      <c r="BVK130" s="29"/>
      <c r="BVL130" s="29"/>
      <c r="BVM130" s="29"/>
      <c r="BVN130" s="29"/>
      <c r="BVO130" s="29"/>
      <c r="BVP130" s="29"/>
      <c r="BVQ130" s="29"/>
      <c r="BVR130" s="29"/>
      <c r="BVS130" s="29"/>
      <c r="BVT130" s="29"/>
      <c r="BVU130" s="29"/>
      <c r="BVV130" s="29"/>
      <c r="BVW130" s="29"/>
      <c r="BVX130" s="29"/>
      <c r="BVY130" s="29"/>
      <c r="BVZ130" s="29"/>
      <c r="BWA130" s="29"/>
      <c r="BWB130" s="29"/>
      <c r="BWC130" s="29"/>
      <c r="BWD130" s="29"/>
      <c r="BWE130" s="29"/>
      <c r="BWF130" s="29"/>
      <c r="BWG130" s="29"/>
      <c r="BWH130" s="29"/>
      <c r="BWI130" s="29"/>
      <c r="BWJ130" s="29"/>
      <c r="BWK130" s="29"/>
      <c r="BWL130" s="29"/>
      <c r="BWM130" s="29"/>
      <c r="BWN130" s="29"/>
      <c r="BWO130" s="29"/>
      <c r="BWP130" s="29"/>
      <c r="BWQ130" s="29"/>
      <c r="BWR130" s="29"/>
      <c r="BWS130" s="29"/>
      <c r="BWT130" s="29"/>
      <c r="BWU130" s="29"/>
      <c r="BWV130" s="29"/>
      <c r="BWW130" s="29"/>
      <c r="BWX130" s="29"/>
      <c r="BWY130" s="29"/>
      <c r="BWZ130" s="29"/>
      <c r="BXA130" s="29"/>
      <c r="BXB130" s="29"/>
      <c r="BXC130" s="29"/>
      <c r="BXD130" s="29"/>
      <c r="BXE130" s="29"/>
      <c r="BXF130" s="29"/>
      <c r="BXG130" s="29"/>
      <c r="BXH130" s="29"/>
      <c r="BXI130" s="29"/>
      <c r="BXJ130" s="29"/>
      <c r="BXK130" s="29"/>
      <c r="BXL130" s="29"/>
      <c r="BXM130" s="29"/>
      <c r="BXN130" s="29"/>
      <c r="BXO130" s="29"/>
      <c r="BXP130" s="29"/>
      <c r="BXQ130" s="29"/>
      <c r="BXR130" s="29"/>
      <c r="BXS130" s="29"/>
      <c r="BXT130" s="29"/>
      <c r="BXU130" s="29"/>
      <c r="BXV130" s="29"/>
      <c r="BXW130" s="29"/>
      <c r="BXX130" s="29"/>
      <c r="BXY130" s="29"/>
      <c r="BXZ130" s="29"/>
      <c r="BYA130" s="29"/>
      <c r="BYB130" s="29"/>
      <c r="BYC130" s="29"/>
      <c r="BYD130" s="29"/>
      <c r="BYE130" s="29"/>
      <c r="BYF130" s="29"/>
      <c r="BYG130" s="29"/>
      <c r="BYH130" s="29"/>
      <c r="BYI130" s="29"/>
      <c r="BYJ130" s="29"/>
      <c r="BYK130" s="29"/>
      <c r="BYL130" s="29"/>
      <c r="BYM130" s="29"/>
      <c r="BYN130" s="29"/>
      <c r="BYO130" s="29"/>
      <c r="BYP130" s="29"/>
      <c r="BYQ130" s="29"/>
      <c r="BYR130" s="29"/>
      <c r="BYS130" s="29"/>
      <c r="BYT130" s="29"/>
      <c r="BYU130" s="29"/>
      <c r="BYV130" s="29"/>
      <c r="BYW130" s="29"/>
      <c r="BYX130" s="29"/>
      <c r="BYY130" s="29"/>
      <c r="BYZ130" s="29"/>
      <c r="BZA130" s="29"/>
      <c r="BZB130" s="29"/>
      <c r="BZC130" s="29"/>
      <c r="BZD130" s="29"/>
      <c r="BZE130" s="29"/>
      <c r="BZF130" s="29"/>
      <c r="BZG130" s="29"/>
      <c r="BZH130" s="29"/>
      <c r="BZI130" s="29"/>
      <c r="BZJ130" s="29"/>
      <c r="BZK130" s="29"/>
      <c r="BZL130" s="29"/>
      <c r="BZM130" s="29"/>
      <c r="BZN130" s="29"/>
      <c r="BZO130" s="29"/>
      <c r="BZP130" s="29"/>
      <c r="BZQ130" s="29"/>
      <c r="BZR130" s="29"/>
      <c r="BZS130" s="29"/>
      <c r="BZT130" s="29"/>
      <c r="BZU130" s="29"/>
      <c r="BZV130" s="29"/>
      <c r="BZW130" s="29"/>
      <c r="BZX130" s="29"/>
      <c r="BZY130" s="29"/>
      <c r="BZZ130" s="29"/>
      <c r="CAA130" s="29"/>
      <c r="CAB130" s="29"/>
      <c r="CAC130" s="29"/>
      <c r="CAD130" s="29"/>
      <c r="CAE130" s="29"/>
      <c r="CAF130" s="29"/>
      <c r="CAG130" s="29"/>
      <c r="CAH130" s="29"/>
      <c r="CAI130" s="29"/>
      <c r="CAJ130" s="29"/>
      <c r="CAK130" s="29"/>
      <c r="CAL130" s="29"/>
      <c r="CAM130" s="29"/>
      <c r="CAN130" s="29"/>
      <c r="CAO130" s="29"/>
      <c r="CAP130" s="29"/>
      <c r="CAQ130" s="29"/>
      <c r="CAR130" s="29"/>
      <c r="CAS130" s="29"/>
      <c r="CAT130" s="29"/>
      <c r="CAU130" s="29"/>
      <c r="CAV130" s="29"/>
      <c r="CAW130" s="29"/>
      <c r="CAX130" s="29"/>
      <c r="CAY130" s="29"/>
      <c r="CAZ130" s="29"/>
      <c r="CBA130" s="29"/>
      <c r="CBB130" s="29"/>
      <c r="CBC130" s="29"/>
      <c r="CBD130" s="29"/>
      <c r="CBE130" s="29"/>
      <c r="CBF130" s="29"/>
      <c r="CBG130" s="29"/>
      <c r="CBH130" s="29"/>
      <c r="CBI130" s="29"/>
      <c r="CBJ130" s="29"/>
      <c r="CBK130" s="29"/>
      <c r="CBL130" s="29"/>
      <c r="CBM130" s="29"/>
      <c r="CBN130" s="29"/>
      <c r="CBO130" s="29"/>
      <c r="CBP130" s="29"/>
      <c r="CBQ130" s="29"/>
      <c r="CBR130" s="29"/>
      <c r="CBS130" s="29"/>
      <c r="CBT130" s="29"/>
      <c r="CBU130" s="29"/>
      <c r="CBV130" s="29"/>
      <c r="CBW130" s="29"/>
      <c r="CBX130" s="29"/>
      <c r="CBY130" s="29"/>
      <c r="CBZ130" s="29"/>
      <c r="CCA130" s="29"/>
      <c r="CCB130" s="29"/>
      <c r="CCC130" s="29"/>
      <c r="CCD130" s="29"/>
      <c r="CCE130" s="29"/>
      <c r="CCF130" s="29"/>
      <c r="CCG130" s="29"/>
      <c r="CCH130" s="29"/>
      <c r="CCI130" s="29"/>
      <c r="CCJ130" s="29"/>
      <c r="CCK130" s="29"/>
      <c r="CCL130" s="29"/>
      <c r="CCM130" s="29"/>
      <c r="CCN130" s="29"/>
      <c r="CCO130" s="29"/>
      <c r="CCP130" s="29"/>
      <c r="CCQ130" s="29"/>
      <c r="CCR130" s="29"/>
      <c r="CCS130" s="29"/>
      <c r="CCT130" s="29"/>
      <c r="CCU130" s="29"/>
      <c r="CCV130" s="29"/>
      <c r="CCW130" s="29"/>
      <c r="CCX130" s="29"/>
      <c r="CCY130" s="29"/>
      <c r="CCZ130" s="29"/>
      <c r="CDA130" s="29"/>
      <c r="CDB130" s="29"/>
      <c r="CDC130" s="29"/>
      <c r="CDD130" s="29"/>
      <c r="CDE130" s="29"/>
      <c r="CDF130" s="29"/>
      <c r="CDG130" s="29"/>
      <c r="CDH130" s="29"/>
      <c r="CDI130" s="29"/>
      <c r="CDJ130" s="29"/>
      <c r="CDK130" s="29"/>
      <c r="CDL130" s="29"/>
      <c r="CDM130" s="29"/>
      <c r="CDN130" s="29"/>
      <c r="CDO130" s="29"/>
      <c r="CDP130" s="29"/>
      <c r="CDQ130" s="29"/>
      <c r="CDR130" s="29"/>
      <c r="CDS130" s="29"/>
      <c r="CDT130" s="29"/>
      <c r="CDU130" s="29"/>
      <c r="CDV130" s="29"/>
      <c r="CDW130" s="29"/>
      <c r="CDX130" s="29"/>
      <c r="CDY130" s="29"/>
      <c r="CDZ130" s="29"/>
      <c r="CEA130" s="29"/>
      <c r="CEB130" s="29"/>
      <c r="CEC130" s="29"/>
      <c r="CED130" s="29"/>
      <c r="CEE130" s="29"/>
      <c r="CEF130" s="29"/>
      <c r="CEG130" s="29"/>
      <c r="CEH130" s="29"/>
      <c r="CEI130" s="29"/>
      <c r="CEJ130" s="29"/>
      <c r="CEK130" s="29"/>
      <c r="CEL130" s="29"/>
      <c r="CEM130" s="29"/>
      <c r="CEN130" s="29"/>
      <c r="CEO130" s="29"/>
      <c r="CEP130" s="29"/>
      <c r="CEQ130" s="29"/>
      <c r="CER130" s="29"/>
      <c r="CES130" s="29"/>
      <c r="CET130" s="29"/>
      <c r="CEU130" s="29"/>
      <c r="CEV130" s="29"/>
      <c r="CEW130" s="29"/>
      <c r="CEX130" s="29"/>
      <c r="CEY130" s="29"/>
      <c r="CEZ130" s="29"/>
      <c r="CFA130" s="29"/>
      <c r="CFB130" s="29"/>
      <c r="CFC130" s="29"/>
      <c r="CFD130" s="29"/>
      <c r="CFE130" s="29"/>
      <c r="CFF130" s="29"/>
      <c r="CFG130" s="29"/>
      <c r="CFH130" s="29"/>
      <c r="CFI130" s="29"/>
      <c r="CFJ130" s="29"/>
      <c r="CFK130" s="29"/>
      <c r="CFL130" s="29"/>
      <c r="CFM130" s="29"/>
      <c r="CFN130" s="29"/>
      <c r="CFO130" s="29"/>
      <c r="CFP130" s="29"/>
      <c r="CFQ130" s="29"/>
      <c r="CFR130" s="29"/>
      <c r="CFS130" s="29"/>
      <c r="CFT130" s="29"/>
      <c r="CFU130" s="29"/>
      <c r="CFV130" s="29"/>
      <c r="CFW130" s="29"/>
      <c r="CFX130" s="29"/>
      <c r="CFY130" s="29"/>
      <c r="CFZ130" s="29"/>
      <c r="CGA130" s="29"/>
      <c r="CGB130" s="29"/>
      <c r="CGC130" s="29"/>
      <c r="CGD130" s="29"/>
      <c r="CGE130" s="29"/>
      <c r="CGF130" s="29"/>
      <c r="CGG130" s="29"/>
      <c r="CGH130" s="29"/>
      <c r="CGI130" s="29"/>
      <c r="CGJ130" s="29"/>
      <c r="CGK130" s="29"/>
      <c r="CGL130" s="29"/>
      <c r="CGM130" s="29"/>
      <c r="CGN130" s="29"/>
      <c r="CGO130" s="29"/>
      <c r="CGP130" s="29"/>
      <c r="CGQ130" s="29"/>
      <c r="CGR130" s="29"/>
      <c r="CGS130" s="29"/>
      <c r="CGT130" s="29"/>
      <c r="CGU130" s="29"/>
      <c r="CGV130" s="29"/>
      <c r="CGW130" s="29"/>
      <c r="CGX130" s="29"/>
      <c r="CGY130" s="29"/>
      <c r="CGZ130" s="29"/>
      <c r="CHA130" s="29"/>
      <c r="CHB130" s="29"/>
      <c r="CHC130" s="29"/>
      <c r="CHD130" s="29"/>
      <c r="CHE130" s="29"/>
      <c r="CHF130" s="29"/>
      <c r="CHG130" s="29"/>
      <c r="CHH130" s="29"/>
      <c r="CHI130" s="29"/>
      <c r="CHJ130" s="29"/>
      <c r="CHK130" s="29"/>
      <c r="CHL130" s="29"/>
      <c r="CHM130" s="29"/>
      <c r="CHN130" s="29"/>
      <c r="CHO130" s="29"/>
      <c r="CHP130" s="29"/>
      <c r="CHQ130" s="29"/>
      <c r="CHR130" s="29"/>
      <c r="CHS130" s="29"/>
      <c r="CHT130" s="29"/>
      <c r="CHU130" s="29"/>
      <c r="CHV130" s="29"/>
      <c r="CHW130" s="29"/>
      <c r="CHX130" s="29"/>
      <c r="CHY130" s="29"/>
      <c r="CHZ130" s="29"/>
      <c r="CIA130" s="29"/>
      <c r="CIB130" s="29"/>
      <c r="CIC130" s="29"/>
      <c r="CID130" s="29"/>
      <c r="CIE130" s="29"/>
      <c r="CIF130" s="29"/>
      <c r="CIG130" s="29"/>
      <c r="CIH130" s="29"/>
      <c r="CII130" s="29"/>
      <c r="CIJ130" s="29"/>
      <c r="CIK130" s="29"/>
      <c r="CIL130" s="29"/>
      <c r="CIM130" s="29"/>
      <c r="CIN130" s="29"/>
      <c r="CIO130" s="29"/>
      <c r="CIP130" s="29"/>
      <c r="CIQ130" s="29"/>
      <c r="CIR130" s="29"/>
      <c r="CIS130" s="29"/>
      <c r="CIT130" s="29"/>
      <c r="CIU130" s="29"/>
      <c r="CIV130" s="29"/>
      <c r="CIW130" s="29"/>
      <c r="CIX130" s="29"/>
      <c r="CIY130" s="29"/>
      <c r="CIZ130" s="29"/>
      <c r="CJA130" s="29"/>
      <c r="CJB130" s="29"/>
      <c r="CJC130" s="29"/>
      <c r="CJD130" s="29"/>
      <c r="CJE130" s="29"/>
      <c r="CJF130" s="29"/>
      <c r="CJG130" s="29"/>
      <c r="CJH130" s="29"/>
      <c r="CJI130" s="29"/>
      <c r="CJJ130" s="29"/>
      <c r="CJK130" s="29"/>
      <c r="CJL130" s="29"/>
      <c r="CJM130" s="29"/>
      <c r="CJN130" s="29"/>
      <c r="CJO130" s="29"/>
      <c r="CJP130" s="29"/>
      <c r="CJQ130" s="29"/>
      <c r="CJR130" s="29"/>
      <c r="CJS130" s="29"/>
      <c r="CJT130" s="29"/>
      <c r="CJU130" s="29"/>
      <c r="CJV130" s="29"/>
      <c r="CJW130" s="29"/>
      <c r="CJX130" s="29"/>
      <c r="CJY130" s="29"/>
      <c r="CJZ130" s="29"/>
      <c r="CKA130" s="29"/>
      <c r="CKB130" s="29"/>
      <c r="CKC130" s="29"/>
      <c r="CKD130" s="29"/>
      <c r="CKE130" s="29"/>
      <c r="CKF130" s="29"/>
      <c r="CKG130" s="29"/>
      <c r="CKH130" s="29"/>
      <c r="CKI130" s="29"/>
      <c r="CKJ130" s="29"/>
      <c r="CKK130" s="29"/>
      <c r="CKL130" s="29"/>
      <c r="CKM130" s="29"/>
      <c r="CKN130" s="29"/>
      <c r="CKO130" s="29"/>
      <c r="CKP130" s="29"/>
      <c r="CKQ130" s="29"/>
      <c r="CKR130" s="29"/>
      <c r="CKS130" s="29"/>
      <c r="CKT130" s="29"/>
      <c r="CKU130" s="29"/>
      <c r="CKV130" s="29"/>
      <c r="CKW130" s="29"/>
      <c r="CKX130" s="29"/>
      <c r="CKY130" s="29"/>
      <c r="CKZ130" s="29"/>
      <c r="CLA130" s="29"/>
      <c r="CLB130" s="29"/>
      <c r="CLC130" s="29"/>
      <c r="CLD130" s="29"/>
      <c r="CLE130" s="29"/>
      <c r="CLF130" s="29"/>
      <c r="CLG130" s="29"/>
      <c r="CLH130" s="29"/>
      <c r="CLI130" s="29"/>
      <c r="CLJ130" s="29"/>
      <c r="CLK130" s="29"/>
      <c r="CLL130" s="29"/>
      <c r="CLM130" s="29"/>
      <c r="CLN130" s="29"/>
      <c r="CLO130" s="29"/>
      <c r="CLP130" s="29"/>
      <c r="CLQ130" s="29"/>
      <c r="CLR130" s="29"/>
      <c r="CLS130" s="29"/>
      <c r="CLT130" s="29"/>
      <c r="CLU130" s="29"/>
      <c r="CLV130" s="29"/>
      <c r="CLW130" s="29"/>
      <c r="CLX130" s="29"/>
      <c r="CLY130" s="29"/>
      <c r="CLZ130" s="29"/>
      <c r="CMA130" s="29"/>
      <c r="CMB130" s="29"/>
      <c r="CMC130" s="29"/>
      <c r="CMD130" s="29"/>
      <c r="CME130" s="29"/>
      <c r="CMF130" s="29"/>
      <c r="CMG130" s="29"/>
      <c r="CMH130" s="29"/>
      <c r="CMI130" s="29"/>
      <c r="CMJ130" s="29"/>
      <c r="CMK130" s="29"/>
      <c r="CML130" s="29"/>
      <c r="CMM130" s="29"/>
      <c r="CMN130" s="29"/>
      <c r="CMO130" s="29"/>
      <c r="CMP130" s="29"/>
      <c r="CMQ130" s="29"/>
      <c r="CMR130" s="29"/>
      <c r="CMS130" s="29"/>
      <c r="CMT130" s="29"/>
      <c r="CMU130" s="29"/>
      <c r="CMV130" s="29"/>
      <c r="CMW130" s="29"/>
      <c r="CMX130" s="29"/>
      <c r="CMY130" s="29"/>
      <c r="CMZ130" s="29"/>
      <c r="CNA130" s="29"/>
      <c r="CNB130" s="29"/>
      <c r="CNC130" s="29"/>
      <c r="CND130" s="29"/>
      <c r="CNE130" s="29"/>
      <c r="CNF130" s="29"/>
      <c r="CNG130" s="29"/>
      <c r="CNH130" s="29"/>
      <c r="CNI130" s="29"/>
      <c r="CNJ130" s="29"/>
      <c r="CNK130" s="29"/>
      <c r="CNL130" s="29"/>
      <c r="CNM130" s="29"/>
      <c r="CNN130" s="29"/>
      <c r="CNO130" s="29"/>
      <c r="CNP130" s="29"/>
      <c r="CNQ130" s="29"/>
      <c r="CNR130" s="29"/>
      <c r="CNS130" s="29"/>
      <c r="CNT130" s="29"/>
      <c r="CNU130" s="29"/>
      <c r="CNV130" s="29"/>
      <c r="CNW130" s="29"/>
      <c r="CNX130" s="29"/>
      <c r="CNY130" s="29"/>
      <c r="CNZ130" s="29"/>
      <c r="COA130" s="29"/>
      <c r="COB130" s="29"/>
      <c r="COC130" s="29"/>
      <c r="COD130" s="29"/>
      <c r="COE130" s="29"/>
      <c r="COF130" s="29"/>
      <c r="COG130" s="29"/>
      <c r="COH130" s="29"/>
      <c r="COI130" s="29"/>
      <c r="COJ130" s="29"/>
      <c r="COK130" s="29"/>
      <c r="COL130" s="29"/>
      <c r="COM130" s="29"/>
      <c r="CON130" s="29"/>
      <c r="COO130" s="29"/>
      <c r="COP130" s="29"/>
      <c r="COQ130" s="29"/>
      <c r="COR130" s="29"/>
      <c r="COS130" s="29"/>
      <c r="COT130" s="29"/>
      <c r="COU130" s="29"/>
      <c r="COV130" s="29"/>
      <c r="COW130" s="29"/>
      <c r="COX130" s="29"/>
      <c r="COY130" s="29"/>
      <c r="COZ130" s="29"/>
      <c r="CPA130" s="29"/>
      <c r="CPB130" s="29"/>
      <c r="CPC130" s="29"/>
      <c r="CPD130" s="29"/>
      <c r="CPE130" s="29"/>
      <c r="CPF130" s="29"/>
      <c r="CPG130" s="29"/>
      <c r="CPH130" s="29"/>
      <c r="CPI130" s="29"/>
      <c r="CPJ130" s="29"/>
      <c r="CPK130" s="29"/>
      <c r="CPL130" s="29"/>
      <c r="CPM130" s="29"/>
      <c r="CPN130" s="29"/>
      <c r="CPO130" s="29"/>
      <c r="CPP130" s="29"/>
      <c r="CPQ130" s="29"/>
      <c r="CPR130" s="29"/>
      <c r="CPS130" s="29"/>
      <c r="CPT130" s="29"/>
      <c r="CPU130" s="29"/>
      <c r="CPV130" s="29"/>
      <c r="CPW130" s="29"/>
      <c r="CPX130" s="29"/>
      <c r="CPY130" s="29"/>
      <c r="CPZ130" s="29"/>
      <c r="CQA130" s="29"/>
      <c r="CQB130" s="29"/>
      <c r="CQC130" s="29"/>
      <c r="CQD130" s="29"/>
      <c r="CQE130" s="29"/>
      <c r="CQF130" s="29"/>
      <c r="CQG130" s="29"/>
      <c r="CQH130" s="29"/>
      <c r="CQI130" s="29"/>
      <c r="CQJ130" s="29"/>
      <c r="CQK130" s="29"/>
      <c r="CQL130" s="29"/>
      <c r="CQM130" s="29"/>
      <c r="CQN130" s="29"/>
      <c r="CQO130" s="29"/>
      <c r="CQP130" s="29"/>
      <c r="CQQ130" s="29"/>
      <c r="CQR130" s="29"/>
      <c r="CQS130" s="29"/>
      <c r="CQT130" s="29"/>
      <c r="CQU130" s="29"/>
      <c r="CQV130" s="29"/>
      <c r="CQW130" s="29"/>
      <c r="CQX130" s="29"/>
      <c r="CQY130" s="29"/>
      <c r="CQZ130" s="29"/>
      <c r="CRA130" s="29"/>
      <c r="CRB130" s="29"/>
      <c r="CRC130" s="29"/>
      <c r="CRD130" s="29"/>
      <c r="CRE130" s="29"/>
      <c r="CRF130" s="29"/>
      <c r="CRG130" s="29"/>
      <c r="CRH130" s="29"/>
      <c r="CRI130" s="29"/>
      <c r="CRJ130" s="29"/>
      <c r="CRK130" s="29"/>
      <c r="CRL130" s="29"/>
      <c r="CRM130" s="29"/>
      <c r="CRN130" s="29"/>
      <c r="CRO130" s="29"/>
      <c r="CRP130" s="29"/>
      <c r="CRQ130" s="29"/>
      <c r="CRR130" s="29"/>
      <c r="CRS130" s="29"/>
      <c r="CRT130" s="29"/>
      <c r="CRU130" s="29"/>
      <c r="CRV130" s="29"/>
      <c r="CRW130" s="29"/>
      <c r="CRX130" s="29"/>
      <c r="CRY130" s="29"/>
      <c r="CRZ130" s="29"/>
      <c r="CSA130" s="29"/>
      <c r="CSB130" s="29"/>
      <c r="CSC130" s="29"/>
      <c r="CSD130" s="29"/>
      <c r="CSE130" s="29"/>
      <c r="CSF130" s="29"/>
      <c r="CSG130" s="29"/>
      <c r="CSH130" s="29"/>
      <c r="CSI130" s="29"/>
      <c r="CSJ130" s="29"/>
      <c r="CSK130" s="29"/>
      <c r="CSL130" s="29"/>
      <c r="CSM130" s="29"/>
      <c r="CSN130" s="29"/>
      <c r="CSO130" s="29"/>
      <c r="CSP130" s="29"/>
      <c r="CSQ130" s="29"/>
      <c r="CSR130" s="29"/>
      <c r="CSS130" s="29"/>
      <c r="CST130" s="29"/>
      <c r="CSU130" s="29"/>
      <c r="CSV130" s="29"/>
      <c r="CSW130" s="29"/>
      <c r="CSX130" s="29"/>
      <c r="CSY130" s="29"/>
      <c r="CSZ130" s="29"/>
      <c r="CTA130" s="29"/>
      <c r="CTB130" s="29"/>
      <c r="CTC130" s="29"/>
      <c r="CTD130" s="29"/>
      <c r="CTE130" s="29"/>
      <c r="CTF130" s="29"/>
      <c r="CTG130" s="29"/>
      <c r="CTH130" s="29"/>
      <c r="CTI130" s="29"/>
      <c r="CTJ130" s="29"/>
      <c r="CTK130" s="29"/>
      <c r="CTL130" s="29"/>
      <c r="CTM130" s="29"/>
      <c r="CTN130" s="29"/>
      <c r="CTO130" s="29"/>
      <c r="CTP130" s="29"/>
      <c r="CTQ130" s="29"/>
      <c r="CTR130" s="29"/>
      <c r="CTS130" s="29"/>
      <c r="CTT130" s="29"/>
      <c r="CTU130" s="29"/>
      <c r="CTV130" s="29"/>
      <c r="CTW130" s="29"/>
      <c r="CTX130" s="29"/>
      <c r="CTY130" s="29"/>
      <c r="CTZ130" s="29"/>
      <c r="CUA130" s="29"/>
      <c r="CUB130" s="29"/>
      <c r="CUC130" s="29"/>
      <c r="CUD130" s="29"/>
      <c r="CUE130" s="29"/>
      <c r="CUF130" s="29"/>
      <c r="CUG130" s="29"/>
      <c r="CUH130" s="29"/>
      <c r="CUI130" s="29"/>
      <c r="CUJ130" s="29"/>
      <c r="CUK130" s="29"/>
      <c r="CUL130" s="29"/>
      <c r="CUM130" s="29"/>
      <c r="CUN130" s="29"/>
      <c r="CUO130" s="29"/>
      <c r="CUP130" s="29"/>
      <c r="CUQ130" s="29"/>
      <c r="CUR130" s="29"/>
      <c r="CUS130" s="29"/>
      <c r="CUT130" s="29"/>
      <c r="CUU130" s="29"/>
      <c r="CUV130" s="29"/>
      <c r="CUW130" s="29"/>
      <c r="CUX130" s="29"/>
      <c r="CUY130" s="29"/>
      <c r="CUZ130" s="29"/>
      <c r="CVA130" s="29"/>
      <c r="CVB130" s="29"/>
      <c r="CVC130" s="29"/>
      <c r="CVD130" s="29"/>
      <c r="CVE130" s="29"/>
      <c r="CVF130" s="29"/>
      <c r="CVG130" s="29"/>
      <c r="CVH130" s="29"/>
      <c r="CVI130" s="29"/>
      <c r="CVJ130" s="29"/>
      <c r="CVK130" s="29"/>
      <c r="CVL130" s="29"/>
      <c r="CVM130" s="29"/>
      <c r="CVN130" s="29"/>
      <c r="CVO130" s="29"/>
      <c r="CVP130" s="29"/>
      <c r="CVQ130" s="29"/>
      <c r="CVR130" s="29"/>
      <c r="CVS130" s="29"/>
      <c r="CVT130" s="29"/>
      <c r="CVU130" s="29"/>
      <c r="CVV130" s="29"/>
      <c r="CVW130" s="29"/>
      <c r="CVX130" s="29"/>
      <c r="CVY130" s="29"/>
      <c r="CVZ130" s="29"/>
      <c r="CWA130" s="29"/>
      <c r="CWB130" s="29"/>
      <c r="CWC130" s="29"/>
      <c r="CWD130" s="29"/>
      <c r="CWE130" s="29"/>
      <c r="CWF130" s="29"/>
      <c r="CWG130" s="29"/>
      <c r="CWH130" s="29"/>
      <c r="CWI130" s="29"/>
      <c r="CWJ130" s="29"/>
      <c r="CWK130" s="29"/>
      <c r="CWL130" s="29"/>
      <c r="CWM130" s="29"/>
      <c r="CWN130" s="29"/>
      <c r="CWO130" s="29"/>
      <c r="CWP130" s="29"/>
      <c r="CWQ130" s="29"/>
      <c r="CWR130" s="29"/>
      <c r="CWS130" s="29"/>
      <c r="CWT130" s="29"/>
      <c r="CWU130" s="29"/>
      <c r="CWV130" s="29"/>
      <c r="CWW130" s="29"/>
      <c r="CWX130" s="29"/>
      <c r="CWY130" s="29"/>
      <c r="CWZ130" s="29"/>
      <c r="CXA130" s="29"/>
      <c r="CXB130" s="29"/>
      <c r="CXC130" s="29"/>
      <c r="CXD130" s="29"/>
      <c r="CXE130" s="29"/>
      <c r="CXF130" s="29"/>
      <c r="CXG130" s="29"/>
      <c r="CXH130" s="29"/>
      <c r="CXI130" s="29"/>
      <c r="CXJ130" s="29"/>
      <c r="CXK130" s="29"/>
      <c r="CXL130" s="29"/>
      <c r="CXM130" s="29"/>
      <c r="CXN130" s="29"/>
      <c r="CXO130" s="29"/>
      <c r="CXP130" s="29"/>
      <c r="CXQ130" s="29"/>
      <c r="CXR130" s="29"/>
      <c r="CXS130" s="29"/>
      <c r="CXT130" s="29"/>
      <c r="CXU130" s="29"/>
      <c r="CXV130" s="29"/>
      <c r="CXW130" s="29"/>
      <c r="CXX130" s="29"/>
      <c r="CXY130" s="29"/>
      <c r="CXZ130" s="29"/>
      <c r="CYA130" s="29"/>
      <c r="CYB130" s="29"/>
      <c r="CYC130" s="29"/>
      <c r="CYD130" s="29"/>
      <c r="CYE130" s="29"/>
      <c r="CYF130" s="29"/>
      <c r="CYG130" s="29"/>
      <c r="CYH130" s="29"/>
      <c r="CYI130" s="29"/>
      <c r="CYJ130" s="29"/>
      <c r="CYK130" s="29"/>
      <c r="CYL130" s="29"/>
      <c r="CYM130" s="29"/>
      <c r="CYN130" s="29"/>
      <c r="CYO130" s="29"/>
      <c r="CYP130" s="29"/>
      <c r="CYQ130" s="29"/>
      <c r="CYR130" s="29"/>
      <c r="CYS130" s="29"/>
      <c r="CYT130" s="29"/>
      <c r="CYU130" s="29"/>
      <c r="CYV130" s="29"/>
      <c r="CYW130" s="29"/>
      <c r="CYX130" s="29"/>
      <c r="CYY130" s="29"/>
      <c r="CYZ130" s="29"/>
      <c r="CZA130" s="29"/>
      <c r="CZB130" s="29"/>
      <c r="CZC130" s="29"/>
      <c r="CZD130" s="29"/>
      <c r="CZE130" s="29"/>
      <c r="CZF130" s="29"/>
      <c r="CZG130" s="29"/>
      <c r="CZH130" s="29"/>
      <c r="CZI130" s="29"/>
      <c r="CZJ130" s="29"/>
      <c r="CZK130" s="29"/>
      <c r="CZL130" s="29"/>
      <c r="CZM130" s="29"/>
      <c r="CZN130" s="29"/>
      <c r="CZO130" s="29"/>
      <c r="CZP130" s="29"/>
      <c r="CZQ130" s="29"/>
      <c r="CZR130" s="29"/>
      <c r="CZS130" s="29"/>
      <c r="CZT130" s="29"/>
      <c r="CZU130" s="29"/>
      <c r="CZV130" s="29"/>
      <c r="CZW130" s="29"/>
      <c r="CZX130" s="29"/>
      <c r="CZY130" s="29"/>
      <c r="CZZ130" s="29"/>
      <c r="DAA130" s="29"/>
      <c r="DAB130" s="29"/>
      <c r="DAC130" s="29"/>
      <c r="DAD130" s="29"/>
      <c r="DAE130" s="29"/>
      <c r="DAF130" s="29"/>
      <c r="DAG130" s="29"/>
      <c r="DAH130" s="29"/>
      <c r="DAI130" s="29"/>
      <c r="DAJ130" s="29"/>
      <c r="DAK130" s="29"/>
      <c r="DAL130" s="29"/>
      <c r="DAM130" s="29"/>
      <c r="DAN130" s="29"/>
      <c r="DAO130" s="29"/>
      <c r="DAP130" s="29"/>
      <c r="DAQ130" s="29"/>
      <c r="DAR130" s="29"/>
      <c r="DAS130" s="29"/>
      <c r="DAT130" s="29"/>
      <c r="DAU130" s="29"/>
      <c r="DAV130" s="29"/>
      <c r="DAW130" s="29"/>
      <c r="DAX130" s="29"/>
      <c r="DAY130" s="29"/>
      <c r="DAZ130" s="29"/>
      <c r="DBA130" s="29"/>
      <c r="DBB130" s="29"/>
      <c r="DBC130" s="29"/>
      <c r="DBD130" s="29"/>
      <c r="DBE130" s="29"/>
      <c r="DBF130" s="29"/>
      <c r="DBG130" s="29"/>
      <c r="DBH130" s="29"/>
      <c r="DBI130" s="29"/>
      <c r="DBJ130" s="29"/>
      <c r="DBK130" s="29"/>
      <c r="DBL130" s="29"/>
      <c r="DBM130" s="29"/>
      <c r="DBN130" s="29"/>
      <c r="DBO130" s="29"/>
      <c r="DBP130" s="29"/>
      <c r="DBQ130" s="29"/>
      <c r="DBR130" s="29"/>
      <c r="DBS130" s="29"/>
      <c r="DBT130" s="29"/>
      <c r="DBU130" s="29"/>
      <c r="DBV130" s="29"/>
      <c r="DBW130" s="29"/>
      <c r="DBX130" s="29"/>
      <c r="DBY130" s="29"/>
      <c r="DBZ130" s="29"/>
      <c r="DCA130" s="29"/>
      <c r="DCB130" s="29"/>
      <c r="DCC130" s="29"/>
      <c r="DCD130" s="29"/>
      <c r="DCE130" s="29"/>
      <c r="DCF130" s="29"/>
      <c r="DCG130" s="29"/>
      <c r="DCH130" s="29"/>
      <c r="DCI130" s="29"/>
      <c r="DCJ130" s="29"/>
      <c r="DCK130" s="29"/>
      <c r="DCL130" s="29"/>
      <c r="DCM130" s="29"/>
      <c r="DCN130" s="29"/>
      <c r="DCO130" s="29"/>
      <c r="DCP130" s="29"/>
      <c r="DCQ130" s="29"/>
      <c r="DCR130" s="29"/>
      <c r="DCS130" s="29"/>
      <c r="DCT130" s="29"/>
      <c r="DCU130" s="29"/>
      <c r="DCV130" s="29"/>
      <c r="DCW130" s="29"/>
      <c r="DCX130" s="29"/>
      <c r="DCY130" s="29"/>
      <c r="DCZ130" s="29"/>
      <c r="DDA130" s="29"/>
      <c r="DDB130" s="29"/>
      <c r="DDC130" s="29"/>
      <c r="DDD130" s="29"/>
      <c r="DDE130" s="29"/>
      <c r="DDF130" s="29"/>
      <c r="DDG130" s="29"/>
      <c r="DDH130" s="29"/>
      <c r="DDI130" s="29"/>
      <c r="DDJ130" s="29"/>
      <c r="DDK130" s="29"/>
      <c r="DDL130" s="29"/>
      <c r="DDM130" s="29"/>
      <c r="DDN130" s="29"/>
      <c r="DDO130" s="29"/>
      <c r="DDP130" s="29"/>
      <c r="DDQ130" s="29"/>
      <c r="DDR130" s="29"/>
      <c r="DDS130" s="29"/>
      <c r="DDT130" s="29"/>
      <c r="DDU130" s="29"/>
      <c r="DDV130" s="29"/>
      <c r="DDW130" s="29"/>
      <c r="DDX130" s="29"/>
      <c r="DDY130" s="29"/>
      <c r="DDZ130" s="29"/>
      <c r="DEA130" s="29"/>
      <c r="DEB130" s="29"/>
      <c r="DEC130" s="29"/>
      <c r="DED130" s="29"/>
      <c r="DEE130" s="29"/>
      <c r="DEF130" s="29"/>
      <c r="DEG130" s="29"/>
      <c r="DEH130" s="29"/>
      <c r="DEI130" s="29"/>
      <c r="DEJ130" s="29"/>
      <c r="DEK130" s="29"/>
      <c r="DEL130" s="29"/>
      <c r="DEM130" s="29"/>
      <c r="DEN130" s="29"/>
      <c r="DEO130" s="29"/>
      <c r="DEP130" s="29"/>
      <c r="DEQ130" s="29"/>
      <c r="DER130" s="29"/>
      <c r="DES130" s="29"/>
      <c r="DET130" s="29"/>
      <c r="DEU130" s="29"/>
      <c r="DEV130" s="29"/>
      <c r="DEW130" s="29"/>
      <c r="DEX130" s="29"/>
      <c r="DEY130" s="29"/>
      <c r="DEZ130" s="29"/>
      <c r="DFA130" s="29"/>
      <c r="DFB130" s="29"/>
      <c r="DFC130" s="29"/>
      <c r="DFD130" s="29"/>
      <c r="DFE130" s="29"/>
      <c r="DFF130" s="29"/>
      <c r="DFG130" s="29"/>
      <c r="DFH130" s="29"/>
      <c r="DFI130" s="29"/>
      <c r="DFJ130" s="29"/>
      <c r="DFK130" s="29"/>
      <c r="DFL130" s="29"/>
      <c r="DFM130" s="29"/>
      <c r="DFN130" s="29"/>
      <c r="DFO130" s="29"/>
      <c r="DFP130" s="29"/>
      <c r="DFQ130" s="29"/>
      <c r="DFR130" s="29"/>
      <c r="DFS130" s="29"/>
      <c r="DFT130" s="29"/>
      <c r="DFU130" s="29"/>
      <c r="DFV130" s="29"/>
      <c r="DFW130" s="29"/>
      <c r="DFX130" s="29"/>
      <c r="DFY130" s="29"/>
      <c r="DFZ130" s="29"/>
      <c r="DGA130" s="29"/>
      <c r="DGB130" s="29"/>
      <c r="DGC130" s="29"/>
      <c r="DGD130" s="29"/>
      <c r="DGE130" s="29"/>
      <c r="DGF130" s="29"/>
      <c r="DGG130" s="29"/>
      <c r="DGH130" s="29"/>
      <c r="DGI130" s="29"/>
      <c r="DGJ130" s="29"/>
      <c r="DGK130" s="29"/>
      <c r="DGL130" s="29"/>
      <c r="DGM130" s="29"/>
      <c r="DGN130" s="29"/>
      <c r="DGO130" s="29"/>
      <c r="DGP130" s="29"/>
      <c r="DGQ130" s="29"/>
      <c r="DGR130" s="29"/>
      <c r="DGS130" s="29"/>
      <c r="DGT130" s="29"/>
      <c r="DGU130" s="29"/>
      <c r="DGV130" s="29"/>
      <c r="DGW130" s="29"/>
      <c r="DGX130" s="29"/>
      <c r="DGY130" s="29"/>
      <c r="DGZ130" s="29"/>
      <c r="DHA130" s="29"/>
      <c r="DHB130" s="29"/>
      <c r="DHC130" s="29"/>
      <c r="DHD130" s="29"/>
      <c r="DHE130" s="29"/>
      <c r="DHF130" s="29"/>
      <c r="DHG130" s="29"/>
      <c r="DHH130" s="29"/>
      <c r="DHI130" s="29"/>
      <c r="DHJ130" s="29"/>
      <c r="DHK130" s="29"/>
      <c r="DHL130" s="29"/>
      <c r="DHM130" s="29"/>
      <c r="DHN130" s="29"/>
      <c r="DHO130" s="29"/>
      <c r="DHP130" s="29"/>
      <c r="DHQ130" s="29"/>
      <c r="DHR130" s="29"/>
      <c r="DHS130" s="29"/>
      <c r="DHT130" s="29"/>
      <c r="DHU130" s="29"/>
      <c r="DHV130" s="29"/>
      <c r="DHW130" s="29"/>
      <c r="DHX130" s="29"/>
      <c r="DHY130" s="29"/>
      <c r="DHZ130" s="29"/>
      <c r="DIA130" s="29"/>
      <c r="DIB130" s="29"/>
      <c r="DIC130" s="29"/>
      <c r="DID130" s="29"/>
      <c r="DIE130" s="29"/>
      <c r="DIF130" s="29"/>
      <c r="DIG130" s="29"/>
      <c r="DIH130" s="29"/>
      <c r="DII130" s="29"/>
      <c r="DIJ130" s="29"/>
      <c r="DIK130" s="29"/>
      <c r="DIL130" s="29"/>
      <c r="DIM130" s="29"/>
      <c r="DIN130" s="29"/>
      <c r="DIO130" s="29"/>
      <c r="DIP130" s="29"/>
      <c r="DIQ130" s="29"/>
      <c r="DIR130" s="29"/>
      <c r="DIS130" s="29"/>
      <c r="DIT130" s="29"/>
      <c r="DIU130" s="29"/>
      <c r="DIV130" s="29"/>
      <c r="DIW130" s="29"/>
      <c r="DIX130" s="29"/>
      <c r="DIY130" s="29"/>
      <c r="DIZ130" s="29"/>
      <c r="DJA130" s="29"/>
      <c r="DJB130" s="29"/>
      <c r="DJC130" s="29"/>
      <c r="DJD130" s="29"/>
      <c r="DJE130" s="29"/>
      <c r="DJF130" s="29"/>
      <c r="DJG130" s="29"/>
      <c r="DJH130" s="29"/>
      <c r="DJI130" s="29"/>
      <c r="DJJ130" s="29"/>
      <c r="DJK130" s="29"/>
      <c r="DJL130" s="29"/>
      <c r="DJM130" s="29"/>
      <c r="DJN130" s="29"/>
      <c r="DJO130" s="29"/>
      <c r="DJP130" s="29"/>
      <c r="DJQ130" s="29"/>
      <c r="DJR130" s="29"/>
      <c r="DJS130" s="29"/>
      <c r="DJT130" s="29"/>
      <c r="DJU130" s="29"/>
      <c r="DJV130" s="29"/>
      <c r="DJW130" s="29"/>
      <c r="DJX130" s="29"/>
      <c r="DJY130" s="29"/>
      <c r="DJZ130" s="29"/>
      <c r="DKA130" s="29"/>
      <c r="DKB130" s="29"/>
      <c r="DKC130" s="29"/>
      <c r="DKD130" s="29"/>
      <c r="DKE130" s="29"/>
      <c r="DKF130" s="29"/>
      <c r="DKG130" s="29"/>
      <c r="DKH130" s="29"/>
      <c r="DKI130" s="29"/>
      <c r="DKJ130" s="29"/>
      <c r="DKK130" s="29"/>
      <c r="DKL130" s="29"/>
      <c r="DKM130" s="29"/>
      <c r="DKN130" s="29"/>
      <c r="DKO130" s="29"/>
      <c r="DKP130" s="29"/>
      <c r="DKQ130" s="29"/>
      <c r="DKR130" s="29"/>
      <c r="DKS130" s="29"/>
      <c r="DKT130" s="29"/>
      <c r="DKU130" s="29"/>
      <c r="DKV130" s="29"/>
      <c r="DKW130" s="29"/>
      <c r="DKX130" s="29"/>
      <c r="DKY130" s="29"/>
      <c r="DKZ130" s="29"/>
      <c r="DLA130" s="29"/>
      <c r="DLB130" s="29"/>
      <c r="DLC130" s="29"/>
      <c r="DLD130" s="29"/>
      <c r="DLE130" s="29"/>
      <c r="DLF130" s="29"/>
      <c r="DLG130" s="29"/>
      <c r="DLH130" s="29"/>
      <c r="DLI130" s="29"/>
      <c r="DLJ130" s="29"/>
      <c r="DLK130" s="29"/>
      <c r="DLL130" s="29"/>
      <c r="DLM130" s="29"/>
      <c r="DLN130" s="29"/>
      <c r="DLO130" s="29"/>
      <c r="DLP130" s="29"/>
      <c r="DLQ130" s="29"/>
      <c r="DLR130" s="29"/>
      <c r="DLS130" s="29"/>
      <c r="DLT130" s="29"/>
      <c r="DLU130" s="29"/>
      <c r="DLV130" s="29"/>
      <c r="DLW130" s="29"/>
      <c r="DLX130" s="29"/>
      <c r="DLY130" s="29"/>
      <c r="DLZ130" s="29"/>
      <c r="DMA130" s="29"/>
      <c r="DMB130" s="29"/>
      <c r="DMC130" s="29"/>
      <c r="DMD130" s="29"/>
      <c r="DME130" s="29"/>
      <c r="DMF130" s="29"/>
      <c r="DMG130" s="29"/>
      <c r="DMH130" s="29"/>
      <c r="DMI130" s="29"/>
      <c r="DMJ130" s="29"/>
      <c r="DMK130" s="29"/>
      <c r="DML130" s="29"/>
      <c r="DMM130" s="29"/>
      <c r="DMN130" s="29"/>
      <c r="DMO130" s="29"/>
      <c r="DMP130" s="29"/>
      <c r="DMQ130" s="29"/>
      <c r="DMR130" s="29"/>
      <c r="DMS130" s="29"/>
      <c r="DMT130" s="29"/>
      <c r="DMU130" s="29"/>
      <c r="DMV130" s="29"/>
      <c r="DMW130" s="29"/>
      <c r="DMX130" s="29"/>
      <c r="DMY130" s="29"/>
      <c r="DMZ130" s="29"/>
      <c r="DNA130" s="29"/>
      <c r="DNB130" s="29"/>
      <c r="DNC130" s="29"/>
      <c r="DND130" s="29"/>
      <c r="DNE130" s="29"/>
      <c r="DNF130" s="29"/>
      <c r="DNG130" s="29"/>
      <c r="DNH130" s="29"/>
      <c r="DNI130" s="29"/>
      <c r="DNJ130" s="29"/>
      <c r="DNK130" s="29"/>
      <c r="DNL130" s="29"/>
      <c r="DNM130" s="29"/>
      <c r="DNN130" s="29"/>
      <c r="DNO130" s="29"/>
      <c r="DNP130" s="29"/>
      <c r="DNQ130" s="29"/>
      <c r="DNR130" s="29"/>
      <c r="DNS130" s="29"/>
      <c r="DNT130" s="29"/>
      <c r="DNU130" s="29"/>
      <c r="DNV130" s="29"/>
      <c r="DNW130" s="29"/>
      <c r="DNX130" s="29"/>
      <c r="DNY130" s="29"/>
      <c r="DNZ130" s="29"/>
      <c r="DOA130" s="29"/>
      <c r="DOB130" s="29"/>
      <c r="DOC130" s="29"/>
      <c r="DOD130" s="29"/>
      <c r="DOE130" s="29"/>
      <c r="DOF130" s="29"/>
      <c r="DOG130" s="29"/>
      <c r="DOH130" s="29"/>
      <c r="DOI130" s="29"/>
      <c r="DOJ130" s="29"/>
      <c r="DOK130" s="29"/>
      <c r="DOL130" s="29"/>
      <c r="DOM130" s="29"/>
      <c r="DON130" s="29"/>
      <c r="DOO130" s="29"/>
      <c r="DOP130" s="29"/>
      <c r="DOQ130" s="29"/>
      <c r="DOR130" s="29"/>
      <c r="DOS130" s="29"/>
      <c r="DOT130" s="29"/>
      <c r="DOU130" s="29"/>
      <c r="DOV130" s="29"/>
      <c r="DOW130" s="29"/>
      <c r="DOX130" s="29"/>
      <c r="DOY130" s="29"/>
      <c r="DOZ130" s="29"/>
      <c r="DPA130" s="29"/>
      <c r="DPB130" s="29"/>
      <c r="DPC130" s="29"/>
      <c r="DPD130" s="29"/>
      <c r="DPE130" s="29"/>
      <c r="DPF130" s="29"/>
      <c r="DPG130" s="29"/>
      <c r="DPH130" s="29"/>
      <c r="DPI130" s="29"/>
      <c r="DPJ130" s="29"/>
      <c r="DPK130" s="29"/>
      <c r="DPL130" s="29"/>
      <c r="DPM130" s="29"/>
      <c r="DPN130" s="29"/>
      <c r="DPO130" s="29"/>
      <c r="DPP130" s="29"/>
      <c r="DPQ130" s="29"/>
      <c r="DPR130" s="29"/>
      <c r="DPS130" s="29"/>
      <c r="DPT130" s="29"/>
      <c r="DPU130" s="29"/>
      <c r="DPV130" s="29"/>
      <c r="DPW130" s="29"/>
      <c r="DPX130" s="29"/>
      <c r="DPY130" s="29"/>
      <c r="DPZ130" s="29"/>
      <c r="DQA130" s="29"/>
      <c r="DQB130" s="29"/>
      <c r="DQC130" s="29"/>
      <c r="DQD130" s="29"/>
      <c r="DQE130" s="29"/>
      <c r="DQF130" s="29"/>
      <c r="DQG130" s="29"/>
      <c r="DQH130" s="29"/>
      <c r="DQI130" s="29"/>
      <c r="DQJ130" s="29"/>
      <c r="DQK130" s="29"/>
      <c r="DQL130" s="29"/>
      <c r="DQM130" s="29"/>
      <c r="DQN130" s="29"/>
      <c r="DQO130" s="29"/>
      <c r="DQP130" s="29"/>
      <c r="DQQ130" s="29"/>
      <c r="DQR130" s="29"/>
      <c r="DQS130" s="29"/>
      <c r="DQT130" s="29"/>
      <c r="DQU130" s="29"/>
      <c r="DQV130" s="29"/>
      <c r="DQW130" s="29"/>
      <c r="DQX130" s="29"/>
      <c r="DQY130" s="29"/>
      <c r="DQZ130" s="29"/>
      <c r="DRA130" s="29"/>
      <c r="DRB130" s="29"/>
      <c r="DRC130" s="29"/>
      <c r="DRD130" s="29"/>
      <c r="DRE130" s="29"/>
      <c r="DRF130" s="29"/>
      <c r="DRG130" s="29"/>
      <c r="DRH130" s="29"/>
      <c r="DRI130" s="29"/>
      <c r="DRJ130" s="29"/>
      <c r="DRK130" s="29"/>
      <c r="DRL130" s="29"/>
      <c r="DRM130" s="29"/>
      <c r="DRN130" s="29"/>
      <c r="DRO130" s="29"/>
      <c r="DRP130" s="29"/>
      <c r="DRQ130" s="29"/>
      <c r="DRR130" s="29"/>
      <c r="DRS130" s="29"/>
      <c r="DRT130" s="29"/>
      <c r="DRU130" s="29"/>
      <c r="DRV130" s="29"/>
      <c r="DRW130" s="29"/>
      <c r="DRX130" s="29"/>
      <c r="DRY130" s="29"/>
      <c r="DRZ130" s="29"/>
      <c r="DSA130" s="29"/>
      <c r="DSB130" s="29"/>
      <c r="DSC130" s="29"/>
      <c r="DSD130" s="29"/>
      <c r="DSE130" s="29"/>
      <c r="DSF130" s="29"/>
      <c r="DSG130" s="29"/>
      <c r="DSH130" s="29"/>
      <c r="DSI130" s="29"/>
      <c r="DSJ130" s="29"/>
      <c r="DSK130" s="29"/>
      <c r="DSL130" s="29"/>
      <c r="DSM130" s="29"/>
      <c r="DSN130" s="29"/>
      <c r="DSO130" s="29"/>
      <c r="DSP130" s="29"/>
      <c r="DSQ130" s="29"/>
      <c r="DSR130" s="29"/>
      <c r="DSS130" s="29"/>
      <c r="DST130" s="29"/>
      <c r="DSU130" s="29"/>
      <c r="DSV130" s="29"/>
      <c r="DSW130" s="29"/>
      <c r="DSX130" s="29"/>
      <c r="DSY130" s="29"/>
      <c r="DSZ130" s="29"/>
      <c r="DTA130" s="29"/>
      <c r="DTB130" s="29"/>
      <c r="DTC130" s="29"/>
      <c r="DTD130" s="29"/>
      <c r="DTE130" s="29"/>
      <c r="DTF130" s="29"/>
      <c r="DTG130" s="29"/>
      <c r="DTH130" s="29"/>
      <c r="DTI130" s="29"/>
      <c r="DTJ130" s="29"/>
      <c r="DTK130" s="29"/>
      <c r="DTL130" s="29"/>
      <c r="DTM130" s="29"/>
      <c r="DTN130" s="29"/>
      <c r="DTO130" s="29"/>
      <c r="DTP130" s="29"/>
      <c r="DTQ130" s="29"/>
      <c r="DTR130" s="29"/>
      <c r="DTS130" s="29"/>
      <c r="DTT130" s="29"/>
      <c r="DTU130" s="29"/>
      <c r="DTV130" s="29"/>
      <c r="DTW130" s="29"/>
      <c r="DTX130" s="29"/>
      <c r="DTY130" s="29"/>
      <c r="DTZ130" s="29"/>
      <c r="DUA130" s="29"/>
      <c r="DUB130" s="29"/>
      <c r="DUC130" s="29"/>
      <c r="DUD130" s="29"/>
      <c r="DUE130" s="29"/>
      <c r="DUF130" s="29"/>
      <c r="DUG130" s="29"/>
      <c r="DUH130" s="29"/>
      <c r="DUI130" s="29"/>
      <c r="DUJ130" s="29"/>
      <c r="DUK130" s="29"/>
      <c r="DUL130" s="29"/>
      <c r="DUM130" s="29"/>
      <c r="DUN130" s="29"/>
      <c r="DUO130" s="29"/>
      <c r="DUP130" s="29"/>
      <c r="DUQ130" s="29"/>
      <c r="DUR130" s="29"/>
      <c r="DUS130" s="29"/>
      <c r="DUT130" s="29"/>
      <c r="DUU130" s="29"/>
      <c r="DUV130" s="29"/>
      <c r="DUW130" s="29"/>
      <c r="DUX130" s="29"/>
      <c r="DUY130" s="29"/>
      <c r="DUZ130" s="29"/>
      <c r="DVA130" s="29"/>
      <c r="DVB130" s="29"/>
      <c r="DVC130" s="29"/>
      <c r="DVD130" s="29"/>
      <c r="DVE130" s="29"/>
      <c r="DVF130" s="29"/>
      <c r="DVG130" s="29"/>
      <c r="DVH130" s="29"/>
      <c r="DVI130" s="29"/>
      <c r="DVJ130" s="29"/>
      <c r="DVK130" s="29"/>
      <c r="DVL130" s="29"/>
      <c r="DVM130" s="29"/>
      <c r="DVN130" s="29"/>
      <c r="DVO130" s="29"/>
      <c r="DVP130" s="29"/>
      <c r="DVQ130" s="29"/>
      <c r="DVR130" s="29"/>
      <c r="DVS130" s="29"/>
      <c r="DVT130" s="29"/>
      <c r="DVU130" s="29"/>
      <c r="DVV130" s="29"/>
      <c r="DVW130" s="29"/>
      <c r="DVX130" s="29"/>
      <c r="DVY130" s="29"/>
      <c r="DVZ130" s="29"/>
      <c r="DWA130" s="29"/>
      <c r="DWB130" s="29"/>
      <c r="DWC130" s="29"/>
      <c r="DWD130" s="29"/>
      <c r="DWE130" s="29"/>
      <c r="DWF130" s="29"/>
      <c r="DWG130" s="29"/>
      <c r="DWH130" s="29"/>
      <c r="DWI130" s="29"/>
      <c r="DWJ130" s="29"/>
      <c r="DWK130" s="29"/>
      <c r="DWL130" s="29"/>
      <c r="DWM130" s="29"/>
      <c r="DWN130" s="29"/>
      <c r="DWO130" s="29"/>
      <c r="DWP130" s="29"/>
      <c r="DWQ130" s="29"/>
      <c r="DWR130" s="29"/>
      <c r="DWS130" s="29"/>
      <c r="DWT130" s="29"/>
      <c r="DWU130" s="29"/>
      <c r="DWV130" s="29"/>
      <c r="DWW130" s="29"/>
      <c r="DWX130" s="29"/>
      <c r="DWY130" s="29"/>
      <c r="DWZ130" s="29"/>
      <c r="DXA130" s="29"/>
      <c r="DXB130" s="29"/>
      <c r="DXC130" s="29"/>
      <c r="DXD130" s="29"/>
      <c r="DXE130" s="29"/>
      <c r="DXF130" s="29"/>
      <c r="DXG130" s="29"/>
      <c r="DXH130" s="29"/>
      <c r="DXI130" s="29"/>
      <c r="DXJ130" s="29"/>
      <c r="DXK130" s="29"/>
      <c r="DXL130" s="29"/>
      <c r="DXM130" s="29"/>
      <c r="DXN130" s="29"/>
      <c r="DXO130" s="29"/>
      <c r="DXP130" s="29"/>
      <c r="DXQ130" s="29"/>
      <c r="DXR130" s="29"/>
      <c r="DXS130" s="29"/>
      <c r="DXT130" s="29"/>
      <c r="DXU130" s="29"/>
      <c r="DXV130" s="29"/>
      <c r="DXW130" s="29"/>
      <c r="DXX130" s="29"/>
      <c r="DXY130" s="29"/>
      <c r="DXZ130" s="29"/>
      <c r="DYA130" s="29"/>
      <c r="DYB130" s="29"/>
      <c r="DYC130" s="29"/>
      <c r="DYD130" s="29"/>
      <c r="DYE130" s="29"/>
      <c r="DYF130" s="29"/>
      <c r="DYG130" s="29"/>
      <c r="DYH130" s="29"/>
      <c r="DYI130" s="29"/>
      <c r="DYJ130" s="29"/>
      <c r="DYK130" s="29"/>
      <c r="DYL130" s="29"/>
      <c r="DYM130" s="29"/>
      <c r="DYN130" s="29"/>
      <c r="DYO130" s="29"/>
      <c r="DYP130" s="29"/>
      <c r="DYQ130" s="29"/>
      <c r="DYR130" s="29"/>
      <c r="DYS130" s="29"/>
      <c r="DYT130" s="29"/>
      <c r="DYU130" s="29"/>
      <c r="DYV130" s="29"/>
      <c r="DYW130" s="29"/>
      <c r="DYX130" s="29"/>
      <c r="DYY130" s="29"/>
      <c r="DYZ130" s="29"/>
      <c r="DZA130" s="29"/>
      <c r="DZB130" s="29"/>
      <c r="DZC130" s="29"/>
      <c r="DZD130" s="29"/>
      <c r="DZE130" s="29"/>
      <c r="DZF130" s="29"/>
      <c r="DZG130" s="29"/>
      <c r="DZH130" s="29"/>
      <c r="DZI130" s="29"/>
      <c r="DZJ130" s="29"/>
      <c r="DZK130" s="29"/>
      <c r="DZL130" s="29"/>
      <c r="DZM130" s="29"/>
      <c r="DZN130" s="29"/>
      <c r="DZO130" s="29"/>
      <c r="DZP130" s="29"/>
      <c r="DZQ130" s="29"/>
      <c r="DZR130" s="29"/>
      <c r="DZS130" s="29"/>
      <c r="DZT130" s="29"/>
      <c r="DZU130" s="29"/>
      <c r="DZV130" s="29"/>
      <c r="DZW130" s="29"/>
      <c r="DZX130" s="29"/>
      <c r="DZY130" s="29"/>
      <c r="DZZ130" s="29"/>
      <c r="EAA130" s="29"/>
      <c r="EAB130" s="29"/>
      <c r="EAC130" s="29"/>
      <c r="EAD130" s="29"/>
      <c r="EAE130" s="29"/>
      <c r="EAF130" s="29"/>
      <c r="EAG130" s="29"/>
      <c r="EAH130" s="29"/>
      <c r="EAI130" s="29"/>
      <c r="EAJ130" s="29"/>
      <c r="EAK130" s="29"/>
      <c r="EAL130" s="29"/>
      <c r="EAM130" s="29"/>
      <c r="EAN130" s="29"/>
      <c r="EAO130" s="29"/>
      <c r="EAP130" s="29"/>
      <c r="EAQ130" s="29"/>
      <c r="EAR130" s="29"/>
      <c r="EAS130" s="29"/>
      <c r="EAT130" s="29"/>
      <c r="EAU130" s="29"/>
      <c r="EAV130" s="29"/>
      <c r="EAW130" s="29"/>
      <c r="EAX130" s="29"/>
      <c r="EAY130" s="29"/>
      <c r="EAZ130" s="29"/>
      <c r="EBA130" s="29"/>
      <c r="EBB130" s="29"/>
      <c r="EBC130" s="29"/>
      <c r="EBD130" s="29"/>
      <c r="EBE130" s="29"/>
      <c r="EBF130" s="29"/>
      <c r="EBG130" s="29"/>
      <c r="EBH130" s="29"/>
      <c r="EBI130" s="29"/>
      <c r="EBJ130" s="29"/>
      <c r="EBK130" s="29"/>
      <c r="EBL130" s="29"/>
      <c r="EBM130" s="29"/>
      <c r="EBN130" s="29"/>
      <c r="EBO130" s="29"/>
      <c r="EBP130" s="29"/>
      <c r="EBQ130" s="29"/>
      <c r="EBR130" s="29"/>
      <c r="EBS130" s="29"/>
      <c r="EBT130" s="29"/>
      <c r="EBU130" s="29"/>
      <c r="EBV130" s="29"/>
      <c r="EBW130" s="29"/>
      <c r="EBX130" s="29"/>
      <c r="EBY130" s="29"/>
      <c r="EBZ130" s="29"/>
      <c r="ECA130" s="29"/>
      <c r="ECB130" s="29"/>
      <c r="ECC130" s="29"/>
      <c r="ECD130" s="29"/>
      <c r="ECE130" s="29"/>
      <c r="ECF130" s="29"/>
      <c r="ECG130" s="29"/>
      <c r="ECH130" s="29"/>
      <c r="ECI130" s="29"/>
      <c r="ECJ130" s="29"/>
      <c r="ECK130" s="29"/>
      <c r="ECL130" s="29"/>
      <c r="ECM130" s="29"/>
      <c r="ECN130" s="29"/>
      <c r="ECO130" s="29"/>
      <c r="ECP130" s="29"/>
      <c r="ECQ130" s="29"/>
      <c r="ECR130" s="29"/>
      <c r="ECS130" s="29"/>
      <c r="ECT130" s="29"/>
      <c r="ECU130" s="29"/>
      <c r="ECV130" s="29"/>
      <c r="ECW130" s="29"/>
      <c r="ECX130" s="29"/>
      <c r="ECY130" s="29"/>
      <c r="ECZ130" s="29"/>
      <c r="EDA130" s="29"/>
      <c r="EDB130" s="29"/>
      <c r="EDC130" s="29"/>
      <c r="EDD130" s="29"/>
      <c r="EDE130" s="29"/>
      <c r="EDF130" s="29"/>
      <c r="EDG130" s="29"/>
      <c r="EDH130" s="29"/>
      <c r="EDI130" s="29"/>
      <c r="EDJ130" s="29"/>
      <c r="EDK130" s="29"/>
      <c r="EDL130" s="29"/>
      <c r="EDM130" s="29"/>
      <c r="EDN130" s="29"/>
      <c r="EDO130" s="29"/>
      <c r="EDP130" s="29"/>
      <c r="EDQ130" s="29"/>
      <c r="EDR130" s="29"/>
      <c r="EDS130" s="29"/>
      <c r="EDT130" s="29"/>
      <c r="EDU130" s="29"/>
      <c r="EDV130" s="29"/>
      <c r="EDW130" s="29"/>
      <c r="EDX130" s="29"/>
      <c r="EDY130" s="29"/>
      <c r="EDZ130" s="29"/>
      <c r="EEA130" s="29"/>
      <c r="EEB130" s="29"/>
      <c r="EEC130" s="29"/>
      <c r="EED130" s="29"/>
      <c r="EEE130" s="29"/>
      <c r="EEF130" s="29"/>
      <c r="EEG130" s="29"/>
      <c r="EEH130" s="29"/>
      <c r="EEI130" s="29"/>
      <c r="EEJ130" s="29"/>
      <c r="EEK130" s="29"/>
      <c r="EEL130" s="29"/>
      <c r="EEM130" s="29"/>
      <c r="EEN130" s="29"/>
      <c r="EEO130" s="29"/>
      <c r="EEP130" s="29"/>
      <c r="EEQ130" s="29"/>
      <c r="EER130" s="29"/>
      <c r="EES130" s="29"/>
      <c r="EET130" s="29"/>
      <c r="EEU130" s="29"/>
      <c r="EEV130" s="29"/>
      <c r="EEW130" s="29"/>
      <c r="EEX130" s="29"/>
      <c r="EEY130" s="29"/>
      <c r="EEZ130" s="29"/>
      <c r="EFA130" s="29"/>
      <c r="EFB130" s="29"/>
      <c r="EFC130" s="29"/>
      <c r="EFD130" s="29"/>
      <c r="EFE130" s="29"/>
      <c r="EFF130" s="29"/>
      <c r="EFG130" s="29"/>
      <c r="EFH130" s="29"/>
      <c r="EFI130" s="29"/>
      <c r="EFJ130" s="29"/>
      <c r="EFK130" s="29"/>
      <c r="EFL130" s="29"/>
      <c r="EFM130" s="29"/>
      <c r="EFN130" s="29"/>
      <c r="EFO130" s="29"/>
      <c r="EFP130" s="29"/>
      <c r="EFQ130" s="29"/>
      <c r="EFR130" s="29"/>
      <c r="EFS130" s="29"/>
      <c r="EFT130" s="29"/>
      <c r="EFU130" s="29"/>
      <c r="EFV130" s="29"/>
      <c r="EFW130" s="29"/>
      <c r="EFX130" s="29"/>
      <c r="EFY130" s="29"/>
      <c r="EFZ130" s="29"/>
      <c r="EGA130" s="29"/>
      <c r="EGB130" s="29"/>
      <c r="EGC130" s="29"/>
      <c r="EGD130" s="29"/>
      <c r="EGE130" s="29"/>
      <c r="EGF130" s="29"/>
      <c r="EGG130" s="29"/>
      <c r="EGH130" s="29"/>
      <c r="EGI130" s="29"/>
      <c r="EGJ130" s="29"/>
      <c r="EGK130" s="29"/>
      <c r="EGL130" s="29"/>
      <c r="EGM130" s="29"/>
      <c r="EGN130" s="29"/>
      <c r="EGO130" s="29"/>
      <c r="EGP130" s="29"/>
      <c r="EGQ130" s="29"/>
      <c r="EGR130" s="29"/>
      <c r="EGS130" s="29"/>
      <c r="EGT130" s="29"/>
      <c r="EGU130" s="29"/>
      <c r="EGV130" s="29"/>
      <c r="EGW130" s="29"/>
      <c r="EGX130" s="29"/>
      <c r="EGY130" s="29"/>
      <c r="EGZ130" s="29"/>
      <c r="EHA130" s="29"/>
      <c r="EHB130" s="29"/>
      <c r="EHC130" s="29"/>
      <c r="EHD130" s="29"/>
      <c r="EHE130" s="29"/>
      <c r="EHF130" s="29"/>
      <c r="EHG130" s="29"/>
      <c r="EHH130" s="29"/>
      <c r="EHI130" s="29"/>
      <c r="EHJ130" s="29"/>
      <c r="EHK130" s="29"/>
      <c r="EHL130" s="29"/>
      <c r="EHM130" s="29"/>
      <c r="EHN130" s="29"/>
      <c r="EHO130" s="29"/>
      <c r="EHP130" s="29"/>
      <c r="EHQ130" s="29"/>
      <c r="EHR130" s="29"/>
      <c r="EHS130" s="29"/>
      <c r="EHT130" s="29"/>
      <c r="EHU130" s="29"/>
      <c r="EHV130" s="29"/>
      <c r="EHW130" s="29"/>
      <c r="EHX130" s="29"/>
      <c r="EHY130" s="29"/>
      <c r="EHZ130" s="29"/>
      <c r="EIA130" s="29"/>
      <c r="EIB130" s="29"/>
      <c r="EIC130" s="29"/>
      <c r="EID130" s="29"/>
      <c r="EIE130" s="29"/>
      <c r="EIF130" s="29"/>
      <c r="EIG130" s="29"/>
      <c r="EIH130" s="29"/>
      <c r="EII130" s="29"/>
      <c r="EIJ130" s="29"/>
      <c r="EIK130" s="29"/>
      <c r="EIL130" s="29"/>
      <c r="EIM130" s="29"/>
      <c r="EIN130" s="29"/>
      <c r="EIO130" s="29"/>
      <c r="EIP130" s="29"/>
      <c r="EIQ130" s="29"/>
      <c r="EIR130" s="29"/>
      <c r="EIS130" s="29"/>
      <c r="EIT130" s="29"/>
      <c r="EIU130" s="29"/>
      <c r="EIV130" s="29"/>
      <c r="EIW130" s="29"/>
      <c r="EIX130" s="29"/>
      <c r="EIY130" s="29"/>
      <c r="EIZ130" s="29"/>
      <c r="EJA130" s="29"/>
      <c r="EJB130" s="29"/>
      <c r="EJC130" s="29"/>
      <c r="EJD130" s="29"/>
      <c r="EJE130" s="29"/>
      <c r="EJF130" s="29"/>
      <c r="EJG130" s="29"/>
      <c r="EJH130" s="29"/>
      <c r="EJI130" s="29"/>
      <c r="EJJ130" s="29"/>
      <c r="EJK130" s="29"/>
      <c r="EJL130" s="29"/>
      <c r="EJM130" s="29"/>
      <c r="EJN130" s="29"/>
      <c r="EJO130" s="29"/>
      <c r="EJP130" s="29"/>
      <c r="EJQ130" s="29"/>
      <c r="EJR130" s="29"/>
      <c r="EJS130" s="29"/>
      <c r="EJT130" s="29"/>
      <c r="EJU130" s="29"/>
      <c r="EJV130" s="29"/>
      <c r="EJW130" s="29"/>
      <c r="EJX130" s="29"/>
      <c r="EJY130" s="29"/>
      <c r="EJZ130" s="29"/>
      <c r="EKA130" s="29"/>
      <c r="EKB130" s="29"/>
      <c r="EKC130" s="29"/>
      <c r="EKD130" s="29"/>
      <c r="EKE130" s="29"/>
      <c r="EKF130" s="29"/>
      <c r="EKG130" s="29"/>
      <c r="EKH130" s="29"/>
      <c r="EKI130" s="29"/>
      <c r="EKJ130" s="29"/>
      <c r="EKK130" s="29"/>
      <c r="EKL130" s="29"/>
      <c r="EKM130" s="29"/>
      <c r="EKN130" s="29"/>
      <c r="EKO130" s="29"/>
      <c r="EKP130" s="29"/>
      <c r="EKQ130" s="29"/>
      <c r="EKR130" s="29"/>
      <c r="EKS130" s="29"/>
      <c r="EKT130" s="29"/>
      <c r="EKU130" s="29"/>
      <c r="EKV130" s="29"/>
      <c r="EKW130" s="29"/>
      <c r="EKX130" s="29"/>
      <c r="EKY130" s="29"/>
      <c r="EKZ130" s="29"/>
      <c r="ELA130" s="29"/>
      <c r="ELB130" s="29"/>
      <c r="ELC130" s="29"/>
      <c r="ELD130" s="29"/>
      <c r="ELE130" s="29"/>
      <c r="ELF130" s="29"/>
      <c r="ELG130" s="29"/>
      <c r="ELH130" s="29"/>
      <c r="ELI130" s="29"/>
      <c r="ELJ130" s="29"/>
      <c r="ELK130" s="29"/>
      <c r="ELL130" s="29"/>
      <c r="ELM130" s="29"/>
      <c r="ELN130" s="29"/>
      <c r="ELO130" s="29"/>
      <c r="ELP130" s="29"/>
      <c r="ELQ130" s="29"/>
      <c r="ELR130" s="29"/>
      <c r="ELS130" s="29"/>
      <c r="ELT130" s="29"/>
      <c r="ELU130" s="29"/>
      <c r="ELV130" s="29"/>
      <c r="ELW130" s="29"/>
      <c r="ELX130" s="29"/>
      <c r="ELY130" s="29"/>
      <c r="ELZ130" s="29"/>
      <c r="EMA130" s="29"/>
      <c r="EMB130" s="29"/>
      <c r="EMC130" s="29"/>
      <c r="EMD130" s="29"/>
      <c r="EME130" s="29"/>
      <c r="EMF130" s="29"/>
      <c r="EMG130" s="29"/>
      <c r="EMH130" s="29"/>
      <c r="EMI130" s="29"/>
      <c r="EMJ130" s="29"/>
      <c r="EMK130" s="29"/>
      <c r="EML130" s="29"/>
      <c r="EMM130" s="29"/>
      <c r="EMN130" s="29"/>
      <c r="EMO130" s="29"/>
      <c r="EMP130" s="29"/>
      <c r="EMQ130" s="29"/>
      <c r="EMR130" s="29"/>
      <c r="EMS130" s="29"/>
      <c r="EMT130" s="29"/>
      <c r="EMU130" s="29"/>
      <c r="EMV130" s="29"/>
      <c r="EMW130" s="29"/>
      <c r="EMX130" s="29"/>
      <c r="EMY130" s="29"/>
      <c r="EMZ130" s="29"/>
      <c r="ENA130" s="29"/>
      <c r="ENB130" s="29"/>
      <c r="ENC130" s="29"/>
      <c r="END130" s="29"/>
      <c r="ENE130" s="29"/>
      <c r="ENF130" s="29"/>
      <c r="ENG130" s="29"/>
      <c r="ENH130" s="29"/>
      <c r="ENI130" s="29"/>
      <c r="ENJ130" s="29"/>
      <c r="ENK130" s="29"/>
      <c r="ENL130" s="29"/>
      <c r="ENM130" s="29"/>
      <c r="ENN130" s="29"/>
      <c r="ENO130" s="29"/>
      <c r="ENP130" s="29"/>
      <c r="ENQ130" s="29"/>
      <c r="ENR130" s="29"/>
      <c r="ENS130" s="29"/>
      <c r="ENT130" s="29"/>
      <c r="ENU130" s="29"/>
      <c r="ENV130" s="29"/>
      <c r="ENW130" s="29"/>
      <c r="ENX130" s="29"/>
      <c r="ENY130" s="29"/>
      <c r="ENZ130" s="29"/>
      <c r="EOA130" s="29"/>
      <c r="EOB130" s="29"/>
      <c r="EOC130" s="29"/>
      <c r="EOD130" s="29"/>
      <c r="EOE130" s="29"/>
      <c r="EOF130" s="29"/>
      <c r="EOG130" s="29"/>
      <c r="EOH130" s="29"/>
      <c r="EOI130" s="29"/>
      <c r="EOJ130" s="29"/>
      <c r="EOK130" s="29"/>
      <c r="EOL130" s="29"/>
      <c r="EOM130" s="29"/>
      <c r="EON130" s="29"/>
      <c r="EOO130" s="29"/>
      <c r="EOP130" s="29"/>
      <c r="EOQ130" s="29"/>
      <c r="EOR130" s="29"/>
      <c r="EOS130" s="29"/>
      <c r="EOT130" s="29"/>
      <c r="EOU130" s="29"/>
      <c r="EOV130" s="29"/>
      <c r="EOW130" s="29"/>
      <c r="EOX130" s="29"/>
      <c r="EOY130" s="29"/>
      <c r="EOZ130" s="29"/>
      <c r="EPA130" s="29"/>
      <c r="EPB130" s="29"/>
      <c r="EPC130" s="29"/>
      <c r="EPD130" s="29"/>
      <c r="EPE130" s="29"/>
      <c r="EPF130" s="29"/>
      <c r="EPG130" s="29"/>
      <c r="EPH130" s="29"/>
      <c r="EPI130" s="29"/>
      <c r="EPJ130" s="29"/>
      <c r="EPK130" s="29"/>
      <c r="EPL130" s="29"/>
      <c r="EPM130" s="29"/>
      <c r="EPN130" s="29"/>
      <c r="EPO130" s="29"/>
      <c r="EPP130" s="29"/>
      <c r="EPQ130" s="29"/>
      <c r="EPR130" s="29"/>
      <c r="EPS130" s="29"/>
      <c r="EPT130" s="29"/>
      <c r="EPU130" s="29"/>
      <c r="EPV130" s="29"/>
      <c r="EPW130" s="29"/>
      <c r="EPX130" s="29"/>
      <c r="EPY130" s="29"/>
      <c r="EPZ130" s="29"/>
      <c r="EQA130" s="29"/>
      <c r="EQB130" s="29"/>
      <c r="EQC130" s="29"/>
      <c r="EQD130" s="29"/>
      <c r="EQE130" s="29"/>
      <c r="EQF130" s="29"/>
      <c r="EQG130" s="29"/>
      <c r="EQH130" s="29"/>
      <c r="EQI130" s="29"/>
      <c r="EQJ130" s="29"/>
      <c r="EQK130" s="29"/>
      <c r="EQL130" s="29"/>
      <c r="EQM130" s="29"/>
      <c r="EQN130" s="29"/>
      <c r="EQO130" s="29"/>
      <c r="EQP130" s="29"/>
      <c r="EQQ130" s="29"/>
      <c r="EQR130" s="29"/>
      <c r="EQS130" s="29"/>
      <c r="EQT130" s="29"/>
      <c r="EQU130" s="29"/>
      <c r="EQV130" s="29"/>
      <c r="EQW130" s="29"/>
      <c r="EQX130" s="29"/>
      <c r="EQY130" s="29"/>
      <c r="EQZ130" s="29"/>
      <c r="ERA130" s="29"/>
      <c r="ERB130" s="29"/>
      <c r="ERC130" s="29"/>
      <c r="ERD130" s="29"/>
      <c r="ERE130" s="29"/>
      <c r="ERF130" s="29"/>
      <c r="ERG130" s="29"/>
      <c r="ERH130" s="29"/>
      <c r="ERI130" s="29"/>
      <c r="ERJ130" s="29"/>
      <c r="ERK130" s="29"/>
      <c r="ERL130" s="29"/>
      <c r="ERM130" s="29"/>
      <c r="ERN130" s="29"/>
      <c r="ERO130" s="29"/>
      <c r="ERP130" s="29"/>
      <c r="ERQ130" s="29"/>
      <c r="ERR130" s="29"/>
      <c r="ERS130" s="29"/>
      <c r="ERT130" s="29"/>
      <c r="ERU130" s="29"/>
      <c r="ERV130" s="29"/>
      <c r="ERW130" s="29"/>
      <c r="ERX130" s="29"/>
      <c r="ERY130" s="29"/>
      <c r="ERZ130" s="29"/>
      <c r="ESA130" s="29"/>
      <c r="ESB130" s="29"/>
      <c r="ESC130" s="29"/>
      <c r="ESD130" s="29"/>
      <c r="ESE130" s="29"/>
      <c r="ESF130" s="29"/>
      <c r="ESG130" s="29"/>
      <c r="ESH130" s="29"/>
      <c r="ESI130" s="29"/>
      <c r="ESJ130" s="29"/>
      <c r="ESK130" s="29"/>
      <c r="ESL130" s="29"/>
      <c r="ESM130" s="29"/>
      <c r="ESN130" s="29"/>
      <c r="ESO130" s="29"/>
      <c r="ESP130" s="29"/>
      <c r="ESQ130" s="29"/>
      <c r="ESR130" s="29"/>
      <c r="ESS130" s="29"/>
      <c r="EST130" s="29"/>
      <c r="ESU130" s="29"/>
      <c r="ESV130" s="29"/>
      <c r="ESW130" s="29"/>
      <c r="ESX130" s="29"/>
      <c r="ESY130" s="29"/>
      <c r="ESZ130" s="29"/>
      <c r="ETA130" s="29"/>
      <c r="ETB130" s="29"/>
      <c r="ETC130" s="29"/>
      <c r="ETD130" s="29"/>
      <c r="ETE130" s="29"/>
      <c r="ETF130" s="29"/>
      <c r="ETG130" s="29"/>
      <c r="ETH130" s="29"/>
      <c r="ETI130" s="29"/>
      <c r="ETJ130" s="29"/>
      <c r="ETK130" s="29"/>
      <c r="ETL130" s="29"/>
      <c r="ETM130" s="29"/>
      <c r="ETN130" s="29"/>
      <c r="ETO130" s="29"/>
      <c r="ETP130" s="29"/>
      <c r="ETQ130" s="29"/>
      <c r="ETR130" s="29"/>
      <c r="ETS130" s="29"/>
      <c r="ETT130" s="29"/>
      <c r="ETU130" s="29"/>
      <c r="ETV130" s="29"/>
      <c r="ETW130" s="29"/>
      <c r="ETX130" s="29"/>
      <c r="ETY130" s="29"/>
      <c r="ETZ130" s="29"/>
      <c r="EUA130" s="29"/>
      <c r="EUB130" s="29"/>
      <c r="EUC130" s="29"/>
      <c r="EUD130" s="29"/>
      <c r="EUE130" s="29"/>
      <c r="EUF130" s="29"/>
      <c r="EUG130" s="29"/>
      <c r="EUH130" s="29"/>
      <c r="EUI130" s="29"/>
      <c r="EUJ130" s="29"/>
      <c r="EUK130" s="29"/>
      <c r="EUL130" s="29"/>
      <c r="EUM130" s="29"/>
      <c r="EUN130" s="29"/>
      <c r="EUO130" s="29"/>
      <c r="EUP130" s="29"/>
      <c r="EUQ130" s="29"/>
      <c r="EUR130" s="29"/>
      <c r="EUS130" s="29"/>
      <c r="EUT130" s="29"/>
      <c r="EUU130" s="29"/>
      <c r="EUV130" s="29"/>
      <c r="EUW130" s="29"/>
      <c r="EUX130" s="29"/>
      <c r="EUY130" s="29"/>
      <c r="EUZ130" s="29"/>
      <c r="EVA130" s="29"/>
      <c r="EVB130" s="29"/>
      <c r="EVC130" s="29"/>
      <c r="EVD130" s="29"/>
      <c r="EVE130" s="29"/>
      <c r="EVF130" s="29"/>
      <c r="EVG130" s="29"/>
      <c r="EVH130" s="29"/>
      <c r="EVI130" s="29"/>
      <c r="EVJ130" s="29"/>
      <c r="EVK130" s="29"/>
      <c r="EVL130" s="29"/>
      <c r="EVM130" s="29"/>
      <c r="EVN130" s="29"/>
      <c r="EVO130" s="29"/>
      <c r="EVP130" s="29"/>
      <c r="EVQ130" s="29"/>
      <c r="EVR130" s="29"/>
      <c r="EVS130" s="29"/>
      <c r="EVT130" s="29"/>
      <c r="EVU130" s="29"/>
      <c r="EVV130" s="29"/>
      <c r="EVW130" s="29"/>
      <c r="EVX130" s="29"/>
      <c r="EVY130" s="29"/>
      <c r="EVZ130" s="29"/>
      <c r="EWA130" s="29"/>
      <c r="EWB130" s="29"/>
      <c r="EWC130" s="29"/>
      <c r="EWD130" s="29"/>
      <c r="EWE130" s="29"/>
      <c r="EWF130" s="29"/>
      <c r="EWG130" s="29"/>
      <c r="EWH130" s="29"/>
      <c r="EWI130" s="29"/>
      <c r="EWJ130" s="29"/>
      <c r="EWK130" s="29"/>
      <c r="EWL130" s="29"/>
      <c r="EWM130" s="29"/>
      <c r="EWN130" s="29"/>
      <c r="EWO130" s="29"/>
      <c r="EWP130" s="29"/>
      <c r="EWQ130" s="29"/>
      <c r="EWR130" s="29"/>
      <c r="EWS130" s="29"/>
      <c r="EWT130" s="29"/>
      <c r="EWU130" s="29"/>
      <c r="EWV130" s="29"/>
      <c r="EWW130" s="29"/>
      <c r="EWX130" s="29"/>
      <c r="EWY130" s="29"/>
      <c r="EWZ130" s="29"/>
      <c r="EXA130" s="29"/>
      <c r="EXB130" s="29"/>
      <c r="EXC130" s="29"/>
      <c r="EXD130" s="29"/>
      <c r="EXE130" s="29"/>
      <c r="EXF130" s="29"/>
      <c r="EXG130" s="29"/>
      <c r="EXH130" s="29"/>
      <c r="EXI130" s="29"/>
      <c r="EXJ130" s="29"/>
      <c r="EXK130" s="29"/>
      <c r="EXL130" s="29"/>
      <c r="EXM130" s="29"/>
      <c r="EXN130" s="29"/>
      <c r="EXO130" s="29"/>
      <c r="EXP130" s="29"/>
      <c r="EXQ130" s="29"/>
      <c r="EXR130" s="29"/>
      <c r="EXS130" s="29"/>
      <c r="EXT130" s="29"/>
      <c r="EXU130" s="29"/>
      <c r="EXV130" s="29"/>
      <c r="EXW130" s="29"/>
      <c r="EXX130" s="29"/>
      <c r="EXY130" s="29"/>
      <c r="EXZ130" s="29"/>
      <c r="EYA130" s="29"/>
      <c r="EYB130" s="29"/>
      <c r="EYC130" s="29"/>
      <c r="EYD130" s="29"/>
      <c r="EYE130" s="29"/>
      <c r="EYF130" s="29"/>
      <c r="EYG130" s="29"/>
      <c r="EYH130" s="29"/>
      <c r="EYI130" s="29"/>
      <c r="EYJ130" s="29"/>
      <c r="EYK130" s="29"/>
      <c r="EYL130" s="29"/>
      <c r="EYM130" s="29"/>
      <c r="EYN130" s="29"/>
      <c r="EYO130" s="29"/>
      <c r="EYP130" s="29"/>
      <c r="EYQ130" s="29"/>
      <c r="EYR130" s="29"/>
      <c r="EYS130" s="29"/>
      <c r="EYT130" s="29"/>
      <c r="EYU130" s="29"/>
      <c r="EYV130" s="29"/>
      <c r="EYW130" s="29"/>
      <c r="EYX130" s="29"/>
      <c r="EYY130" s="29"/>
      <c r="EYZ130" s="29"/>
      <c r="EZA130" s="29"/>
      <c r="EZB130" s="29"/>
      <c r="EZC130" s="29"/>
      <c r="EZD130" s="29"/>
      <c r="EZE130" s="29"/>
      <c r="EZF130" s="29"/>
      <c r="EZG130" s="29"/>
      <c r="EZH130" s="29"/>
      <c r="EZI130" s="29"/>
      <c r="EZJ130" s="29"/>
      <c r="EZK130" s="29"/>
      <c r="EZL130" s="29"/>
      <c r="EZM130" s="29"/>
      <c r="EZN130" s="29"/>
      <c r="EZO130" s="29"/>
      <c r="EZP130" s="29"/>
      <c r="EZQ130" s="29"/>
      <c r="EZR130" s="29"/>
      <c r="EZS130" s="29"/>
      <c r="EZT130" s="29"/>
      <c r="EZU130" s="29"/>
      <c r="EZV130" s="29"/>
      <c r="EZW130" s="29"/>
      <c r="EZX130" s="29"/>
      <c r="EZY130" s="29"/>
      <c r="EZZ130" s="29"/>
      <c r="FAA130" s="29"/>
      <c r="FAB130" s="29"/>
      <c r="FAC130" s="29"/>
      <c r="FAD130" s="29"/>
      <c r="FAE130" s="29"/>
      <c r="FAF130" s="29"/>
      <c r="FAG130" s="29"/>
      <c r="FAH130" s="29"/>
      <c r="FAI130" s="29"/>
      <c r="FAJ130" s="29"/>
      <c r="FAK130" s="29"/>
      <c r="FAL130" s="29"/>
      <c r="FAM130" s="29"/>
      <c r="FAN130" s="29"/>
      <c r="FAO130" s="29"/>
      <c r="FAP130" s="29"/>
      <c r="FAQ130" s="29"/>
      <c r="FAR130" s="29"/>
      <c r="FAS130" s="29"/>
      <c r="FAT130" s="29"/>
      <c r="FAU130" s="29"/>
      <c r="FAV130" s="29"/>
      <c r="FAW130" s="29"/>
      <c r="FAX130" s="29"/>
      <c r="FAY130" s="29"/>
      <c r="FAZ130" s="29"/>
      <c r="FBA130" s="29"/>
      <c r="FBB130" s="29"/>
      <c r="FBC130" s="29"/>
      <c r="FBD130" s="29"/>
      <c r="FBE130" s="29"/>
      <c r="FBF130" s="29"/>
      <c r="FBG130" s="29"/>
      <c r="FBH130" s="29"/>
      <c r="FBI130" s="29"/>
      <c r="FBJ130" s="29"/>
      <c r="FBK130" s="29"/>
      <c r="FBL130" s="29"/>
      <c r="FBM130" s="29"/>
      <c r="FBN130" s="29"/>
      <c r="FBO130" s="29"/>
      <c r="FBP130" s="29"/>
      <c r="FBQ130" s="29"/>
      <c r="FBR130" s="29"/>
      <c r="FBS130" s="29"/>
      <c r="FBT130" s="29"/>
      <c r="FBU130" s="29"/>
      <c r="FBV130" s="29"/>
      <c r="FBW130" s="29"/>
      <c r="FBX130" s="29"/>
      <c r="FBY130" s="29"/>
      <c r="FBZ130" s="29"/>
      <c r="FCA130" s="29"/>
      <c r="FCB130" s="29"/>
      <c r="FCC130" s="29"/>
      <c r="FCD130" s="29"/>
      <c r="FCE130" s="29"/>
      <c r="FCF130" s="29"/>
      <c r="FCG130" s="29"/>
      <c r="FCH130" s="29"/>
      <c r="FCI130" s="29"/>
      <c r="FCJ130" s="29"/>
      <c r="FCK130" s="29"/>
      <c r="FCL130" s="29"/>
      <c r="FCM130" s="29"/>
      <c r="FCN130" s="29"/>
      <c r="FCO130" s="29"/>
      <c r="FCP130" s="29"/>
      <c r="FCQ130" s="29"/>
      <c r="FCR130" s="29"/>
      <c r="FCS130" s="29"/>
      <c r="FCT130" s="29"/>
      <c r="FCU130" s="29"/>
      <c r="FCV130" s="29"/>
      <c r="FCW130" s="29"/>
      <c r="FCX130" s="29"/>
      <c r="FCY130" s="29"/>
      <c r="FCZ130" s="29"/>
      <c r="FDA130" s="29"/>
      <c r="FDB130" s="29"/>
      <c r="FDC130" s="29"/>
      <c r="FDD130" s="29"/>
      <c r="FDE130" s="29"/>
      <c r="FDF130" s="29"/>
      <c r="FDG130" s="29"/>
      <c r="FDH130" s="29"/>
      <c r="FDI130" s="29"/>
      <c r="FDJ130" s="29"/>
      <c r="FDK130" s="29"/>
      <c r="FDL130" s="29"/>
      <c r="FDM130" s="29"/>
      <c r="FDN130" s="29"/>
      <c r="FDO130" s="29"/>
      <c r="FDP130" s="29"/>
      <c r="FDQ130" s="29"/>
      <c r="FDR130" s="29"/>
      <c r="FDS130" s="29"/>
      <c r="FDT130" s="29"/>
      <c r="FDU130" s="29"/>
      <c r="FDV130" s="29"/>
      <c r="FDW130" s="29"/>
      <c r="FDX130" s="29"/>
      <c r="FDY130" s="29"/>
      <c r="FDZ130" s="29"/>
      <c r="FEA130" s="29"/>
      <c r="FEB130" s="29"/>
      <c r="FEC130" s="29"/>
      <c r="FED130" s="29"/>
      <c r="FEE130" s="29"/>
      <c r="FEF130" s="29"/>
      <c r="FEG130" s="29"/>
      <c r="FEH130" s="29"/>
      <c r="FEI130" s="29"/>
      <c r="FEJ130" s="29"/>
      <c r="FEK130" s="29"/>
      <c r="FEL130" s="29"/>
      <c r="FEM130" s="29"/>
      <c r="FEN130" s="29"/>
      <c r="FEO130" s="29"/>
      <c r="FEP130" s="29"/>
      <c r="FEQ130" s="29"/>
      <c r="FER130" s="29"/>
      <c r="FES130" s="29"/>
      <c r="FET130" s="29"/>
      <c r="FEU130" s="29"/>
      <c r="FEV130" s="29"/>
      <c r="FEW130" s="29"/>
      <c r="FEX130" s="29"/>
      <c r="FEY130" s="29"/>
      <c r="FEZ130" s="29"/>
      <c r="FFA130" s="29"/>
      <c r="FFB130" s="29"/>
      <c r="FFC130" s="29"/>
      <c r="FFD130" s="29"/>
      <c r="FFE130" s="29"/>
      <c r="FFF130" s="29"/>
      <c r="FFG130" s="29"/>
      <c r="FFH130" s="29"/>
      <c r="FFI130" s="29"/>
      <c r="FFJ130" s="29"/>
      <c r="FFK130" s="29"/>
      <c r="FFL130" s="29"/>
      <c r="FFM130" s="29"/>
      <c r="FFN130" s="29"/>
      <c r="FFO130" s="29"/>
      <c r="FFP130" s="29"/>
      <c r="FFQ130" s="29"/>
      <c r="FFR130" s="29"/>
      <c r="FFS130" s="29"/>
      <c r="FFT130" s="29"/>
      <c r="FFU130" s="29"/>
      <c r="FFV130" s="29"/>
      <c r="FFW130" s="29"/>
      <c r="FFX130" s="29"/>
      <c r="FFY130" s="29"/>
      <c r="FFZ130" s="29"/>
      <c r="FGA130" s="29"/>
      <c r="FGB130" s="29"/>
      <c r="FGC130" s="29"/>
      <c r="FGD130" s="29"/>
      <c r="FGE130" s="29"/>
      <c r="FGF130" s="29"/>
      <c r="FGG130" s="29"/>
      <c r="FGH130" s="29"/>
      <c r="FGI130" s="29"/>
      <c r="FGJ130" s="29"/>
      <c r="FGK130" s="29"/>
      <c r="FGL130" s="29"/>
      <c r="FGM130" s="29"/>
      <c r="FGN130" s="29"/>
      <c r="FGO130" s="29"/>
      <c r="FGP130" s="29"/>
      <c r="FGQ130" s="29"/>
      <c r="FGR130" s="29"/>
      <c r="FGS130" s="29"/>
      <c r="FGT130" s="29"/>
      <c r="FGU130" s="29"/>
      <c r="FGV130" s="29"/>
      <c r="FGW130" s="29"/>
      <c r="FGX130" s="29"/>
      <c r="FGY130" s="29"/>
      <c r="FGZ130" s="29"/>
      <c r="FHA130" s="29"/>
      <c r="FHB130" s="29"/>
      <c r="FHC130" s="29"/>
      <c r="FHD130" s="29"/>
      <c r="FHE130" s="29"/>
      <c r="FHF130" s="29"/>
      <c r="FHG130" s="29"/>
      <c r="FHH130" s="29"/>
      <c r="FHI130" s="29"/>
      <c r="FHJ130" s="29"/>
      <c r="FHK130" s="29"/>
      <c r="FHL130" s="29"/>
      <c r="FHM130" s="29"/>
      <c r="FHN130" s="29"/>
      <c r="FHO130" s="29"/>
      <c r="FHP130" s="29"/>
      <c r="FHQ130" s="29"/>
      <c r="FHR130" s="29"/>
      <c r="FHS130" s="29"/>
      <c r="FHT130" s="29"/>
      <c r="FHU130" s="29"/>
      <c r="FHV130" s="29"/>
      <c r="FHW130" s="29"/>
      <c r="FHX130" s="29"/>
      <c r="FHY130" s="29"/>
      <c r="FHZ130" s="29"/>
      <c r="FIA130" s="29"/>
      <c r="FIB130" s="29"/>
      <c r="FIC130" s="29"/>
      <c r="FID130" s="29"/>
      <c r="FIE130" s="29"/>
      <c r="FIF130" s="29"/>
      <c r="FIG130" s="29"/>
      <c r="FIH130" s="29"/>
      <c r="FII130" s="29"/>
      <c r="FIJ130" s="29"/>
      <c r="FIK130" s="29"/>
      <c r="FIL130" s="29"/>
      <c r="FIM130" s="29"/>
      <c r="FIN130" s="29"/>
      <c r="FIO130" s="29"/>
      <c r="FIP130" s="29"/>
      <c r="FIQ130" s="29"/>
      <c r="FIR130" s="29"/>
      <c r="FIS130" s="29"/>
      <c r="FIT130" s="29"/>
      <c r="FIU130" s="29"/>
      <c r="FIV130" s="29"/>
      <c r="FIW130" s="29"/>
      <c r="FIX130" s="29"/>
      <c r="FIY130" s="29"/>
      <c r="FIZ130" s="29"/>
      <c r="FJA130" s="29"/>
      <c r="FJB130" s="29"/>
      <c r="FJC130" s="29"/>
      <c r="FJD130" s="29"/>
      <c r="FJE130" s="29"/>
      <c r="FJF130" s="29"/>
      <c r="FJG130" s="29"/>
      <c r="FJH130" s="29"/>
      <c r="FJI130" s="29"/>
      <c r="FJJ130" s="29"/>
      <c r="FJK130" s="29"/>
      <c r="FJL130" s="29"/>
      <c r="FJM130" s="29"/>
      <c r="FJN130" s="29"/>
      <c r="FJO130" s="29"/>
      <c r="FJP130" s="29"/>
      <c r="FJQ130" s="29"/>
      <c r="FJR130" s="29"/>
      <c r="FJS130" s="29"/>
      <c r="FJT130" s="29"/>
      <c r="FJU130" s="29"/>
      <c r="FJV130" s="29"/>
      <c r="FJW130" s="29"/>
      <c r="FJX130" s="29"/>
      <c r="FJY130" s="29"/>
      <c r="FJZ130" s="29"/>
      <c r="FKA130" s="29"/>
      <c r="FKB130" s="29"/>
      <c r="FKC130" s="29"/>
      <c r="FKD130" s="29"/>
      <c r="FKE130" s="29"/>
      <c r="FKF130" s="29"/>
      <c r="FKG130" s="29"/>
      <c r="FKH130" s="29"/>
      <c r="FKI130" s="29"/>
      <c r="FKJ130" s="29"/>
      <c r="FKK130" s="29"/>
      <c r="FKL130" s="29"/>
      <c r="FKM130" s="29"/>
      <c r="FKN130" s="29"/>
      <c r="FKO130" s="29"/>
      <c r="FKP130" s="29"/>
      <c r="FKQ130" s="29"/>
      <c r="FKR130" s="29"/>
      <c r="FKS130" s="29"/>
      <c r="FKT130" s="29"/>
      <c r="FKU130" s="29"/>
      <c r="FKV130" s="29"/>
      <c r="FKW130" s="29"/>
      <c r="FKX130" s="29"/>
      <c r="FKY130" s="29"/>
      <c r="FKZ130" s="29"/>
      <c r="FLA130" s="29"/>
      <c r="FLB130" s="29"/>
      <c r="FLC130" s="29"/>
      <c r="FLD130" s="29"/>
      <c r="FLE130" s="29"/>
      <c r="FLF130" s="29"/>
      <c r="FLG130" s="29"/>
      <c r="FLH130" s="29"/>
      <c r="FLI130" s="29"/>
      <c r="FLJ130" s="29"/>
      <c r="FLK130" s="29"/>
      <c r="FLL130" s="29"/>
      <c r="FLM130" s="29"/>
      <c r="FLN130" s="29"/>
      <c r="FLO130" s="29"/>
      <c r="FLP130" s="29"/>
      <c r="FLQ130" s="29"/>
      <c r="FLR130" s="29"/>
      <c r="FLS130" s="29"/>
      <c r="FLT130" s="29"/>
      <c r="FLU130" s="29"/>
      <c r="FLV130" s="29"/>
      <c r="FLW130" s="29"/>
      <c r="FLX130" s="29"/>
      <c r="FLY130" s="29"/>
      <c r="FLZ130" s="29"/>
      <c r="FMA130" s="29"/>
      <c r="FMB130" s="29"/>
      <c r="FMC130" s="29"/>
      <c r="FMD130" s="29"/>
      <c r="FME130" s="29"/>
      <c r="FMF130" s="29"/>
      <c r="FMG130" s="29"/>
      <c r="FMH130" s="29"/>
      <c r="FMI130" s="29"/>
      <c r="FMJ130" s="29"/>
      <c r="FMK130" s="29"/>
      <c r="FML130" s="29"/>
      <c r="FMM130" s="29"/>
      <c r="FMN130" s="29"/>
      <c r="FMO130" s="29"/>
      <c r="FMP130" s="29"/>
      <c r="FMQ130" s="29"/>
      <c r="FMR130" s="29"/>
      <c r="FMS130" s="29"/>
      <c r="FMT130" s="29"/>
      <c r="FMU130" s="29"/>
      <c r="FMV130" s="29"/>
      <c r="FMW130" s="29"/>
      <c r="FMX130" s="29"/>
      <c r="FMY130" s="29"/>
      <c r="FMZ130" s="29"/>
      <c r="FNA130" s="29"/>
      <c r="FNB130" s="29"/>
      <c r="FNC130" s="29"/>
      <c r="FND130" s="29"/>
      <c r="FNE130" s="29"/>
      <c r="FNF130" s="29"/>
      <c r="FNG130" s="29"/>
    </row>
    <row r="131" spans="1:4431" x14ac:dyDescent="0.3">
      <c r="A131" s="124"/>
      <c r="B131" s="58"/>
      <c r="C131" s="47"/>
      <c r="D131" s="48"/>
      <c r="E131" s="47"/>
      <c r="F131" s="49"/>
      <c r="G131" s="43"/>
      <c r="H131" s="44"/>
      <c r="I131" s="233">
        <f>IF(G131="",H131,H131*G131)</f>
        <v>0</v>
      </c>
      <c r="J131" s="233">
        <f ca="1">IF(I131&lt;0,"",IF(OFFSET(I131,1,0)&lt;0,OFFSET(I131,1,0)+I131,I131))</f>
        <v>0</v>
      </c>
      <c r="K131" s="233">
        <f t="shared" ref="K131" ca="1" si="113">J131</f>
        <v>0</v>
      </c>
      <c r="L131" s="233">
        <f ca="1">IF(K131="","",K131*$I$165)</f>
        <v>0</v>
      </c>
      <c r="M131" s="233">
        <f ca="1">IFERROR(IF(($I$164*$I$165)&gt;$I$167,((L131/($I$164*$I$165))*$I$167),L131),"")</f>
        <v>0</v>
      </c>
      <c r="N131" s="236"/>
      <c r="O131" s="233">
        <f ca="1">IF(M131="","",M131-N131)</f>
        <v>0</v>
      </c>
      <c r="P131" s="237"/>
      <c r="Q131" s="233">
        <f ca="1">IF(O131="","",O131*P131)</f>
        <v>0</v>
      </c>
      <c r="R131" s="234">
        <f ca="1">IF(Q131="","",O131-Q131)</f>
        <v>0</v>
      </c>
      <c r="S131" s="26"/>
      <c r="T131" s="26"/>
      <c r="U131" s="26"/>
      <c r="V131" s="26"/>
      <c r="FNH131" s="16"/>
      <c r="FNI131" s="16"/>
      <c r="FNJ131" s="16"/>
      <c r="FNK131" s="16"/>
    </row>
    <row r="132" spans="1:4431" s="30" customFormat="1" ht="23.25" customHeight="1" x14ac:dyDescent="0.3">
      <c r="A132" s="125"/>
      <c r="B132" s="55" t="s">
        <v>74</v>
      </c>
      <c r="C132" s="126"/>
      <c r="D132" s="127"/>
      <c r="E132" s="126"/>
      <c r="F132" s="126"/>
      <c r="G132" s="126"/>
      <c r="H132" s="130"/>
      <c r="I132" s="198">
        <f>SUM(I133)</f>
        <v>0</v>
      </c>
      <c r="J132" s="198">
        <f t="shared" ref="J132:R132" ca="1" si="114">SUM(J133)</f>
        <v>0</v>
      </c>
      <c r="K132" s="198">
        <f t="shared" ca="1" si="114"/>
        <v>0</v>
      </c>
      <c r="L132" s="198">
        <f t="shared" ca="1" si="114"/>
        <v>0</v>
      </c>
      <c r="M132" s="198">
        <f t="shared" ca="1" si="114"/>
        <v>0</v>
      </c>
      <c r="N132" s="198">
        <f t="shared" si="114"/>
        <v>0</v>
      </c>
      <c r="O132" s="198">
        <f t="shared" ca="1" si="114"/>
        <v>0</v>
      </c>
      <c r="P132" s="199"/>
      <c r="Q132" s="198">
        <f t="shared" ca="1" si="114"/>
        <v>0</v>
      </c>
      <c r="R132" s="200">
        <f t="shared" ca="1" si="114"/>
        <v>0</v>
      </c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  <c r="FY132" s="29"/>
      <c r="FZ132" s="29"/>
      <c r="GA132" s="29"/>
      <c r="GB132" s="29"/>
      <c r="GC132" s="29"/>
      <c r="GD132" s="29"/>
      <c r="GE132" s="29"/>
      <c r="GF132" s="29"/>
      <c r="GG132" s="29"/>
      <c r="GH132" s="29"/>
      <c r="GI132" s="29"/>
      <c r="GJ132" s="29"/>
      <c r="GK132" s="29"/>
      <c r="GL132" s="29"/>
      <c r="GM132" s="29"/>
      <c r="GN132" s="29"/>
      <c r="GO132" s="29"/>
      <c r="GP132" s="29"/>
      <c r="GQ132" s="29"/>
      <c r="GR132" s="29"/>
      <c r="GS132" s="29"/>
      <c r="GT132" s="29"/>
      <c r="GU132" s="29"/>
      <c r="GV132" s="29"/>
      <c r="GW132" s="29"/>
      <c r="GX132" s="29"/>
      <c r="GY132" s="29"/>
      <c r="GZ132" s="29"/>
      <c r="HA132" s="29"/>
      <c r="HB132" s="29"/>
      <c r="HC132" s="29"/>
      <c r="HD132" s="29"/>
      <c r="HE132" s="29"/>
      <c r="HF132" s="29"/>
      <c r="HG132" s="29"/>
      <c r="HH132" s="29"/>
      <c r="HI132" s="29"/>
      <c r="HJ132" s="29"/>
      <c r="HK132" s="29"/>
      <c r="HL132" s="29"/>
      <c r="HM132" s="29"/>
      <c r="HN132" s="29"/>
      <c r="HO132" s="29"/>
      <c r="HP132" s="29"/>
      <c r="HQ132" s="29"/>
      <c r="HR132" s="29"/>
      <c r="HS132" s="29"/>
      <c r="HT132" s="29"/>
      <c r="HU132" s="29"/>
      <c r="HV132" s="29"/>
      <c r="HW132" s="29"/>
      <c r="HX132" s="29"/>
      <c r="HY132" s="29"/>
      <c r="HZ132" s="29"/>
      <c r="IA132" s="29"/>
      <c r="IB132" s="29"/>
      <c r="IC132" s="29"/>
      <c r="ID132" s="29"/>
      <c r="IE132" s="29"/>
      <c r="IF132" s="29"/>
      <c r="IG132" s="29"/>
      <c r="IH132" s="29"/>
      <c r="II132" s="29"/>
      <c r="IJ132" s="29"/>
      <c r="IK132" s="29"/>
      <c r="IL132" s="29"/>
      <c r="IM132" s="29"/>
      <c r="IN132" s="29"/>
      <c r="IO132" s="29"/>
      <c r="IP132" s="29"/>
      <c r="IQ132" s="29"/>
      <c r="IR132" s="29"/>
      <c r="IS132" s="29"/>
      <c r="IT132" s="29"/>
      <c r="IU132" s="29"/>
      <c r="IV132" s="29"/>
      <c r="IW132" s="29"/>
      <c r="IX132" s="29"/>
      <c r="IY132" s="29"/>
      <c r="IZ132" s="29"/>
      <c r="JA132" s="29"/>
      <c r="JB132" s="29"/>
      <c r="JC132" s="29"/>
      <c r="JD132" s="29"/>
      <c r="JE132" s="29"/>
      <c r="JF132" s="29"/>
      <c r="JG132" s="29"/>
      <c r="JH132" s="29"/>
      <c r="JI132" s="29"/>
      <c r="JJ132" s="29"/>
      <c r="JK132" s="29"/>
      <c r="JL132" s="29"/>
      <c r="JM132" s="29"/>
      <c r="JN132" s="29"/>
      <c r="JO132" s="29"/>
      <c r="JP132" s="29"/>
      <c r="JQ132" s="29"/>
      <c r="JR132" s="29"/>
      <c r="JS132" s="29"/>
      <c r="JT132" s="29"/>
      <c r="JU132" s="29"/>
      <c r="JV132" s="29"/>
      <c r="JW132" s="29"/>
      <c r="JX132" s="29"/>
      <c r="JY132" s="29"/>
      <c r="JZ132" s="29"/>
      <c r="KA132" s="29"/>
      <c r="KB132" s="29"/>
      <c r="KC132" s="29"/>
      <c r="KD132" s="29"/>
      <c r="KE132" s="29"/>
      <c r="KF132" s="29"/>
      <c r="KG132" s="29"/>
      <c r="KH132" s="29"/>
      <c r="KI132" s="29"/>
      <c r="KJ132" s="29"/>
      <c r="KK132" s="29"/>
      <c r="KL132" s="29"/>
      <c r="KM132" s="29"/>
      <c r="KN132" s="29"/>
      <c r="KO132" s="29"/>
      <c r="KP132" s="29"/>
      <c r="KQ132" s="29"/>
      <c r="KR132" s="29"/>
      <c r="KS132" s="29"/>
      <c r="KT132" s="29"/>
      <c r="KU132" s="29"/>
      <c r="KV132" s="29"/>
      <c r="KW132" s="29"/>
      <c r="KX132" s="29"/>
      <c r="KY132" s="29"/>
      <c r="KZ132" s="29"/>
      <c r="LA132" s="29"/>
      <c r="LB132" s="29"/>
      <c r="LC132" s="29"/>
      <c r="LD132" s="29"/>
      <c r="LE132" s="29"/>
      <c r="LF132" s="29"/>
      <c r="LG132" s="29"/>
      <c r="LH132" s="29"/>
      <c r="LI132" s="29"/>
      <c r="LJ132" s="29"/>
      <c r="LK132" s="29"/>
      <c r="LL132" s="29"/>
      <c r="LM132" s="29"/>
      <c r="LN132" s="29"/>
      <c r="LO132" s="29"/>
      <c r="LP132" s="29"/>
      <c r="LQ132" s="29"/>
      <c r="LR132" s="29"/>
      <c r="LS132" s="29"/>
      <c r="LT132" s="29"/>
      <c r="LU132" s="29"/>
      <c r="LV132" s="29"/>
      <c r="LW132" s="29"/>
      <c r="LX132" s="29"/>
      <c r="LY132" s="29"/>
      <c r="LZ132" s="29"/>
      <c r="MA132" s="29"/>
      <c r="MB132" s="29"/>
      <c r="MC132" s="29"/>
      <c r="MD132" s="29"/>
      <c r="ME132" s="29"/>
      <c r="MF132" s="29"/>
      <c r="MG132" s="29"/>
      <c r="MH132" s="29"/>
      <c r="MI132" s="29"/>
      <c r="MJ132" s="29"/>
      <c r="MK132" s="29"/>
      <c r="ML132" s="29"/>
      <c r="MM132" s="29"/>
      <c r="MN132" s="29"/>
      <c r="MO132" s="29"/>
      <c r="MP132" s="29"/>
      <c r="MQ132" s="29"/>
      <c r="MR132" s="29"/>
      <c r="MS132" s="29"/>
      <c r="MT132" s="29"/>
      <c r="MU132" s="29"/>
      <c r="MV132" s="29"/>
      <c r="MW132" s="29"/>
      <c r="MX132" s="29"/>
      <c r="MY132" s="29"/>
      <c r="MZ132" s="29"/>
      <c r="NA132" s="29"/>
      <c r="NB132" s="29"/>
      <c r="NC132" s="29"/>
      <c r="ND132" s="29"/>
      <c r="NE132" s="29"/>
      <c r="NF132" s="29"/>
      <c r="NG132" s="29"/>
      <c r="NH132" s="29"/>
      <c r="NI132" s="29"/>
      <c r="NJ132" s="29"/>
      <c r="NK132" s="29"/>
      <c r="NL132" s="29"/>
      <c r="NM132" s="29"/>
      <c r="NN132" s="29"/>
      <c r="NO132" s="29"/>
      <c r="NP132" s="29"/>
      <c r="NQ132" s="29"/>
      <c r="NR132" s="29"/>
      <c r="NS132" s="29"/>
      <c r="NT132" s="29"/>
      <c r="NU132" s="29"/>
      <c r="NV132" s="29"/>
      <c r="NW132" s="29"/>
      <c r="NX132" s="29"/>
      <c r="NY132" s="29"/>
      <c r="NZ132" s="29"/>
      <c r="OA132" s="29"/>
      <c r="OB132" s="29"/>
      <c r="OC132" s="29"/>
      <c r="OD132" s="29"/>
      <c r="OE132" s="29"/>
      <c r="OF132" s="29"/>
      <c r="OG132" s="29"/>
      <c r="OH132" s="29"/>
      <c r="OI132" s="29"/>
      <c r="OJ132" s="29"/>
      <c r="OK132" s="29"/>
      <c r="OL132" s="29"/>
      <c r="OM132" s="29"/>
      <c r="ON132" s="29"/>
      <c r="OO132" s="29"/>
      <c r="OP132" s="29"/>
      <c r="OQ132" s="29"/>
      <c r="OR132" s="29"/>
      <c r="OS132" s="29"/>
      <c r="OT132" s="29"/>
      <c r="OU132" s="29"/>
      <c r="OV132" s="29"/>
      <c r="OW132" s="29"/>
      <c r="OX132" s="29"/>
      <c r="OY132" s="29"/>
      <c r="OZ132" s="29"/>
      <c r="PA132" s="29"/>
      <c r="PB132" s="29"/>
      <c r="PC132" s="29"/>
      <c r="PD132" s="29"/>
      <c r="PE132" s="29"/>
      <c r="PF132" s="29"/>
      <c r="PG132" s="29"/>
      <c r="PH132" s="29"/>
      <c r="PI132" s="29"/>
      <c r="PJ132" s="29"/>
      <c r="PK132" s="29"/>
      <c r="PL132" s="29"/>
      <c r="PM132" s="29"/>
      <c r="PN132" s="29"/>
      <c r="PO132" s="29"/>
      <c r="PP132" s="29"/>
      <c r="PQ132" s="29"/>
      <c r="PR132" s="29"/>
      <c r="PS132" s="29"/>
      <c r="PT132" s="29"/>
      <c r="PU132" s="29"/>
      <c r="PV132" s="29"/>
      <c r="PW132" s="29"/>
      <c r="PX132" s="29"/>
      <c r="PY132" s="29"/>
      <c r="PZ132" s="29"/>
      <c r="QA132" s="29"/>
      <c r="QB132" s="29"/>
      <c r="QC132" s="29"/>
      <c r="QD132" s="29"/>
      <c r="QE132" s="29"/>
      <c r="QF132" s="29"/>
      <c r="QG132" s="29"/>
      <c r="QH132" s="29"/>
      <c r="QI132" s="29"/>
      <c r="QJ132" s="29"/>
      <c r="QK132" s="29"/>
      <c r="QL132" s="29"/>
      <c r="QM132" s="29"/>
      <c r="QN132" s="29"/>
      <c r="QO132" s="29"/>
      <c r="QP132" s="29"/>
      <c r="QQ132" s="29"/>
      <c r="QR132" s="29"/>
      <c r="QS132" s="29"/>
      <c r="QT132" s="29"/>
      <c r="QU132" s="29"/>
      <c r="QV132" s="29"/>
      <c r="QW132" s="29"/>
      <c r="QX132" s="29"/>
      <c r="QY132" s="29"/>
      <c r="QZ132" s="29"/>
      <c r="RA132" s="29"/>
      <c r="RB132" s="29"/>
      <c r="RC132" s="29"/>
      <c r="RD132" s="29"/>
      <c r="RE132" s="29"/>
      <c r="RF132" s="29"/>
      <c r="RG132" s="29"/>
      <c r="RH132" s="29"/>
      <c r="RI132" s="29"/>
      <c r="RJ132" s="29"/>
      <c r="RK132" s="29"/>
      <c r="RL132" s="29"/>
      <c r="RM132" s="29"/>
      <c r="RN132" s="29"/>
      <c r="RO132" s="29"/>
      <c r="RP132" s="29"/>
      <c r="RQ132" s="29"/>
      <c r="RR132" s="29"/>
      <c r="RS132" s="29"/>
      <c r="RT132" s="29"/>
      <c r="RU132" s="29"/>
      <c r="RV132" s="29"/>
      <c r="RW132" s="29"/>
      <c r="RX132" s="29"/>
      <c r="RY132" s="29"/>
      <c r="RZ132" s="29"/>
      <c r="SA132" s="29"/>
      <c r="SB132" s="29"/>
      <c r="SC132" s="29"/>
      <c r="SD132" s="29"/>
      <c r="SE132" s="29"/>
      <c r="SF132" s="29"/>
      <c r="SG132" s="29"/>
      <c r="SH132" s="29"/>
      <c r="SI132" s="29"/>
      <c r="SJ132" s="29"/>
      <c r="SK132" s="29"/>
      <c r="SL132" s="29"/>
      <c r="SM132" s="29"/>
      <c r="SN132" s="29"/>
      <c r="SO132" s="29"/>
      <c r="SP132" s="29"/>
      <c r="SQ132" s="29"/>
      <c r="SR132" s="29"/>
      <c r="SS132" s="29"/>
      <c r="ST132" s="29"/>
      <c r="SU132" s="29"/>
      <c r="SV132" s="29"/>
      <c r="SW132" s="29"/>
      <c r="SX132" s="29"/>
      <c r="SY132" s="29"/>
      <c r="SZ132" s="29"/>
      <c r="TA132" s="29"/>
      <c r="TB132" s="29"/>
      <c r="TC132" s="29"/>
      <c r="TD132" s="29"/>
      <c r="TE132" s="29"/>
      <c r="TF132" s="29"/>
      <c r="TG132" s="29"/>
      <c r="TH132" s="29"/>
      <c r="TI132" s="29"/>
      <c r="TJ132" s="29"/>
      <c r="TK132" s="29"/>
      <c r="TL132" s="29"/>
      <c r="TM132" s="29"/>
      <c r="TN132" s="29"/>
      <c r="TO132" s="29"/>
      <c r="TP132" s="29"/>
      <c r="TQ132" s="29"/>
      <c r="TR132" s="29"/>
      <c r="TS132" s="29"/>
      <c r="TT132" s="29"/>
      <c r="TU132" s="29"/>
      <c r="TV132" s="29"/>
      <c r="TW132" s="29"/>
      <c r="TX132" s="29"/>
      <c r="TY132" s="29"/>
      <c r="TZ132" s="29"/>
      <c r="UA132" s="29"/>
      <c r="UB132" s="29"/>
      <c r="UC132" s="29"/>
      <c r="UD132" s="29"/>
      <c r="UE132" s="29"/>
      <c r="UF132" s="29"/>
      <c r="UG132" s="29"/>
      <c r="UH132" s="29"/>
      <c r="UI132" s="29"/>
      <c r="UJ132" s="29"/>
      <c r="UK132" s="29"/>
      <c r="UL132" s="29"/>
      <c r="UM132" s="29"/>
      <c r="UN132" s="29"/>
      <c r="UO132" s="29"/>
      <c r="UP132" s="29"/>
      <c r="UQ132" s="29"/>
      <c r="UR132" s="29"/>
      <c r="US132" s="29"/>
      <c r="UT132" s="29"/>
      <c r="UU132" s="29"/>
      <c r="UV132" s="29"/>
      <c r="UW132" s="29"/>
      <c r="UX132" s="29"/>
      <c r="UY132" s="29"/>
      <c r="UZ132" s="29"/>
      <c r="VA132" s="29"/>
      <c r="VB132" s="29"/>
      <c r="VC132" s="29"/>
      <c r="VD132" s="29"/>
      <c r="VE132" s="29"/>
      <c r="VF132" s="29"/>
      <c r="VG132" s="29"/>
      <c r="VH132" s="29"/>
      <c r="VI132" s="29"/>
      <c r="VJ132" s="29"/>
      <c r="VK132" s="29"/>
      <c r="VL132" s="29"/>
      <c r="VM132" s="29"/>
      <c r="VN132" s="29"/>
      <c r="VO132" s="29"/>
      <c r="VP132" s="29"/>
      <c r="VQ132" s="29"/>
      <c r="VR132" s="29"/>
      <c r="VS132" s="29"/>
      <c r="VT132" s="29"/>
      <c r="VU132" s="29"/>
      <c r="VV132" s="29"/>
      <c r="VW132" s="29"/>
      <c r="VX132" s="29"/>
      <c r="VY132" s="29"/>
      <c r="VZ132" s="29"/>
      <c r="WA132" s="29"/>
      <c r="WB132" s="29"/>
      <c r="WC132" s="29"/>
      <c r="WD132" s="29"/>
      <c r="WE132" s="29"/>
      <c r="WF132" s="29"/>
      <c r="WG132" s="29"/>
      <c r="WH132" s="29"/>
      <c r="WI132" s="29"/>
      <c r="WJ132" s="29"/>
      <c r="WK132" s="29"/>
      <c r="WL132" s="29"/>
      <c r="WM132" s="29"/>
      <c r="WN132" s="29"/>
      <c r="WO132" s="29"/>
      <c r="WP132" s="29"/>
      <c r="WQ132" s="29"/>
      <c r="WR132" s="29"/>
      <c r="WS132" s="29"/>
      <c r="WT132" s="29"/>
      <c r="WU132" s="29"/>
      <c r="WV132" s="29"/>
      <c r="WW132" s="29"/>
      <c r="WX132" s="29"/>
      <c r="WY132" s="29"/>
      <c r="WZ132" s="29"/>
      <c r="XA132" s="29"/>
      <c r="XB132" s="29"/>
      <c r="XC132" s="29"/>
      <c r="XD132" s="29"/>
      <c r="XE132" s="29"/>
      <c r="XF132" s="29"/>
      <c r="XG132" s="29"/>
      <c r="XH132" s="29"/>
      <c r="XI132" s="29"/>
      <c r="XJ132" s="29"/>
      <c r="XK132" s="29"/>
      <c r="XL132" s="29"/>
      <c r="XM132" s="29"/>
      <c r="XN132" s="29"/>
      <c r="XO132" s="29"/>
      <c r="XP132" s="29"/>
      <c r="XQ132" s="29"/>
      <c r="XR132" s="29"/>
      <c r="XS132" s="29"/>
      <c r="XT132" s="29"/>
      <c r="XU132" s="29"/>
      <c r="XV132" s="29"/>
      <c r="XW132" s="29"/>
      <c r="XX132" s="29"/>
      <c r="XY132" s="29"/>
      <c r="XZ132" s="29"/>
      <c r="YA132" s="29"/>
      <c r="YB132" s="29"/>
      <c r="YC132" s="29"/>
      <c r="YD132" s="29"/>
      <c r="YE132" s="29"/>
      <c r="YF132" s="29"/>
      <c r="YG132" s="29"/>
      <c r="YH132" s="29"/>
      <c r="YI132" s="29"/>
      <c r="YJ132" s="29"/>
      <c r="YK132" s="29"/>
      <c r="YL132" s="29"/>
      <c r="YM132" s="29"/>
      <c r="YN132" s="29"/>
      <c r="YO132" s="29"/>
      <c r="YP132" s="29"/>
      <c r="YQ132" s="29"/>
      <c r="YR132" s="29"/>
      <c r="YS132" s="29"/>
      <c r="YT132" s="29"/>
      <c r="YU132" s="29"/>
      <c r="YV132" s="29"/>
      <c r="YW132" s="29"/>
      <c r="YX132" s="29"/>
      <c r="YY132" s="29"/>
      <c r="YZ132" s="29"/>
      <c r="ZA132" s="29"/>
      <c r="ZB132" s="29"/>
      <c r="ZC132" s="29"/>
      <c r="ZD132" s="29"/>
      <c r="ZE132" s="29"/>
      <c r="ZF132" s="29"/>
      <c r="ZG132" s="29"/>
      <c r="ZH132" s="29"/>
      <c r="ZI132" s="29"/>
      <c r="ZJ132" s="29"/>
      <c r="ZK132" s="29"/>
      <c r="ZL132" s="29"/>
      <c r="ZM132" s="29"/>
      <c r="ZN132" s="29"/>
      <c r="ZO132" s="29"/>
      <c r="ZP132" s="29"/>
      <c r="ZQ132" s="29"/>
      <c r="ZR132" s="29"/>
      <c r="ZS132" s="29"/>
      <c r="ZT132" s="29"/>
      <c r="ZU132" s="29"/>
      <c r="ZV132" s="29"/>
      <c r="ZW132" s="29"/>
      <c r="ZX132" s="29"/>
      <c r="ZY132" s="29"/>
      <c r="ZZ132" s="29"/>
      <c r="AAA132" s="29"/>
      <c r="AAB132" s="29"/>
      <c r="AAC132" s="29"/>
      <c r="AAD132" s="29"/>
      <c r="AAE132" s="29"/>
      <c r="AAF132" s="29"/>
      <c r="AAG132" s="29"/>
      <c r="AAH132" s="29"/>
      <c r="AAI132" s="29"/>
      <c r="AAJ132" s="29"/>
      <c r="AAK132" s="29"/>
      <c r="AAL132" s="29"/>
      <c r="AAM132" s="29"/>
      <c r="AAN132" s="29"/>
      <c r="AAO132" s="29"/>
      <c r="AAP132" s="29"/>
      <c r="AAQ132" s="29"/>
      <c r="AAR132" s="29"/>
      <c r="AAS132" s="29"/>
      <c r="AAT132" s="29"/>
      <c r="AAU132" s="29"/>
      <c r="AAV132" s="29"/>
      <c r="AAW132" s="29"/>
      <c r="AAX132" s="29"/>
      <c r="AAY132" s="29"/>
      <c r="AAZ132" s="29"/>
      <c r="ABA132" s="29"/>
      <c r="ABB132" s="29"/>
      <c r="ABC132" s="29"/>
      <c r="ABD132" s="29"/>
      <c r="ABE132" s="29"/>
      <c r="ABF132" s="29"/>
      <c r="ABG132" s="29"/>
      <c r="ABH132" s="29"/>
      <c r="ABI132" s="29"/>
      <c r="ABJ132" s="29"/>
      <c r="ABK132" s="29"/>
      <c r="ABL132" s="29"/>
      <c r="ABM132" s="29"/>
      <c r="ABN132" s="29"/>
      <c r="ABO132" s="29"/>
      <c r="ABP132" s="29"/>
      <c r="ABQ132" s="29"/>
      <c r="ABR132" s="29"/>
      <c r="ABS132" s="29"/>
      <c r="ABT132" s="29"/>
      <c r="ABU132" s="29"/>
      <c r="ABV132" s="29"/>
      <c r="ABW132" s="29"/>
      <c r="ABX132" s="29"/>
      <c r="ABY132" s="29"/>
      <c r="ABZ132" s="29"/>
      <c r="ACA132" s="29"/>
      <c r="ACB132" s="29"/>
      <c r="ACC132" s="29"/>
      <c r="ACD132" s="29"/>
      <c r="ACE132" s="29"/>
      <c r="ACF132" s="29"/>
      <c r="ACG132" s="29"/>
      <c r="ACH132" s="29"/>
      <c r="ACI132" s="29"/>
      <c r="ACJ132" s="29"/>
      <c r="ACK132" s="29"/>
      <c r="ACL132" s="29"/>
      <c r="ACM132" s="29"/>
      <c r="ACN132" s="29"/>
      <c r="ACO132" s="29"/>
      <c r="ACP132" s="29"/>
      <c r="ACQ132" s="29"/>
      <c r="ACR132" s="29"/>
      <c r="ACS132" s="29"/>
      <c r="ACT132" s="29"/>
      <c r="ACU132" s="29"/>
      <c r="ACV132" s="29"/>
      <c r="ACW132" s="29"/>
      <c r="ACX132" s="29"/>
      <c r="ACY132" s="29"/>
      <c r="ACZ132" s="29"/>
      <c r="ADA132" s="29"/>
      <c r="ADB132" s="29"/>
      <c r="ADC132" s="29"/>
      <c r="ADD132" s="29"/>
      <c r="ADE132" s="29"/>
      <c r="ADF132" s="29"/>
      <c r="ADG132" s="29"/>
      <c r="ADH132" s="29"/>
      <c r="ADI132" s="29"/>
      <c r="ADJ132" s="29"/>
      <c r="ADK132" s="29"/>
      <c r="ADL132" s="29"/>
      <c r="ADM132" s="29"/>
      <c r="ADN132" s="29"/>
      <c r="ADO132" s="29"/>
      <c r="ADP132" s="29"/>
      <c r="ADQ132" s="29"/>
      <c r="ADR132" s="29"/>
      <c r="ADS132" s="29"/>
      <c r="ADT132" s="29"/>
      <c r="ADU132" s="29"/>
      <c r="ADV132" s="29"/>
      <c r="ADW132" s="29"/>
      <c r="ADX132" s="29"/>
      <c r="ADY132" s="29"/>
      <c r="ADZ132" s="29"/>
      <c r="AEA132" s="29"/>
      <c r="AEB132" s="29"/>
      <c r="AEC132" s="29"/>
      <c r="AED132" s="29"/>
      <c r="AEE132" s="29"/>
      <c r="AEF132" s="29"/>
      <c r="AEG132" s="29"/>
      <c r="AEH132" s="29"/>
      <c r="AEI132" s="29"/>
      <c r="AEJ132" s="29"/>
      <c r="AEK132" s="29"/>
      <c r="AEL132" s="29"/>
      <c r="AEM132" s="29"/>
      <c r="AEN132" s="29"/>
      <c r="AEO132" s="29"/>
      <c r="AEP132" s="29"/>
      <c r="AEQ132" s="29"/>
      <c r="AER132" s="29"/>
      <c r="AES132" s="29"/>
      <c r="AET132" s="29"/>
      <c r="AEU132" s="29"/>
      <c r="AEV132" s="29"/>
      <c r="AEW132" s="29"/>
      <c r="AEX132" s="29"/>
      <c r="AEY132" s="29"/>
      <c r="AEZ132" s="29"/>
      <c r="AFA132" s="29"/>
      <c r="AFB132" s="29"/>
      <c r="AFC132" s="29"/>
      <c r="AFD132" s="29"/>
      <c r="AFE132" s="29"/>
      <c r="AFF132" s="29"/>
      <c r="AFG132" s="29"/>
      <c r="AFH132" s="29"/>
      <c r="AFI132" s="29"/>
      <c r="AFJ132" s="29"/>
      <c r="AFK132" s="29"/>
      <c r="AFL132" s="29"/>
      <c r="AFM132" s="29"/>
      <c r="AFN132" s="29"/>
      <c r="AFO132" s="29"/>
      <c r="AFP132" s="29"/>
      <c r="AFQ132" s="29"/>
      <c r="AFR132" s="29"/>
      <c r="AFS132" s="29"/>
      <c r="AFT132" s="29"/>
      <c r="AFU132" s="29"/>
      <c r="AFV132" s="29"/>
      <c r="AFW132" s="29"/>
      <c r="AFX132" s="29"/>
      <c r="AFY132" s="29"/>
      <c r="AFZ132" s="29"/>
      <c r="AGA132" s="29"/>
      <c r="AGB132" s="29"/>
      <c r="AGC132" s="29"/>
      <c r="AGD132" s="29"/>
      <c r="AGE132" s="29"/>
      <c r="AGF132" s="29"/>
      <c r="AGG132" s="29"/>
      <c r="AGH132" s="29"/>
      <c r="AGI132" s="29"/>
      <c r="AGJ132" s="29"/>
      <c r="AGK132" s="29"/>
      <c r="AGL132" s="29"/>
      <c r="AGM132" s="29"/>
      <c r="AGN132" s="29"/>
      <c r="AGO132" s="29"/>
      <c r="AGP132" s="29"/>
      <c r="AGQ132" s="29"/>
      <c r="AGR132" s="29"/>
      <c r="AGS132" s="29"/>
      <c r="AGT132" s="29"/>
      <c r="AGU132" s="29"/>
      <c r="AGV132" s="29"/>
      <c r="AGW132" s="29"/>
      <c r="AGX132" s="29"/>
      <c r="AGY132" s="29"/>
      <c r="AGZ132" s="29"/>
      <c r="AHA132" s="29"/>
      <c r="AHB132" s="29"/>
      <c r="AHC132" s="29"/>
      <c r="AHD132" s="29"/>
      <c r="AHE132" s="29"/>
      <c r="AHF132" s="29"/>
      <c r="AHG132" s="29"/>
      <c r="AHH132" s="29"/>
      <c r="AHI132" s="29"/>
      <c r="AHJ132" s="29"/>
      <c r="AHK132" s="29"/>
      <c r="AHL132" s="29"/>
      <c r="AHM132" s="29"/>
      <c r="AHN132" s="29"/>
      <c r="AHO132" s="29"/>
      <c r="AHP132" s="29"/>
      <c r="AHQ132" s="29"/>
      <c r="AHR132" s="29"/>
      <c r="AHS132" s="29"/>
      <c r="AHT132" s="29"/>
      <c r="AHU132" s="29"/>
      <c r="AHV132" s="29"/>
      <c r="AHW132" s="29"/>
      <c r="AHX132" s="29"/>
      <c r="AHY132" s="29"/>
      <c r="AHZ132" s="29"/>
      <c r="AIA132" s="29"/>
      <c r="AIB132" s="29"/>
      <c r="AIC132" s="29"/>
      <c r="AID132" s="29"/>
      <c r="AIE132" s="29"/>
      <c r="AIF132" s="29"/>
      <c r="AIG132" s="29"/>
      <c r="AIH132" s="29"/>
      <c r="AII132" s="29"/>
      <c r="AIJ132" s="29"/>
      <c r="AIK132" s="29"/>
      <c r="AIL132" s="29"/>
      <c r="AIM132" s="29"/>
      <c r="AIN132" s="29"/>
      <c r="AIO132" s="29"/>
      <c r="AIP132" s="29"/>
      <c r="AIQ132" s="29"/>
      <c r="AIR132" s="29"/>
      <c r="AIS132" s="29"/>
      <c r="AIT132" s="29"/>
      <c r="AIU132" s="29"/>
      <c r="AIV132" s="29"/>
      <c r="AIW132" s="29"/>
      <c r="AIX132" s="29"/>
      <c r="AIY132" s="29"/>
      <c r="AIZ132" s="29"/>
      <c r="AJA132" s="29"/>
      <c r="AJB132" s="29"/>
      <c r="AJC132" s="29"/>
      <c r="AJD132" s="29"/>
      <c r="AJE132" s="29"/>
      <c r="AJF132" s="29"/>
      <c r="AJG132" s="29"/>
      <c r="AJH132" s="29"/>
      <c r="AJI132" s="29"/>
      <c r="AJJ132" s="29"/>
      <c r="AJK132" s="29"/>
      <c r="AJL132" s="29"/>
      <c r="AJM132" s="29"/>
      <c r="AJN132" s="29"/>
      <c r="AJO132" s="29"/>
      <c r="AJP132" s="29"/>
      <c r="AJQ132" s="29"/>
      <c r="AJR132" s="29"/>
      <c r="AJS132" s="29"/>
      <c r="AJT132" s="29"/>
      <c r="AJU132" s="29"/>
      <c r="AJV132" s="29"/>
      <c r="AJW132" s="29"/>
      <c r="AJX132" s="29"/>
      <c r="AJY132" s="29"/>
      <c r="AJZ132" s="29"/>
      <c r="AKA132" s="29"/>
      <c r="AKB132" s="29"/>
      <c r="AKC132" s="29"/>
      <c r="AKD132" s="29"/>
      <c r="AKE132" s="29"/>
      <c r="AKF132" s="29"/>
      <c r="AKG132" s="29"/>
      <c r="AKH132" s="29"/>
      <c r="AKI132" s="29"/>
      <c r="AKJ132" s="29"/>
      <c r="AKK132" s="29"/>
      <c r="AKL132" s="29"/>
      <c r="AKM132" s="29"/>
      <c r="AKN132" s="29"/>
      <c r="AKO132" s="29"/>
      <c r="AKP132" s="29"/>
      <c r="AKQ132" s="29"/>
      <c r="AKR132" s="29"/>
      <c r="AKS132" s="29"/>
      <c r="AKT132" s="29"/>
      <c r="AKU132" s="29"/>
      <c r="AKV132" s="29"/>
      <c r="AKW132" s="29"/>
      <c r="AKX132" s="29"/>
      <c r="AKY132" s="29"/>
      <c r="AKZ132" s="29"/>
      <c r="ALA132" s="29"/>
      <c r="ALB132" s="29"/>
      <c r="ALC132" s="29"/>
      <c r="ALD132" s="29"/>
      <c r="ALE132" s="29"/>
      <c r="ALF132" s="29"/>
      <c r="ALG132" s="29"/>
      <c r="ALH132" s="29"/>
      <c r="ALI132" s="29"/>
      <c r="ALJ132" s="29"/>
      <c r="ALK132" s="29"/>
      <c r="ALL132" s="29"/>
      <c r="ALM132" s="29"/>
      <c r="ALN132" s="29"/>
      <c r="ALO132" s="29"/>
      <c r="ALP132" s="29"/>
      <c r="ALQ132" s="29"/>
      <c r="ALR132" s="29"/>
      <c r="ALS132" s="29"/>
      <c r="ALT132" s="29"/>
      <c r="ALU132" s="29"/>
      <c r="ALV132" s="29"/>
      <c r="ALW132" s="29"/>
      <c r="ALX132" s="29"/>
      <c r="ALY132" s="29"/>
      <c r="ALZ132" s="29"/>
      <c r="AMA132" s="29"/>
      <c r="AMB132" s="29"/>
      <c r="AMC132" s="29"/>
      <c r="AMD132" s="29"/>
      <c r="AME132" s="29"/>
      <c r="AMF132" s="29"/>
      <c r="AMG132" s="29"/>
      <c r="AMH132" s="29"/>
      <c r="AMI132" s="29"/>
      <c r="AMJ132" s="29"/>
      <c r="AMK132" s="29"/>
      <c r="AML132" s="29"/>
      <c r="AMM132" s="29"/>
      <c r="AMN132" s="29"/>
      <c r="AMO132" s="29"/>
      <c r="AMP132" s="29"/>
      <c r="AMQ132" s="29"/>
      <c r="AMR132" s="29"/>
      <c r="AMS132" s="29"/>
      <c r="AMT132" s="29"/>
      <c r="AMU132" s="29"/>
      <c r="AMV132" s="29"/>
      <c r="AMW132" s="29"/>
      <c r="AMX132" s="29"/>
      <c r="AMY132" s="29"/>
      <c r="AMZ132" s="29"/>
      <c r="ANA132" s="29"/>
      <c r="ANB132" s="29"/>
      <c r="ANC132" s="29"/>
      <c r="AND132" s="29"/>
      <c r="ANE132" s="29"/>
      <c r="ANF132" s="29"/>
      <c r="ANG132" s="29"/>
      <c r="ANH132" s="29"/>
      <c r="ANI132" s="29"/>
      <c r="ANJ132" s="29"/>
      <c r="ANK132" s="29"/>
      <c r="ANL132" s="29"/>
      <c r="ANM132" s="29"/>
      <c r="ANN132" s="29"/>
      <c r="ANO132" s="29"/>
      <c r="ANP132" s="29"/>
      <c r="ANQ132" s="29"/>
      <c r="ANR132" s="29"/>
      <c r="ANS132" s="29"/>
      <c r="ANT132" s="29"/>
      <c r="ANU132" s="29"/>
      <c r="ANV132" s="29"/>
      <c r="ANW132" s="29"/>
      <c r="ANX132" s="29"/>
      <c r="ANY132" s="29"/>
      <c r="ANZ132" s="29"/>
      <c r="AOA132" s="29"/>
      <c r="AOB132" s="29"/>
      <c r="AOC132" s="29"/>
      <c r="AOD132" s="29"/>
      <c r="AOE132" s="29"/>
      <c r="AOF132" s="29"/>
      <c r="AOG132" s="29"/>
      <c r="AOH132" s="29"/>
      <c r="AOI132" s="29"/>
      <c r="AOJ132" s="29"/>
      <c r="AOK132" s="29"/>
      <c r="AOL132" s="29"/>
      <c r="AOM132" s="29"/>
      <c r="AON132" s="29"/>
      <c r="AOO132" s="29"/>
      <c r="AOP132" s="29"/>
      <c r="AOQ132" s="29"/>
      <c r="AOR132" s="29"/>
      <c r="AOS132" s="29"/>
      <c r="AOT132" s="29"/>
      <c r="AOU132" s="29"/>
      <c r="AOV132" s="29"/>
      <c r="AOW132" s="29"/>
      <c r="AOX132" s="29"/>
      <c r="AOY132" s="29"/>
      <c r="AOZ132" s="29"/>
      <c r="APA132" s="29"/>
      <c r="APB132" s="29"/>
      <c r="APC132" s="29"/>
      <c r="APD132" s="29"/>
      <c r="APE132" s="29"/>
      <c r="APF132" s="29"/>
      <c r="APG132" s="29"/>
      <c r="APH132" s="29"/>
      <c r="API132" s="29"/>
      <c r="APJ132" s="29"/>
      <c r="APK132" s="29"/>
      <c r="APL132" s="29"/>
      <c r="APM132" s="29"/>
      <c r="APN132" s="29"/>
      <c r="APO132" s="29"/>
      <c r="APP132" s="29"/>
      <c r="APQ132" s="29"/>
      <c r="APR132" s="29"/>
      <c r="APS132" s="29"/>
      <c r="APT132" s="29"/>
      <c r="APU132" s="29"/>
      <c r="APV132" s="29"/>
      <c r="APW132" s="29"/>
      <c r="APX132" s="29"/>
      <c r="APY132" s="29"/>
      <c r="APZ132" s="29"/>
      <c r="AQA132" s="29"/>
      <c r="AQB132" s="29"/>
      <c r="AQC132" s="29"/>
      <c r="AQD132" s="29"/>
      <c r="AQE132" s="29"/>
      <c r="AQF132" s="29"/>
      <c r="AQG132" s="29"/>
      <c r="AQH132" s="29"/>
      <c r="AQI132" s="29"/>
      <c r="AQJ132" s="29"/>
      <c r="AQK132" s="29"/>
      <c r="AQL132" s="29"/>
      <c r="AQM132" s="29"/>
      <c r="AQN132" s="29"/>
      <c r="AQO132" s="29"/>
      <c r="AQP132" s="29"/>
      <c r="AQQ132" s="29"/>
      <c r="AQR132" s="29"/>
      <c r="AQS132" s="29"/>
      <c r="AQT132" s="29"/>
      <c r="AQU132" s="29"/>
      <c r="AQV132" s="29"/>
      <c r="AQW132" s="29"/>
      <c r="AQX132" s="29"/>
      <c r="AQY132" s="29"/>
      <c r="AQZ132" s="29"/>
      <c r="ARA132" s="29"/>
      <c r="ARB132" s="29"/>
      <c r="ARC132" s="29"/>
      <c r="ARD132" s="29"/>
      <c r="ARE132" s="29"/>
      <c r="ARF132" s="29"/>
      <c r="ARG132" s="29"/>
      <c r="ARH132" s="29"/>
      <c r="ARI132" s="29"/>
      <c r="ARJ132" s="29"/>
      <c r="ARK132" s="29"/>
      <c r="ARL132" s="29"/>
      <c r="ARM132" s="29"/>
      <c r="ARN132" s="29"/>
      <c r="ARO132" s="29"/>
      <c r="ARP132" s="29"/>
      <c r="ARQ132" s="29"/>
      <c r="ARR132" s="29"/>
      <c r="ARS132" s="29"/>
      <c r="ART132" s="29"/>
      <c r="ARU132" s="29"/>
      <c r="ARV132" s="29"/>
      <c r="ARW132" s="29"/>
      <c r="ARX132" s="29"/>
      <c r="ARY132" s="29"/>
      <c r="ARZ132" s="29"/>
      <c r="ASA132" s="29"/>
      <c r="ASB132" s="29"/>
      <c r="ASC132" s="29"/>
      <c r="ASD132" s="29"/>
      <c r="ASE132" s="29"/>
      <c r="ASF132" s="29"/>
      <c r="ASG132" s="29"/>
      <c r="ASH132" s="29"/>
      <c r="ASI132" s="29"/>
      <c r="ASJ132" s="29"/>
      <c r="ASK132" s="29"/>
      <c r="ASL132" s="29"/>
      <c r="ASM132" s="29"/>
      <c r="ASN132" s="29"/>
      <c r="ASO132" s="29"/>
      <c r="ASP132" s="29"/>
      <c r="ASQ132" s="29"/>
      <c r="ASR132" s="29"/>
      <c r="ASS132" s="29"/>
      <c r="AST132" s="29"/>
      <c r="ASU132" s="29"/>
      <c r="ASV132" s="29"/>
      <c r="ASW132" s="29"/>
      <c r="ASX132" s="29"/>
      <c r="ASY132" s="29"/>
      <c r="ASZ132" s="29"/>
      <c r="ATA132" s="29"/>
      <c r="ATB132" s="29"/>
      <c r="ATC132" s="29"/>
      <c r="ATD132" s="29"/>
      <c r="ATE132" s="29"/>
      <c r="ATF132" s="29"/>
      <c r="ATG132" s="29"/>
      <c r="ATH132" s="29"/>
      <c r="ATI132" s="29"/>
      <c r="ATJ132" s="29"/>
      <c r="ATK132" s="29"/>
      <c r="ATL132" s="29"/>
      <c r="ATM132" s="29"/>
      <c r="ATN132" s="29"/>
      <c r="ATO132" s="29"/>
      <c r="ATP132" s="29"/>
      <c r="ATQ132" s="29"/>
      <c r="ATR132" s="29"/>
      <c r="ATS132" s="29"/>
      <c r="ATT132" s="29"/>
      <c r="ATU132" s="29"/>
      <c r="ATV132" s="29"/>
      <c r="ATW132" s="29"/>
      <c r="ATX132" s="29"/>
      <c r="ATY132" s="29"/>
      <c r="ATZ132" s="29"/>
      <c r="AUA132" s="29"/>
      <c r="AUB132" s="29"/>
      <c r="AUC132" s="29"/>
      <c r="AUD132" s="29"/>
      <c r="AUE132" s="29"/>
      <c r="AUF132" s="29"/>
      <c r="AUG132" s="29"/>
      <c r="AUH132" s="29"/>
      <c r="AUI132" s="29"/>
      <c r="AUJ132" s="29"/>
      <c r="AUK132" s="29"/>
      <c r="AUL132" s="29"/>
      <c r="AUM132" s="29"/>
      <c r="AUN132" s="29"/>
      <c r="AUO132" s="29"/>
      <c r="AUP132" s="29"/>
      <c r="AUQ132" s="29"/>
      <c r="AUR132" s="29"/>
      <c r="AUS132" s="29"/>
      <c r="AUT132" s="29"/>
      <c r="AUU132" s="29"/>
      <c r="AUV132" s="29"/>
      <c r="AUW132" s="29"/>
      <c r="AUX132" s="29"/>
      <c r="AUY132" s="29"/>
      <c r="AUZ132" s="29"/>
      <c r="AVA132" s="29"/>
      <c r="AVB132" s="29"/>
      <c r="AVC132" s="29"/>
      <c r="AVD132" s="29"/>
      <c r="AVE132" s="29"/>
      <c r="AVF132" s="29"/>
      <c r="AVG132" s="29"/>
      <c r="AVH132" s="29"/>
      <c r="AVI132" s="29"/>
      <c r="AVJ132" s="29"/>
      <c r="AVK132" s="29"/>
      <c r="AVL132" s="29"/>
      <c r="AVM132" s="29"/>
      <c r="AVN132" s="29"/>
      <c r="AVO132" s="29"/>
      <c r="AVP132" s="29"/>
      <c r="AVQ132" s="29"/>
      <c r="AVR132" s="29"/>
      <c r="AVS132" s="29"/>
      <c r="AVT132" s="29"/>
      <c r="AVU132" s="29"/>
      <c r="AVV132" s="29"/>
      <c r="AVW132" s="29"/>
      <c r="AVX132" s="29"/>
      <c r="AVY132" s="29"/>
      <c r="AVZ132" s="29"/>
      <c r="AWA132" s="29"/>
      <c r="AWB132" s="29"/>
      <c r="AWC132" s="29"/>
      <c r="AWD132" s="29"/>
      <c r="AWE132" s="29"/>
      <c r="AWF132" s="29"/>
      <c r="AWG132" s="29"/>
      <c r="AWH132" s="29"/>
      <c r="AWI132" s="29"/>
      <c r="AWJ132" s="29"/>
      <c r="AWK132" s="29"/>
      <c r="AWL132" s="29"/>
      <c r="AWM132" s="29"/>
      <c r="AWN132" s="29"/>
      <c r="AWO132" s="29"/>
      <c r="AWP132" s="29"/>
      <c r="AWQ132" s="29"/>
      <c r="AWR132" s="29"/>
      <c r="AWS132" s="29"/>
      <c r="AWT132" s="29"/>
      <c r="AWU132" s="29"/>
      <c r="AWV132" s="29"/>
      <c r="AWW132" s="29"/>
      <c r="AWX132" s="29"/>
      <c r="AWY132" s="29"/>
      <c r="AWZ132" s="29"/>
      <c r="AXA132" s="29"/>
      <c r="AXB132" s="29"/>
      <c r="AXC132" s="29"/>
      <c r="AXD132" s="29"/>
      <c r="AXE132" s="29"/>
      <c r="AXF132" s="29"/>
      <c r="AXG132" s="29"/>
      <c r="AXH132" s="29"/>
      <c r="AXI132" s="29"/>
      <c r="AXJ132" s="29"/>
      <c r="AXK132" s="29"/>
      <c r="AXL132" s="29"/>
      <c r="AXM132" s="29"/>
      <c r="AXN132" s="29"/>
      <c r="AXO132" s="29"/>
      <c r="AXP132" s="29"/>
      <c r="AXQ132" s="29"/>
      <c r="AXR132" s="29"/>
      <c r="AXS132" s="29"/>
      <c r="AXT132" s="29"/>
      <c r="AXU132" s="29"/>
      <c r="AXV132" s="29"/>
      <c r="AXW132" s="29"/>
      <c r="AXX132" s="29"/>
      <c r="AXY132" s="29"/>
      <c r="AXZ132" s="29"/>
      <c r="AYA132" s="29"/>
      <c r="AYB132" s="29"/>
      <c r="AYC132" s="29"/>
      <c r="AYD132" s="29"/>
      <c r="AYE132" s="29"/>
      <c r="AYF132" s="29"/>
      <c r="AYG132" s="29"/>
      <c r="AYH132" s="29"/>
      <c r="AYI132" s="29"/>
      <c r="AYJ132" s="29"/>
      <c r="AYK132" s="29"/>
      <c r="AYL132" s="29"/>
      <c r="AYM132" s="29"/>
      <c r="AYN132" s="29"/>
      <c r="AYO132" s="29"/>
      <c r="AYP132" s="29"/>
      <c r="AYQ132" s="29"/>
      <c r="AYR132" s="29"/>
      <c r="AYS132" s="29"/>
      <c r="AYT132" s="29"/>
      <c r="AYU132" s="29"/>
      <c r="AYV132" s="29"/>
      <c r="AYW132" s="29"/>
      <c r="AYX132" s="29"/>
      <c r="AYY132" s="29"/>
      <c r="AYZ132" s="29"/>
      <c r="AZA132" s="29"/>
      <c r="AZB132" s="29"/>
      <c r="AZC132" s="29"/>
      <c r="AZD132" s="29"/>
      <c r="AZE132" s="29"/>
      <c r="AZF132" s="29"/>
      <c r="AZG132" s="29"/>
      <c r="AZH132" s="29"/>
      <c r="AZI132" s="29"/>
      <c r="AZJ132" s="29"/>
      <c r="AZK132" s="29"/>
      <c r="AZL132" s="29"/>
      <c r="AZM132" s="29"/>
      <c r="AZN132" s="29"/>
      <c r="AZO132" s="29"/>
      <c r="AZP132" s="29"/>
      <c r="AZQ132" s="29"/>
      <c r="AZR132" s="29"/>
      <c r="AZS132" s="29"/>
      <c r="AZT132" s="29"/>
      <c r="AZU132" s="29"/>
      <c r="AZV132" s="29"/>
      <c r="AZW132" s="29"/>
      <c r="AZX132" s="29"/>
      <c r="AZY132" s="29"/>
      <c r="AZZ132" s="29"/>
      <c r="BAA132" s="29"/>
      <c r="BAB132" s="29"/>
      <c r="BAC132" s="29"/>
      <c r="BAD132" s="29"/>
      <c r="BAE132" s="29"/>
      <c r="BAF132" s="29"/>
      <c r="BAG132" s="29"/>
      <c r="BAH132" s="29"/>
      <c r="BAI132" s="29"/>
      <c r="BAJ132" s="29"/>
      <c r="BAK132" s="29"/>
      <c r="BAL132" s="29"/>
      <c r="BAM132" s="29"/>
      <c r="BAN132" s="29"/>
      <c r="BAO132" s="29"/>
      <c r="BAP132" s="29"/>
      <c r="BAQ132" s="29"/>
      <c r="BAR132" s="29"/>
      <c r="BAS132" s="29"/>
      <c r="BAT132" s="29"/>
      <c r="BAU132" s="29"/>
      <c r="BAV132" s="29"/>
      <c r="BAW132" s="29"/>
      <c r="BAX132" s="29"/>
      <c r="BAY132" s="29"/>
      <c r="BAZ132" s="29"/>
      <c r="BBA132" s="29"/>
      <c r="BBB132" s="29"/>
      <c r="BBC132" s="29"/>
      <c r="BBD132" s="29"/>
      <c r="BBE132" s="29"/>
      <c r="BBF132" s="29"/>
      <c r="BBG132" s="29"/>
      <c r="BBH132" s="29"/>
      <c r="BBI132" s="29"/>
      <c r="BBJ132" s="29"/>
      <c r="BBK132" s="29"/>
      <c r="BBL132" s="29"/>
      <c r="BBM132" s="29"/>
      <c r="BBN132" s="29"/>
      <c r="BBO132" s="29"/>
      <c r="BBP132" s="29"/>
      <c r="BBQ132" s="29"/>
      <c r="BBR132" s="29"/>
      <c r="BBS132" s="29"/>
      <c r="BBT132" s="29"/>
      <c r="BBU132" s="29"/>
      <c r="BBV132" s="29"/>
      <c r="BBW132" s="29"/>
      <c r="BBX132" s="29"/>
      <c r="BBY132" s="29"/>
      <c r="BBZ132" s="29"/>
      <c r="BCA132" s="29"/>
      <c r="BCB132" s="29"/>
      <c r="BCC132" s="29"/>
      <c r="BCD132" s="29"/>
      <c r="BCE132" s="29"/>
      <c r="BCF132" s="29"/>
      <c r="BCG132" s="29"/>
      <c r="BCH132" s="29"/>
      <c r="BCI132" s="29"/>
      <c r="BCJ132" s="29"/>
      <c r="BCK132" s="29"/>
      <c r="BCL132" s="29"/>
      <c r="BCM132" s="29"/>
      <c r="BCN132" s="29"/>
      <c r="BCO132" s="29"/>
      <c r="BCP132" s="29"/>
      <c r="BCQ132" s="29"/>
      <c r="BCR132" s="29"/>
      <c r="BCS132" s="29"/>
      <c r="BCT132" s="29"/>
      <c r="BCU132" s="29"/>
      <c r="BCV132" s="29"/>
      <c r="BCW132" s="29"/>
      <c r="BCX132" s="29"/>
      <c r="BCY132" s="29"/>
      <c r="BCZ132" s="29"/>
      <c r="BDA132" s="29"/>
      <c r="BDB132" s="29"/>
      <c r="BDC132" s="29"/>
      <c r="BDD132" s="29"/>
      <c r="BDE132" s="29"/>
      <c r="BDF132" s="29"/>
      <c r="BDG132" s="29"/>
      <c r="BDH132" s="29"/>
      <c r="BDI132" s="29"/>
      <c r="BDJ132" s="29"/>
      <c r="BDK132" s="29"/>
      <c r="BDL132" s="29"/>
      <c r="BDM132" s="29"/>
      <c r="BDN132" s="29"/>
      <c r="BDO132" s="29"/>
      <c r="BDP132" s="29"/>
      <c r="BDQ132" s="29"/>
      <c r="BDR132" s="29"/>
      <c r="BDS132" s="29"/>
      <c r="BDT132" s="29"/>
      <c r="BDU132" s="29"/>
      <c r="BDV132" s="29"/>
      <c r="BDW132" s="29"/>
      <c r="BDX132" s="29"/>
      <c r="BDY132" s="29"/>
      <c r="BDZ132" s="29"/>
      <c r="BEA132" s="29"/>
      <c r="BEB132" s="29"/>
      <c r="BEC132" s="29"/>
      <c r="BED132" s="29"/>
      <c r="BEE132" s="29"/>
      <c r="BEF132" s="29"/>
      <c r="BEG132" s="29"/>
      <c r="BEH132" s="29"/>
      <c r="BEI132" s="29"/>
      <c r="BEJ132" s="29"/>
      <c r="BEK132" s="29"/>
      <c r="BEL132" s="29"/>
      <c r="BEM132" s="29"/>
      <c r="BEN132" s="29"/>
      <c r="BEO132" s="29"/>
      <c r="BEP132" s="29"/>
      <c r="BEQ132" s="29"/>
      <c r="BER132" s="29"/>
      <c r="BES132" s="29"/>
      <c r="BET132" s="29"/>
      <c r="BEU132" s="29"/>
      <c r="BEV132" s="29"/>
      <c r="BEW132" s="29"/>
      <c r="BEX132" s="29"/>
      <c r="BEY132" s="29"/>
      <c r="BEZ132" s="29"/>
      <c r="BFA132" s="29"/>
      <c r="BFB132" s="29"/>
      <c r="BFC132" s="29"/>
      <c r="BFD132" s="29"/>
      <c r="BFE132" s="29"/>
      <c r="BFF132" s="29"/>
      <c r="BFG132" s="29"/>
      <c r="BFH132" s="29"/>
      <c r="BFI132" s="29"/>
      <c r="BFJ132" s="29"/>
      <c r="BFK132" s="29"/>
      <c r="BFL132" s="29"/>
      <c r="BFM132" s="29"/>
      <c r="BFN132" s="29"/>
      <c r="BFO132" s="29"/>
      <c r="BFP132" s="29"/>
      <c r="BFQ132" s="29"/>
      <c r="BFR132" s="29"/>
      <c r="BFS132" s="29"/>
      <c r="BFT132" s="29"/>
      <c r="BFU132" s="29"/>
      <c r="BFV132" s="29"/>
      <c r="BFW132" s="29"/>
      <c r="BFX132" s="29"/>
      <c r="BFY132" s="29"/>
      <c r="BFZ132" s="29"/>
      <c r="BGA132" s="29"/>
      <c r="BGB132" s="29"/>
      <c r="BGC132" s="29"/>
      <c r="BGD132" s="29"/>
      <c r="BGE132" s="29"/>
      <c r="BGF132" s="29"/>
      <c r="BGG132" s="29"/>
      <c r="BGH132" s="29"/>
      <c r="BGI132" s="29"/>
      <c r="BGJ132" s="29"/>
      <c r="BGK132" s="29"/>
      <c r="BGL132" s="29"/>
      <c r="BGM132" s="29"/>
      <c r="BGN132" s="29"/>
      <c r="BGO132" s="29"/>
      <c r="BGP132" s="29"/>
      <c r="BGQ132" s="29"/>
      <c r="BGR132" s="29"/>
      <c r="BGS132" s="29"/>
      <c r="BGT132" s="29"/>
      <c r="BGU132" s="29"/>
      <c r="BGV132" s="29"/>
      <c r="BGW132" s="29"/>
      <c r="BGX132" s="29"/>
      <c r="BGY132" s="29"/>
      <c r="BGZ132" s="29"/>
      <c r="BHA132" s="29"/>
      <c r="BHB132" s="29"/>
      <c r="BHC132" s="29"/>
      <c r="BHD132" s="29"/>
      <c r="BHE132" s="29"/>
      <c r="BHF132" s="29"/>
      <c r="BHG132" s="29"/>
      <c r="BHH132" s="29"/>
      <c r="BHI132" s="29"/>
      <c r="BHJ132" s="29"/>
      <c r="BHK132" s="29"/>
      <c r="BHL132" s="29"/>
      <c r="BHM132" s="29"/>
      <c r="BHN132" s="29"/>
      <c r="BHO132" s="29"/>
      <c r="BHP132" s="29"/>
      <c r="BHQ132" s="29"/>
      <c r="BHR132" s="29"/>
      <c r="BHS132" s="29"/>
      <c r="BHT132" s="29"/>
      <c r="BHU132" s="29"/>
      <c r="BHV132" s="29"/>
      <c r="BHW132" s="29"/>
      <c r="BHX132" s="29"/>
      <c r="BHY132" s="29"/>
      <c r="BHZ132" s="29"/>
      <c r="BIA132" s="29"/>
      <c r="BIB132" s="29"/>
      <c r="BIC132" s="29"/>
      <c r="BID132" s="29"/>
      <c r="BIE132" s="29"/>
      <c r="BIF132" s="29"/>
      <c r="BIG132" s="29"/>
      <c r="BIH132" s="29"/>
      <c r="BII132" s="29"/>
      <c r="BIJ132" s="29"/>
      <c r="BIK132" s="29"/>
      <c r="BIL132" s="29"/>
      <c r="BIM132" s="29"/>
      <c r="BIN132" s="29"/>
      <c r="BIO132" s="29"/>
      <c r="BIP132" s="29"/>
      <c r="BIQ132" s="29"/>
      <c r="BIR132" s="29"/>
      <c r="BIS132" s="29"/>
      <c r="BIT132" s="29"/>
      <c r="BIU132" s="29"/>
      <c r="BIV132" s="29"/>
      <c r="BIW132" s="29"/>
      <c r="BIX132" s="29"/>
      <c r="BIY132" s="29"/>
      <c r="BIZ132" s="29"/>
      <c r="BJA132" s="29"/>
      <c r="BJB132" s="29"/>
      <c r="BJC132" s="29"/>
      <c r="BJD132" s="29"/>
      <c r="BJE132" s="29"/>
      <c r="BJF132" s="29"/>
      <c r="BJG132" s="29"/>
      <c r="BJH132" s="29"/>
      <c r="BJI132" s="29"/>
      <c r="BJJ132" s="29"/>
      <c r="BJK132" s="29"/>
      <c r="BJL132" s="29"/>
      <c r="BJM132" s="29"/>
      <c r="BJN132" s="29"/>
      <c r="BJO132" s="29"/>
      <c r="BJP132" s="29"/>
      <c r="BJQ132" s="29"/>
      <c r="BJR132" s="29"/>
      <c r="BJS132" s="29"/>
      <c r="BJT132" s="29"/>
      <c r="BJU132" s="29"/>
      <c r="BJV132" s="29"/>
      <c r="BJW132" s="29"/>
      <c r="BJX132" s="29"/>
      <c r="BJY132" s="29"/>
      <c r="BJZ132" s="29"/>
      <c r="BKA132" s="29"/>
      <c r="BKB132" s="29"/>
      <c r="BKC132" s="29"/>
      <c r="BKD132" s="29"/>
      <c r="BKE132" s="29"/>
      <c r="BKF132" s="29"/>
      <c r="BKG132" s="29"/>
      <c r="BKH132" s="29"/>
      <c r="BKI132" s="29"/>
      <c r="BKJ132" s="29"/>
      <c r="BKK132" s="29"/>
      <c r="BKL132" s="29"/>
      <c r="BKM132" s="29"/>
      <c r="BKN132" s="29"/>
      <c r="BKO132" s="29"/>
      <c r="BKP132" s="29"/>
      <c r="BKQ132" s="29"/>
      <c r="BKR132" s="29"/>
      <c r="BKS132" s="29"/>
      <c r="BKT132" s="29"/>
      <c r="BKU132" s="29"/>
      <c r="BKV132" s="29"/>
      <c r="BKW132" s="29"/>
      <c r="BKX132" s="29"/>
      <c r="BKY132" s="29"/>
      <c r="BKZ132" s="29"/>
      <c r="BLA132" s="29"/>
      <c r="BLB132" s="29"/>
      <c r="BLC132" s="29"/>
      <c r="BLD132" s="29"/>
      <c r="BLE132" s="29"/>
      <c r="BLF132" s="29"/>
      <c r="BLG132" s="29"/>
      <c r="BLH132" s="29"/>
      <c r="BLI132" s="29"/>
      <c r="BLJ132" s="29"/>
      <c r="BLK132" s="29"/>
      <c r="BLL132" s="29"/>
      <c r="BLM132" s="29"/>
      <c r="BLN132" s="29"/>
      <c r="BLO132" s="29"/>
      <c r="BLP132" s="29"/>
      <c r="BLQ132" s="29"/>
      <c r="BLR132" s="29"/>
      <c r="BLS132" s="29"/>
      <c r="BLT132" s="29"/>
      <c r="BLU132" s="29"/>
      <c r="BLV132" s="29"/>
      <c r="BLW132" s="29"/>
      <c r="BLX132" s="29"/>
      <c r="BLY132" s="29"/>
      <c r="BLZ132" s="29"/>
      <c r="BMA132" s="29"/>
      <c r="BMB132" s="29"/>
      <c r="BMC132" s="29"/>
      <c r="BMD132" s="29"/>
      <c r="BME132" s="29"/>
      <c r="BMF132" s="29"/>
      <c r="BMG132" s="29"/>
      <c r="BMH132" s="29"/>
      <c r="BMI132" s="29"/>
      <c r="BMJ132" s="29"/>
      <c r="BMK132" s="29"/>
      <c r="BML132" s="29"/>
      <c r="BMM132" s="29"/>
      <c r="BMN132" s="29"/>
      <c r="BMO132" s="29"/>
      <c r="BMP132" s="29"/>
      <c r="BMQ132" s="29"/>
      <c r="BMR132" s="29"/>
      <c r="BMS132" s="29"/>
      <c r="BMT132" s="29"/>
      <c r="BMU132" s="29"/>
      <c r="BMV132" s="29"/>
      <c r="BMW132" s="29"/>
      <c r="BMX132" s="29"/>
      <c r="BMY132" s="29"/>
      <c r="BMZ132" s="29"/>
      <c r="BNA132" s="29"/>
      <c r="BNB132" s="29"/>
      <c r="BNC132" s="29"/>
      <c r="BND132" s="29"/>
      <c r="BNE132" s="29"/>
      <c r="BNF132" s="29"/>
      <c r="BNG132" s="29"/>
      <c r="BNH132" s="29"/>
      <c r="BNI132" s="29"/>
      <c r="BNJ132" s="29"/>
      <c r="BNK132" s="29"/>
      <c r="BNL132" s="29"/>
      <c r="BNM132" s="29"/>
      <c r="BNN132" s="29"/>
      <c r="BNO132" s="29"/>
      <c r="BNP132" s="29"/>
      <c r="BNQ132" s="29"/>
      <c r="BNR132" s="29"/>
      <c r="BNS132" s="29"/>
      <c r="BNT132" s="29"/>
      <c r="BNU132" s="29"/>
      <c r="BNV132" s="29"/>
      <c r="BNW132" s="29"/>
      <c r="BNX132" s="29"/>
      <c r="BNY132" s="29"/>
      <c r="BNZ132" s="29"/>
      <c r="BOA132" s="29"/>
      <c r="BOB132" s="29"/>
      <c r="BOC132" s="29"/>
      <c r="BOD132" s="29"/>
      <c r="BOE132" s="29"/>
      <c r="BOF132" s="29"/>
      <c r="BOG132" s="29"/>
      <c r="BOH132" s="29"/>
      <c r="BOI132" s="29"/>
      <c r="BOJ132" s="29"/>
      <c r="BOK132" s="29"/>
      <c r="BOL132" s="29"/>
      <c r="BOM132" s="29"/>
      <c r="BON132" s="29"/>
      <c r="BOO132" s="29"/>
      <c r="BOP132" s="29"/>
      <c r="BOQ132" s="29"/>
      <c r="BOR132" s="29"/>
      <c r="BOS132" s="29"/>
      <c r="BOT132" s="29"/>
      <c r="BOU132" s="29"/>
      <c r="BOV132" s="29"/>
      <c r="BOW132" s="29"/>
      <c r="BOX132" s="29"/>
      <c r="BOY132" s="29"/>
      <c r="BOZ132" s="29"/>
      <c r="BPA132" s="29"/>
      <c r="BPB132" s="29"/>
      <c r="BPC132" s="29"/>
      <c r="BPD132" s="29"/>
      <c r="BPE132" s="29"/>
      <c r="BPF132" s="29"/>
      <c r="BPG132" s="29"/>
      <c r="BPH132" s="29"/>
      <c r="BPI132" s="29"/>
      <c r="BPJ132" s="29"/>
      <c r="BPK132" s="29"/>
      <c r="BPL132" s="29"/>
      <c r="BPM132" s="29"/>
      <c r="BPN132" s="29"/>
      <c r="BPO132" s="29"/>
      <c r="BPP132" s="29"/>
      <c r="BPQ132" s="29"/>
      <c r="BPR132" s="29"/>
      <c r="BPS132" s="29"/>
      <c r="BPT132" s="29"/>
      <c r="BPU132" s="29"/>
      <c r="BPV132" s="29"/>
      <c r="BPW132" s="29"/>
      <c r="BPX132" s="29"/>
      <c r="BPY132" s="29"/>
      <c r="BPZ132" s="29"/>
      <c r="BQA132" s="29"/>
      <c r="BQB132" s="29"/>
      <c r="BQC132" s="29"/>
      <c r="BQD132" s="29"/>
      <c r="BQE132" s="29"/>
      <c r="BQF132" s="29"/>
      <c r="BQG132" s="29"/>
      <c r="BQH132" s="29"/>
      <c r="BQI132" s="29"/>
      <c r="BQJ132" s="29"/>
      <c r="BQK132" s="29"/>
      <c r="BQL132" s="29"/>
      <c r="BQM132" s="29"/>
      <c r="BQN132" s="29"/>
      <c r="BQO132" s="29"/>
      <c r="BQP132" s="29"/>
      <c r="BQQ132" s="29"/>
      <c r="BQR132" s="29"/>
      <c r="BQS132" s="29"/>
      <c r="BQT132" s="29"/>
      <c r="BQU132" s="29"/>
      <c r="BQV132" s="29"/>
      <c r="BQW132" s="29"/>
      <c r="BQX132" s="29"/>
      <c r="BQY132" s="29"/>
      <c r="BQZ132" s="29"/>
      <c r="BRA132" s="29"/>
      <c r="BRB132" s="29"/>
      <c r="BRC132" s="29"/>
      <c r="BRD132" s="29"/>
      <c r="BRE132" s="29"/>
      <c r="BRF132" s="29"/>
      <c r="BRG132" s="29"/>
      <c r="BRH132" s="29"/>
      <c r="BRI132" s="29"/>
      <c r="BRJ132" s="29"/>
      <c r="BRK132" s="29"/>
      <c r="BRL132" s="29"/>
      <c r="BRM132" s="29"/>
      <c r="BRN132" s="29"/>
      <c r="BRO132" s="29"/>
      <c r="BRP132" s="29"/>
      <c r="BRQ132" s="29"/>
      <c r="BRR132" s="29"/>
      <c r="BRS132" s="29"/>
      <c r="BRT132" s="29"/>
      <c r="BRU132" s="29"/>
      <c r="BRV132" s="29"/>
      <c r="BRW132" s="29"/>
      <c r="BRX132" s="29"/>
      <c r="BRY132" s="29"/>
      <c r="BRZ132" s="29"/>
      <c r="BSA132" s="29"/>
      <c r="BSB132" s="29"/>
      <c r="BSC132" s="29"/>
      <c r="BSD132" s="29"/>
      <c r="BSE132" s="29"/>
      <c r="BSF132" s="29"/>
      <c r="BSG132" s="29"/>
      <c r="BSH132" s="29"/>
      <c r="BSI132" s="29"/>
      <c r="BSJ132" s="29"/>
      <c r="BSK132" s="29"/>
      <c r="BSL132" s="29"/>
      <c r="BSM132" s="29"/>
      <c r="BSN132" s="29"/>
      <c r="BSO132" s="29"/>
      <c r="BSP132" s="29"/>
      <c r="BSQ132" s="29"/>
      <c r="BSR132" s="29"/>
      <c r="BSS132" s="29"/>
      <c r="BST132" s="29"/>
      <c r="BSU132" s="29"/>
      <c r="BSV132" s="29"/>
      <c r="BSW132" s="29"/>
      <c r="BSX132" s="29"/>
      <c r="BSY132" s="29"/>
      <c r="BSZ132" s="29"/>
      <c r="BTA132" s="29"/>
      <c r="BTB132" s="29"/>
      <c r="BTC132" s="29"/>
      <c r="BTD132" s="29"/>
      <c r="BTE132" s="29"/>
      <c r="BTF132" s="29"/>
      <c r="BTG132" s="29"/>
      <c r="BTH132" s="29"/>
      <c r="BTI132" s="29"/>
      <c r="BTJ132" s="29"/>
      <c r="BTK132" s="29"/>
      <c r="BTL132" s="29"/>
      <c r="BTM132" s="29"/>
      <c r="BTN132" s="29"/>
      <c r="BTO132" s="29"/>
      <c r="BTP132" s="29"/>
      <c r="BTQ132" s="29"/>
      <c r="BTR132" s="29"/>
      <c r="BTS132" s="29"/>
      <c r="BTT132" s="29"/>
      <c r="BTU132" s="29"/>
      <c r="BTV132" s="29"/>
      <c r="BTW132" s="29"/>
      <c r="BTX132" s="29"/>
      <c r="BTY132" s="29"/>
      <c r="BTZ132" s="29"/>
      <c r="BUA132" s="29"/>
      <c r="BUB132" s="29"/>
      <c r="BUC132" s="29"/>
      <c r="BUD132" s="29"/>
      <c r="BUE132" s="29"/>
      <c r="BUF132" s="29"/>
      <c r="BUG132" s="29"/>
      <c r="BUH132" s="29"/>
      <c r="BUI132" s="29"/>
      <c r="BUJ132" s="29"/>
      <c r="BUK132" s="29"/>
      <c r="BUL132" s="29"/>
      <c r="BUM132" s="29"/>
      <c r="BUN132" s="29"/>
      <c r="BUO132" s="29"/>
      <c r="BUP132" s="29"/>
      <c r="BUQ132" s="29"/>
      <c r="BUR132" s="29"/>
      <c r="BUS132" s="29"/>
      <c r="BUT132" s="29"/>
      <c r="BUU132" s="29"/>
      <c r="BUV132" s="29"/>
      <c r="BUW132" s="29"/>
      <c r="BUX132" s="29"/>
      <c r="BUY132" s="29"/>
      <c r="BUZ132" s="29"/>
      <c r="BVA132" s="29"/>
      <c r="BVB132" s="29"/>
      <c r="BVC132" s="29"/>
      <c r="BVD132" s="29"/>
      <c r="BVE132" s="29"/>
      <c r="BVF132" s="29"/>
      <c r="BVG132" s="29"/>
      <c r="BVH132" s="29"/>
      <c r="BVI132" s="29"/>
      <c r="BVJ132" s="29"/>
      <c r="BVK132" s="29"/>
      <c r="BVL132" s="29"/>
      <c r="BVM132" s="29"/>
      <c r="BVN132" s="29"/>
      <c r="BVO132" s="29"/>
      <c r="BVP132" s="29"/>
      <c r="BVQ132" s="29"/>
      <c r="BVR132" s="29"/>
      <c r="BVS132" s="29"/>
      <c r="BVT132" s="29"/>
      <c r="BVU132" s="29"/>
      <c r="BVV132" s="29"/>
      <c r="BVW132" s="29"/>
      <c r="BVX132" s="29"/>
      <c r="BVY132" s="29"/>
      <c r="BVZ132" s="29"/>
      <c r="BWA132" s="29"/>
      <c r="BWB132" s="29"/>
      <c r="BWC132" s="29"/>
      <c r="BWD132" s="29"/>
      <c r="BWE132" s="29"/>
      <c r="BWF132" s="29"/>
      <c r="BWG132" s="29"/>
      <c r="BWH132" s="29"/>
      <c r="BWI132" s="29"/>
      <c r="BWJ132" s="29"/>
      <c r="BWK132" s="29"/>
      <c r="BWL132" s="29"/>
      <c r="BWM132" s="29"/>
      <c r="BWN132" s="29"/>
      <c r="BWO132" s="29"/>
      <c r="BWP132" s="29"/>
      <c r="BWQ132" s="29"/>
      <c r="BWR132" s="29"/>
      <c r="BWS132" s="29"/>
      <c r="BWT132" s="29"/>
      <c r="BWU132" s="29"/>
      <c r="BWV132" s="29"/>
      <c r="BWW132" s="29"/>
      <c r="BWX132" s="29"/>
      <c r="BWY132" s="29"/>
      <c r="BWZ132" s="29"/>
      <c r="BXA132" s="29"/>
      <c r="BXB132" s="29"/>
      <c r="BXC132" s="29"/>
      <c r="BXD132" s="29"/>
      <c r="BXE132" s="29"/>
      <c r="BXF132" s="29"/>
      <c r="BXG132" s="29"/>
      <c r="BXH132" s="29"/>
      <c r="BXI132" s="29"/>
      <c r="BXJ132" s="29"/>
      <c r="BXK132" s="29"/>
      <c r="BXL132" s="29"/>
      <c r="BXM132" s="29"/>
      <c r="BXN132" s="29"/>
      <c r="BXO132" s="29"/>
      <c r="BXP132" s="29"/>
      <c r="BXQ132" s="29"/>
      <c r="BXR132" s="29"/>
      <c r="BXS132" s="29"/>
      <c r="BXT132" s="29"/>
      <c r="BXU132" s="29"/>
      <c r="BXV132" s="29"/>
      <c r="BXW132" s="29"/>
      <c r="BXX132" s="29"/>
      <c r="BXY132" s="29"/>
      <c r="BXZ132" s="29"/>
      <c r="BYA132" s="29"/>
      <c r="BYB132" s="29"/>
      <c r="BYC132" s="29"/>
      <c r="BYD132" s="29"/>
      <c r="BYE132" s="29"/>
      <c r="BYF132" s="29"/>
      <c r="BYG132" s="29"/>
      <c r="BYH132" s="29"/>
      <c r="BYI132" s="29"/>
      <c r="BYJ132" s="29"/>
      <c r="BYK132" s="29"/>
      <c r="BYL132" s="29"/>
      <c r="BYM132" s="29"/>
      <c r="BYN132" s="29"/>
      <c r="BYO132" s="29"/>
      <c r="BYP132" s="29"/>
      <c r="BYQ132" s="29"/>
      <c r="BYR132" s="29"/>
      <c r="BYS132" s="29"/>
      <c r="BYT132" s="29"/>
      <c r="BYU132" s="29"/>
      <c r="BYV132" s="29"/>
      <c r="BYW132" s="29"/>
      <c r="BYX132" s="29"/>
      <c r="BYY132" s="29"/>
      <c r="BYZ132" s="29"/>
      <c r="BZA132" s="29"/>
      <c r="BZB132" s="29"/>
      <c r="BZC132" s="29"/>
      <c r="BZD132" s="29"/>
      <c r="BZE132" s="29"/>
      <c r="BZF132" s="29"/>
      <c r="BZG132" s="29"/>
      <c r="BZH132" s="29"/>
      <c r="BZI132" s="29"/>
      <c r="BZJ132" s="29"/>
      <c r="BZK132" s="29"/>
      <c r="BZL132" s="29"/>
      <c r="BZM132" s="29"/>
      <c r="BZN132" s="29"/>
      <c r="BZO132" s="29"/>
      <c r="BZP132" s="29"/>
      <c r="BZQ132" s="29"/>
      <c r="BZR132" s="29"/>
      <c r="BZS132" s="29"/>
      <c r="BZT132" s="29"/>
      <c r="BZU132" s="29"/>
      <c r="BZV132" s="29"/>
      <c r="BZW132" s="29"/>
      <c r="BZX132" s="29"/>
      <c r="BZY132" s="29"/>
      <c r="BZZ132" s="29"/>
      <c r="CAA132" s="29"/>
      <c r="CAB132" s="29"/>
      <c r="CAC132" s="29"/>
      <c r="CAD132" s="29"/>
      <c r="CAE132" s="29"/>
      <c r="CAF132" s="29"/>
      <c r="CAG132" s="29"/>
      <c r="CAH132" s="29"/>
      <c r="CAI132" s="29"/>
      <c r="CAJ132" s="29"/>
      <c r="CAK132" s="29"/>
      <c r="CAL132" s="29"/>
      <c r="CAM132" s="29"/>
      <c r="CAN132" s="29"/>
      <c r="CAO132" s="29"/>
      <c r="CAP132" s="29"/>
      <c r="CAQ132" s="29"/>
      <c r="CAR132" s="29"/>
      <c r="CAS132" s="29"/>
      <c r="CAT132" s="29"/>
      <c r="CAU132" s="29"/>
      <c r="CAV132" s="29"/>
      <c r="CAW132" s="29"/>
      <c r="CAX132" s="29"/>
      <c r="CAY132" s="29"/>
      <c r="CAZ132" s="29"/>
      <c r="CBA132" s="29"/>
      <c r="CBB132" s="29"/>
      <c r="CBC132" s="29"/>
      <c r="CBD132" s="29"/>
      <c r="CBE132" s="29"/>
      <c r="CBF132" s="29"/>
      <c r="CBG132" s="29"/>
      <c r="CBH132" s="29"/>
      <c r="CBI132" s="29"/>
      <c r="CBJ132" s="29"/>
      <c r="CBK132" s="29"/>
      <c r="CBL132" s="29"/>
      <c r="CBM132" s="29"/>
      <c r="CBN132" s="29"/>
      <c r="CBO132" s="29"/>
      <c r="CBP132" s="29"/>
      <c r="CBQ132" s="29"/>
      <c r="CBR132" s="29"/>
      <c r="CBS132" s="29"/>
      <c r="CBT132" s="29"/>
      <c r="CBU132" s="29"/>
      <c r="CBV132" s="29"/>
      <c r="CBW132" s="29"/>
      <c r="CBX132" s="29"/>
      <c r="CBY132" s="29"/>
      <c r="CBZ132" s="29"/>
      <c r="CCA132" s="29"/>
      <c r="CCB132" s="29"/>
      <c r="CCC132" s="29"/>
      <c r="CCD132" s="29"/>
      <c r="CCE132" s="29"/>
      <c r="CCF132" s="29"/>
      <c r="CCG132" s="29"/>
      <c r="CCH132" s="29"/>
      <c r="CCI132" s="29"/>
      <c r="CCJ132" s="29"/>
      <c r="CCK132" s="29"/>
      <c r="CCL132" s="29"/>
      <c r="CCM132" s="29"/>
      <c r="CCN132" s="29"/>
      <c r="CCO132" s="29"/>
      <c r="CCP132" s="29"/>
      <c r="CCQ132" s="29"/>
      <c r="CCR132" s="29"/>
      <c r="CCS132" s="29"/>
      <c r="CCT132" s="29"/>
      <c r="CCU132" s="29"/>
      <c r="CCV132" s="29"/>
      <c r="CCW132" s="29"/>
      <c r="CCX132" s="29"/>
      <c r="CCY132" s="29"/>
      <c r="CCZ132" s="29"/>
      <c r="CDA132" s="29"/>
      <c r="CDB132" s="29"/>
      <c r="CDC132" s="29"/>
      <c r="CDD132" s="29"/>
      <c r="CDE132" s="29"/>
      <c r="CDF132" s="29"/>
      <c r="CDG132" s="29"/>
      <c r="CDH132" s="29"/>
      <c r="CDI132" s="29"/>
      <c r="CDJ132" s="29"/>
      <c r="CDK132" s="29"/>
      <c r="CDL132" s="29"/>
      <c r="CDM132" s="29"/>
      <c r="CDN132" s="29"/>
      <c r="CDO132" s="29"/>
      <c r="CDP132" s="29"/>
      <c r="CDQ132" s="29"/>
      <c r="CDR132" s="29"/>
      <c r="CDS132" s="29"/>
      <c r="CDT132" s="29"/>
      <c r="CDU132" s="29"/>
      <c r="CDV132" s="29"/>
      <c r="CDW132" s="29"/>
      <c r="CDX132" s="29"/>
      <c r="CDY132" s="29"/>
      <c r="CDZ132" s="29"/>
      <c r="CEA132" s="29"/>
      <c r="CEB132" s="29"/>
      <c r="CEC132" s="29"/>
      <c r="CED132" s="29"/>
      <c r="CEE132" s="29"/>
      <c r="CEF132" s="29"/>
      <c r="CEG132" s="29"/>
      <c r="CEH132" s="29"/>
      <c r="CEI132" s="29"/>
      <c r="CEJ132" s="29"/>
      <c r="CEK132" s="29"/>
      <c r="CEL132" s="29"/>
      <c r="CEM132" s="29"/>
      <c r="CEN132" s="29"/>
      <c r="CEO132" s="29"/>
      <c r="CEP132" s="29"/>
      <c r="CEQ132" s="29"/>
      <c r="CER132" s="29"/>
      <c r="CES132" s="29"/>
      <c r="CET132" s="29"/>
      <c r="CEU132" s="29"/>
      <c r="CEV132" s="29"/>
      <c r="CEW132" s="29"/>
      <c r="CEX132" s="29"/>
      <c r="CEY132" s="29"/>
      <c r="CEZ132" s="29"/>
      <c r="CFA132" s="29"/>
      <c r="CFB132" s="29"/>
      <c r="CFC132" s="29"/>
      <c r="CFD132" s="29"/>
      <c r="CFE132" s="29"/>
      <c r="CFF132" s="29"/>
      <c r="CFG132" s="29"/>
      <c r="CFH132" s="29"/>
      <c r="CFI132" s="29"/>
      <c r="CFJ132" s="29"/>
      <c r="CFK132" s="29"/>
      <c r="CFL132" s="29"/>
      <c r="CFM132" s="29"/>
      <c r="CFN132" s="29"/>
      <c r="CFO132" s="29"/>
      <c r="CFP132" s="29"/>
      <c r="CFQ132" s="29"/>
      <c r="CFR132" s="29"/>
      <c r="CFS132" s="29"/>
      <c r="CFT132" s="29"/>
      <c r="CFU132" s="29"/>
      <c r="CFV132" s="29"/>
      <c r="CFW132" s="29"/>
      <c r="CFX132" s="29"/>
      <c r="CFY132" s="29"/>
      <c r="CFZ132" s="29"/>
      <c r="CGA132" s="29"/>
      <c r="CGB132" s="29"/>
      <c r="CGC132" s="29"/>
      <c r="CGD132" s="29"/>
      <c r="CGE132" s="29"/>
      <c r="CGF132" s="29"/>
      <c r="CGG132" s="29"/>
      <c r="CGH132" s="29"/>
      <c r="CGI132" s="29"/>
      <c r="CGJ132" s="29"/>
      <c r="CGK132" s="29"/>
      <c r="CGL132" s="29"/>
      <c r="CGM132" s="29"/>
      <c r="CGN132" s="29"/>
      <c r="CGO132" s="29"/>
      <c r="CGP132" s="29"/>
      <c r="CGQ132" s="29"/>
      <c r="CGR132" s="29"/>
      <c r="CGS132" s="29"/>
      <c r="CGT132" s="29"/>
      <c r="CGU132" s="29"/>
      <c r="CGV132" s="29"/>
      <c r="CGW132" s="29"/>
      <c r="CGX132" s="29"/>
      <c r="CGY132" s="29"/>
      <c r="CGZ132" s="29"/>
      <c r="CHA132" s="29"/>
      <c r="CHB132" s="29"/>
      <c r="CHC132" s="29"/>
      <c r="CHD132" s="29"/>
      <c r="CHE132" s="29"/>
      <c r="CHF132" s="29"/>
      <c r="CHG132" s="29"/>
      <c r="CHH132" s="29"/>
      <c r="CHI132" s="29"/>
      <c r="CHJ132" s="29"/>
      <c r="CHK132" s="29"/>
      <c r="CHL132" s="29"/>
      <c r="CHM132" s="29"/>
      <c r="CHN132" s="29"/>
      <c r="CHO132" s="29"/>
      <c r="CHP132" s="29"/>
      <c r="CHQ132" s="29"/>
      <c r="CHR132" s="29"/>
      <c r="CHS132" s="29"/>
      <c r="CHT132" s="29"/>
      <c r="CHU132" s="29"/>
      <c r="CHV132" s="29"/>
      <c r="CHW132" s="29"/>
      <c r="CHX132" s="29"/>
      <c r="CHY132" s="29"/>
      <c r="CHZ132" s="29"/>
      <c r="CIA132" s="29"/>
      <c r="CIB132" s="29"/>
      <c r="CIC132" s="29"/>
      <c r="CID132" s="29"/>
      <c r="CIE132" s="29"/>
      <c r="CIF132" s="29"/>
      <c r="CIG132" s="29"/>
      <c r="CIH132" s="29"/>
      <c r="CII132" s="29"/>
      <c r="CIJ132" s="29"/>
      <c r="CIK132" s="29"/>
      <c r="CIL132" s="29"/>
      <c r="CIM132" s="29"/>
      <c r="CIN132" s="29"/>
      <c r="CIO132" s="29"/>
      <c r="CIP132" s="29"/>
      <c r="CIQ132" s="29"/>
      <c r="CIR132" s="29"/>
      <c r="CIS132" s="29"/>
      <c r="CIT132" s="29"/>
      <c r="CIU132" s="29"/>
      <c r="CIV132" s="29"/>
      <c r="CIW132" s="29"/>
      <c r="CIX132" s="29"/>
      <c r="CIY132" s="29"/>
      <c r="CIZ132" s="29"/>
      <c r="CJA132" s="29"/>
      <c r="CJB132" s="29"/>
      <c r="CJC132" s="29"/>
      <c r="CJD132" s="29"/>
      <c r="CJE132" s="29"/>
      <c r="CJF132" s="29"/>
      <c r="CJG132" s="29"/>
      <c r="CJH132" s="29"/>
      <c r="CJI132" s="29"/>
      <c r="CJJ132" s="29"/>
      <c r="CJK132" s="29"/>
      <c r="CJL132" s="29"/>
      <c r="CJM132" s="29"/>
      <c r="CJN132" s="29"/>
      <c r="CJO132" s="29"/>
      <c r="CJP132" s="29"/>
      <c r="CJQ132" s="29"/>
      <c r="CJR132" s="29"/>
      <c r="CJS132" s="29"/>
      <c r="CJT132" s="29"/>
      <c r="CJU132" s="29"/>
      <c r="CJV132" s="29"/>
      <c r="CJW132" s="29"/>
      <c r="CJX132" s="29"/>
      <c r="CJY132" s="29"/>
      <c r="CJZ132" s="29"/>
      <c r="CKA132" s="29"/>
      <c r="CKB132" s="29"/>
      <c r="CKC132" s="29"/>
      <c r="CKD132" s="29"/>
      <c r="CKE132" s="29"/>
      <c r="CKF132" s="29"/>
      <c r="CKG132" s="29"/>
      <c r="CKH132" s="29"/>
      <c r="CKI132" s="29"/>
      <c r="CKJ132" s="29"/>
      <c r="CKK132" s="29"/>
      <c r="CKL132" s="29"/>
      <c r="CKM132" s="29"/>
      <c r="CKN132" s="29"/>
      <c r="CKO132" s="29"/>
      <c r="CKP132" s="29"/>
      <c r="CKQ132" s="29"/>
      <c r="CKR132" s="29"/>
      <c r="CKS132" s="29"/>
      <c r="CKT132" s="29"/>
      <c r="CKU132" s="29"/>
      <c r="CKV132" s="29"/>
      <c r="CKW132" s="29"/>
      <c r="CKX132" s="29"/>
      <c r="CKY132" s="29"/>
      <c r="CKZ132" s="29"/>
      <c r="CLA132" s="29"/>
      <c r="CLB132" s="29"/>
      <c r="CLC132" s="29"/>
      <c r="CLD132" s="29"/>
      <c r="CLE132" s="29"/>
      <c r="CLF132" s="29"/>
      <c r="CLG132" s="29"/>
      <c r="CLH132" s="29"/>
      <c r="CLI132" s="29"/>
      <c r="CLJ132" s="29"/>
      <c r="CLK132" s="29"/>
      <c r="CLL132" s="29"/>
      <c r="CLM132" s="29"/>
      <c r="CLN132" s="29"/>
      <c r="CLO132" s="29"/>
      <c r="CLP132" s="29"/>
      <c r="CLQ132" s="29"/>
      <c r="CLR132" s="29"/>
      <c r="CLS132" s="29"/>
      <c r="CLT132" s="29"/>
      <c r="CLU132" s="29"/>
      <c r="CLV132" s="29"/>
      <c r="CLW132" s="29"/>
      <c r="CLX132" s="29"/>
      <c r="CLY132" s="29"/>
      <c r="CLZ132" s="29"/>
      <c r="CMA132" s="29"/>
      <c r="CMB132" s="29"/>
      <c r="CMC132" s="29"/>
      <c r="CMD132" s="29"/>
      <c r="CME132" s="29"/>
      <c r="CMF132" s="29"/>
      <c r="CMG132" s="29"/>
      <c r="CMH132" s="29"/>
      <c r="CMI132" s="29"/>
      <c r="CMJ132" s="29"/>
      <c r="CMK132" s="29"/>
      <c r="CML132" s="29"/>
      <c r="CMM132" s="29"/>
      <c r="CMN132" s="29"/>
      <c r="CMO132" s="29"/>
      <c r="CMP132" s="29"/>
      <c r="CMQ132" s="29"/>
      <c r="CMR132" s="29"/>
      <c r="CMS132" s="29"/>
      <c r="CMT132" s="29"/>
      <c r="CMU132" s="29"/>
      <c r="CMV132" s="29"/>
      <c r="CMW132" s="29"/>
      <c r="CMX132" s="29"/>
      <c r="CMY132" s="29"/>
      <c r="CMZ132" s="29"/>
      <c r="CNA132" s="29"/>
      <c r="CNB132" s="29"/>
      <c r="CNC132" s="29"/>
      <c r="CND132" s="29"/>
      <c r="CNE132" s="29"/>
      <c r="CNF132" s="29"/>
      <c r="CNG132" s="29"/>
      <c r="CNH132" s="29"/>
      <c r="CNI132" s="29"/>
      <c r="CNJ132" s="29"/>
      <c r="CNK132" s="29"/>
      <c r="CNL132" s="29"/>
      <c r="CNM132" s="29"/>
      <c r="CNN132" s="29"/>
      <c r="CNO132" s="29"/>
      <c r="CNP132" s="29"/>
      <c r="CNQ132" s="29"/>
      <c r="CNR132" s="29"/>
      <c r="CNS132" s="29"/>
      <c r="CNT132" s="29"/>
      <c r="CNU132" s="29"/>
      <c r="CNV132" s="29"/>
      <c r="CNW132" s="29"/>
      <c r="CNX132" s="29"/>
      <c r="CNY132" s="29"/>
      <c r="CNZ132" s="29"/>
      <c r="COA132" s="29"/>
      <c r="COB132" s="29"/>
      <c r="COC132" s="29"/>
      <c r="COD132" s="29"/>
      <c r="COE132" s="29"/>
      <c r="COF132" s="29"/>
      <c r="COG132" s="29"/>
      <c r="COH132" s="29"/>
      <c r="COI132" s="29"/>
      <c r="COJ132" s="29"/>
      <c r="COK132" s="29"/>
      <c r="COL132" s="29"/>
      <c r="COM132" s="29"/>
      <c r="CON132" s="29"/>
      <c r="COO132" s="29"/>
      <c r="COP132" s="29"/>
      <c r="COQ132" s="29"/>
      <c r="COR132" s="29"/>
      <c r="COS132" s="29"/>
      <c r="COT132" s="29"/>
      <c r="COU132" s="29"/>
      <c r="COV132" s="29"/>
      <c r="COW132" s="29"/>
      <c r="COX132" s="29"/>
      <c r="COY132" s="29"/>
      <c r="COZ132" s="29"/>
      <c r="CPA132" s="29"/>
      <c r="CPB132" s="29"/>
      <c r="CPC132" s="29"/>
      <c r="CPD132" s="29"/>
      <c r="CPE132" s="29"/>
      <c r="CPF132" s="29"/>
      <c r="CPG132" s="29"/>
      <c r="CPH132" s="29"/>
      <c r="CPI132" s="29"/>
      <c r="CPJ132" s="29"/>
      <c r="CPK132" s="29"/>
      <c r="CPL132" s="29"/>
      <c r="CPM132" s="29"/>
      <c r="CPN132" s="29"/>
      <c r="CPO132" s="29"/>
      <c r="CPP132" s="29"/>
      <c r="CPQ132" s="29"/>
      <c r="CPR132" s="29"/>
      <c r="CPS132" s="29"/>
      <c r="CPT132" s="29"/>
      <c r="CPU132" s="29"/>
      <c r="CPV132" s="29"/>
      <c r="CPW132" s="29"/>
      <c r="CPX132" s="29"/>
      <c r="CPY132" s="29"/>
      <c r="CPZ132" s="29"/>
      <c r="CQA132" s="29"/>
      <c r="CQB132" s="29"/>
      <c r="CQC132" s="29"/>
      <c r="CQD132" s="29"/>
      <c r="CQE132" s="29"/>
      <c r="CQF132" s="29"/>
      <c r="CQG132" s="29"/>
      <c r="CQH132" s="29"/>
      <c r="CQI132" s="29"/>
      <c r="CQJ132" s="29"/>
      <c r="CQK132" s="29"/>
      <c r="CQL132" s="29"/>
      <c r="CQM132" s="29"/>
      <c r="CQN132" s="29"/>
      <c r="CQO132" s="29"/>
      <c r="CQP132" s="29"/>
      <c r="CQQ132" s="29"/>
      <c r="CQR132" s="29"/>
      <c r="CQS132" s="29"/>
      <c r="CQT132" s="29"/>
      <c r="CQU132" s="29"/>
      <c r="CQV132" s="29"/>
      <c r="CQW132" s="29"/>
      <c r="CQX132" s="29"/>
      <c r="CQY132" s="29"/>
      <c r="CQZ132" s="29"/>
      <c r="CRA132" s="29"/>
      <c r="CRB132" s="29"/>
      <c r="CRC132" s="29"/>
      <c r="CRD132" s="29"/>
      <c r="CRE132" s="29"/>
      <c r="CRF132" s="29"/>
      <c r="CRG132" s="29"/>
      <c r="CRH132" s="29"/>
      <c r="CRI132" s="29"/>
      <c r="CRJ132" s="29"/>
      <c r="CRK132" s="29"/>
      <c r="CRL132" s="29"/>
      <c r="CRM132" s="29"/>
      <c r="CRN132" s="29"/>
      <c r="CRO132" s="29"/>
      <c r="CRP132" s="29"/>
      <c r="CRQ132" s="29"/>
      <c r="CRR132" s="29"/>
      <c r="CRS132" s="29"/>
      <c r="CRT132" s="29"/>
      <c r="CRU132" s="29"/>
      <c r="CRV132" s="29"/>
      <c r="CRW132" s="29"/>
      <c r="CRX132" s="29"/>
      <c r="CRY132" s="29"/>
      <c r="CRZ132" s="29"/>
      <c r="CSA132" s="29"/>
      <c r="CSB132" s="29"/>
      <c r="CSC132" s="29"/>
      <c r="CSD132" s="29"/>
      <c r="CSE132" s="29"/>
      <c r="CSF132" s="29"/>
      <c r="CSG132" s="29"/>
      <c r="CSH132" s="29"/>
      <c r="CSI132" s="29"/>
      <c r="CSJ132" s="29"/>
      <c r="CSK132" s="29"/>
      <c r="CSL132" s="29"/>
      <c r="CSM132" s="29"/>
      <c r="CSN132" s="29"/>
      <c r="CSO132" s="29"/>
      <c r="CSP132" s="29"/>
      <c r="CSQ132" s="29"/>
      <c r="CSR132" s="29"/>
      <c r="CSS132" s="29"/>
      <c r="CST132" s="29"/>
      <c r="CSU132" s="29"/>
      <c r="CSV132" s="29"/>
      <c r="CSW132" s="29"/>
      <c r="CSX132" s="29"/>
      <c r="CSY132" s="29"/>
      <c r="CSZ132" s="29"/>
      <c r="CTA132" s="29"/>
      <c r="CTB132" s="29"/>
      <c r="CTC132" s="29"/>
      <c r="CTD132" s="29"/>
      <c r="CTE132" s="29"/>
      <c r="CTF132" s="29"/>
      <c r="CTG132" s="29"/>
      <c r="CTH132" s="29"/>
      <c r="CTI132" s="29"/>
      <c r="CTJ132" s="29"/>
      <c r="CTK132" s="29"/>
      <c r="CTL132" s="29"/>
      <c r="CTM132" s="29"/>
      <c r="CTN132" s="29"/>
      <c r="CTO132" s="29"/>
      <c r="CTP132" s="29"/>
      <c r="CTQ132" s="29"/>
      <c r="CTR132" s="29"/>
      <c r="CTS132" s="29"/>
      <c r="CTT132" s="29"/>
      <c r="CTU132" s="29"/>
      <c r="CTV132" s="29"/>
      <c r="CTW132" s="29"/>
      <c r="CTX132" s="29"/>
      <c r="CTY132" s="29"/>
      <c r="CTZ132" s="29"/>
      <c r="CUA132" s="29"/>
      <c r="CUB132" s="29"/>
      <c r="CUC132" s="29"/>
      <c r="CUD132" s="29"/>
      <c r="CUE132" s="29"/>
      <c r="CUF132" s="29"/>
      <c r="CUG132" s="29"/>
      <c r="CUH132" s="29"/>
      <c r="CUI132" s="29"/>
      <c r="CUJ132" s="29"/>
      <c r="CUK132" s="29"/>
      <c r="CUL132" s="29"/>
      <c r="CUM132" s="29"/>
      <c r="CUN132" s="29"/>
      <c r="CUO132" s="29"/>
      <c r="CUP132" s="29"/>
      <c r="CUQ132" s="29"/>
      <c r="CUR132" s="29"/>
      <c r="CUS132" s="29"/>
      <c r="CUT132" s="29"/>
      <c r="CUU132" s="29"/>
      <c r="CUV132" s="29"/>
      <c r="CUW132" s="29"/>
      <c r="CUX132" s="29"/>
      <c r="CUY132" s="29"/>
      <c r="CUZ132" s="29"/>
      <c r="CVA132" s="29"/>
      <c r="CVB132" s="29"/>
      <c r="CVC132" s="29"/>
      <c r="CVD132" s="29"/>
      <c r="CVE132" s="29"/>
      <c r="CVF132" s="29"/>
      <c r="CVG132" s="29"/>
      <c r="CVH132" s="29"/>
      <c r="CVI132" s="29"/>
      <c r="CVJ132" s="29"/>
      <c r="CVK132" s="29"/>
      <c r="CVL132" s="29"/>
      <c r="CVM132" s="29"/>
      <c r="CVN132" s="29"/>
      <c r="CVO132" s="29"/>
      <c r="CVP132" s="29"/>
      <c r="CVQ132" s="29"/>
      <c r="CVR132" s="29"/>
      <c r="CVS132" s="29"/>
      <c r="CVT132" s="29"/>
      <c r="CVU132" s="29"/>
      <c r="CVV132" s="29"/>
      <c r="CVW132" s="29"/>
      <c r="CVX132" s="29"/>
      <c r="CVY132" s="29"/>
      <c r="CVZ132" s="29"/>
      <c r="CWA132" s="29"/>
      <c r="CWB132" s="29"/>
      <c r="CWC132" s="29"/>
      <c r="CWD132" s="29"/>
      <c r="CWE132" s="29"/>
      <c r="CWF132" s="29"/>
      <c r="CWG132" s="29"/>
      <c r="CWH132" s="29"/>
      <c r="CWI132" s="29"/>
      <c r="CWJ132" s="29"/>
      <c r="CWK132" s="29"/>
      <c r="CWL132" s="29"/>
      <c r="CWM132" s="29"/>
      <c r="CWN132" s="29"/>
      <c r="CWO132" s="29"/>
      <c r="CWP132" s="29"/>
      <c r="CWQ132" s="29"/>
      <c r="CWR132" s="29"/>
      <c r="CWS132" s="29"/>
      <c r="CWT132" s="29"/>
      <c r="CWU132" s="29"/>
      <c r="CWV132" s="29"/>
      <c r="CWW132" s="29"/>
      <c r="CWX132" s="29"/>
      <c r="CWY132" s="29"/>
      <c r="CWZ132" s="29"/>
      <c r="CXA132" s="29"/>
      <c r="CXB132" s="29"/>
      <c r="CXC132" s="29"/>
      <c r="CXD132" s="29"/>
      <c r="CXE132" s="29"/>
      <c r="CXF132" s="29"/>
      <c r="CXG132" s="29"/>
      <c r="CXH132" s="29"/>
      <c r="CXI132" s="29"/>
      <c r="CXJ132" s="29"/>
      <c r="CXK132" s="29"/>
      <c r="CXL132" s="29"/>
      <c r="CXM132" s="29"/>
      <c r="CXN132" s="29"/>
      <c r="CXO132" s="29"/>
      <c r="CXP132" s="29"/>
      <c r="CXQ132" s="29"/>
      <c r="CXR132" s="29"/>
      <c r="CXS132" s="29"/>
      <c r="CXT132" s="29"/>
      <c r="CXU132" s="29"/>
      <c r="CXV132" s="29"/>
      <c r="CXW132" s="29"/>
      <c r="CXX132" s="29"/>
      <c r="CXY132" s="29"/>
      <c r="CXZ132" s="29"/>
      <c r="CYA132" s="29"/>
      <c r="CYB132" s="29"/>
      <c r="CYC132" s="29"/>
      <c r="CYD132" s="29"/>
      <c r="CYE132" s="29"/>
      <c r="CYF132" s="29"/>
      <c r="CYG132" s="29"/>
      <c r="CYH132" s="29"/>
      <c r="CYI132" s="29"/>
      <c r="CYJ132" s="29"/>
      <c r="CYK132" s="29"/>
      <c r="CYL132" s="29"/>
      <c r="CYM132" s="29"/>
      <c r="CYN132" s="29"/>
      <c r="CYO132" s="29"/>
      <c r="CYP132" s="29"/>
      <c r="CYQ132" s="29"/>
      <c r="CYR132" s="29"/>
      <c r="CYS132" s="29"/>
      <c r="CYT132" s="29"/>
      <c r="CYU132" s="29"/>
      <c r="CYV132" s="29"/>
      <c r="CYW132" s="29"/>
      <c r="CYX132" s="29"/>
      <c r="CYY132" s="29"/>
      <c r="CYZ132" s="29"/>
      <c r="CZA132" s="29"/>
      <c r="CZB132" s="29"/>
      <c r="CZC132" s="29"/>
      <c r="CZD132" s="29"/>
      <c r="CZE132" s="29"/>
      <c r="CZF132" s="29"/>
      <c r="CZG132" s="29"/>
      <c r="CZH132" s="29"/>
      <c r="CZI132" s="29"/>
      <c r="CZJ132" s="29"/>
      <c r="CZK132" s="29"/>
      <c r="CZL132" s="29"/>
      <c r="CZM132" s="29"/>
      <c r="CZN132" s="29"/>
      <c r="CZO132" s="29"/>
      <c r="CZP132" s="29"/>
      <c r="CZQ132" s="29"/>
      <c r="CZR132" s="29"/>
      <c r="CZS132" s="29"/>
      <c r="CZT132" s="29"/>
      <c r="CZU132" s="29"/>
      <c r="CZV132" s="29"/>
      <c r="CZW132" s="29"/>
      <c r="CZX132" s="29"/>
      <c r="CZY132" s="29"/>
      <c r="CZZ132" s="29"/>
      <c r="DAA132" s="29"/>
      <c r="DAB132" s="29"/>
      <c r="DAC132" s="29"/>
      <c r="DAD132" s="29"/>
      <c r="DAE132" s="29"/>
      <c r="DAF132" s="29"/>
      <c r="DAG132" s="29"/>
      <c r="DAH132" s="29"/>
      <c r="DAI132" s="29"/>
      <c r="DAJ132" s="29"/>
      <c r="DAK132" s="29"/>
      <c r="DAL132" s="29"/>
      <c r="DAM132" s="29"/>
      <c r="DAN132" s="29"/>
      <c r="DAO132" s="29"/>
      <c r="DAP132" s="29"/>
      <c r="DAQ132" s="29"/>
      <c r="DAR132" s="29"/>
      <c r="DAS132" s="29"/>
      <c r="DAT132" s="29"/>
      <c r="DAU132" s="29"/>
      <c r="DAV132" s="29"/>
      <c r="DAW132" s="29"/>
      <c r="DAX132" s="29"/>
      <c r="DAY132" s="29"/>
      <c r="DAZ132" s="29"/>
      <c r="DBA132" s="29"/>
      <c r="DBB132" s="29"/>
      <c r="DBC132" s="29"/>
      <c r="DBD132" s="29"/>
      <c r="DBE132" s="29"/>
      <c r="DBF132" s="29"/>
      <c r="DBG132" s="29"/>
      <c r="DBH132" s="29"/>
      <c r="DBI132" s="29"/>
      <c r="DBJ132" s="29"/>
      <c r="DBK132" s="29"/>
      <c r="DBL132" s="29"/>
      <c r="DBM132" s="29"/>
      <c r="DBN132" s="29"/>
      <c r="DBO132" s="29"/>
      <c r="DBP132" s="29"/>
      <c r="DBQ132" s="29"/>
      <c r="DBR132" s="29"/>
      <c r="DBS132" s="29"/>
      <c r="DBT132" s="29"/>
      <c r="DBU132" s="29"/>
      <c r="DBV132" s="29"/>
      <c r="DBW132" s="29"/>
      <c r="DBX132" s="29"/>
      <c r="DBY132" s="29"/>
      <c r="DBZ132" s="29"/>
      <c r="DCA132" s="29"/>
      <c r="DCB132" s="29"/>
      <c r="DCC132" s="29"/>
      <c r="DCD132" s="29"/>
      <c r="DCE132" s="29"/>
      <c r="DCF132" s="29"/>
      <c r="DCG132" s="29"/>
      <c r="DCH132" s="29"/>
      <c r="DCI132" s="29"/>
      <c r="DCJ132" s="29"/>
      <c r="DCK132" s="29"/>
      <c r="DCL132" s="29"/>
      <c r="DCM132" s="29"/>
      <c r="DCN132" s="29"/>
      <c r="DCO132" s="29"/>
      <c r="DCP132" s="29"/>
      <c r="DCQ132" s="29"/>
      <c r="DCR132" s="29"/>
      <c r="DCS132" s="29"/>
      <c r="DCT132" s="29"/>
      <c r="DCU132" s="29"/>
      <c r="DCV132" s="29"/>
      <c r="DCW132" s="29"/>
      <c r="DCX132" s="29"/>
      <c r="DCY132" s="29"/>
      <c r="DCZ132" s="29"/>
      <c r="DDA132" s="29"/>
      <c r="DDB132" s="29"/>
      <c r="DDC132" s="29"/>
      <c r="DDD132" s="29"/>
      <c r="DDE132" s="29"/>
      <c r="DDF132" s="29"/>
      <c r="DDG132" s="29"/>
      <c r="DDH132" s="29"/>
      <c r="DDI132" s="29"/>
      <c r="DDJ132" s="29"/>
      <c r="DDK132" s="29"/>
      <c r="DDL132" s="29"/>
      <c r="DDM132" s="29"/>
      <c r="DDN132" s="29"/>
      <c r="DDO132" s="29"/>
      <c r="DDP132" s="29"/>
      <c r="DDQ132" s="29"/>
      <c r="DDR132" s="29"/>
      <c r="DDS132" s="29"/>
      <c r="DDT132" s="29"/>
      <c r="DDU132" s="29"/>
      <c r="DDV132" s="29"/>
      <c r="DDW132" s="29"/>
      <c r="DDX132" s="29"/>
      <c r="DDY132" s="29"/>
      <c r="DDZ132" s="29"/>
      <c r="DEA132" s="29"/>
      <c r="DEB132" s="29"/>
      <c r="DEC132" s="29"/>
      <c r="DED132" s="29"/>
      <c r="DEE132" s="29"/>
      <c r="DEF132" s="29"/>
      <c r="DEG132" s="29"/>
      <c r="DEH132" s="29"/>
      <c r="DEI132" s="29"/>
      <c r="DEJ132" s="29"/>
      <c r="DEK132" s="29"/>
      <c r="DEL132" s="29"/>
      <c r="DEM132" s="29"/>
      <c r="DEN132" s="29"/>
      <c r="DEO132" s="29"/>
      <c r="DEP132" s="29"/>
      <c r="DEQ132" s="29"/>
      <c r="DER132" s="29"/>
      <c r="DES132" s="29"/>
      <c r="DET132" s="29"/>
      <c r="DEU132" s="29"/>
      <c r="DEV132" s="29"/>
      <c r="DEW132" s="29"/>
      <c r="DEX132" s="29"/>
      <c r="DEY132" s="29"/>
      <c r="DEZ132" s="29"/>
      <c r="DFA132" s="29"/>
      <c r="DFB132" s="29"/>
      <c r="DFC132" s="29"/>
      <c r="DFD132" s="29"/>
      <c r="DFE132" s="29"/>
      <c r="DFF132" s="29"/>
      <c r="DFG132" s="29"/>
      <c r="DFH132" s="29"/>
      <c r="DFI132" s="29"/>
      <c r="DFJ132" s="29"/>
      <c r="DFK132" s="29"/>
      <c r="DFL132" s="29"/>
      <c r="DFM132" s="29"/>
      <c r="DFN132" s="29"/>
      <c r="DFO132" s="29"/>
      <c r="DFP132" s="29"/>
      <c r="DFQ132" s="29"/>
      <c r="DFR132" s="29"/>
      <c r="DFS132" s="29"/>
      <c r="DFT132" s="29"/>
      <c r="DFU132" s="29"/>
      <c r="DFV132" s="29"/>
      <c r="DFW132" s="29"/>
      <c r="DFX132" s="29"/>
      <c r="DFY132" s="29"/>
      <c r="DFZ132" s="29"/>
      <c r="DGA132" s="29"/>
      <c r="DGB132" s="29"/>
      <c r="DGC132" s="29"/>
      <c r="DGD132" s="29"/>
      <c r="DGE132" s="29"/>
      <c r="DGF132" s="29"/>
      <c r="DGG132" s="29"/>
      <c r="DGH132" s="29"/>
      <c r="DGI132" s="29"/>
      <c r="DGJ132" s="29"/>
      <c r="DGK132" s="29"/>
      <c r="DGL132" s="29"/>
      <c r="DGM132" s="29"/>
      <c r="DGN132" s="29"/>
      <c r="DGO132" s="29"/>
      <c r="DGP132" s="29"/>
      <c r="DGQ132" s="29"/>
      <c r="DGR132" s="29"/>
      <c r="DGS132" s="29"/>
      <c r="DGT132" s="29"/>
      <c r="DGU132" s="29"/>
      <c r="DGV132" s="29"/>
      <c r="DGW132" s="29"/>
      <c r="DGX132" s="29"/>
      <c r="DGY132" s="29"/>
      <c r="DGZ132" s="29"/>
      <c r="DHA132" s="29"/>
      <c r="DHB132" s="29"/>
      <c r="DHC132" s="29"/>
      <c r="DHD132" s="29"/>
      <c r="DHE132" s="29"/>
      <c r="DHF132" s="29"/>
      <c r="DHG132" s="29"/>
      <c r="DHH132" s="29"/>
      <c r="DHI132" s="29"/>
      <c r="DHJ132" s="29"/>
      <c r="DHK132" s="29"/>
      <c r="DHL132" s="29"/>
      <c r="DHM132" s="29"/>
      <c r="DHN132" s="29"/>
      <c r="DHO132" s="29"/>
      <c r="DHP132" s="29"/>
      <c r="DHQ132" s="29"/>
      <c r="DHR132" s="29"/>
      <c r="DHS132" s="29"/>
      <c r="DHT132" s="29"/>
      <c r="DHU132" s="29"/>
      <c r="DHV132" s="29"/>
      <c r="DHW132" s="29"/>
      <c r="DHX132" s="29"/>
      <c r="DHY132" s="29"/>
      <c r="DHZ132" s="29"/>
      <c r="DIA132" s="29"/>
      <c r="DIB132" s="29"/>
      <c r="DIC132" s="29"/>
      <c r="DID132" s="29"/>
      <c r="DIE132" s="29"/>
      <c r="DIF132" s="29"/>
      <c r="DIG132" s="29"/>
      <c r="DIH132" s="29"/>
      <c r="DII132" s="29"/>
      <c r="DIJ132" s="29"/>
      <c r="DIK132" s="29"/>
      <c r="DIL132" s="29"/>
      <c r="DIM132" s="29"/>
      <c r="DIN132" s="29"/>
      <c r="DIO132" s="29"/>
      <c r="DIP132" s="29"/>
      <c r="DIQ132" s="29"/>
      <c r="DIR132" s="29"/>
      <c r="DIS132" s="29"/>
      <c r="DIT132" s="29"/>
      <c r="DIU132" s="29"/>
      <c r="DIV132" s="29"/>
      <c r="DIW132" s="29"/>
      <c r="DIX132" s="29"/>
      <c r="DIY132" s="29"/>
      <c r="DIZ132" s="29"/>
      <c r="DJA132" s="29"/>
      <c r="DJB132" s="29"/>
      <c r="DJC132" s="29"/>
      <c r="DJD132" s="29"/>
      <c r="DJE132" s="29"/>
      <c r="DJF132" s="29"/>
      <c r="DJG132" s="29"/>
      <c r="DJH132" s="29"/>
      <c r="DJI132" s="29"/>
      <c r="DJJ132" s="29"/>
      <c r="DJK132" s="29"/>
      <c r="DJL132" s="29"/>
      <c r="DJM132" s="29"/>
      <c r="DJN132" s="29"/>
      <c r="DJO132" s="29"/>
      <c r="DJP132" s="29"/>
      <c r="DJQ132" s="29"/>
      <c r="DJR132" s="29"/>
      <c r="DJS132" s="29"/>
      <c r="DJT132" s="29"/>
      <c r="DJU132" s="29"/>
      <c r="DJV132" s="29"/>
      <c r="DJW132" s="29"/>
      <c r="DJX132" s="29"/>
      <c r="DJY132" s="29"/>
      <c r="DJZ132" s="29"/>
      <c r="DKA132" s="29"/>
      <c r="DKB132" s="29"/>
      <c r="DKC132" s="29"/>
      <c r="DKD132" s="29"/>
      <c r="DKE132" s="29"/>
      <c r="DKF132" s="29"/>
      <c r="DKG132" s="29"/>
      <c r="DKH132" s="29"/>
      <c r="DKI132" s="29"/>
      <c r="DKJ132" s="29"/>
      <c r="DKK132" s="29"/>
      <c r="DKL132" s="29"/>
      <c r="DKM132" s="29"/>
      <c r="DKN132" s="29"/>
      <c r="DKO132" s="29"/>
      <c r="DKP132" s="29"/>
      <c r="DKQ132" s="29"/>
      <c r="DKR132" s="29"/>
      <c r="DKS132" s="29"/>
      <c r="DKT132" s="29"/>
      <c r="DKU132" s="29"/>
      <c r="DKV132" s="29"/>
      <c r="DKW132" s="29"/>
      <c r="DKX132" s="29"/>
      <c r="DKY132" s="29"/>
      <c r="DKZ132" s="29"/>
      <c r="DLA132" s="29"/>
      <c r="DLB132" s="29"/>
      <c r="DLC132" s="29"/>
      <c r="DLD132" s="29"/>
      <c r="DLE132" s="29"/>
      <c r="DLF132" s="29"/>
      <c r="DLG132" s="29"/>
      <c r="DLH132" s="29"/>
      <c r="DLI132" s="29"/>
      <c r="DLJ132" s="29"/>
      <c r="DLK132" s="29"/>
      <c r="DLL132" s="29"/>
      <c r="DLM132" s="29"/>
      <c r="DLN132" s="29"/>
      <c r="DLO132" s="29"/>
      <c r="DLP132" s="29"/>
      <c r="DLQ132" s="29"/>
      <c r="DLR132" s="29"/>
      <c r="DLS132" s="29"/>
      <c r="DLT132" s="29"/>
      <c r="DLU132" s="29"/>
      <c r="DLV132" s="29"/>
      <c r="DLW132" s="29"/>
      <c r="DLX132" s="29"/>
      <c r="DLY132" s="29"/>
      <c r="DLZ132" s="29"/>
      <c r="DMA132" s="29"/>
      <c r="DMB132" s="29"/>
      <c r="DMC132" s="29"/>
      <c r="DMD132" s="29"/>
      <c r="DME132" s="29"/>
      <c r="DMF132" s="29"/>
      <c r="DMG132" s="29"/>
      <c r="DMH132" s="29"/>
      <c r="DMI132" s="29"/>
      <c r="DMJ132" s="29"/>
      <c r="DMK132" s="29"/>
      <c r="DML132" s="29"/>
      <c r="DMM132" s="29"/>
      <c r="DMN132" s="29"/>
      <c r="DMO132" s="29"/>
      <c r="DMP132" s="29"/>
      <c r="DMQ132" s="29"/>
      <c r="DMR132" s="29"/>
      <c r="DMS132" s="29"/>
      <c r="DMT132" s="29"/>
      <c r="DMU132" s="29"/>
      <c r="DMV132" s="29"/>
      <c r="DMW132" s="29"/>
      <c r="DMX132" s="29"/>
      <c r="DMY132" s="29"/>
      <c r="DMZ132" s="29"/>
      <c r="DNA132" s="29"/>
      <c r="DNB132" s="29"/>
      <c r="DNC132" s="29"/>
      <c r="DND132" s="29"/>
      <c r="DNE132" s="29"/>
      <c r="DNF132" s="29"/>
      <c r="DNG132" s="29"/>
      <c r="DNH132" s="29"/>
      <c r="DNI132" s="29"/>
      <c r="DNJ132" s="29"/>
      <c r="DNK132" s="29"/>
      <c r="DNL132" s="29"/>
      <c r="DNM132" s="29"/>
      <c r="DNN132" s="29"/>
      <c r="DNO132" s="29"/>
      <c r="DNP132" s="29"/>
      <c r="DNQ132" s="29"/>
      <c r="DNR132" s="29"/>
      <c r="DNS132" s="29"/>
      <c r="DNT132" s="29"/>
      <c r="DNU132" s="29"/>
      <c r="DNV132" s="29"/>
      <c r="DNW132" s="29"/>
      <c r="DNX132" s="29"/>
      <c r="DNY132" s="29"/>
      <c r="DNZ132" s="29"/>
      <c r="DOA132" s="29"/>
      <c r="DOB132" s="29"/>
      <c r="DOC132" s="29"/>
      <c r="DOD132" s="29"/>
      <c r="DOE132" s="29"/>
      <c r="DOF132" s="29"/>
      <c r="DOG132" s="29"/>
      <c r="DOH132" s="29"/>
      <c r="DOI132" s="29"/>
      <c r="DOJ132" s="29"/>
      <c r="DOK132" s="29"/>
      <c r="DOL132" s="29"/>
      <c r="DOM132" s="29"/>
      <c r="DON132" s="29"/>
      <c r="DOO132" s="29"/>
      <c r="DOP132" s="29"/>
      <c r="DOQ132" s="29"/>
      <c r="DOR132" s="29"/>
      <c r="DOS132" s="29"/>
      <c r="DOT132" s="29"/>
      <c r="DOU132" s="29"/>
      <c r="DOV132" s="29"/>
      <c r="DOW132" s="29"/>
      <c r="DOX132" s="29"/>
      <c r="DOY132" s="29"/>
      <c r="DOZ132" s="29"/>
      <c r="DPA132" s="29"/>
      <c r="DPB132" s="29"/>
      <c r="DPC132" s="29"/>
      <c r="DPD132" s="29"/>
      <c r="DPE132" s="29"/>
      <c r="DPF132" s="29"/>
      <c r="DPG132" s="29"/>
      <c r="DPH132" s="29"/>
      <c r="DPI132" s="29"/>
      <c r="DPJ132" s="29"/>
      <c r="DPK132" s="29"/>
      <c r="DPL132" s="29"/>
      <c r="DPM132" s="29"/>
      <c r="DPN132" s="29"/>
      <c r="DPO132" s="29"/>
      <c r="DPP132" s="29"/>
      <c r="DPQ132" s="29"/>
      <c r="DPR132" s="29"/>
      <c r="DPS132" s="29"/>
      <c r="DPT132" s="29"/>
      <c r="DPU132" s="29"/>
      <c r="DPV132" s="29"/>
      <c r="DPW132" s="29"/>
      <c r="DPX132" s="29"/>
      <c r="DPY132" s="29"/>
      <c r="DPZ132" s="29"/>
      <c r="DQA132" s="29"/>
      <c r="DQB132" s="29"/>
      <c r="DQC132" s="29"/>
      <c r="DQD132" s="29"/>
      <c r="DQE132" s="29"/>
      <c r="DQF132" s="29"/>
      <c r="DQG132" s="29"/>
      <c r="DQH132" s="29"/>
      <c r="DQI132" s="29"/>
      <c r="DQJ132" s="29"/>
      <c r="DQK132" s="29"/>
      <c r="DQL132" s="29"/>
      <c r="DQM132" s="29"/>
      <c r="DQN132" s="29"/>
      <c r="DQO132" s="29"/>
      <c r="DQP132" s="29"/>
      <c r="DQQ132" s="29"/>
      <c r="DQR132" s="29"/>
      <c r="DQS132" s="29"/>
      <c r="DQT132" s="29"/>
      <c r="DQU132" s="29"/>
      <c r="DQV132" s="29"/>
      <c r="DQW132" s="29"/>
      <c r="DQX132" s="29"/>
      <c r="DQY132" s="29"/>
      <c r="DQZ132" s="29"/>
      <c r="DRA132" s="29"/>
      <c r="DRB132" s="29"/>
      <c r="DRC132" s="29"/>
      <c r="DRD132" s="29"/>
      <c r="DRE132" s="29"/>
      <c r="DRF132" s="29"/>
      <c r="DRG132" s="29"/>
      <c r="DRH132" s="29"/>
      <c r="DRI132" s="29"/>
      <c r="DRJ132" s="29"/>
      <c r="DRK132" s="29"/>
      <c r="DRL132" s="29"/>
      <c r="DRM132" s="29"/>
      <c r="DRN132" s="29"/>
      <c r="DRO132" s="29"/>
      <c r="DRP132" s="29"/>
      <c r="DRQ132" s="29"/>
      <c r="DRR132" s="29"/>
      <c r="DRS132" s="29"/>
      <c r="DRT132" s="29"/>
      <c r="DRU132" s="29"/>
      <c r="DRV132" s="29"/>
      <c r="DRW132" s="29"/>
      <c r="DRX132" s="29"/>
      <c r="DRY132" s="29"/>
      <c r="DRZ132" s="29"/>
      <c r="DSA132" s="29"/>
      <c r="DSB132" s="29"/>
      <c r="DSC132" s="29"/>
      <c r="DSD132" s="29"/>
      <c r="DSE132" s="29"/>
      <c r="DSF132" s="29"/>
      <c r="DSG132" s="29"/>
      <c r="DSH132" s="29"/>
      <c r="DSI132" s="29"/>
      <c r="DSJ132" s="29"/>
      <c r="DSK132" s="29"/>
      <c r="DSL132" s="29"/>
      <c r="DSM132" s="29"/>
      <c r="DSN132" s="29"/>
      <c r="DSO132" s="29"/>
      <c r="DSP132" s="29"/>
      <c r="DSQ132" s="29"/>
      <c r="DSR132" s="29"/>
      <c r="DSS132" s="29"/>
      <c r="DST132" s="29"/>
      <c r="DSU132" s="29"/>
      <c r="DSV132" s="29"/>
      <c r="DSW132" s="29"/>
      <c r="DSX132" s="29"/>
      <c r="DSY132" s="29"/>
      <c r="DSZ132" s="29"/>
      <c r="DTA132" s="29"/>
      <c r="DTB132" s="29"/>
      <c r="DTC132" s="29"/>
      <c r="DTD132" s="29"/>
      <c r="DTE132" s="29"/>
      <c r="DTF132" s="29"/>
      <c r="DTG132" s="29"/>
      <c r="DTH132" s="29"/>
      <c r="DTI132" s="29"/>
      <c r="DTJ132" s="29"/>
      <c r="DTK132" s="29"/>
      <c r="DTL132" s="29"/>
      <c r="DTM132" s="29"/>
      <c r="DTN132" s="29"/>
      <c r="DTO132" s="29"/>
      <c r="DTP132" s="29"/>
      <c r="DTQ132" s="29"/>
      <c r="DTR132" s="29"/>
      <c r="DTS132" s="29"/>
      <c r="DTT132" s="29"/>
      <c r="DTU132" s="29"/>
      <c r="DTV132" s="29"/>
      <c r="DTW132" s="29"/>
      <c r="DTX132" s="29"/>
      <c r="DTY132" s="29"/>
      <c r="DTZ132" s="29"/>
      <c r="DUA132" s="29"/>
      <c r="DUB132" s="29"/>
      <c r="DUC132" s="29"/>
      <c r="DUD132" s="29"/>
      <c r="DUE132" s="29"/>
      <c r="DUF132" s="29"/>
      <c r="DUG132" s="29"/>
      <c r="DUH132" s="29"/>
      <c r="DUI132" s="29"/>
      <c r="DUJ132" s="29"/>
      <c r="DUK132" s="29"/>
      <c r="DUL132" s="29"/>
      <c r="DUM132" s="29"/>
      <c r="DUN132" s="29"/>
      <c r="DUO132" s="29"/>
      <c r="DUP132" s="29"/>
      <c r="DUQ132" s="29"/>
      <c r="DUR132" s="29"/>
      <c r="DUS132" s="29"/>
      <c r="DUT132" s="29"/>
      <c r="DUU132" s="29"/>
      <c r="DUV132" s="29"/>
      <c r="DUW132" s="29"/>
      <c r="DUX132" s="29"/>
      <c r="DUY132" s="29"/>
      <c r="DUZ132" s="29"/>
      <c r="DVA132" s="29"/>
      <c r="DVB132" s="29"/>
      <c r="DVC132" s="29"/>
      <c r="DVD132" s="29"/>
      <c r="DVE132" s="29"/>
      <c r="DVF132" s="29"/>
      <c r="DVG132" s="29"/>
      <c r="DVH132" s="29"/>
      <c r="DVI132" s="29"/>
      <c r="DVJ132" s="29"/>
      <c r="DVK132" s="29"/>
      <c r="DVL132" s="29"/>
      <c r="DVM132" s="29"/>
      <c r="DVN132" s="29"/>
      <c r="DVO132" s="29"/>
      <c r="DVP132" s="29"/>
      <c r="DVQ132" s="29"/>
      <c r="DVR132" s="29"/>
      <c r="DVS132" s="29"/>
      <c r="DVT132" s="29"/>
      <c r="DVU132" s="29"/>
      <c r="DVV132" s="29"/>
      <c r="DVW132" s="29"/>
      <c r="DVX132" s="29"/>
      <c r="DVY132" s="29"/>
      <c r="DVZ132" s="29"/>
      <c r="DWA132" s="29"/>
      <c r="DWB132" s="29"/>
      <c r="DWC132" s="29"/>
      <c r="DWD132" s="29"/>
      <c r="DWE132" s="29"/>
      <c r="DWF132" s="29"/>
      <c r="DWG132" s="29"/>
      <c r="DWH132" s="29"/>
      <c r="DWI132" s="29"/>
      <c r="DWJ132" s="29"/>
      <c r="DWK132" s="29"/>
      <c r="DWL132" s="29"/>
      <c r="DWM132" s="29"/>
      <c r="DWN132" s="29"/>
      <c r="DWO132" s="29"/>
      <c r="DWP132" s="29"/>
      <c r="DWQ132" s="29"/>
      <c r="DWR132" s="29"/>
      <c r="DWS132" s="29"/>
      <c r="DWT132" s="29"/>
      <c r="DWU132" s="29"/>
      <c r="DWV132" s="29"/>
      <c r="DWW132" s="29"/>
      <c r="DWX132" s="29"/>
      <c r="DWY132" s="29"/>
      <c r="DWZ132" s="29"/>
      <c r="DXA132" s="29"/>
      <c r="DXB132" s="29"/>
      <c r="DXC132" s="29"/>
      <c r="DXD132" s="29"/>
      <c r="DXE132" s="29"/>
      <c r="DXF132" s="29"/>
      <c r="DXG132" s="29"/>
      <c r="DXH132" s="29"/>
      <c r="DXI132" s="29"/>
      <c r="DXJ132" s="29"/>
      <c r="DXK132" s="29"/>
      <c r="DXL132" s="29"/>
      <c r="DXM132" s="29"/>
      <c r="DXN132" s="29"/>
      <c r="DXO132" s="29"/>
      <c r="DXP132" s="29"/>
      <c r="DXQ132" s="29"/>
      <c r="DXR132" s="29"/>
      <c r="DXS132" s="29"/>
      <c r="DXT132" s="29"/>
      <c r="DXU132" s="29"/>
      <c r="DXV132" s="29"/>
      <c r="DXW132" s="29"/>
      <c r="DXX132" s="29"/>
      <c r="DXY132" s="29"/>
      <c r="DXZ132" s="29"/>
      <c r="DYA132" s="29"/>
      <c r="DYB132" s="29"/>
      <c r="DYC132" s="29"/>
      <c r="DYD132" s="29"/>
      <c r="DYE132" s="29"/>
      <c r="DYF132" s="29"/>
      <c r="DYG132" s="29"/>
      <c r="DYH132" s="29"/>
      <c r="DYI132" s="29"/>
      <c r="DYJ132" s="29"/>
      <c r="DYK132" s="29"/>
      <c r="DYL132" s="29"/>
      <c r="DYM132" s="29"/>
      <c r="DYN132" s="29"/>
      <c r="DYO132" s="29"/>
      <c r="DYP132" s="29"/>
      <c r="DYQ132" s="29"/>
      <c r="DYR132" s="29"/>
      <c r="DYS132" s="29"/>
      <c r="DYT132" s="29"/>
      <c r="DYU132" s="29"/>
      <c r="DYV132" s="29"/>
      <c r="DYW132" s="29"/>
      <c r="DYX132" s="29"/>
      <c r="DYY132" s="29"/>
      <c r="DYZ132" s="29"/>
      <c r="DZA132" s="29"/>
      <c r="DZB132" s="29"/>
      <c r="DZC132" s="29"/>
      <c r="DZD132" s="29"/>
      <c r="DZE132" s="29"/>
      <c r="DZF132" s="29"/>
      <c r="DZG132" s="29"/>
      <c r="DZH132" s="29"/>
      <c r="DZI132" s="29"/>
      <c r="DZJ132" s="29"/>
      <c r="DZK132" s="29"/>
      <c r="DZL132" s="29"/>
      <c r="DZM132" s="29"/>
      <c r="DZN132" s="29"/>
      <c r="DZO132" s="29"/>
      <c r="DZP132" s="29"/>
      <c r="DZQ132" s="29"/>
      <c r="DZR132" s="29"/>
      <c r="DZS132" s="29"/>
      <c r="DZT132" s="29"/>
      <c r="DZU132" s="29"/>
      <c r="DZV132" s="29"/>
      <c r="DZW132" s="29"/>
      <c r="DZX132" s="29"/>
      <c r="DZY132" s="29"/>
      <c r="DZZ132" s="29"/>
      <c r="EAA132" s="29"/>
      <c r="EAB132" s="29"/>
      <c r="EAC132" s="29"/>
      <c r="EAD132" s="29"/>
      <c r="EAE132" s="29"/>
      <c r="EAF132" s="29"/>
      <c r="EAG132" s="29"/>
      <c r="EAH132" s="29"/>
      <c r="EAI132" s="29"/>
      <c r="EAJ132" s="29"/>
      <c r="EAK132" s="29"/>
      <c r="EAL132" s="29"/>
      <c r="EAM132" s="29"/>
      <c r="EAN132" s="29"/>
      <c r="EAO132" s="29"/>
      <c r="EAP132" s="29"/>
      <c r="EAQ132" s="29"/>
      <c r="EAR132" s="29"/>
      <c r="EAS132" s="29"/>
      <c r="EAT132" s="29"/>
      <c r="EAU132" s="29"/>
      <c r="EAV132" s="29"/>
      <c r="EAW132" s="29"/>
      <c r="EAX132" s="29"/>
      <c r="EAY132" s="29"/>
      <c r="EAZ132" s="29"/>
      <c r="EBA132" s="29"/>
      <c r="EBB132" s="29"/>
      <c r="EBC132" s="29"/>
      <c r="EBD132" s="29"/>
      <c r="EBE132" s="29"/>
      <c r="EBF132" s="29"/>
      <c r="EBG132" s="29"/>
      <c r="EBH132" s="29"/>
      <c r="EBI132" s="29"/>
      <c r="EBJ132" s="29"/>
      <c r="EBK132" s="29"/>
      <c r="EBL132" s="29"/>
      <c r="EBM132" s="29"/>
      <c r="EBN132" s="29"/>
      <c r="EBO132" s="29"/>
      <c r="EBP132" s="29"/>
      <c r="EBQ132" s="29"/>
      <c r="EBR132" s="29"/>
      <c r="EBS132" s="29"/>
      <c r="EBT132" s="29"/>
      <c r="EBU132" s="29"/>
      <c r="EBV132" s="29"/>
      <c r="EBW132" s="29"/>
      <c r="EBX132" s="29"/>
      <c r="EBY132" s="29"/>
      <c r="EBZ132" s="29"/>
      <c r="ECA132" s="29"/>
      <c r="ECB132" s="29"/>
      <c r="ECC132" s="29"/>
      <c r="ECD132" s="29"/>
      <c r="ECE132" s="29"/>
      <c r="ECF132" s="29"/>
      <c r="ECG132" s="29"/>
      <c r="ECH132" s="29"/>
      <c r="ECI132" s="29"/>
      <c r="ECJ132" s="29"/>
      <c r="ECK132" s="29"/>
      <c r="ECL132" s="29"/>
      <c r="ECM132" s="29"/>
      <c r="ECN132" s="29"/>
      <c r="ECO132" s="29"/>
      <c r="ECP132" s="29"/>
      <c r="ECQ132" s="29"/>
      <c r="ECR132" s="29"/>
      <c r="ECS132" s="29"/>
      <c r="ECT132" s="29"/>
      <c r="ECU132" s="29"/>
      <c r="ECV132" s="29"/>
      <c r="ECW132" s="29"/>
      <c r="ECX132" s="29"/>
      <c r="ECY132" s="29"/>
      <c r="ECZ132" s="29"/>
      <c r="EDA132" s="29"/>
      <c r="EDB132" s="29"/>
      <c r="EDC132" s="29"/>
      <c r="EDD132" s="29"/>
      <c r="EDE132" s="29"/>
      <c r="EDF132" s="29"/>
      <c r="EDG132" s="29"/>
      <c r="EDH132" s="29"/>
      <c r="EDI132" s="29"/>
      <c r="EDJ132" s="29"/>
      <c r="EDK132" s="29"/>
      <c r="EDL132" s="29"/>
      <c r="EDM132" s="29"/>
      <c r="EDN132" s="29"/>
      <c r="EDO132" s="29"/>
      <c r="EDP132" s="29"/>
      <c r="EDQ132" s="29"/>
      <c r="EDR132" s="29"/>
      <c r="EDS132" s="29"/>
      <c r="EDT132" s="29"/>
      <c r="EDU132" s="29"/>
      <c r="EDV132" s="29"/>
      <c r="EDW132" s="29"/>
      <c r="EDX132" s="29"/>
      <c r="EDY132" s="29"/>
      <c r="EDZ132" s="29"/>
      <c r="EEA132" s="29"/>
      <c r="EEB132" s="29"/>
      <c r="EEC132" s="29"/>
      <c r="EED132" s="29"/>
      <c r="EEE132" s="29"/>
      <c r="EEF132" s="29"/>
      <c r="EEG132" s="29"/>
      <c r="EEH132" s="29"/>
      <c r="EEI132" s="29"/>
      <c r="EEJ132" s="29"/>
      <c r="EEK132" s="29"/>
      <c r="EEL132" s="29"/>
      <c r="EEM132" s="29"/>
      <c r="EEN132" s="29"/>
      <c r="EEO132" s="29"/>
      <c r="EEP132" s="29"/>
      <c r="EEQ132" s="29"/>
      <c r="EER132" s="29"/>
      <c r="EES132" s="29"/>
      <c r="EET132" s="29"/>
      <c r="EEU132" s="29"/>
      <c r="EEV132" s="29"/>
      <c r="EEW132" s="29"/>
      <c r="EEX132" s="29"/>
      <c r="EEY132" s="29"/>
      <c r="EEZ132" s="29"/>
      <c r="EFA132" s="29"/>
      <c r="EFB132" s="29"/>
      <c r="EFC132" s="29"/>
      <c r="EFD132" s="29"/>
      <c r="EFE132" s="29"/>
      <c r="EFF132" s="29"/>
      <c r="EFG132" s="29"/>
      <c r="EFH132" s="29"/>
      <c r="EFI132" s="29"/>
      <c r="EFJ132" s="29"/>
      <c r="EFK132" s="29"/>
      <c r="EFL132" s="29"/>
      <c r="EFM132" s="29"/>
      <c r="EFN132" s="29"/>
      <c r="EFO132" s="29"/>
      <c r="EFP132" s="29"/>
      <c r="EFQ132" s="29"/>
      <c r="EFR132" s="29"/>
      <c r="EFS132" s="29"/>
      <c r="EFT132" s="29"/>
      <c r="EFU132" s="29"/>
      <c r="EFV132" s="29"/>
      <c r="EFW132" s="29"/>
      <c r="EFX132" s="29"/>
      <c r="EFY132" s="29"/>
      <c r="EFZ132" s="29"/>
      <c r="EGA132" s="29"/>
      <c r="EGB132" s="29"/>
      <c r="EGC132" s="29"/>
      <c r="EGD132" s="29"/>
      <c r="EGE132" s="29"/>
      <c r="EGF132" s="29"/>
      <c r="EGG132" s="29"/>
      <c r="EGH132" s="29"/>
      <c r="EGI132" s="29"/>
      <c r="EGJ132" s="29"/>
      <c r="EGK132" s="29"/>
      <c r="EGL132" s="29"/>
      <c r="EGM132" s="29"/>
      <c r="EGN132" s="29"/>
      <c r="EGO132" s="29"/>
      <c r="EGP132" s="29"/>
      <c r="EGQ132" s="29"/>
      <c r="EGR132" s="29"/>
      <c r="EGS132" s="29"/>
      <c r="EGT132" s="29"/>
      <c r="EGU132" s="29"/>
      <c r="EGV132" s="29"/>
      <c r="EGW132" s="29"/>
      <c r="EGX132" s="29"/>
      <c r="EGY132" s="29"/>
      <c r="EGZ132" s="29"/>
      <c r="EHA132" s="29"/>
      <c r="EHB132" s="29"/>
      <c r="EHC132" s="29"/>
      <c r="EHD132" s="29"/>
      <c r="EHE132" s="29"/>
      <c r="EHF132" s="29"/>
      <c r="EHG132" s="29"/>
      <c r="EHH132" s="29"/>
      <c r="EHI132" s="29"/>
      <c r="EHJ132" s="29"/>
      <c r="EHK132" s="29"/>
      <c r="EHL132" s="29"/>
      <c r="EHM132" s="29"/>
      <c r="EHN132" s="29"/>
      <c r="EHO132" s="29"/>
      <c r="EHP132" s="29"/>
      <c r="EHQ132" s="29"/>
      <c r="EHR132" s="29"/>
      <c r="EHS132" s="29"/>
      <c r="EHT132" s="29"/>
      <c r="EHU132" s="29"/>
      <c r="EHV132" s="29"/>
      <c r="EHW132" s="29"/>
      <c r="EHX132" s="29"/>
      <c r="EHY132" s="29"/>
      <c r="EHZ132" s="29"/>
      <c r="EIA132" s="29"/>
      <c r="EIB132" s="29"/>
      <c r="EIC132" s="29"/>
      <c r="EID132" s="29"/>
      <c r="EIE132" s="29"/>
      <c r="EIF132" s="29"/>
      <c r="EIG132" s="29"/>
      <c r="EIH132" s="29"/>
      <c r="EII132" s="29"/>
      <c r="EIJ132" s="29"/>
      <c r="EIK132" s="29"/>
      <c r="EIL132" s="29"/>
      <c r="EIM132" s="29"/>
      <c r="EIN132" s="29"/>
      <c r="EIO132" s="29"/>
      <c r="EIP132" s="29"/>
      <c r="EIQ132" s="29"/>
      <c r="EIR132" s="29"/>
      <c r="EIS132" s="29"/>
      <c r="EIT132" s="29"/>
      <c r="EIU132" s="29"/>
      <c r="EIV132" s="29"/>
      <c r="EIW132" s="29"/>
      <c r="EIX132" s="29"/>
      <c r="EIY132" s="29"/>
      <c r="EIZ132" s="29"/>
      <c r="EJA132" s="29"/>
      <c r="EJB132" s="29"/>
      <c r="EJC132" s="29"/>
      <c r="EJD132" s="29"/>
      <c r="EJE132" s="29"/>
      <c r="EJF132" s="29"/>
      <c r="EJG132" s="29"/>
      <c r="EJH132" s="29"/>
      <c r="EJI132" s="29"/>
      <c r="EJJ132" s="29"/>
      <c r="EJK132" s="29"/>
      <c r="EJL132" s="29"/>
      <c r="EJM132" s="29"/>
      <c r="EJN132" s="29"/>
      <c r="EJO132" s="29"/>
      <c r="EJP132" s="29"/>
      <c r="EJQ132" s="29"/>
      <c r="EJR132" s="29"/>
      <c r="EJS132" s="29"/>
      <c r="EJT132" s="29"/>
      <c r="EJU132" s="29"/>
      <c r="EJV132" s="29"/>
      <c r="EJW132" s="29"/>
      <c r="EJX132" s="29"/>
      <c r="EJY132" s="29"/>
      <c r="EJZ132" s="29"/>
      <c r="EKA132" s="29"/>
      <c r="EKB132" s="29"/>
      <c r="EKC132" s="29"/>
      <c r="EKD132" s="29"/>
      <c r="EKE132" s="29"/>
      <c r="EKF132" s="29"/>
      <c r="EKG132" s="29"/>
      <c r="EKH132" s="29"/>
      <c r="EKI132" s="29"/>
      <c r="EKJ132" s="29"/>
      <c r="EKK132" s="29"/>
      <c r="EKL132" s="29"/>
      <c r="EKM132" s="29"/>
      <c r="EKN132" s="29"/>
      <c r="EKO132" s="29"/>
      <c r="EKP132" s="29"/>
      <c r="EKQ132" s="29"/>
      <c r="EKR132" s="29"/>
      <c r="EKS132" s="29"/>
      <c r="EKT132" s="29"/>
      <c r="EKU132" s="29"/>
      <c r="EKV132" s="29"/>
      <c r="EKW132" s="29"/>
      <c r="EKX132" s="29"/>
      <c r="EKY132" s="29"/>
      <c r="EKZ132" s="29"/>
      <c r="ELA132" s="29"/>
      <c r="ELB132" s="29"/>
      <c r="ELC132" s="29"/>
      <c r="ELD132" s="29"/>
      <c r="ELE132" s="29"/>
      <c r="ELF132" s="29"/>
      <c r="ELG132" s="29"/>
      <c r="ELH132" s="29"/>
      <c r="ELI132" s="29"/>
      <c r="ELJ132" s="29"/>
      <c r="ELK132" s="29"/>
      <c r="ELL132" s="29"/>
      <c r="ELM132" s="29"/>
      <c r="ELN132" s="29"/>
      <c r="ELO132" s="29"/>
      <c r="ELP132" s="29"/>
      <c r="ELQ132" s="29"/>
      <c r="ELR132" s="29"/>
      <c r="ELS132" s="29"/>
      <c r="ELT132" s="29"/>
      <c r="ELU132" s="29"/>
      <c r="ELV132" s="29"/>
      <c r="ELW132" s="29"/>
      <c r="ELX132" s="29"/>
      <c r="ELY132" s="29"/>
      <c r="ELZ132" s="29"/>
      <c r="EMA132" s="29"/>
      <c r="EMB132" s="29"/>
      <c r="EMC132" s="29"/>
      <c r="EMD132" s="29"/>
      <c r="EME132" s="29"/>
      <c r="EMF132" s="29"/>
      <c r="EMG132" s="29"/>
      <c r="EMH132" s="29"/>
      <c r="EMI132" s="29"/>
      <c r="EMJ132" s="29"/>
      <c r="EMK132" s="29"/>
      <c r="EML132" s="29"/>
      <c r="EMM132" s="29"/>
      <c r="EMN132" s="29"/>
      <c r="EMO132" s="29"/>
      <c r="EMP132" s="29"/>
      <c r="EMQ132" s="29"/>
      <c r="EMR132" s="29"/>
      <c r="EMS132" s="29"/>
      <c r="EMT132" s="29"/>
      <c r="EMU132" s="29"/>
      <c r="EMV132" s="29"/>
      <c r="EMW132" s="29"/>
      <c r="EMX132" s="29"/>
      <c r="EMY132" s="29"/>
      <c r="EMZ132" s="29"/>
      <c r="ENA132" s="29"/>
      <c r="ENB132" s="29"/>
      <c r="ENC132" s="29"/>
      <c r="END132" s="29"/>
      <c r="ENE132" s="29"/>
      <c r="ENF132" s="29"/>
      <c r="ENG132" s="29"/>
      <c r="ENH132" s="29"/>
      <c r="ENI132" s="29"/>
      <c r="ENJ132" s="29"/>
      <c r="ENK132" s="29"/>
      <c r="ENL132" s="29"/>
      <c r="ENM132" s="29"/>
      <c r="ENN132" s="29"/>
      <c r="ENO132" s="29"/>
      <c r="ENP132" s="29"/>
      <c r="ENQ132" s="29"/>
      <c r="ENR132" s="29"/>
      <c r="ENS132" s="29"/>
      <c r="ENT132" s="29"/>
      <c r="ENU132" s="29"/>
      <c r="ENV132" s="29"/>
      <c r="ENW132" s="29"/>
      <c r="ENX132" s="29"/>
      <c r="ENY132" s="29"/>
      <c r="ENZ132" s="29"/>
      <c r="EOA132" s="29"/>
      <c r="EOB132" s="29"/>
      <c r="EOC132" s="29"/>
      <c r="EOD132" s="29"/>
      <c r="EOE132" s="29"/>
      <c r="EOF132" s="29"/>
      <c r="EOG132" s="29"/>
      <c r="EOH132" s="29"/>
      <c r="EOI132" s="29"/>
      <c r="EOJ132" s="29"/>
      <c r="EOK132" s="29"/>
      <c r="EOL132" s="29"/>
      <c r="EOM132" s="29"/>
      <c r="EON132" s="29"/>
      <c r="EOO132" s="29"/>
      <c r="EOP132" s="29"/>
      <c r="EOQ132" s="29"/>
      <c r="EOR132" s="29"/>
      <c r="EOS132" s="29"/>
      <c r="EOT132" s="29"/>
      <c r="EOU132" s="29"/>
      <c r="EOV132" s="29"/>
      <c r="EOW132" s="29"/>
      <c r="EOX132" s="29"/>
      <c r="EOY132" s="29"/>
      <c r="EOZ132" s="29"/>
      <c r="EPA132" s="29"/>
      <c r="EPB132" s="29"/>
      <c r="EPC132" s="29"/>
      <c r="EPD132" s="29"/>
      <c r="EPE132" s="29"/>
      <c r="EPF132" s="29"/>
      <c r="EPG132" s="29"/>
      <c r="EPH132" s="29"/>
      <c r="EPI132" s="29"/>
      <c r="EPJ132" s="29"/>
      <c r="EPK132" s="29"/>
      <c r="EPL132" s="29"/>
      <c r="EPM132" s="29"/>
      <c r="EPN132" s="29"/>
      <c r="EPO132" s="29"/>
      <c r="EPP132" s="29"/>
      <c r="EPQ132" s="29"/>
      <c r="EPR132" s="29"/>
      <c r="EPS132" s="29"/>
      <c r="EPT132" s="29"/>
      <c r="EPU132" s="29"/>
      <c r="EPV132" s="29"/>
      <c r="EPW132" s="29"/>
      <c r="EPX132" s="29"/>
      <c r="EPY132" s="29"/>
      <c r="EPZ132" s="29"/>
      <c r="EQA132" s="29"/>
      <c r="EQB132" s="29"/>
      <c r="EQC132" s="29"/>
      <c r="EQD132" s="29"/>
      <c r="EQE132" s="29"/>
      <c r="EQF132" s="29"/>
      <c r="EQG132" s="29"/>
      <c r="EQH132" s="29"/>
      <c r="EQI132" s="29"/>
      <c r="EQJ132" s="29"/>
      <c r="EQK132" s="29"/>
      <c r="EQL132" s="29"/>
      <c r="EQM132" s="29"/>
      <c r="EQN132" s="29"/>
      <c r="EQO132" s="29"/>
      <c r="EQP132" s="29"/>
      <c r="EQQ132" s="29"/>
      <c r="EQR132" s="29"/>
      <c r="EQS132" s="29"/>
      <c r="EQT132" s="29"/>
      <c r="EQU132" s="29"/>
      <c r="EQV132" s="29"/>
      <c r="EQW132" s="29"/>
      <c r="EQX132" s="29"/>
      <c r="EQY132" s="29"/>
      <c r="EQZ132" s="29"/>
      <c r="ERA132" s="29"/>
      <c r="ERB132" s="29"/>
      <c r="ERC132" s="29"/>
      <c r="ERD132" s="29"/>
      <c r="ERE132" s="29"/>
      <c r="ERF132" s="29"/>
      <c r="ERG132" s="29"/>
      <c r="ERH132" s="29"/>
      <c r="ERI132" s="29"/>
      <c r="ERJ132" s="29"/>
      <c r="ERK132" s="29"/>
      <c r="ERL132" s="29"/>
      <c r="ERM132" s="29"/>
      <c r="ERN132" s="29"/>
      <c r="ERO132" s="29"/>
      <c r="ERP132" s="29"/>
      <c r="ERQ132" s="29"/>
      <c r="ERR132" s="29"/>
      <c r="ERS132" s="29"/>
      <c r="ERT132" s="29"/>
      <c r="ERU132" s="29"/>
      <c r="ERV132" s="29"/>
      <c r="ERW132" s="29"/>
      <c r="ERX132" s="29"/>
      <c r="ERY132" s="29"/>
      <c r="ERZ132" s="29"/>
      <c r="ESA132" s="29"/>
      <c r="ESB132" s="29"/>
      <c r="ESC132" s="29"/>
      <c r="ESD132" s="29"/>
      <c r="ESE132" s="29"/>
      <c r="ESF132" s="29"/>
      <c r="ESG132" s="29"/>
      <c r="ESH132" s="29"/>
      <c r="ESI132" s="29"/>
      <c r="ESJ132" s="29"/>
      <c r="ESK132" s="29"/>
      <c r="ESL132" s="29"/>
      <c r="ESM132" s="29"/>
      <c r="ESN132" s="29"/>
      <c r="ESO132" s="29"/>
      <c r="ESP132" s="29"/>
      <c r="ESQ132" s="29"/>
      <c r="ESR132" s="29"/>
      <c r="ESS132" s="29"/>
      <c r="EST132" s="29"/>
      <c r="ESU132" s="29"/>
      <c r="ESV132" s="29"/>
      <c r="ESW132" s="29"/>
      <c r="ESX132" s="29"/>
      <c r="ESY132" s="29"/>
      <c r="ESZ132" s="29"/>
      <c r="ETA132" s="29"/>
      <c r="ETB132" s="29"/>
      <c r="ETC132" s="29"/>
      <c r="ETD132" s="29"/>
      <c r="ETE132" s="29"/>
      <c r="ETF132" s="29"/>
      <c r="ETG132" s="29"/>
      <c r="ETH132" s="29"/>
      <c r="ETI132" s="29"/>
      <c r="ETJ132" s="29"/>
      <c r="ETK132" s="29"/>
      <c r="ETL132" s="29"/>
      <c r="ETM132" s="29"/>
      <c r="ETN132" s="29"/>
      <c r="ETO132" s="29"/>
      <c r="ETP132" s="29"/>
      <c r="ETQ132" s="29"/>
      <c r="ETR132" s="29"/>
      <c r="ETS132" s="29"/>
      <c r="ETT132" s="29"/>
      <c r="ETU132" s="29"/>
      <c r="ETV132" s="29"/>
      <c r="ETW132" s="29"/>
      <c r="ETX132" s="29"/>
      <c r="ETY132" s="29"/>
      <c r="ETZ132" s="29"/>
      <c r="EUA132" s="29"/>
      <c r="EUB132" s="29"/>
      <c r="EUC132" s="29"/>
      <c r="EUD132" s="29"/>
      <c r="EUE132" s="29"/>
      <c r="EUF132" s="29"/>
      <c r="EUG132" s="29"/>
      <c r="EUH132" s="29"/>
      <c r="EUI132" s="29"/>
      <c r="EUJ132" s="29"/>
      <c r="EUK132" s="29"/>
      <c r="EUL132" s="29"/>
      <c r="EUM132" s="29"/>
      <c r="EUN132" s="29"/>
      <c r="EUO132" s="29"/>
      <c r="EUP132" s="29"/>
      <c r="EUQ132" s="29"/>
      <c r="EUR132" s="29"/>
      <c r="EUS132" s="29"/>
      <c r="EUT132" s="29"/>
      <c r="EUU132" s="29"/>
      <c r="EUV132" s="29"/>
      <c r="EUW132" s="29"/>
      <c r="EUX132" s="29"/>
      <c r="EUY132" s="29"/>
      <c r="EUZ132" s="29"/>
      <c r="EVA132" s="29"/>
      <c r="EVB132" s="29"/>
      <c r="EVC132" s="29"/>
      <c r="EVD132" s="29"/>
      <c r="EVE132" s="29"/>
      <c r="EVF132" s="29"/>
      <c r="EVG132" s="29"/>
      <c r="EVH132" s="29"/>
      <c r="EVI132" s="29"/>
      <c r="EVJ132" s="29"/>
      <c r="EVK132" s="29"/>
      <c r="EVL132" s="29"/>
      <c r="EVM132" s="29"/>
      <c r="EVN132" s="29"/>
      <c r="EVO132" s="29"/>
      <c r="EVP132" s="29"/>
      <c r="EVQ132" s="29"/>
      <c r="EVR132" s="29"/>
      <c r="EVS132" s="29"/>
      <c r="EVT132" s="29"/>
      <c r="EVU132" s="29"/>
      <c r="EVV132" s="29"/>
      <c r="EVW132" s="29"/>
      <c r="EVX132" s="29"/>
      <c r="EVY132" s="29"/>
      <c r="EVZ132" s="29"/>
      <c r="EWA132" s="29"/>
      <c r="EWB132" s="29"/>
      <c r="EWC132" s="29"/>
      <c r="EWD132" s="29"/>
      <c r="EWE132" s="29"/>
      <c r="EWF132" s="29"/>
      <c r="EWG132" s="29"/>
      <c r="EWH132" s="29"/>
      <c r="EWI132" s="29"/>
      <c r="EWJ132" s="29"/>
      <c r="EWK132" s="29"/>
      <c r="EWL132" s="29"/>
      <c r="EWM132" s="29"/>
      <c r="EWN132" s="29"/>
      <c r="EWO132" s="29"/>
      <c r="EWP132" s="29"/>
      <c r="EWQ132" s="29"/>
      <c r="EWR132" s="29"/>
      <c r="EWS132" s="29"/>
      <c r="EWT132" s="29"/>
      <c r="EWU132" s="29"/>
      <c r="EWV132" s="29"/>
      <c r="EWW132" s="29"/>
      <c r="EWX132" s="29"/>
      <c r="EWY132" s="29"/>
      <c r="EWZ132" s="29"/>
      <c r="EXA132" s="29"/>
      <c r="EXB132" s="29"/>
      <c r="EXC132" s="29"/>
      <c r="EXD132" s="29"/>
      <c r="EXE132" s="29"/>
      <c r="EXF132" s="29"/>
      <c r="EXG132" s="29"/>
      <c r="EXH132" s="29"/>
      <c r="EXI132" s="29"/>
      <c r="EXJ132" s="29"/>
      <c r="EXK132" s="29"/>
      <c r="EXL132" s="29"/>
      <c r="EXM132" s="29"/>
      <c r="EXN132" s="29"/>
      <c r="EXO132" s="29"/>
      <c r="EXP132" s="29"/>
      <c r="EXQ132" s="29"/>
      <c r="EXR132" s="29"/>
      <c r="EXS132" s="29"/>
      <c r="EXT132" s="29"/>
      <c r="EXU132" s="29"/>
      <c r="EXV132" s="29"/>
      <c r="EXW132" s="29"/>
      <c r="EXX132" s="29"/>
      <c r="EXY132" s="29"/>
      <c r="EXZ132" s="29"/>
      <c r="EYA132" s="29"/>
      <c r="EYB132" s="29"/>
      <c r="EYC132" s="29"/>
      <c r="EYD132" s="29"/>
      <c r="EYE132" s="29"/>
      <c r="EYF132" s="29"/>
      <c r="EYG132" s="29"/>
      <c r="EYH132" s="29"/>
      <c r="EYI132" s="29"/>
      <c r="EYJ132" s="29"/>
      <c r="EYK132" s="29"/>
      <c r="EYL132" s="29"/>
      <c r="EYM132" s="29"/>
      <c r="EYN132" s="29"/>
      <c r="EYO132" s="29"/>
      <c r="EYP132" s="29"/>
      <c r="EYQ132" s="29"/>
      <c r="EYR132" s="29"/>
      <c r="EYS132" s="29"/>
      <c r="EYT132" s="29"/>
      <c r="EYU132" s="29"/>
      <c r="EYV132" s="29"/>
      <c r="EYW132" s="29"/>
      <c r="EYX132" s="29"/>
      <c r="EYY132" s="29"/>
      <c r="EYZ132" s="29"/>
      <c r="EZA132" s="29"/>
      <c r="EZB132" s="29"/>
      <c r="EZC132" s="29"/>
      <c r="EZD132" s="29"/>
      <c r="EZE132" s="29"/>
      <c r="EZF132" s="29"/>
      <c r="EZG132" s="29"/>
      <c r="EZH132" s="29"/>
      <c r="EZI132" s="29"/>
      <c r="EZJ132" s="29"/>
      <c r="EZK132" s="29"/>
      <c r="EZL132" s="29"/>
      <c r="EZM132" s="29"/>
      <c r="EZN132" s="29"/>
      <c r="EZO132" s="29"/>
      <c r="EZP132" s="29"/>
      <c r="EZQ132" s="29"/>
      <c r="EZR132" s="29"/>
      <c r="EZS132" s="29"/>
      <c r="EZT132" s="29"/>
      <c r="EZU132" s="29"/>
      <c r="EZV132" s="29"/>
      <c r="EZW132" s="29"/>
      <c r="EZX132" s="29"/>
      <c r="EZY132" s="29"/>
      <c r="EZZ132" s="29"/>
      <c r="FAA132" s="29"/>
      <c r="FAB132" s="29"/>
      <c r="FAC132" s="29"/>
      <c r="FAD132" s="29"/>
      <c r="FAE132" s="29"/>
      <c r="FAF132" s="29"/>
      <c r="FAG132" s="29"/>
      <c r="FAH132" s="29"/>
      <c r="FAI132" s="29"/>
      <c r="FAJ132" s="29"/>
      <c r="FAK132" s="29"/>
      <c r="FAL132" s="29"/>
      <c r="FAM132" s="29"/>
      <c r="FAN132" s="29"/>
      <c r="FAO132" s="29"/>
      <c r="FAP132" s="29"/>
      <c r="FAQ132" s="29"/>
      <c r="FAR132" s="29"/>
      <c r="FAS132" s="29"/>
      <c r="FAT132" s="29"/>
      <c r="FAU132" s="29"/>
      <c r="FAV132" s="29"/>
      <c r="FAW132" s="29"/>
      <c r="FAX132" s="29"/>
      <c r="FAY132" s="29"/>
      <c r="FAZ132" s="29"/>
      <c r="FBA132" s="29"/>
      <c r="FBB132" s="29"/>
      <c r="FBC132" s="29"/>
      <c r="FBD132" s="29"/>
      <c r="FBE132" s="29"/>
      <c r="FBF132" s="29"/>
      <c r="FBG132" s="29"/>
      <c r="FBH132" s="29"/>
      <c r="FBI132" s="29"/>
      <c r="FBJ132" s="29"/>
      <c r="FBK132" s="29"/>
      <c r="FBL132" s="29"/>
      <c r="FBM132" s="29"/>
      <c r="FBN132" s="29"/>
      <c r="FBO132" s="29"/>
      <c r="FBP132" s="29"/>
      <c r="FBQ132" s="29"/>
      <c r="FBR132" s="29"/>
      <c r="FBS132" s="29"/>
      <c r="FBT132" s="29"/>
      <c r="FBU132" s="29"/>
      <c r="FBV132" s="29"/>
      <c r="FBW132" s="29"/>
      <c r="FBX132" s="29"/>
      <c r="FBY132" s="29"/>
      <c r="FBZ132" s="29"/>
      <c r="FCA132" s="29"/>
      <c r="FCB132" s="29"/>
      <c r="FCC132" s="29"/>
      <c r="FCD132" s="29"/>
      <c r="FCE132" s="29"/>
      <c r="FCF132" s="29"/>
      <c r="FCG132" s="29"/>
      <c r="FCH132" s="29"/>
      <c r="FCI132" s="29"/>
      <c r="FCJ132" s="29"/>
      <c r="FCK132" s="29"/>
      <c r="FCL132" s="29"/>
      <c r="FCM132" s="29"/>
      <c r="FCN132" s="29"/>
      <c r="FCO132" s="29"/>
      <c r="FCP132" s="29"/>
      <c r="FCQ132" s="29"/>
      <c r="FCR132" s="29"/>
      <c r="FCS132" s="29"/>
      <c r="FCT132" s="29"/>
      <c r="FCU132" s="29"/>
      <c r="FCV132" s="29"/>
      <c r="FCW132" s="29"/>
      <c r="FCX132" s="29"/>
      <c r="FCY132" s="29"/>
      <c r="FCZ132" s="29"/>
      <c r="FDA132" s="29"/>
      <c r="FDB132" s="29"/>
      <c r="FDC132" s="29"/>
      <c r="FDD132" s="29"/>
      <c r="FDE132" s="29"/>
      <c r="FDF132" s="29"/>
      <c r="FDG132" s="29"/>
      <c r="FDH132" s="29"/>
      <c r="FDI132" s="29"/>
      <c r="FDJ132" s="29"/>
      <c r="FDK132" s="29"/>
      <c r="FDL132" s="29"/>
      <c r="FDM132" s="29"/>
      <c r="FDN132" s="29"/>
      <c r="FDO132" s="29"/>
      <c r="FDP132" s="29"/>
      <c r="FDQ132" s="29"/>
      <c r="FDR132" s="29"/>
      <c r="FDS132" s="29"/>
      <c r="FDT132" s="29"/>
      <c r="FDU132" s="29"/>
      <c r="FDV132" s="29"/>
      <c r="FDW132" s="29"/>
      <c r="FDX132" s="29"/>
      <c r="FDY132" s="29"/>
      <c r="FDZ132" s="29"/>
      <c r="FEA132" s="29"/>
      <c r="FEB132" s="29"/>
      <c r="FEC132" s="29"/>
      <c r="FED132" s="29"/>
      <c r="FEE132" s="29"/>
      <c r="FEF132" s="29"/>
      <c r="FEG132" s="29"/>
      <c r="FEH132" s="29"/>
      <c r="FEI132" s="29"/>
      <c r="FEJ132" s="29"/>
      <c r="FEK132" s="29"/>
      <c r="FEL132" s="29"/>
      <c r="FEM132" s="29"/>
      <c r="FEN132" s="29"/>
      <c r="FEO132" s="29"/>
      <c r="FEP132" s="29"/>
      <c r="FEQ132" s="29"/>
      <c r="FER132" s="29"/>
      <c r="FES132" s="29"/>
      <c r="FET132" s="29"/>
      <c r="FEU132" s="29"/>
      <c r="FEV132" s="29"/>
      <c r="FEW132" s="29"/>
      <c r="FEX132" s="29"/>
      <c r="FEY132" s="29"/>
      <c r="FEZ132" s="29"/>
      <c r="FFA132" s="29"/>
      <c r="FFB132" s="29"/>
      <c r="FFC132" s="29"/>
      <c r="FFD132" s="29"/>
      <c r="FFE132" s="29"/>
      <c r="FFF132" s="29"/>
      <c r="FFG132" s="29"/>
      <c r="FFH132" s="29"/>
      <c r="FFI132" s="29"/>
      <c r="FFJ132" s="29"/>
      <c r="FFK132" s="29"/>
      <c r="FFL132" s="29"/>
      <c r="FFM132" s="29"/>
      <c r="FFN132" s="29"/>
      <c r="FFO132" s="29"/>
      <c r="FFP132" s="29"/>
      <c r="FFQ132" s="29"/>
      <c r="FFR132" s="29"/>
      <c r="FFS132" s="29"/>
      <c r="FFT132" s="29"/>
      <c r="FFU132" s="29"/>
      <c r="FFV132" s="29"/>
      <c r="FFW132" s="29"/>
      <c r="FFX132" s="29"/>
      <c r="FFY132" s="29"/>
      <c r="FFZ132" s="29"/>
      <c r="FGA132" s="29"/>
      <c r="FGB132" s="29"/>
      <c r="FGC132" s="29"/>
      <c r="FGD132" s="29"/>
      <c r="FGE132" s="29"/>
      <c r="FGF132" s="29"/>
      <c r="FGG132" s="29"/>
      <c r="FGH132" s="29"/>
      <c r="FGI132" s="29"/>
      <c r="FGJ132" s="29"/>
      <c r="FGK132" s="29"/>
      <c r="FGL132" s="29"/>
      <c r="FGM132" s="29"/>
      <c r="FGN132" s="29"/>
      <c r="FGO132" s="29"/>
      <c r="FGP132" s="29"/>
      <c r="FGQ132" s="29"/>
      <c r="FGR132" s="29"/>
      <c r="FGS132" s="29"/>
      <c r="FGT132" s="29"/>
      <c r="FGU132" s="29"/>
      <c r="FGV132" s="29"/>
      <c r="FGW132" s="29"/>
      <c r="FGX132" s="29"/>
      <c r="FGY132" s="29"/>
      <c r="FGZ132" s="29"/>
      <c r="FHA132" s="29"/>
      <c r="FHB132" s="29"/>
      <c r="FHC132" s="29"/>
      <c r="FHD132" s="29"/>
      <c r="FHE132" s="29"/>
      <c r="FHF132" s="29"/>
      <c r="FHG132" s="29"/>
      <c r="FHH132" s="29"/>
      <c r="FHI132" s="29"/>
      <c r="FHJ132" s="29"/>
      <c r="FHK132" s="29"/>
      <c r="FHL132" s="29"/>
      <c r="FHM132" s="29"/>
      <c r="FHN132" s="29"/>
      <c r="FHO132" s="29"/>
      <c r="FHP132" s="29"/>
      <c r="FHQ132" s="29"/>
      <c r="FHR132" s="29"/>
      <c r="FHS132" s="29"/>
      <c r="FHT132" s="29"/>
      <c r="FHU132" s="29"/>
      <c r="FHV132" s="29"/>
      <c r="FHW132" s="29"/>
      <c r="FHX132" s="29"/>
      <c r="FHY132" s="29"/>
      <c r="FHZ132" s="29"/>
      <c r="FIA132" s="29"/>
      <c r="FIB132" s="29"/>
      <c r="FIC132" s="29"/>
      <c r="FID132" s="29"/>
      <c r="FIE132" s="29"/>
      <c r="FIF132" s="29"/>
      <c r="FIG132" s="29"/>
      <c r="FIH132" s="29"/>
      <c r="FII132" s="29"/>
      <c r="FIJ132" s="29"/>
      <c r="FIK132" s="29"/>
      <c r="FIL132" s="29"/>
      <c r="FIM132" s="29"/>
      <c r="FIN132" s="29"/>
      <c r="FIO132" s="29"/>
      <c r="FIP132" s="29"/>
      <c r="FIQ132" s="29"/>
      <c r="FIR132" s="29"/>
      <c r="FIS132" s="29"/>
      <c r="FIT132" s="29"/>
      <c r="FIU132" s="29"/>
      <c r="FIV132" s="29"/>
      <c r="FIW132" s="29"/>
      <c r="FIX132" s="29"/>
      <c r="FIY132" s="29"/>
      <c r="FIZ132" s="29"/>
      <c r="FJA132" s="29"/>
      <c r="FJB132" s="29"/>
      <c r="FJC132" s="29"/>
      <c r="FJD132" s="29"/>
      <c r="FJE132" s="29"/>
      <c r="FJF132" s="29"/>
      <c r="FJG132" s="29"/>
      <c r="FJH132" s="29"/>
      <c r="FJI132" s="29"/>
      <c r="FJJ132" s="29"/>
      <c r="FJK132" s="29"/>
      <c r="FJL132" s="29"/>
      <c r="FJM132" s="29"/>
      <c r="FJN132" s="29"/>
      <c r="FJO132" s="29"/>
      <c r="FJP132" s="29"/>
      <c r="FJQ132" s="29"/>
      <c r="FJR132" s="29"/>
      <c r="FJS132" s="29"/>
      <c r="FJT132" s="29"/>
      <c r="FJU132" s="29"/>
      <c r="FJV132" s="29"/>
      <c r="FJW132" s="29"/>
      <c r="FJX132" s="29"/>
      <c r="FJY132" s="29"/>
      <c r="FJZ132" s="29"/>
      <c r="FKA132" s="29"/>
      <c r="FKB132" s="29"/>
      <c r="FKC132" s="29"/>
      <c r="FKD132" s="29"/>
      <c r="FKE132" s="29"/>
      <c r="FKF132" s="29"/>
      <c r="FKG132" s="29"/>
      <c r="FKH132" s="29"/>
      <c r="FKI132" s="29"/>
      <c r="FKJ132" s="29"/>
      <c r="FKK132" s="29"/>
      <c r="FKL132" s="29"/>
      <c r="FKM132" s="29"/>
      <c r="FKN132" s="29"/>
      <c r="FKO132" s="29"/>
      <c r="FKP132" s="29"/>
      <c r="FKQ132" s="29"/>
      <c r="FKR132" s="29"/>
      <c r="FKS132" s="29"/>
      <c r="FKT132" s="29"/>
      <c r="FKU132" s="29"/>
      <c r="FKV132" s="29"/>
      <c r="FKW132" s="29"/>
      <c r="FKX132" s="29"/>
      <c r="FKY132" s="29"/>
      <c r="FKZ132" s="29"/>
      <c r="FLA132" s="29"/>
      <c r="FLB132" s="29"/>
      <c r="FLC132" s="29"/>
      <c r="FLD132" s="29"/>
      <c r="FLE132" s="29"/>
      <c r="FLF132" s="29"/>
      <c r="FLG132" s="29"/>
      <c r="FLH132" s="29"/>
      <c r="FLI132" s="29"/>
      <c r="FLJ132" s="29"/>
      <c r="FLK132" s="29"/>
      <c r="FLL132" s="29"/>
      <c r="FLM132" s="29"/>
      <c r="FLN132" s="29"/>
      <c r="FLO132" s="29"/>
      <c r="FLP132" s="29"/>
      <c r="FLQ132" s="29"/>
      <c r="FLR132" s="29"/>
      <c r="FLS132" s="29"/>
      <c r="FLT132" s="29"/>
      <c r="FLU132" s="29"/>
      <c r="FLV132" s="29"/>
      <c r="FLW132" s="29"/>
      <c r="FLX132" s="29"/>
      <c r="FLY132" s="29"/>
      <c r="FLZ132" s="29"/>
      <c r="FMA132" s="29"/>
      <c r="FMB132" s="29"/>
      <c r="FMC132" s="29"/>
      <c r="FMD132" s="29"/>
      <c r="FME132" s="29"/>
      <c r="FMF132" s="29"/>
      <c r="FMG132" s="29"/>
      <c r="FMH132" s="29"/>
      <c r="FMI132" s="29"/>
      <c r="FMJ132" s="29"/>
      <c r="FMK132" s="29"/>
      <c r="FML132" s="29"/>
      <c r="FMM132" s="29"/>
      <c r="FMN132" s="29"/>
      <c r="FMO132" s="29"/>
      <c r="FMP132" s="29"/>
      <c r="FMQ132" s="29"/>
      <c r="FMR132" s="29"/>
      <c r="FMS132" s="29"/>
      <c r="FMT132" s="29"/>
      <c r="FMU132" s="29"/>
      <c r="FMV132" s="29"/>
      <c r="FMW132" s="29"/>
      <c r="FMX132" s="29"/>
      <c r="FMY132" s="29"/>
      <c r="FMZ132" s="29"/>
      <c r="FNA132" s="29"/>
      <c r="FNB132" s="29"/>
      <c r="FNC132" s="29"/>
      <c r="FND132" s="29"/>
      <c r="FNE132" s="29"/>
      <c r="FNF132" s="29"/>
      <c r="FNG132" s="29"/>
    </row>
    <row r="133" spans="1:4431" x14ac:dyDescent="0.3">
      <c r="A133" s="124"/>
      <c r="B133" s="58"/>
      <c r="C133" s="47"/>
      <c r="D133" s="48"/>
      <c r="E133" s="47"/>
      <c r="F133" s="49"/>
      <c r="G133" s="43"/>
      <c r="H133" s="44"/>
      <c r="I133" s="233">
        <f>IF(G133="",H133,H133*G133)</f>
        <v>0</v>
      </c>
      <c r="J133" s="233">
        <f ca="1">IF(I133&lt;0,"",IF(OFFSET(I133,1,0)&lt;0,OFFSET(I133,1,0)+I133,I133))</f>
        <v>0</v>
      </c>
      <c r="K133" s="233">
        <f t="shared" ref="K133" ca="1" si="115">J133</f>
        <v>0</v>
      </c>
      <c r="L133" s="233">
        <f ca="1">IF(K133="","",K133*$I$165)</f>
        <v>0</v>
      </c>
      <c r="M133" s="233">
        <f ca="1">IFERROR(IF(($I$164*$I$165)&gt;$I$167,((L133/($I$164*$I$165))*$I$167),L133),"")</f>
        <v>0</v>
      </c>
      <c r="N133" s="236"/>
      <c r="O133" s="233">
        <f ca="1">IF(M133="","",M133-N133)</f>
        <v>0</v>
      </c>
      <c r="P133" s="237"/>
      <c r="Q133" s="233">
        <f ca="1">IF(O133="","",O133*P133)</f>
        <v>0</v>
      </c>
      <c r="R133" s="234">
        <f ca="1">IF(Q133="","",O133-Q133)</f>
        <v>0</v>
      </c>
      <c r="S133" s="26"/>
      <c r="T133" s="26"/>
      <c r="U133" s="26"/>
      <c r="V133" s="26"/>
      <c r="FNH133" s="16"/>
      <c r="FNI133" s="16"/>
      <c r="FNJ133" s="16"/>
      <c r="FNK133" s="16"/>
    </row>
    <row r="134" spans="1:4431" s="30" customFormat="1" ht="31.2" x14ac:dyDescent="0.3">
      <c r="A134" s="122" t="s">
        <v>22</v>
      </c>
      <c r="B134" s="59" t="s">
        <v>11</v>
      </c>
      <c r="C134" s="60"/>
      <c r="D134" s="61"/>
      <c r="E134" s="60"/>
      <c r="F134" s="62"/>
      <c r="G134" s="63"/>
      <c r="H134" s="64"/>
      <c r="I134" s="72">
        <f>SUM(I135,I139,I143)</f>
        <v>0</v>
      </c>
      <c r="J134" s="110">
        <f t="shared" ref="J134:O134" ca="1" si="116">SUM(J135,J139,J143)</f>
        <v>0</v>
      </c>
      <c r="K134" s="110">
        <f t="shared" ca="1" si="116"/>
        <v>0</v>
      </c>
      <c r="L134" s="110">
        <f t="shared" ca="1" si="116"/>
        <v>0</v>
      </c>
      <c r="M134" s="110">
        <f t="shared" ca="1" si="116"/>
        <v>0</v>
      </c>
      <c r="N134" s="110">
        <f t="shared" si="116"/>
        <v>0</v>
      </c>
      <c r="O134" s="110">
        <f t="shared" ca="1" si="116"/>
        <v>0</v>
      </c>
      <c r="P134" s="84"/>
      <c r="Q134" s="110">
        <f ca="1">SUM(Q135,Q139,Q143)</f>
        <v>0</v>
      </c>
      <c r="R134" s="119">
        <f ca="1">SUM(R135,R139,R143)</f>
        <v>0</v>
      </c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  <c r="FY134" s="29"/>
      <c r="FZ134" s="29"/>
      <c r="GA134" s="29"/>
      <c r="GB134" s="29"/>
      <c r="GC134" s="29"/>
      <c r="GD134" s="29"/>
      <c r="GE134" s="29"/>
      <c r="GF134" s="29"/>
      <c r="GG134" s="29"/>
      <c r="GH134" s="29"/>
      <c r="GI134" s="29"/>
      <c r="GJ134" s="29"/>
      <c r="GK134" s="29"/>
      <c r="GL134" s="29"/>
      <c r="GM134" s="29"/>
      <c r="GN134" s="29"/>
      <c r="GO134" s="29"/>
      <c r="GP134" s="29"/>
      <c r="GQ134" s="29"/>
      <c r="GR134" s="29"/>
      <c r="GS134" s="29"/>
      <c r="GT134" s="29"/>
      <c r="GU134" s="29"/>
      <c r="GV134" s="29"/>
      <c r="GW134" s="29"/>
      <c r="GX134" s="29"/>
      <c r="GY134" s="29"/>
      <c r="GZ134" s="29"/>
      <c r="HA134" s="29"/>
      <c r="HB134" s="29"/>
      <c r="HC134" s="29"/>
      <c r="HD134" s="29"/>
      <c r="HE134" s="29"/>
      <c r="HF134" s="29"/>
      <c r="HG134" s="29"/>
      <c r="HH134" s="29"/>
      <c r="HI134" s="29"/>
      <c r="HJ134" s="29"/>
      <c r="HK134" s="29"/>
      <c r="HL134" s="29"/>
      <c r="HM134" s="29"/>
      <c r="HN134" s="29"/>
      <c r="HO134" s="29"/>
      <c r="HP134" s="29"/>
      <c r="HQ134" s="29"/>
      <c r="HR134" s="29"/>
      <c r="HS134" s="29"/>
      <c r="HT134" s="29"/>
      <c r="HU134" s="29"/>
      <c r="HV134" s="29"/>
      <c r="HW134" s="29"/>
      <c r="HX134" s="29"/>
      <c r="HY134" s="29"/>
      <c r="HZ134" s="29"/>
      <c r="IA134" s="29"/>
      <c r="IB134" s="29"/>
      <c r="IC134" s="29"/>
      <c r="ID134" s="29"/>
      <c r="IE134" s="29"/>
      <c r="IF134" s="29"/>
      <c r="IG134" s="29"/>
      <c r="IH134" s="29"/>
      <c r="II134" s="29"/>
      <c r="IJ134" s="29"/>
      <c r="IK134" s="29"/>
      <c r="IL134" s="29"/>
      <c r="IM134" s="29"/>
      <c r="IN134" s="29"/>
      <c r="IO134" s="29"/>
      <c r="IP134" s="29"/>
      <c r="IQ134" s="29"/>
      <c r="IR134" s="29"/>
      <c r="IS134" s="29"/>
      <c r="IT134" s="29"/>
      <c r="IU134" s="29"/>
      <c r="IV134" s="29"/>
      <c r="IW134" s="29"/>
      <c r="IX134" s="29"/>
      <c r="IY134" s="29"/>
      <c r="IZ134" s="29"/>
      <c r="JA134" s="29"/>
      <c r="JB134" s="29"/>
      <c r="JC134" s="29"/>
      <c r="JD134" s="29"/>
      <c r="JE134" s="29"/>
      <c r="JF134" s="29"/>
      <c r="JG134" s="29"/>
      <c r="JH134" s="29"/>
      <c r="JI134" s="29"/>
      <c r="JJ134" s="29"/>
      <c r="JK134" s="29"/>
      <c r="JL134" s="29"/>
      <c r="JM134" s="29"/>
      <c r="JN134" s="29"/>
      <c r="JO134" s="29"/>
      <c r="JP134" s="29"/>
      <c r="JQ134" s="29"/>
      <c r="JR134" s="29"/>
      <c r="JS134" s="29"/>
      <c r="JT134" s="29"/>
      <c r="JU134" s="29"/>
      <c r="JV134" s="29"/>
      <c r="JW134" s="29"/>
      <c r="JX134" s="29"/>
      <c r="JY134" s="29"/>
      <c r="JZ134" s="29"/>
      <c r="KA134" s="29"/>
      <c r="KB134" s="29"/>
      <c r="KC134" s="29"/>
      <c r="KD134" s="29"/>
      <c r="KE134" s="29"/>
      <c r="KF134" s="29"/>
      <c r="KG134" s="29"/>
      <c r="KH134" s="29"/>
      <c r="KI134" s="29"/>
      <c r="KJ134" s="29"/>
      <c r="KK134" s="29"/>
      <c r="KL134" s="29"/>
      <c r="KM134" s="29"/>
      <c r="KN134" s="29"/>
      <c r="KO134" s="29"/>
      <c r="KP134" s="29"/>
      <c r="KQ134" s="29"/>
      <c r="KR134" s="29"/>
      <c r="KS134" s="29"/>
      <c r="KT134" s="29"/>
      <c r="KU134" s="29"/>
      <c r="KV134" s="29"/>
      <c r="KW134" s="29"/>
      <c r="KX134" s="29"/>
      <c r="KY134" s="29"/>
      <c r="KZ134" s="29"/>
      <c r="LA134" s="29"/>
      <c r="LB134" s="29"/>
      <c r="LC134" s="29"/>
      <c r="LD134" s="29"/>
      <c r="LE134" s="29"/>
      <c r="LF134" s="29"/>
      <c r="LG134" s="29"/>
      <c r="LH134" s="29"/>
      <c r="LI134" s="29"/>
      <c r="LJ134" s="29"/>
      <c r="LK134" s="29"/>
      <c r="LL134" s="29"/>
      <c r="LM134" s="29"/>
      <c r="LN134" s="29"/>
      <c r="LO134" s="29"/>
      <c r="LP134" s="29"/>
      <c r="LQ134" s="29"/>
      <c r="LR134" s="29"/>
      <c r="LS134" s="29"/>
      <c r="LT134" s="29"/>
      <c r="LU134" s="29"/>
      <c r="LV134" s="29"/>
      <c r="LW134" s="29"/>
      <c r="LX134" s="29"/>
      <c r="LY134" s="29"/>
      <c r="LZ134" s="29"/>
      <c r="MA134" s="29"/>
      <c r="MB134" s="29"/>
      <c r="MC134" s="29"/>
      <c r="MD134" s="29"/>
      <c r="ME134" s="29"/>
      <c r="MF134" s="29"/>
      <c r="MG134" s="29"/>
      <c r="MH134" s="29"/>
      <c r="MI134" s="29"/>
      <c r="MJ134" s="29"/>
      <c r="MK134" s="29"/>
      <c r="ML134" s="29"/>
      <c r="MM134" s="29"/>
      <c r="MN134" s="29"/>
      <c r="MO134" s="29"/>
      <c r="MP134" s="29"/>
      <c r="MQ134" s="29"/>
      <c r="MR134" s="29"/>
      <c r="MS134" s="29"/>
      <c r="MT134" s="29"/>
      <c r="MU134" s="29"/>
      <c r="MV134" s="29"/>
      <c r="MW134" s="29"/>
      <c r="MX134" s="29"/>
      <c r="MY134" s="29"/>
      <c r="MZ134" s="29"/>
      <c r="NA134" s="29"/>
      <c r="NB134" s="29"/>
      <c r="NC134" s="29"/>
      <c r="ND134" s="29"/>
      <c r="NE134" s="29"/>
      <c r="NF134" s="29"/>
      <c r="NG134" s="29"/>
      <c r="NH134" s="29"/>
      <c r="NI134" s="29"/>
      <c r="NJ134" s="29"/>
      <c r="NK134" s="29"/>
      <c r="NL134" s="29"/>
      <c r="NM134" s="29"/>
      <c r="NN134" s="29"/>
      <c r="NO134" s="29"/>
      <c r="NP134" s="29"/>
      <c r="NQ134" s="29"/>
      <c r="NR134" s="29"/>
      <c r="NS134" s="29"/>
      <c r="NT134" s="29"/>
      <c r="NU134" s="29"/>
      <c r="NV134" s="29"/>
      <c r="NW134" s="29"/>
      <c r="NX134" s="29"/>
      <c r="NY134" s="29"/>
      <c r="NZ134" s="29"/>
      <c r="OA134" s="29"/>
      <c r="OB134" s="29"/>
      <c r="OC134" s="29"/>
      <c r="OD134" s="29"/>
      <c r="OE134" s="29"/>
      <c r="OF134" s="29"/>
      <c r="OG134" s="29"/>
      <c r="OH134" s="29"/>
      <c r="OI134" s="29"/>
      <c r="OJ134" s="29"/>
      <c r="OK134" s="29"/>
      <c r="OL134" s="29"/>
      <c r="OM134" s="29"/>
      <c r="ON134" s="29"/>
      <c r="OO134" s="29"/>
      <c r="OP134" s="29"/>
      <c r="OQ134" s="29"/>
      <c r="OR134" s="29"/>
      <c r="OS134" s="29"/>
      <c r="OT134" s="29"/>
      <c r="OU134" s="29"/>
      <c r="OV134" s="29"/>
      <c r="OW134" s="29"/>
      <c r="OX134" s="29"/>
      <c r="OY134" s="29"/>
      <c r="OZ134" s="29"/>
      <c r="PA134" s="29"/>
      <c r="PB134" s="29"/>
      <c r="PC134" s="29"/>
      <c r="PD134" s="29"/>
      <c r="PE134" s="29"/>
      <c r="PF134" s="29"/>
      <c r="PG134" s="29"/>
      <c r="PH134" s="29"/>
      <c r="PI134" s="29"/>
      <c r="PJ134" s="29"/>
      <c r="PK134" s="29"/>
      <c r="PL134" s="29"/>
      <c r="PM134" s="29"/>
      <c r="PN134" s="29"/>
      <c r="PO134" s="29"/>
      <c r="PP134" s="29"/>
      <c r="PQ134" s="29"/>
      <c r="PR134" s="29"/>
      <c r="PS134" s="29"/>
      <c r="PT134" s="29"/>
      <c r="PU134" s="29"/>
      <c r="PV134" s="29"/>
      <c r="PW134" s="29"/>
      <c r="PX134" s="29"/>
      <c r="PY134" s="29"/>
      <c r="PZ134" s="29"/>
      <c r="QA134" s="29"/>
      <c r="QB134" s="29"/>
      <c r="QC134" s="29"/>
      <c r="QD134" s="29"/>
      <c r="QE134" s="29"/>
      <c r="QF134" s="29"/>
      <c r="QG134" s="29"/>
      <c r="QH134" s="29"/>
      <c r="QI134" s="29"/>
      <c r="QJ134" s="29"/>
      <c r="QK134" s="29"/>
      <c r="QL134" s="29"/>
      <c r="QM134" s="29"/>
      <c r="QN134" s="29"/>
      <c r="QO134" s="29"/>
      <c r="QP134" s="29"/>
      <c r="QQ134" s="29"/>
      <c r="QR134" s="29"/>
      <c r="QS134" s="29"/>
      <c r="QT134" s="29"/>
      <c r="QU134" s="29"/>
      <c r="QV134" s="29"/>
      <c r="QW134" s="29"/>
      <c r="QX134" s="29"/>
      <c r="QY134" s="29"/>
      <c r="QZ134" s="29"/>
      <c r="RA134" s="29"/>
      <c r="RB134" s="29"/>
      <c r="RC134" s="29"/>
      <c r="RD134" s="29"/>
      <c r="RE134" s="29"/>
      <c r="RF134" s="29"/>
      <c r="RG134" s="29"/>
      <c r="RH134" s="29"/>
      <c r="RI134" s="29"/>
      <c r="RJ134" s="29"/>
      <c r="RK134" s="29"/>
      <c r="RL134" s="29"/>
      <c r="RM134" s="29"/>
      <c r="RN134" s="29"/>
      <c r="RO134" s="29"/>
      <c r="RP134" s="29"/>
      <c r="RQ134" s="29"/>
      <c r="RR134" s="29"/>
      <c r="RS134" s="29"/>
      <c r="RT134" s="29"/>
      <c r="RU134" s="29"/>
      <c r="RV134" s="29"/>
      <c r="RW134" s="29"/>
      <c r="RX134" s="29"/>
      <c r="RY134" s="29"/>
      <c r="RZ134" s="29"/>
      <c r="SA134" s="29"/>
      <c r="SB134" s="29"/>
      <c r="SC134" s="29"/>
      <c r="SD134" s="29"/>
      <c r="SE134" s="29"/>
      <c r="SF134" s="29"/>
      <c r="SG134" s="29"/>
      <c r="SH134" s="29"/>
      <c r="SI134" s="29"/>
      <c r="SJ134" s="29"/>
      <c r="SK134" s="29"/>
      <c r="SL134" s="29"/>
      <c r="SM134" s="29"/>
      <c r="SN134" s="29"/>
      <c r="SO134" s="29"/>
      <c r="SP134" s="29"/>
      <c r="SQ134" s="29"/>
      <c r="SR134" s="29"/>
      <c r="SS134" s="29"/>
      <c r="ST134" s="29"/>
      <c r="SU134" s="29"/>
      <c r="SV134" s="29"/>
      <c r="SW134" s="29"/>
      <c r="SX134" s="29"/>
      <c r="SY134" s="29"/>
      <c r="SZ134" s="29"/>
      <c r="TA134" s="29"/>
      <c r="TB134" s="29"/>
      <c r="TC134" s="29"/>
      <c r="TD134" s="29"/>
      <c r="TE134" s="29"/>
      <c r="TF134" s="29"/>
      <c r="TG134" s="29"/>
      <c r="TH134" s="29"/>
      <c r="TI134" s="29"/>
      <c r="TJ134" s="29"/>
      <c r="TK134" s="29"/>
      <c r="TL134" s="29"/>
      <c r="TM134" s="29"/>
      <c r="TN134" s="29"/>
      <c r="TO134" s="29"/>
      <c r="TP134" s="29"/>
      <c r="TQ134" s="29"/>
      <c r="TR134" s="29"/>
      <c r="TS134" s="29"/>
      <c r="TT134" s="29"/>
      <c r="TU134" s="29"/>
      <c r="TV134" s="29"/>
      <c r="TW134" s="29"/>
      <c r="TX134" s="29"/>
      <c r="TY134" s="29"/>
      <c r="TZ134" s="29"/>
      <c r="UA134" s="29"/>
      <c r="UB134" s="29"/>
      <c r="UC134" s="29"/>
      <c r="UD134" s="29"/>
      <c r="UE134" s="29"/>
      <c r="UF134" s="29"/>
      <c r="UG134" s="29"/>
      <c r="UH134" s="29"/>
      <c r="UI134" s="29"/>
      <c r="UJ134" s="29"/>
      <c r="UK134" s="29"/>
      <c r="UL134" s="29"/>
      <c r="UM134" s="29"/>
      <c r="UN134" s="29"/>
      <c r="UO134" s="29"/>
      <c r="UP134" s="29"/>
      <c r="UQ134" s="29"/>
      <c r="UR134" s="29"/>
      <c r="US134" s="29"/>
      <c r="UT134" s="29"/>
      <c r="UU134" s="29"/>
      <c r="UV134" s="29"/>
      <c r="UW134" s="29"/>
      <c r="UX134" s="29"/>
      <c r="UY134" s="29"/>
      <c r="UZ134" s="29"/>
      <c r="VA134" s="29"/>
      <c r="VB134" s="29"/>
      <c r="VC134" s="29"/>
      <c r="VD134" s="29"/>
      <c r="VE134" s="29"/>
      <c r="VF134" s="29"/>
      <c r="VG134" s="29"/>
      <c r="VH134" s="29"/>
      <c r="VI134" s="29"/>
      <c r="VJ134" s="29"/>
      <c r="VK134" s="29"/>
      <c r="VL134" s="29"/>
      <c r="VM134" s="29"/>
      <c r="VN134" s="29"/>
      <c r="VO134" s="29"/>
      <c r="VP134" s="29"/>
      <c r="VQ134" s="29"/>
      <c r="VR134" s="29"/>
      <c r="VS134" s="29"/>
      <c r="VT134" s="29"/>
      <c r="VU134" s="29"/>
      <c r="VV134" s="29"/>
      <c r="VW134" s="29"/>
      <c r="VX134" s="29"/>
      <c r="VY134" s="29"/>
      <c r="VZ134" s="29"/>
      <c r="WA134" s="29"/>
      <c r="WB134" s="29"/>
      <c r="WC134" s="29"/>
      <c r="WD134" s="29"/>
      <c r="WE134" s="29"/>
      <c r="WF134" s="29"/>
      <c r="WG134" s="29"/>
      <c r="WH134" s="29"/>
      <c r="WI134" s="29"/>
      <c r="WJ134" s="29"/>
      <c r="WK134" s="29"/>
      <c r="WL134" s="29"/>
      <c r="WM134" s="29"/>
      <c r="WN134" s="29"/>
      <c r="WO134" s="29"/>
      <c r="WP134" s="29"/>
      <c r="WQ134" s="29"/>
      <c r="WR134" s="29"/>
      <c r="WS134" s="29"/>
      <c r="WT134" s="29"/>
      <c r="WU134" s="29"/>
      <c r="WV134" s="29"/>
      <c r="WW134" s="29"/>
      <c r="WX134" s="29"/>
      <c r="WY134" s="29"/>
      <c r="WZ134" s="29"/>
      <c r="XA134" s="29"/>
      <c r="XB134" s="29"/>
      <c r="XC134" s="29"/>
      <c r="XD134" s="29"/>
      <c r="XE134" s="29"/>
      <c r="XF134" s="29"/>
      <c r="XG134" s="29"/>
      <c r="XH134" s="29"/>
      <c r="XI134" s="29"/>
      <c r="XJ134" s="29"/>
      <c r="XK134" s="29"/>
      <c r="XL134" s="29"/>
      <c r="XM134" s="29"/>
      <c r="XN134" s="29"/>
      <c r="XO134" s="29"/>
      <c r="XP134" s="29"/>
      <c r="XQ134" s="29"/>
      <c r="XR134" s="29"/>
      <c r="XS134" s="29"/>
      <c r="XT134" s="29"/>
      <c r="XU134" s="29"/>
      <c r="XV134" s="29"/>
      <c r="XW134" s="29"/>
      <c r="XX134" s="29"/>
      <c r="XY134" s="29"/>
      <c r="XZ134" s="29"/>
      <c r="YA134" s="29"/>
      <c r="YB134" s="29"/>
      <c r="YC134" s="29"/>
      <c r="YD134" s="29"/>
      <c r="YE134" s="29"/>
      <c r="YF134" s="29"/>
      <c r="YG134" s="29"/>
      <c r="YH134" s="29"/>
      <c r="YI134" s="29"/>
      <c r="YJ134" s="29"/>
      <c r="YK134" s="29"/>
      <c r="YL134" s="29"/>
      <c r="YM134" s="29"/>
      <c r="YN134" s="29"/>
      <c r="YO134" s="29"/>
      <c r="YP134" s="29"/>
      <c r="YQ134" s="29"/>
      <c r="YR134" s="29"/>
      <c r="YS134" s="29"/>
      <c r="YT134" s="29"/>
      <c r="YU134" s="29"/>
      <c r="YV134" s="29"/>
      <c r="YW134" s="29"/>
      <c r="YX134" s="29"/>
      <c r="YY134" s="29"/>
      <c r="YZ134" s="29"/>
      <c r="ZA134" s="29"/>
      <c r="ZB134" s="29"/>
      <c r="ZC134" s="29"/>
      <c r="ZD134" s="29"/>
      <c r="ZE134" s="29"/>
      <c r="ZF134" s="29"/>
      <c r="ZG134" s="29"/>
      <c r="ZH134" s="29"/>
      <c r="ZI134" s="29"/>
      <c r="ZJ134" s="29"/>
      <c r="ZK134" s="29"/>
      <c r="ZL134" s="29"/>
      <c r="ZM134" s="29"/>
      <c r="ZN134" s="29"/>
      <c r="ZO134" s="29"/>
      <c r="ZP134" s="29"/>
      <c r="ZQ134" s="29"/>
      <c r="ZR134" s="29"/>
      <c r="ZS134" s="29"/>
      <c r="ZT134" s="29"/>
      <c r="ZU134" s="29"/>
      <c r="ZV134" s="29"/>
      <c r="ZW134" s="29"/>
      <c r="ZX134" s="29"/>
      <c r="ZY134" s="29"/>
      <c r="ZZ134" s="29"/>
      <c r="AAA134" s="29"/>
      <c r="AAB134" s="29"/>
      <c r="AAC134" s="29"/>
      <c r="AAD134" s="29"/>
      <c r="AAE134" s="29"/>
      <c r="AAF134" s="29"/>
      <c r="AAG134" s="29"/>
      <c r="AAH134" s="29"/>
      <c r="AAI134" s="29"/>
      <c r="AAJ134" s="29"/>
      <c r="AAK134" s="29"/>
      <c r="AAL134" s="29"/>
      <c r="AAM134" s="29"/>
      <c r="AAN134" s="29"/>
      <c r="AAO134" s="29"/>
      <c r="AAP134" s="29"/>
      <c r="AAQ134" s="29"/>
      <c r="AAR134" s="29"/>
      <c r="AAS134" s="29"/>
      <c r="AAT134" s="29"/>
      <c r="AAU134" s="29"/>
      <c r="AAV134" s="29"/>
      <c r="AAW134" s="29"/>
      <c r="AAX134" s="29"/>
      <c r="AAY134" s="29"/>
      <c r="AAZ134" s="29"/>
      <c r="ABA134" s="29"/>
      <c r="ABB134" s="29"/>
      <c r="ABC134" s="29"/>
      <c r="ABD134" s="29"/>
      <c r="ABE134" s="29"/>
      <c r="ABF134" s="29"/>
      <c r="ABG134" s="29"/>
      <c r="ABH134" s="29"/>
      <c r="ABI134" s="29"/>
      <c r="ABJ134" s="29"/>
      <c r="ABK134" s="29"/>
      <c r="ABL134" s="29"/>
      <c r="ABM134" s="29"/>
      <c r="ABN134" s="29"/>
      <c r="ABO134" s="29"/>
      <c r="ABP134" s="29"/>
      <c r="ABQ134" s="29"/>
      <c r="ABR134" s="29"/>
      <c r="ABS134" s="29"/>
      <c r="ABT134" s="29"/>
      <c r="ABU134" s="29"/>
      <c r="ABV134" s="29"/>
      <c r="ABW134" s="29"/>
      <c r="ABX134" s="29"/>
      <c r="ABY134" s="29"/>
      <c r="ABZ134" s="29"/>
      <c r="ACA134" s="29"/>
      <c r="ACB134" s="29"/>
      <c r="ACC134" s="29"/>
      <c r="ACD134" s="29"/>
      <c r="ACE134" s="29"/>
      <c r="ACF134" s="29"/>
      <c r="ACG134" s="29"/>
      <c r="ACH134" s="29"/>
      <c r="ACI134" s="29"/>
      <c r="ACJ134" s="29"/>
      <c r="ACK134" s="29"/>
      <c r="ACL134" s="29"/>
      <c r="ACM134" s="29"/>
      <c r="ACN134" s="29"/>
      <c r="ACO134" s="29"/>
      <c r="ACP134" s="29"/>
      <c r="ACQ134" s="29"/>
      <c r="ACR134" s="29"/>
      <c r="ACS134" s="29"/>
      <c r="ACT134" s="29"/>
      <c r="ACU134" s="29"/>
      <c r="ACV134" s="29"/>
      <c r="ACW134" s="29"/>
      <c r="ACX134" s="29"/>
      <c r="ACY134" s="29"/>
      <c r="ACZ134" s="29"/>
      <c r="ADA134" s="29"/>
      <c r="ADB134" s="29"/>
      <c r="ADC134" s="29"/>
      <c r="ADD134" s="29"/>
      <c r="ADE134" s="29"/>
      <c r="ADF134" s="29"/>
      <c r="ADG134" s="29"/>
      <c r="ADH134" s="29"/>
      <c r="ADI134" s="29"/>
      <c r="ADJ134" s="29"/>
      <c r="ADK134" s="29"/>
      <c r="ADL134" s="29"/>
      <c r="ADM134" s="29"/>
      <c r="ADN134" s="29"/>
      <c r="ADO134" s="29"/>
      <c r="ADP134" s="29"/>
      <c r="ADQ134" s="29"/>
      <c r="ADR134" s="29"/>
      <c r="ADS134" s="29"/>
      <c r="ADT134" s="29"/>
      <c r="ADU134" s="29"/>
      <c r="ADV134" s="29"/>
      <c r="ADW134" s="29"/>
      <c r="ADX134" s="29"/>
      <c r="ADY134" s="29"/>
      <c r="ADZ134" s="29"/>
      <c r="AEA134" s="29"/>
      <c r="AEB134" s="29"/>
      <c r="AEC134" s="29"/>
      <c r="AED134" s="29"/>
      <c r="AEE134" s="29"/>
      <c r="AEF134" s="29"/>
      <c r="AEG134" s="29"/>
      <c r="AEH134" s="29"/>
      <c r="AEI134" s="29"/>
      <c r="AEJ134" s="29"/>
      <c r="AEK134" s="29"/>
      <c r="AEL134" s="29"/>
      <c r="AEM134" s="29"/>
      <c r="AEN134" s="29"/>
      <c r="AEO134" s="29"/>
      <c r="AEP134" s="29"/>
      <c r="AEQ134" s="29"/>
      <c r="AER134" s="29"/>
      <c r="AES134" s="29"/>
      <c r="AET134" s="29"/>
      <c r="AEU134" s="29"/>
      <c r="AEV134" s="29"/>
      <c r="AEW134" s="29"/>
      <c r="AEX134" s="29"/>
      <c r="AEY134" s="29"/>
      <c r="AEZ134" s="29"/>
      <c r="AFA134" s="29"/>
      <c r="AFB134" s="29"/>
      <c r="AFC134" s="29"/>
      <c r="AFD134" s="29"/>
      <c r="AFE134" s="29"/>
      <c r="AFF134" s="29"/>
      <c r="AFG134" s="29"/>
      <c r="AFH134" s="29"/>
      <c r="AFI134" s="29"/>
      <c r="AFJ134" s="29"/>
      <c r="AFK134" s="29"/>
      <c r="AFL134" s="29"/>
      <c r="AFM134" s="29"/>
      <c r="AFN134" s="29"/>
      <c r="AFO134" s="29"/>
      <c r="AFP134" s="29"/>
      <c r="AFQ134" s="29"/>
      <c r="AFR134" s="29"/>
      <c r="AFS134" s="29"/>
      <c r="AFT134" s="29"/>
      <c r="AFU134" s="29"/>
      <c r="AFV134" s="29"/>
      <c r="AFW134" s="29"/>
      <c r="AFX134" s="29"/>
      <c r="AFY134" s="29"/>
      <c r="AFZ134" s="29"/>
      <c r="AGA134" s="29"/>
      <c r="AGB134" s="29"/>
      <c r="AGC134" s="29"/>
      <c r="AGD134" s="29"/>
      <c r="AGE134" s="29"/>
      <c r="AGF134" s="29"/>
      <c r="AGG134" s="29"/>
      <c r="AGH134" s="29"/>
      <c r="AGI134" s="29"/>
      <c r="AGJ134" s="29"/>
      <c r="AGK134" s="29"/>
      <c r="AGL134" s="29"/>
      <c r="AGM134" s="29"/>
      <c r="AGN134" s="29"/>
      <c r="AGO134" s="29"/>
      <c r="AGP134" s="29"/>
      <c r="AGQ134" s="29"/>
      <c r="AGR134" s="29"/>
      <c r="AGS134" s="29"/>
      <c r="AGT134" s="29"/>
      <c r="AGU134" s="29"/>
      <c r="AGV134" s="29"/>
      <c r="AGW134" s="29"/>
      <c r="AGX134" s="29"/>
      <c r="AGY134" s="29"/>
      <c r="AGZ134" s="29"/>
      <c r="AHA134" s="29"/>
      <c r="AHB134" s="29"/>
      <c r="AHC134" s="29"/>
      <c r="AHD134" s="29"/>
      <c r="AHE134" s="29"/>
      <c r="AHF134" s="29"/>
      <c r="AHG134" s="29"/>
      <c r="AHH134" s="29"/>
      <c r="AHI134" s="29"/>
      <c r="AHJ134" s="29"/>
      <c r="AHK134" s="29"/>
      <c r="AHL134" s="29"/>
      <c r="AHM134" s="29"/>
      <c r="AHN134" s="29"/>
      <c r="AHO134" s="29"/>
      <c r="AHP134" s="29"/>
      <c r="AHQ134" s="29"/>
      <c r="AHR134" s="29"/>
      <c r="AHS134" s="29"/>
      <c r="AHT134" s="29"/>
      <c r="AHU134" s="29"/>
      <c r="AHV134" s="29"/>
      <c r="AHW134" s="29"/>
      <c r="AHX134" s="29"/>
      <c r="AHY134" s="29"/>
      <c r="AHZ134" s="29"/>
      <c r="AIA134" s="29"/>
      <c r="AIB134" s="29"/>
      <c r="AIC134" s="29"/>
      <c r="AID134" s="29"/>
      <c r="AIE134" s="29"/>
      <c r="AIF134" s="29"/>
      <c r="AIG134" s="29"/>
      <c r="AIH134" s="29"/>
      <c r="AII134" s="29"/>
      <c r="AIJ134" s="29"/>
      <c r="AIK134" s="29"/>
      <c r="AIL134" s="29"/>
      <c r="AIM134" s="29"/>
      <c r="AIN134" s="29"/>
      <c r="AIO134" s="29"/>
      <c r="AIP134" s="29"/>
      <c r="AIQ134" s="29"/>
      <c r="AIR134" s="29"/>
      <c r="AIS134" s="29"/>
      <c r="AIT134" s="29"/>
      <c r="AIU134" s="29"/>
      <c r="AIV134" s="29"/>
      <c r="AIW134" s="29"/>
      <c r="AIX134" s="29"/>
      <c r="AIY134" s="29"/>
      <c r="AIZ134" s="29"/>
      <c r="AJA134" s="29"/>
      <c r="AJB134" s="29"/>
      <c r="AJC134" s="29"/>
      <c r="AJD134" s="29"/>
      <c r="AJE134" s="29"/>
      <c r="AJF134" s="29"/>
      <c r="AJG134" s="29"/>
      <c r="AJH134" s="29"/>
      <c r="AJI134" s="29"/>
      <c r="AJJ134" s="29"/>
      <c r="AJK134" s="29"/>
      <c r="AJL134" s="29"/>
      <c r="AJM134" s="29"/>
      <c r="AJN134" s="29"/>
      <c r="AJO134" s="29"/>
      <c r="AJP134" s="29"/>
      <c r="AJQ134" s="29"/>
      <c r="AJR134" s="29"/>
      <c r="AJS134" s="29"/>
      <c r="AJT134" s="29"/>
      <c r="AJU134" s="29"/>
      <c r="AJV134" s="29"/>
      <c r="AJW134" s="29"/>
      <c r="AJX134" s="29"/>
      <c r="AJY134" s="29"/>
      <c r="AJZ134" s="29"/>
      <c r="AKA134" s="29"/>
      <c r="AKB134" s="29"/>
      <c r="AKC134" s="29"/>
      <c r="AKD134" s="29"/>
      <c r="AKE134" s="29"/>
      <c r="AKF134" s="29"/>
      <c r="AKG134" s="29"/>
      <c r="AKH134" s="29"/>
      <c r="AKI134" s="29"/>
      <c r="AKJ134" s="29"/>
      <c r="AKK134" s="29"/>
      <c r="AKL134" s="29"/>
      <c r="AKM134" s="29"/>
      <c r="AKN134" s="29"/>
      <c r="AKO134" s="29"/>
      <c r="AKP134" s="29"/>
      <c r="AKQ134" s="29"/>
      <c r="AKR134" s="29"/>
      <c r="AKS134" s="29"/>
      <c r="AKT134" s="29"/>
      <c r="AKU134" s="29"/>
      <c r="AKV134" s="29"/>
      <c r="AKW134" s="29"/>
      <c r="AKX134" s="29"/>
      <c r="AKY134" s="29"/>
      <c r="AKZ134" s="29"/>
      <c r="ALA134" s="29"/>
      <c r="ALB134" s="29"/>
      <c r="ALC134" s="29"/>
      <c r="ALD134" s="29"/>
      <c r="ALE134" s="29"/>
      <c r="ALF134" s="29"/>
      <c r="ALG134" s="29"/>
      <c r="ALH134" s="29"/>
      <c r="ALI134" s="29"/>
      <c r="ALJ134" s="29"/>
      <c r="ALK134" s="29"/>
      <c r="ALL134" s="29"/>
      <c r="ALM134" s="29"/>
      <c r="ALN134" s="29"/>
      <c r="ALO134" s="29"/>
      <c r="ALP134" s="29"/>
      <c r="ALQ134" s="29"/>
      <c r="ALR134" s="29"/>
      <c r="ALS134" s="29"/>
      <c r="ALT134" s="29"/>
      <c r="ALU134" s="29"/>
      <c r="ALV134" s="29"/>
      <c r="ALW134" s="29"/>
      <c r="ALX134" s="29"/>
      <c r="ALY134" s="29"/>
      <c r="ALZ134" s="29"/>
      <c r="AMA134" s="29"/>
      <c r="AMB134" s="29"/>
      <c r="AMC134" s="29"/>
      <c r="AMD134" s="29"/>
      <c r="AME134" s="29"/>
      <c r="AMF134" s="29"/>
      <c r="AMG134" s="29"/>
      <c r="AMH134" s="29"/>
      <c r="AMI134" s="29"/>
      <c r="AMJ134" s="29"/>
      <c r="AMK134" s="29"/>
      <c r="AML134" s="29"/>
      <c r="AMM134" s="29"/>
      <c r="AMN134" s="29"/>
      <c r="AMO134" s="29"/>
      <c r="AMP134" s="29"/>
      <c r="AMQ134" s="29"/>
      <c r="AMR134" s="29"/>
      <c r="AMS134" s="29"/>
      <c r="AMT134" s="29"/>
      <c r="AMU134" s="29"/>
      <c r="AMV134" s="29"/>
      <c r="AMW134" s="29"/>
      <c r="AMX134" s="29"/>
      <c r="AMY134" s="29"/>
      <c r="AMZ134" s="29"/>
      <c r="ANA134" s="29"/>
      <c r="ANB134" s="29"/>
      <c r="ANC134" s="29"/>
      <c r="AND134" s="29"/>
      <c r="ANE134" s="29"/>
      <c r="ANF134" s="29"/>
      <c r="ANG134" s="29"/>
      <c r="ANH134" s="29"/>
      <c r="ANI134" s="29"/>
      <c r="ANJ134" s="29"/>
      <c r="ANK134" s="29"/>
      <c r="ANL134" s="29"/>
      <c r="ANM134" s="29"/>
      <c r="ANN134" s="29"/>
      <c r="ANO134" s="29"/>
      <c r="ANP134" s="29"/>
      <c r="ANQ134" s="29"/>
      <c r="ANR134" s="29"/>
      <c r="ANS134" s="29"/>
      <c r="ANT134" s="29"/>
      <c r="ANU134" s="29"/>
      <c r="ANV134" s="29"/>
      <c r="ANW134" s="29"/>
      <c r="ANX134" s="29"/>
      <c r="ANY134" s="29"/>
      <c r="ANZ134" s="29"/>
      <c r="AOA134" s="29"/>
      <c r="AOB134" s="29"/>
      <c r="AOC134" s="29"/>
      <c r="AOD134" s="29"/>
      <c r="AOE134" s="29"/>
      <c r="AOF134" s="29"/>
      <c r="AOG134" s="29"/>
      <c r="AOH134" s="29"/>
      <c r="AOI134" s="29"/>
      <c r="AOJ134" s="29"/>
      <c r="AOK134" s="29"/>
      <c r="AOL134" s="29"/>
      <c r="AOM134" s="29"/>
      <c r="AON134" s="29"/>
      <c r="AOO134" s="29"/>
      <c r="AOP134" s="29"/>
      <c r="AOQ134" s="29"/>
      <c r="AOR134" s="29"/>
      <c r="AOS134" s="29"/>
      <c r="AOT134" s="29"/>
      <c r="AOU134" s="29"/>
      <c r="AOV134" s="29"/>
      <c r="AOW134" s="29"/>
      <c r="AOX134" s="29"/>
      <c r="AOY134" s="29"/>
      <c r="AOZ134" s="29"/>
      <c r="APA134" s="29"/>
      <c r="APB134" s="29"/>
      <c r="APC134" s="29"/>
      <c r="APD134" s="29"/>
      <c r="APE134" s="29"/>
      <c r="APF134" s="29"/>
      <c r="APG134" s="29"/>
      <c r="APH134" s="29"/>
      <c r="API134" s="29"/>
      <c r="APJ134" s="29"/>
      <c r="APK134" s="29"/>
      <c r="APL134" s="29"/>
      <c r="APM134" s="29"/>
      <c r="APN134" s="29"/>
      <c r="APO134" s="29"/>
      <c r="APP134" s="29"/>
      <c r="APQ134" s="29"/>
      <c r="APR134" s="29"/>
      <c r="APS134" s="29"/>
      <c r="APT134" s="29"/>
      <c r="APU134" s="29"/>
      <c r="APV134" s="29"/>
      <c r="APW134" s="29"/>
      <c r="APX134" s="29"/>
      <c r="APY134" s="29"/>
      <c r="APZ134" s="29"/>
      <c r="AQA134" s="29"/>
      <c r="AQB134" s="29"/>
      <c r="AQC134" s="29"/>
      <c r="AQD134" s="29"/>
      <c r="AQE134" s="29"/>
      <c r="AQF134" s="29"/>
      <c r="AQG134" s="29"/>
      <c r="AQH134" s="29"/>
      <c r="AQI134" s="29"/>
      <c r="AQJ134" s="29"/>
      <c r="AQK134" s="29"/>
      <c r="AQL134" s="29"/>
      <c r="AQM134" s="29"/>
      <c r="AQN134" s="29"/>
      <c r="AQO134" s="29"/>
      <c r="AQP134" s="29"/>
      <c r="AQQ134" s="29"/>
      <c r="AQR134" s="29"/>
      <c r="AQS134" s="29"/>
      <c r="AQT134" s="29"/>
      <c r="AQU134" s="29"/>
      <c r="AQV134" s="29"/>
      <c r="AQW134" s="29"/>
      <c r="AQX134" s="29"/>
      <c r="AQY134" s="29"/>
      <c r="AQZ134" s="29"/>
      <c r="ARA134" s="29"/>
      <c r="ARB134" s="29"/>
      <c r="ARC134" s="29"/>
      <c r="ARD134" s="29"/>
      <c r="ARE134" s="29"/>
      <c r="ARF134" s="29"/>
      <c r="ARG134" s="29"/>
      <c r="ARH134" s="29"/>
      <c r="ARI134" s="29"/>
      <c r="ARJ134" s="29"/>
      <c r="ARK134" s="29"/>
      <c r="ARL134" s="29"/>
      <c r="ARM134" s="29"/>
      <c r="ARN134" s="29"/>
      <c r="ARO134" s="29"/>
      <c r="ARP134" s="29"/>
      <c r="ARQ134" s="29"/>
      <c r="ARR134" s="29"/>
      <c r="ARS134" s="29"/>
      <c r="ART134" s="29"/>
      <c r="ARU134" s="29"/>
      <c r="ARV134" s="29"/>
      <c r="ARW134" s="29"/>
      <c r="ARX134" s="29"/>
      <c r="ARY134" s="29"/>
      <c r="ARZ134" s="29"/>
      <c r="ASA134" s="29"/>
      <c r="ASB134" s="29"/>
      <c r="ASC134" s="29"/>
      <c r="ASD134" s="29"/>
      <c r="ASE134" s="29"/>
      <c r="ASF134" s="29"/>
      <c r="ASG134" s="29"/>
      <c r="ASH134" s="29"/>
      <c r="ASI134" s="29"/>
      <c r="ASJ134" s="29"/>
      <c r="ASK134" s="29"/>
      <c r="ASL134" s="29"/>
      <c r="ASM134" s="29"/>
      <c r="ASN134" s="29"/>
      <c r="ASO134" s="29"/>
      <c r="ASP134" s="29"/>
      <c r="ASQ134" s="29"/>
      <c r="ASR134" s="29"/>
      <c r="ASS134" s="29"/>
      <c r="AST134" s="29"/>
      <c r="ASU134" s="29"/>
      <c r="ASV134" s="29"/>
      <c r="ASW134" s="29"/>
      <c r="ASX134" s="29"/>
      <c r="ASY134" s="29"/>
      <c r="ASZ134" s="29"/>
      <c r="ATA134" s="29"/>
      <c r="ATB134" s="29"/>
      <c r="ATC134" s="29"/>
      <c r="ATD134" s="29"/>
      <c r="ATE134" s="29"/>
      <c r="ATF134" s="29"/>
      <c r="ATG134" s="29"/>
      <c r="ATH134" s="29"/>
      <c r="ATI134" s="29"/>
      <c r="ATJ134" s="29"/>
      <c r="ATK134" s="29"/>
      <c r="ATL134" s="29"/>
      <c r="ATM134" s="29"/>
      <c r="ATN134" s="29"/>
      <c r="ATO134" s="29"/>
      <c r="ATP134" s="29"/>
      <c r="ATQ134" s="29"/>
      <c r="ATR134" s="29"/>
      <c r="ATS134" s="29"/>
      <c r="ATT134" s="29"/>
      <c r="ATU134" s="29"/>
      <c r="ATV134" s="29"/>
      <c r="ATW134" s="29"/>
      <c r="ATX134" s="29"/>
      <c r="ATY134" s="29"/>
      <c r="ATZ134" s="29"/>
      <c r="AUA134" s="29"/>
      <c r="AUB134" s="29"/>
      <c r="AUC134" s="29"/>
      <c r="AUD134" s="29"/>
      <c r="AUE134" s="29"/>
      <c r="AUF134" s="29"/>
      <c r="AUG134" s="29"/>
      <c r="AUH134" s="29"/>
      <c r="AUI134" s="29"/>
      <c r="AUJ134" s="29"/>
      <c r="AUK134" s="29"/>
      <c r="AUL134" s="29"/>
      <c r="AUM134" s="29"/>
      <c r="AUN134" s="29"/>
      <c r="AUO134" s="29"/>
      <c r="AUP134" s="29"/>
      <c r="AUQ134" s="29"/>
      <c r="AUR134" s="29"/>
      <c r="AUS134" s="29"/>
      <c r="AUT134" s="29"/>
      <c r="AUU134" s="29"/>
      <c r="AUV134" s="29"/>
      <c r="AUW134" s="29"/>
      <c r="AUX134" s="29"/>
      <c r="AUY134" s="29"/>
      <c r="AUZ134" s="29"/>
      <c r="AVA134" s="29"/>
      <c r="AVB134" s="29"/>
      <c r="AVC134" s="29"/>
      <c r="AVD134" s="29"/>
      <c r="AVE134" s="29"/>
      <c r="AVF134" s="29"/>
      <c r="AVG134" s="29"/>
      <c r="AVH134" s="29"/>
      <c r="AVI134" s="29"/>
      <c r="AVJ134" s="29"/>
      <c r="AVK134" s="29"/>
      <c r="AVL134" s="29"/>
      <c r="AVM134" s="29"/>
      <c r="AVN134" s="29"/>
      <c r="AVO134" s="29"/>
      <c r="AVP134" s="29"/>
      <c r="AVQ134" s="29"/>
      <c r="AVR134" s="29"/>
      <c r="AVS134" s="29"/>
      <c r="AVT134" s="29"/>
      <c r="AVU134" s="29"/>
      <c r="AVV134" s="29"/>
      <c r="AVW134" s="29"/>
      <c r="AVX134" s="29"/>
      <c r="AVY134" s="29"/>
      <c r="AVZ134" s="29"/>
      <c r="AWA134" s="29"/>
      <c r="AWB134" s="29"/>
      <c r="AWC134" s="29"/>
      <c r="AWD134" s="29"/>
      <c r="AWE134" s="29"/>
      <c r="AWF134" s="29"/>
      <c r="AWG134" s="29"/>
      <c r="AWH134" s="29"/>
      <c r="AWI134" s="29"/>
      <c r="AWJ134" s="29"/>
      <c r="AWK134" s="29"/>
      <c r="AWL134" s="29"/>
      <c r="AWM134" s="29"/>
      <c r="AWN134" s="29"/>
      <c r="AWO134" s="29"/>
      <c r="AWP134" s="29"/>
      <c r="AWQ134" s="29"/>
      <c r="AWR134" s="29"/>
      <c r="AWS134" s="29"/>
      <c r="AWT134" s="29"/>
      <c r="AWU134" s="29"/>
      <c r="AWV134" s="29"/>
      <c r="AWW134" s="29"/>
      <c r="AWX134" s="29"/>
      <c r="AWY134" s="29"/>
      <c r="AWZ134" s="29"/>
      <c r="AXA134" s="29"/>
      <c r="AXB134" s="29"/>
      <c r="AXC134" s="29"/>
      <c r="AXD134" s="29"/>
      <c r="AXE134" s="29"/>
      <c r="AXF134" s="29"/>
      <c r="AXG134" s="29"/>
      <c r="AXH134" s="29"/>
      <c r="AXI134" s="29"/>
      <c r="AXJ134" s="29"/>
      <c r="AXK134" s="29"/>
      <c r="AXL134" s="29"/>
      <c r="AXM134" s="29"/>
      <c r="AXN134" s="29"/>
      <c r="AXO134" s="29"/>
      <c r="AXP134" s="29"/>
      <c r="AXQ134" s="29"/>
      <c r="AXR134" s="29"/>
      <c r="AXS134" s="29"/>
      <c r="AXT134" s="29"/>
      <c r="AXU134" s="29"/>
      <c r="AXV134" s="29"/>
      <c r="AXW134" s="29"/>
      <c r="AXX134" s="29"/>
      <c r="AXY134" s="29"/>
      <c r="AXZ134" s="29"/>
      <c r="AYA134" s="29"/>
      <c r="AYB134" s="29"/>
      <c r="AYC134" s="29"/>
      <c r="AYD134" s="29"/>
      <c r="AYE134" s="29"/>
      <c r="AYF134" s="29"/>
      <c r="AYG134" s="29"/>
      <c r="AYH134" s="29"/>
      <c r="AYI134" s="29"/>
      <c r="AYJ134" s="29"/>
      <c r="AYK134" s="29"/>
      <c r="AYL134" s="29"/>
      <c r="AYM134" s="29"/>
      <c r="AYN134" s="29"/>
      <c r="AYO134" s="29"/>
      <c r="AYP134" s="29"/>
      <c r="AYQ134" s="29"/>
      <c r="AYR134" s="29"/>
      <c r="AYS134" s="29"/>
      <c r="AYT134" s="29"/>
      <c r="AYU134" s="29"/>
      <c r="AYV134" s="29"/>
      <c r="AYW134" s="29"/>
      <c r="AYX134" s="29"/>
      <c r="AYY134" s="29"/>
      <c r="AYZ134" s="29"/>
      <c r="AZA134" s="29"/>
      <c r="AZB134" s="29"/>
      <c r="AZC134" s="29"/>
      <c r="AZD134" s="29"/>
      <c r="AZE134" s="29"/>
      <c r="AZF134" s="29"/>
      <c r="AZG134" s="29"/>
      <c r="AZH134" s="29"/>
      <c r="AZI134" s="29"/>
      <c r="AZJ134" s="29"/>
      <c r="AZK134" s="29"/>
      <c r="AZL134" s="29"/>
      <c r="AZM134" s="29"/>
      <c r="AZN134" s="29"/>
      <c r="AZO134" s="29"/>
      <c r="AZP134" s="29"/>
      <c r="AZQ134" s="29"/>
      <c r="AZR134" s="29"/>
      <c r="AZS134" s="29"/>
      <c r="AZT134" s="29"/>
      <c r="AZU134" s="29"/>
      <c r="AZV134" s="29"/>
      <c r="AZW134" s="29"/>
      <c r="AZX134" s="29"/>
      <c r="AZY134" s="29"/>
      <c r="AZZ134" s="29"/>
      <c r="BAA134" s="29"/>
      <c r="BAB134" s="29"/>
      <c r="BAC134" s="29"/>
      <c r="BAD134" s="29"/>
      <c r="BAE134" s="29"/>
      <c r="BAF134" s="29"/>
      <c r="BAG134" s="29"/>
      <c r="BAH134" s="29"/>
      <c r="BAI134" s="29"/>
      <c r="BAJ134" s="29"/>
      <c r="BAK134" s="29"/>
      <c r="BAL134" s="29"/>
      <c r="BAM134" s="29"/>
      <c r="BAN134" s="29"/>
      <c r="BAO134" s="29"/>
      <c r="BAP134" s="29"/>
      <c r="BAQ134" s="29"/>
      <c r="BAR134" s="29"/>
      <c r="BAS134" s="29"/>
      <c r="BAT134" s="29"/>
      <c r="BAU134" s="29"/>
      <c r="BAV134" s="29"/>
      <c r="BAW134" s="29"/>
      <c r="BAX134" s="29"/>
      <c r="BAY134" s="29"/>
      <c r="BAZ134" s="29"/>
      <c r="BBA134" s="29"/>
      <c r="BBB134" s="29"/>
      <c r="BBC134" s="29"/>
      <c r="BBD134" s="29"/>
      <c r="BBE134" s="29"/>
      <c r="BBF134" s="29"/>
      <c r="BBG134" s="29"/>
      <c r="BBH134" s="29"/>
      <c r="BBI134" s="29"/>
      <c r="BBJ134" s="29"/>
      <c r="BBK134" s="29"/>
      <c r="BBL134" s="29"/>
      <c r="BBM134" s="29"/>
      <c r="BBN134" s="29"/>
      <c r="BBO134" s="29"/>
      <c r="BBP134" s="29"/>
      <c r="BBQ134" s="29"/>
      <c r="BBR134" s="29"/>
      <c r="BBS134" s="29"/>
      <c r="BBT134" s="29"/>
      <c r="BBU134" s="29"/>
      <c r="BBV134" s="29"/>
      <c r="BBW134" s="29"/>
      <c r="BBX134" s="29"/>
      <c r="BBY134" s="29"/>
      <c r="BBZ134" s="29"/>
      <c r="BCA134" s="29"/>
      <c r="BCB134" s="29"/>
      <c r="BCC134" s="29"/>
      <c r="BCD134" s="29"/>
      <c r="BCE134" s="29"/>
      <c r="BCF134" s="29"/>
      <c r="BCG134" s="29"/>
      <c r="BCH134" s="29"/>
      <c r="BCI134" s="29"/>
      <c r="BCJ134" s="29"/>
      <c r="BCK134" s="29"/>
      <c r="BCL134" s="29"/>
      <c r="BCM134" s="29"/>
      <c r="BCN134" s="29"/>
      <c r="BCO134" s="29"/>
      <c r="BCP134" s="29"/>
      <c r="BCQ134" s="29"/>
      <c r="BCR134" s="29"/>
      <c r="BCS134" s="29"/>
      <c r="BCT134" s="29"/>
      <c r="BCU134" s="29"/>
      <c r="BCV134" s="29"/>
      <c r="BCW134" s="29"/>
      <c r="BCX134" s="29"/>
      <c r="BCY134" s="29"/>
      <c r="BCZ134" s="29"/>
      <c r="BDA134" s="29"/>
      <c r="BDB134" s="29"/>
      <c r="BDC134" s="29"/>
      <c r="BDD134" s="29"/>
      <c r="BDE134" s="29"/>
      <c r="BDF134" s="29"/>
      <c r="BDG134" s="29"/>
      <c r="BDH134" s="29"/>
      <c r="BDI134" s="29"/>
      <c r="BDJ134" s="29"/>
      <c r="BDK134" s="29"/>
      <c r="BDL134" s="29"/>
      <c r="BDM134" s="29"/>
      <c r="BDN134" s="29"/>
      <c r="BDO134" s="29"/>
      <c r="BDP134" s="29"/>
      <c r="BDQ134" s="29"/>
      <c r="BDR134" s="29"/>
      <c r="BDS134" s="29"/>
      <c r="BDT134" s="29"/>
      <c r="BDU134" s="29"/>
      <c r="BDV134" s="29"/>
      <c r="BDW134" s="29"/>
      <c r="BDX134" s="29"/>
      <c r="BDY134" s="29"/>
      <c r="BDZ134" s="29"/>
      <c r="BEA134" s="29"/>
      <c r="BEB134" s="29"/>
      <c r="BEC134" s="29"/>
      <c r="BED134" s="29"/>
      <c r="BEE134" s="29"/>
      <c r="BEF134" s="29"/>
      <c r="BEG134" s="29"/>
      <c r="BEH134" s="29"/>
      <c r="BEI134" s="29"/>
      <c r="BEJ134" s="29"/>
      <c r="BEK134" s="29"/>
      <c r="BEL134" s="29"/>
      <c r="BEM134" s="29"/>
      <c r="BEN134" s="29"/>
      <c r="BEO134" s="29"/>
      <c r="BEP134" s="29"/>
      <c r="BEQ134" s="29"/>
      <c r="BER134" s="29"/>
      <c r="BES134" s="29"/>
      <c r="BET134" s="29"/>
      <c r="BEU134" s="29"/>
      <c r="BEV134" s="29"/>
      <c r="BEW134" s="29"/>
      <c r="BEX134" s="29"/>
      <c r="BEY134" s="29"/>
      <c r="BEZ134" s="29"/>
      <c r="BFA134" s="29"/>
      <c r="BFB134" s="29"/>
      <c r="BFC134" s="29"/>
      <c r="BFD134" s="29"/>
      <c r="BFE134" s="29"/>
      <c r="BFF134" s="29"/>
      <c r="BFG134" s="29"/>
      <c r="BFH134" s="29"/>
      <c r="BFI134" s="29"/>
      <c r="BFJ134" s="29"/>
      <c r="BFK134" s="29"/>
      <c r="BFL134" s="29"/>
      <c r="BFM134" s="29"/>
      <c r="BFN134" s="29"/>
      <c r="BFO134" s="29"/>
      <c r="BFP134" s="29"/>
      <c r="BFQ134" s="29"/>
      <c r="BFR134" s="29"/>
      <c r="BFS134" s="29"/>
      <c r="BFT134" s="29"/>
      <c r="BFU134" s="29"/>
      <c r="BFV134" s="29"/>
      <c r="BFW134" s="29"/>
      <c r="BFX134" s="29"/>
      <c r="BFY134" s="29"/>
      <c r="BFZ134" s="29"/>
      <c r="BGA134" s="29"/>
      <c r="BGB134" s="29"/>
      <c r="BGC134" s="29"/>
      <c r="BGD134" s="29"/>
      <c r="BGE134" s="29"/>
      <c r="BGF134" s="29"/>
      <c r="BGG134" s="29"/>
      <c r="BGH134" s="29"/>
      <c r="BGI134" s="29"/>
      <c r="BGJ134" s="29"/>
      <c r="BGK134" s="29"/>
      <c r="BGL134" s="29"/>
      <c r="BGM134" s="29"/>
      <c r="BGN134" s="29"/>
      <c r="BGO134" s="29"/>
      <c r="BGP134" s="29"/>
      <c r="BGQ134" s="29"/>
      <c r="BGR134" s="29"/>
      <c r="BGS134" s="29"/>
      <c r="BGT134" s="29"/>
      <c r="BGU134" s="29"/>
      <c r="BGV134" s="29"/>
      <c r="BGW134" s="29"/>
      <c r="BGX134" s="29"/>
      <c r="BGY134" s="29"/>
      <c r="BGZ134" s="29"/>
      <c r="BHA134" s="29"/>
      <c r="BHB134" s="29"/>
      <c r="BHC134" s="29"/>
      <c r="BHD134" s="29"/>
      <c r="BHE134" s="29"/>
      <c r="BHF134" s="29"/>
      <c r="BHG134" s="29"/>
      <c r="BHH134" s="29"/>
      <c r="BHI134" s="29"/>
      <c r="BHJ134" s="29"/>
      <c r="BHK134" s="29"/>
      <c r="BHL134" s="29"/>
      <c r="BHM134" s="29"/>
      <c r="BHN134" s="29"/>
      <c r="BHO134" s="29"/>
      <c r="BHP134" s="29"/>
      <c r="BHQ134" s="29"/>
      <c r="BHR134" s="29"/>
      <c r="BHS134" s="29"/>
      <c r="BHT134" s="29"/>
      <c r="BHU134" s="29"/>
      <c r="BHV134" s="29"/>
      <c r="BHW134" s="29"/>
      <c r="BHX134" s="29"/>
      <c r="BHY134" s="29"/>
      <c r="BHZ134" s="29"/>
      <c r="BIA134" s="29"/>
      <c r="BIB134" s="29"/>
      <c r="BIC134" s="29"/>
      <c r="BID134" s="29"/>
      <c r="BIE134" s="29"/>
      <c r="BIF134" s="29"/>
      <c r="BIG134" s="29"/>
      <c r="BIH134" s="29"/>
      <c r="BII134" s="29"/>
      <c r="BIJ134" s="29"/>
      <c r="BIK134" s="29"/>
      <c r="BIL134" s="29"/>
      <c r="BIM134" s="29"/>
      <c r="BIN134" s="29"/>
      <c r="BIO134" s="29"/>
      <c r="BIP134" s="29"/>
      <c r="BIQ134" s="29"/>
      <c r="BIR134" s="29"/>
      <c r="BIS134" s="29"/>
      <c r="BIT134" s="29"/>
      <c r="BIU134" s="29"/>
      <c r="BIV134" s="29"/>
      <c r="BIW134" s="29"/>
      <c r="BIX134" s="29"/>
      <c r="BIY134" s="29"/>
      <c r="BIZ134" s="29"/>
      <c r="BJA134" s="29"/>
      <c r="BJB134" s="29"/>
      <c r="BJC134" s="29"/>
      <c r="BJD134" s="29"/>
      <c r="BJE134" s="29"/>
      <c r="BJF134" s="29"/>
      <c r="BJG134" s="29"/>
      <c r="BJH134" s="29"/>
      <c r="BJI134" s="29"/>
      <c r="BJJ134" s="29"/>
      <c r="BJK134" s="29"/>
      <c r="BJL134" s="29"/>
      <c r="BJM134" s="29"/>
      <c r="BJN134" s="29"/>
      <c r="BJO134" s="29"/>
      <c r="BJP134" s="29"/>
      <c r="BJQ134" s="29"/>
      <c r="BJR134" s="29"/>
      <c r="BJS134" s="29"/>
      <c r="BJT134" s="29"/>
      <c r="BJU134" s="29"/>
      <c r="BJV134" s="29"/>
      <c r="BJW134" s="29"/>
      <c r="BJX134" s="29"/>
      <c r="BJY134" s="29"/>
      <c r="BJZ134" s="29"/>
      <c r="BKA134" s="29"/>
      <c r="BKB134" s="29"/>
      <c r="BKC134" s="29"/>
      <c r="BKD134" s="29"/>
      <c r="BKE134" s="29"/>
      <c r="BKF134" s="29"/>
      <c r="BKG134" s="29"/>
      <c r="BKH134" s="29"/>
      <c r="BKI134" s="29"/>
      <c r="BKJ134" s="29"/>
      <c r="BKK134" s="29"/>
      <c r="BKL134" s="29"/>
      <c r="BKM134" s="29"/>
      <c r="BKN134" s="29"/>
      <c r="BKO134" s="29"/>
      <c r="BKP134" s="29"/>
      <c r="BKQ134" s="29"/>
      <c r="BKR134" s="29"/>
      <c r="BKS134" s="29"/>
      <c r="BKT134" s="29"/>
      <c r="BKU134" s="29"/>
      <c r="BKV134" s="29"/>
      <c r="BKW134" s="29"/>
      <c r="BKX134" s="29"/>
      <c r="BKY134" s="29"/>
      <c r="BKZ134" s="29"/>
      <c r="BLA134" s="29"/>
      <c r="BLB134" s="29"/>
      <c r="BLC134" s="29"/>
      <c r="BLD134" s="29"/>
      <c r="BLE134" s="29"/>
      <c r="BLF134" s="29"/>
      <c r="BLG134" s="29"/>
      <c r="BLH134" s="29"/>
      <c r="BLI134" s="29"/>
      <c r="BLJ134" s="29"/>
      <c r="BLK134" s="29"/>
      <c r="BLL134" s="29"/>
      <c r="BLM134" s="29"/>
      <c r="BLN134" s="29"/>
      <c r="BLO134" s="29"/>
      <c r="BLP134" s="29"/>
      <c r="BLQ134" s="29"/>
      <c r="BLR134" s="29"/>
      <c r="BLS134" s="29"/>
      <c r="BLT134" s="29"/>
      <c r="BLU134" s="29"/>
      <c r="BLV134" s="29"/>
      <c r="BLW134" s="29"/>
      <c r="BLX134" s="29"/>
      <c r="BLY134" s="29"/>
      <c r="BLZ134" s="29"/>
      <c r="BMA134" s="29"/>
      <c r="BMB134" s="29"/>
      <c r="BMC134" s="29"/>
      <c r="BMD134" s="29"/>
      <c r="BME134" s="29"/>
      <c r="BMF134" s="29"/>
      <c r="BMG134" s="29"/>
      <c r="BMH134" s="29"/>
      <c r="BMI134" s="29"/>
      <c r="BMJ134" s="29"/>
      <c r="BMK134" s="29"/>
      <c r="BML134" s="29"/>
      <c r="BMM134" s="29"/>
      <c r="BMN134" s="29"/>
      <c r="BMO134" s="29"/>
      <c r="BMP134" s="29"/>
      <c r="BMQ134" s="29"/>
      <c r="BMR134" s="29"/>
      <c r="BMS134" s="29"/>
      <c r="BMT134" s="29"/>
      <c r="BMU134" s="29"/>
      <c r="BMV134" s="29"/>
      <c r="BMW134" s="29"/>
      <c r="BMX134" s="29"/>
      <c r="BMY134" s="29"/>
      <c r="BMZ134" s="29"/>
      <c r="BNA134" s="29"/>
      <c r="BNB134" s="29"/>
      <c r="BNC134" s="29"/>
      <c r="BND134" s="29"/>
      <c r="BNE134" s="29"/>
      <c r="BNF134" s="29"/>
      <c r="BNG134" s="29"/>
      <c r="BNH134" s="29"/>
      <c r="BNI134" s="29"/>
      <c r="BNJ134" s="29"/>
      <c r="BNK134" s="29"/>
      <c r="BNL134" s="29"/>
      <c r="BNM134" s="29"/>
      <c r="BNN134" s="29"/>
      <c r="BNO134" s="29"/>
      <c r="BNP134" s="29"/>
      <c r="BNQ134" s="29"/>
      <c r="BNR134" s="29"/>
      <c r="BNS134" s="29"/>
      <c r="BNT134" s="29"/>
      <c r="BNU134" s="29"/>
      <c r="BNV134" s="29"/>
      <c r="BNW134" s="29"/>
      <c r="BNX134" s="29"/>
      <c r="BNY134" s="29"/>
      <c r="BNZ134" s="29"/>
      <c r="BOA134" s="29"/>
      <c r="BOB134" s="29"/>
      <c r="BOC134" s="29"/>
      <c r="BOD134" s="29"/>
      <c r="BOE134" s="29"/>
      <c r="BOF134" s="29"/>
      <c r="BOG134" s="29"/>
      <c r="BOH134" s="29"/>
      <c r="BOI134" s="29"/>
      <c r="BOJ134" s="29"/>
      <c r="BOK134" s="29"/>
      <c r="BOL134" s="29"/>
      <c r="BOM134" s="29"/>
      <c r="BON134" s="29"/>
      <c r="BOO134" s="29"/>
      <c r="BOP134" s="29"/>
      <c r="BOQ134" s="29"/>
      <c r="BOR134" s="29"/>
      <c r="BOS134" s="29"/>
      <c r="BOT134" s="29"/>
      <c r="BOU134" s="29"/>
      <c r="BOV134" s="29"/>
      <c r="BOW134" s="29"/>
      <c r="BOX134" s="29"/>
      <c r="BOY134" s="29"/>
      <c r="BOZ134" s="29"/>
      <c r="BPA134" s="29"/>
      <c r="BPB134" s="29"/>
      <c r="BPC134" s="29"/>
      <c r="BPD134" s="29"/>
      <c r="BPE134" s="29"/>
      <c r="BPF134" s="29"/>
      <c r="BPG134" s="29"/>
      <c r="BPH134" s="29"/>
      <c r="BPI134" s="29"/>
      <c r="BPJ134" s="29"/>
      <c r="BPK134" s="29"/>
      <c r="BPL134" s="29"/>
      <c r="BPM134" s="29"/>
      <c r="BPN134" s="29"/>
      <c r="BPO134" s="29"/>
      <c r="BPP134" s="29"/>
      <c r="BPQ134" s="29"/>
      <c r="BPR134" s="29"/>
      <c r="BPS134" s="29"/>
      <c r="BPT134" s="29"/>
      <c r="BPU134" s="29"/>
      <c r="BPV134" s="29"/>
      <c r="BPW134" s="29"/>
      <c r="BPX134" s="29"/>
      <c r="BPY134" s="29"/>
      <c r="BPZ134" s="29"/>
      <c r="BQA134" s="29"/>
      <c r="BQB134" s="29"/>
      <c r="BQC134" s="29"/>
      <c r="BQD134" s="29"/>
      <c r="BQE134" s="29"/>
      <c r="BQF134" s="29"/>
      <c r="BQG134" s="29"/>
      <c r="BQH134" s="29"/>
      <c r="BQI134" s="29"/>
      <c r="BQJ134" s="29"/>
      <c r="BQK134" s="29"/>
      <c r="BQL134" s="29"/>
      <c r="BQM134" s="29"/>
      <c r="BQN134" s="29"/>
      <c r="BQO134" s="29"/>
      <c r="BQP134" s="29"/>
      <c r="BQQ134" s="29"/>
      <c r="BQR134" s="29"/>
      <c r="BQS134" s="29"/>
      <c r="BQT134" s="29"/>
      <c r="BQU134" s="29"/>
      <c r="BQV134" s="29"/>
      <c r="BQW134" s="29"/>
      <c r="BQX134" s="29"/>
      <c r="BQY134" s="29"/>
      <c r="BQZ134" s="29"/>
      <c r="BRA134" s="29"/>
      <c r="BRB134" s="29"/>
      <c r="BRC134" s="29"/>
      <c r="BRD134" s="29"/>
      <c r="BRE134" s="29"/>
      <c r="BRF134" s="29"/>
      <c r="BRG134" s="29"/>
      <c r="BRH134" s="29"/>
      <c r="BRI134" s="29"/>
      <c r="BRJ134" s="29"/>
      <c r="BRK134" s="29"/>
      <c r="BRL134" s="29"/>
      <c r="BRM134" s="29"/>
      <c r="BRN134" s="29"/>
      <c r="BRO134" s="29"/>
      <c r="BRP134" s="29"/>
      <c r="BRQ134" s="29"/>
      <c r="BRR134" s="29"/>
      <c r="BRS134" s="29"/>
      <c r="BRT134" s="29"/>
      <c r="BRU134" s="29"/>
      <c r="BRV134" s="29"/>
      <c r="BRW134" s="29"/>
      <c r="BRX134" s="29"/>
      <c r="BRY134" s="29"/>
      <c r="BRZ134" s="29"/>
      <c r="BSA134" s="29"/>
      <c r="BSB134" s="29"/>
      <c r="BSC134" s="29"/>
      <c r="BSD134" s="29"/>
      <c r="BSE134" s="29"/>
      <c r="BSF134" s="29"/>
      <c r="BSG134" s="29"/>
      <c r="BSH134" s="29"/>
      <c r="BSI134" s="29"/>
      <c r="BSJ134" s="29"/>
      <c r="BSK134" s="29"/>
      <c r="BSL134" s="29"/>
      <c r="BSM134" s="29"/>
      <c r="BSN134" s="29"/>
      <c r="BSO134" s="29"/>
      <c r="BSP134" s="29"/>
      <c r="BSQ134" s="29"/>
      <c r="BSR134" s="29"/>
      <c r="BSS134" s="29"/>
      <c r="BST134" s="29"/>
      <c r="BSU134" s="29"/>
      <c r="BSV134" s="29"/>
      <c r="BSW134" s="29"/>
      <c r="BSX134" s="29"/>
      <c r="BSY134" s="29"/>
      <c r="BSZ134" s="29"/>
      <c r="BTA134" s="29"/>
      <c r="BTB134" s="29"/>
      <c r="BTC134" s="29"/>
      <c r="BTD134" s="29"/>
      <c r="BTE134" s="29"/>
      <c r="BTF134" s="29"/>
      <c r="BTG134" s="29"/>
      <c r="BTH134" s="29"/>
      <c r="BTI134" s="29"/>
      <c r="BTJ134" s="29"/>
      <c r="BTK134" s="29"/>
      <c r="BTL134" s="29"/>
      <c r="BTM134" s="29"/>
      <c r="BTN134" s="29"/>
      <c r="BTO134" s="29"/>
      <c r="BTP134" s="29"/>
      <c r="BTQ134" s="29"/>
      <c r="BTR134" s="29"/>
      <c r="BTS134" s="29"/>
      <c r="BTT134" s="29"/>
      <c r="BTU134" s="29"/>
      <c r="BTV134" s="29"/>
      <c r="BTW134" s="29"/>
      <c r="BTX134" s="29"/>
      <c r="BTY134" s="29"/>
      <c r="BTZ134" s="29"/>
      <c r="BUA134" s="29"/>
      <c r="BUB134" s="29"/>
      <c r="BUC134" s="29"/>
      <c r="BUD134" s="29"/>
      <c r="BUE134" s="29"/>
      <c r="BUF134" s="29"/>
      <c r="BUG134" s="29"/>
      <c r="BUH134" s="29"/>
      <c r="BUI134" s="29"/>
      <c r="BUJ134" s="29"/>
      <c r="BUK134" s="29"/>
      <c r="BUL134" s="29"/>
      <c r="BUM134" s="29"/>
      <c r="BUN134" s="29"/>
      <c r="BUO134" s="29"/>
      <c r="BUP134" s="29"/>
      <c r="BUQ134" s="29"/>
      <c r="BUR134" s="29"/>
      <c r="BUS134" s="29"/>
      <c r="BUT134" s="29"/>
      <c r="BUU134" s="29"/>
      <c r="BUV134" s="29"/>
      <c r="BUW134" s="29"/>
      <c r="BUX134" s="29"/>
      <c r="BUY134" s="29"/>
      <c r="BUZ134" s="29"/>
      <c r="BVA134" s="29"/>
      <c r="BVB134" s="29"/>
      <c r="BVC134" s="29"/>
      <c r="BVD134" s="29"/>
      <c r="BVE134" s="29"/>
      <c r="BVF134" s="29"/>
      <c r="BVG134" s="29"/>
      <c r="BVH134" s="29"/>
      <c r="BVI134" s="29"/>
      <c r="BVJ134" s="29"/>
      <c r="BVK134" s="29"/>
      <c r="BVL134" s="29"/>
      <c r="BVM134" s="29"/>
      <c r="BVN134" s="29"/>
      <c r="BVO134" s="29"/>
      <c r="BVP134" s="29"/>
      <c r="BVQ134" s="29"/>
      <c r="BVR134" s="29"/>
      <c r="BVS134" s="29"/>
      <c r="BVT134" s="29"/>
      <c r="BVU134" s="29"/>
      <c r="BVV134" s="29"/>
      <c r="BVW134" s="29"/>
      <c r="BVX134" s="29"/>
      <c r="BVY134" s="29"/>
      <c r="BVZ134" s="29"/>
      <c r="BWA134" s="29"/>
      <c r="BWB134" s="29"/>
      <c r="BWC134" s="29"/>
      <c r="BWD134" s="29"/>
      <c r="BWE134" s="29"/>
      <c r="BWF134" s="29"/>
      <c r="BWG134" s="29"/>
      <c r="BWH134" s="29"/>
      <c r="BWI134" s="29"/>
      <c r="BWJ134" s="29"/>
      <c r="BWK134" s="29"/>
      <c r="BWL134" s="29"/>
      <c r="BWM134" s="29"/>
      <c r="BWN134" s="29"/>
      <c r="BWO134" s="29"/>
      <c r="BWP134" s="29"/>
      <c r="BWQ134" s="29"/>
      <c r="BWR134" s="29"/>
      <c r="BWS134" s="29"/>
      <c r="BWT134" s="29"/>
      <c r="BWU134" s="29"/>
      <c r="BWV134" s="29"/>
      <c r="BWW134" s="29"/>
      <c r="BWX134" s="29"/>
      <c r="BWY134" s="29"/>
      <c r="BWZ134" s="29"/>
      <c r="BXA134" s="29"/>
      <c r="BXB134" s="29"/>
      <c r="BXC134" s="29"/>
      <c r="BXD134" s="29"/>
      <c r="BXE134" s="29"/>
      <c r="BXF134" s="29"/>
      <c r="BXG134" s="29"/>
      <c r="BXH134" s="29"/>
      <c r="BXI134" s="29"/>
      <c r="BXJ134" s="29"/>
      <c r="BXK134" s="29"/>
      <c r="BXL134" s="29"/>
      <c r="BXM134" s="29"/>
      <c r="BXN134" s="29"/>
      <c r="BXO134" s="29"/>
      <c r="BXP134" s="29"/>
      <c r="BXQ134" s="29"/>
      <c r="BXR134" s="29"/>
      <c r="BXS134" s="29"/>
      <c r="BXT134" s="29"/>
      <c r="BXU134" s="29"/>
      <c r="BXV134" s="29"/>
      <c r="BXW134" s="29"/>
      <c r="BXX134" s="29"/>
      <c r="BXY134" s="29"/>
      <c r="BXZ134" s="29"/>
      <c r="BYA134" s="29"/>
      <c r="BYB134" s="29"/>
      <c r="BYC134" s="29"/>
      <c r="BYD134" s="29"/>
      <c r="BYE134" s="29"/>
      <c r="BYF134" s="29"/>
      <c r="BYG134" s="29"/>
      <c r="BYH134" s="29"/>
      <c r="BYI134" s="29"/>
      <c r="BYJ134" s="29"/>
      <c r="BYK134" s="29"/>
      <c r="BYL134" s="29"/>
      <c r="BYM134" s="29"/>
      <c r="BYN134" s="29"/>
      <c r="BYO134" s="29"/>
      <c r="BYP134" s="29"/>
      <c r="BYQ134" s="29"/>
      <c r="BYR134" s="29"/>
      <c r="BYS134" s="29"/>
      <c r="BYT134" s="29"/>
      <c r="BYU134" s="29"/>
      <c r="BYV134" s="29"/>
      <c r="BYW134" s="29"/>
      <c r="BYX134" s="29"/>
      <c r="BYY134" s="29"/>
      <c r="BYZ134" s="29"/>
      <c r="BZA134" s="29"/>
      <c r="BZB134" s="29"/>
      <c r="BZC134" s="29"/>
      <c r="BZD134" s="29"/>
      <c r="BZE134" s="29"/>
      <c r="BZF134" s="29"/>
      <c r="BZG134" s="29"/>
      <c r="BZH134" s="29"/>
      <c r="BZI134" s="29"/>
      <c r="BZJ134" s="29"/>
      <c r="BZK134" s="29"/>
      <c r="BZL134" s="29"/>
      <c r="BZM134" s="29"/>
      <c r="BZN134" s="29"/>
      <c r="BZO134" s="29"/>
      <c r="BZP134" s="29"/>
      <c r="BZQ134" s="29"/>
      <c r="BZR134" s="29"/>
      <c r="BZS134" s="29"/>
      <c r="BZT134" s="29"/>
      <c r="BZU134" s="29"/>
      <c r="BZV134" s="29"/>
      <c r="BZW134" s="29"/>
      <c r="BZX134" s="29"/>
      <c r="BZY134" s="29"/>
      <c r="BZZ134" s="29"/>
      <c r="CAA134" s="29"/>
      <c r="CAB134" s="29"/>
      <c r="CAC134" s="29"/>
      <c r="CAD134" s="29"/>
      <c r="CAE134" s="29"/>
      <c r="CAF134" s="29"/>
      <c r="CAG134" s="29"/>
      <c r="CAH134" s="29"/>
      <c r="CAI134" s="29"/>
      <c r="CAJ134" s="29"/>
      <c r="CAK134" s="29"/>
      <c r="CAL134" s="29"/>
      <c r="CAM134" s="29"/>
      <c r="CAN134" s="29"/>
      <c r="CAO134" s="29"/>
      <c r="CAP134" s="29"/>
      <c r="CAQ134" s="29"/>
      <c r="CAR134" s="29"/>
      <c r="CAS134" s="29"/>
      <c r="CAT134" s="29"/>
      <c r="CAU134" s="29"/>
      <c r="CAV134" s="29"/>
      <c r="CAW134" s="29"/>
      <c r="CAX134" s="29"/>
      <c r="CAY134" s="29"/>
      <c r="CAZ134" s="29"/>
      <c r="CBA134" s="29"/>
      <c r="CBB134" s="29"/>
      <c r="CBC134" s="29"/>
      <c r="CBD134" s="29"/>
      <c r="CBE134" s="29"/>
      <c r="CBF134" s="29"/>
      <c r="CBG134" s="29"/>
      <c r="CBH134" s="29"/>
      <c r="CBI134" s="29"/>
      <c r="CBJ134" s="29"/>
      <c r="CBK134" s="29"/>
      <c r="CBL134" s="29"/>
      <c r="CBM134" s="29"/>
      <c r="CBN134" s="29"/>
      <c r="CBO134" s="29"/>
      <c r="CBP134" s="29"/>
      <c r="CBQ134" s="29"/>
      <c r="CBR134" s="29"/>
      <c r="CBS134" s="29"/>
      <c r="CBT134" s="29"/>
      <c r="CBU134" s="29"/>
      <c r="CBV134" s="29"/>
      <c r="CBW134" s="29"/>
      <c r="CBX134" s="29"/>
      <c r="CBY134" s="29"/>
      <c r="CBZ134" s="29"/>
      <c r="CCA134" s="29"/>
      <c r="CCB134" s="29"/>
      <c r="CCC134" s="29"/>
      <c r="CCD134" s="29"/>
      <c r="CCE134" s="29"/>
      <c r="CCF134" s="29"/>
      <c r="CCG134" s="29"/>
      <c r="CCH134" s="29"/>
      <c r="CCI134" s="29"/>
      <c r="CCJ134" s="29"/>
      <c r="CCK134" s="29"/>
      <c r="CCL134" s="29"/>
      <c r="CCM134" s="29"/>
      <c r="CCN134" s="29"/>
      <c r="CCO134" s="29"/>
      <c r="CCP134" s="29"/>
      <c r="CCQ134" s="29"/>
      <c r="CCR134" s="29"/>
      <c r="CCS134" s="29"/>
      <c r="CCT134" s="29"/>
      <c r="CCU134" s="29"/>
      <c r="CCV134" s="29"/>
      <c r="CCW134" s="29"/>
      <c r="CCX134" s="29"/>
      <c r="CCY134" s="29"/>
      <c r="CCZ134" s="29"/>
      <c r="CDA134" s="29"/>
      <c r="CDB134" s="29"/>
      <c r="CDC134" s="29"/>
      <c r="CDD134" s="29"/>
      <c r="CDE134" s="29"/>
      <c r="CDF134" s="29"/>
      <c r="CDG134" s="29"/>
      <c r="CDH134" s="29"/>
      <c r="CDI134" s="29"/>
      <c r="CDJ134" s="29"/>
      <c r="CDK134" s="29"/>
      <c r="CDL134" s="29"/>
      <c r="CDM134" s="29"/>
      <c r="CDN134" s="29"/>
      <c r="CDO134" s="29"/>
      <c r="CDP134" s="29"/>
      <c r="CDQ134" s="29"/>
      <c r="CDR134" s="29"/>
      <c r="CDS134" s="29"/>
      <c r="CDT134" s="29"/>
      <c r="CDU134" s="29"/>
      <c r="CDV134" s="29"/>
      <c r="CDW134" s="29"/>
      <c r="CDX134" s="29"/>
      <c r="CDY134" s="29"/>
      <c r="CDZ134" s="29"/>
      <c r="CEA134" s="29"/>
      <c r="CEB134" s="29"/>
      <c r="CEC134" s="29"/>
      <c r="CED134" s="29"/>
      <c r="CEE134" s="29"/>
      <c r="CEF134" s="29"/>
      <c r="CEG134" s="29"/>
      <c r="CEH134" s="29"/>
      <c r="CEI134" s="29"/>
      <c r="CEJ134" s="29"/>
      <c r="CEK134" s="29"/>
      <c r="CEL134" s="29"/>
      <c r="CEM134" s="29"/>
      <c r="CEN134" s="29"/>
      <c r="CEO134" s="29"/>
      <c r="CEP134" s="29"/>
      <c r="CEQ134" s="29"/>
      <c r="CER134" s="29"/>
      <c r="CES134" s="29"/>
      <c r="CET134" s="29"/>
      <c r="CEU134" s="29"/>
      <c r="CEV134" s="29"/>
      <c r="CEW134" s="29"/>
      <c r="CEX134" s="29"/>
      <c r="CEY134" s="29"/>
      <c r="CEZ134" s="29"/>
      <c r="CFA134" s="29"/>
      <c r="CFB134" s="29"/>
      <c r="CFC134" s="29"/>
      <c r="CFD134" s="29"/>
      <c r="CFE134" s="29"/>
      <c r="CFF134" s="29"/>
      <c r="CFG134" s="29"/>
      <c r="CFH134" s="29"/>
      <c r="CFI134" s="29"/>
      <c r="CFJ134" s="29"/>
      <c r="CFK134" s="29"/>
      <c r="CFL134" s="29"/>
      <c r="CFM134" s="29"/>
      <c r="CFN134" s="29"/>
      <c r="CFO134" s="29"/>
      <c r="CFP134" s="29"/>
      <c r="CFQ134" s="29"/>
      <c r="CFR134" s="29"/>
      <c r="CFS134" s="29"/>
      <c r="CFT134" s="29"/>
      <c r="CFU134" s="29"/>
      <c r="CFV134" s="29"/>
      <c r="CFW134" s="29"/>
      <c r="CFX134" s="29"/>
      <c r="CFY134" s="29"/>
      <c r="CFZ134" s="29"/>
      <c r="CGA134" s="29"/>
      <c r="CGB134" s="29"/>
      <c r="CGC134" s="29"/>
      <c r="CGD134" s="29"/>
      <c r="CGE134" s="29"/>
      <c r="CGF134" s="29"/>
      <c r="CGG134" s="29"/>
      <c r="CGH134" s="29"/>
      <c r="CGI134" s="29"/>
      <c r="CGJ134" s="29"/>
      <c r="CGK134" s="29"/>
      <c r="CGL134" s="29"/>
      <c r="CGM134" s="29"/>
      <c r="CGN134" s="29"/>
      <c r="CGO134" s="29"/>
      <c r="CGP134" s="29"/>
      <c r="CGQ134" s="29"/>
      <c r="CGR134" s="29"/>
      <c r="CGS134" s="29"/>
      <c r="CGT134" s="29"/>
      <c r="CGU134" s="29"/>
      <c r="CGV134" s="29"/>
      <c r="CGW134" s="29"/>
      <c r="CGX134" s="29"/>
      <c r="CGY134" s="29"/>
      <c r="CGZ134" s="29"/>
      <c r="CHA134" s="29"/>
      <c r="CHB134" s="29"/>
      <c r="CHC134" s="29"/>
      <c r="CHD134" s="29"/>
      <c r="CHE134" s="29"/>
      <c r="CHF134" s="29"/>
      <c r="CHG134" s="29"/>
      <c r="CHH134" s="29"/>
      <c r="CHI134" s="29"/>
      <c r="CHJ134" s="29"/>
      <c r="CHK134" s="29"/>
      <c r="CHL134" s="29"/>
      <c r="CHM134" s="29"/>
      <c r="CHN134" s="29"/>
      <c r="CHO134" s="29"/>
      <c r="CHP134" s="29"/>
      <c r="CHQ134" s="29"/>
      <c r="CHR134" s="29"/>
      <c r="CHS134" s="29"/>
      <c r="CHT134" s="29"/>
      <c r="CHU134" s="29"/>
      <c r="CHV134" s="29"/>
      <c r="CHW134" s="29"/>
      <c r="CHX134" s="29"/>
      <c r="CHY134" s="29"/>
      <c r="CHZ134" s="29"/>
      <c r="CIA134" s="29"/>
      <c r="CIB134" s="29"/>
      <c r="CIC134" s="29"/>
      <c r="CID134" s="29"/>
      <c r="CIE134" s="29"/>
      <c r="CIF134" s="29"/>
      <c r="CIG134" s="29"/>
      <c r="CIH134" s="29"/>
      <c r="CII134" s="29"/>
      <c r="CIJ134" s="29"/>
      <c r="CIK134" s="29"/>
      <c r="CIL134" s="29"/>
      <c r="CIM134" s="29"/>
      <c r="CIN134" s="29"/>
      <c r="CIO134" s="29"/>
      <c r="CIP134" s="29"/>
      <c r="CIQ134" s="29"/>
      <c r="CIR134" s="29"/>
      <c r="CIS134" s="29"/>
      <c r="CIT134" s="29"/>
      <c r="CIU134" s="29"/>
      <c r="CIV134" s="29"/>
      <c r="CIW134" s="29"/>
      <c r="CIX134" s="29"/>
      <c r="CIY134" s="29"/>
      <c r="CIZ134" s="29"/>
      <c r="CJA134" s="29"/>
      <c r="CJB134" s="29"/>
      <c r="CJC134" s="29"/>
      <c r="CJD134" s="29"/>
      <c r="CJE134" s="29"/>
      <c r="CJF134" s="29"/>
      <c r="CJG134" s="29"/>
      <c r="CJH134" s="29"/>
      <c r="CJI134" s="29"/>
      <c r="CJJ134" s="29"/>
      <c r="CJK134" s="29"/>
      <c r="CJL134" s="29"/>
      <c r="CJM134" s="29"/>
      <c r="CJN134" s="29"/>
      <c r="CJO134" s="29"/>
      <c r="CJP134" s="29"/>
      <c r="CJQ134" s="29"/>
      <c r="CJR134" s="29"/>
      <c r="CJS134" s="29"/>
      <c r="CJT134" s="29"/>
      <c r="CJU134" s="29"/>
      <c r="CJV134" s="29"/>
      <c r="CJW134" s="29"/>
      <c r="CJX134" s="29"/>
      <c r="CJY134" s="29"/>
      <c r="CJZ134" s="29"/>
      <c r="CKA134" s="29"/>
      <c r="CKB134" s="29"/>
      <c r="CKC134" s="29"/>
      <c r="CKD134" s="29"/>
      <c r="CKE134" s="29"/>
      <c r="CKF134" s="29"/>
      <c r="CKG134" s="29"/>
      <c r="CKH134" s="29"/>
      <c r="CKI134" s="29"/>
      <c r="CKJ134" s="29"/>
      <c r="CKK134" s="29"/>
      <c r="CKL134" s="29"/>
      <c r="CKM134" s="29"/>
      <c r="CKN134" s="29"/>
      <c r="CKO134" s="29"/>
      <c r="CKP134" s="29"/>
      <c r="CKQ134" s="29"/>
      <c r="CKR134" s="29"/>
      <c r="CKS134" s="29"/>
      <c r="CKT134" s="29"/>
      <c r="CKU134" s="29"/>
      <c r="CKV134" s="29"/>
      <c r="CKW134" s="29"/>
      <c r="CKX134" s="29"/>
      <c r="CKY134" s="29"/>
      <c r="CKZ134" s="29"/>
      <c r="CLA134" s="29"/>
      <c r="CLB134" s="29"/>
      <c r="CLC134" s="29"/>
      <c r="CLD134" s="29"/>
      <c r="CLE134" s="29"/>
      <c r="CLF134" s="29"/>
      <c r="CLG134" s="29"/>
      <c r="CLH134" s="29"/>
      <c r="CLI134" s="29"/>
      <c r="CLJ134" s="29"/>
      <c r="CLK134" s="29"/>
      <c r="CLL134" s="29"/>
      <c r="CLM134" s="29"/>
      <c r="CLN134" s="29"/>
      <c r="CLO134" s="29"/>
      <c r="CLP134" s="29"/>
      <c r="CLQ134" s="29"/>
      <c r="CLR134" s="29"/>
      <c r="CLS134" s="29"/>
      <c r="CLT134" s="29"/>
      <c r="CLU134" s="29"/>
      <c r="CLV134" s="29"/>
      <c r="CLW134" s="29"/>
      <c r="CLX134" s="29"/>
      <c r="CLY134" s="29"/>
      <c r="CLZ134" s="29"/>
      <c r="CMA134" s="29"/>
      <c r="CMB134" s="29"/>
      <c r="CMC134" s="29"/>
      <c r="CMD134" s="29"/>
      <c r="CME134" s="29"/>
      <c r="CMF134" s="29"/>
      <c r="CMG134" s="29"/>
      <c r="CMH134" s="29"/>
      <c r="CMI134" s="29"/>
      <c r="CMJ134" s="29"/>
      <c r="CMK134" s="29"/>
      <c r="CML134" s="29"/>
      <c r="CMM134" s="29"/>
      <c r="CMN134" s="29"/>
      <c r="CMO134" s="29"/>
      <c r="CMP134" s="29"/>
      <c r="CMQ134" s="29"/>
      <c r="CMR134" s="29"/>
      <c r="CMS134" s="29"/>
      <c r="CMT134" s="29"/>
      <c r="CMU134" s="29"/>
      <c r="CMV134" s="29"/>
      <c r="CMW134" s="29"/>
      <c r="CMX134" s="29"/>
      <c r="CMY134" s="29"/>
      <c r="CMZ134" s="29"/>
      <c r="CNA134" s="29"/>
      <c r="CNB134" s="29"/>
      <c r="CNC134" s="29"/>
      <c r="CND134" s="29"/>
      <c r="CNE134" s="29"/>
      <c r="CNF134" s="29"/>
      <c r="CNG134" s="29"/>
      <c r="CNH134" s="29"/>
      <c r="CNI134" s="29"/>
      <c r="CNJ134" s="29"/>
      <c r="CNK134" s="29"/>
      <c r="CNL134" s="29"/>
      <c r="CNM134" s="29"/>
      <c r="CNN134" s="29"/>
      <c r="CNO134" s="29"/>
      <c r="CNP134" s="29"/>
      <c r="CNQ134" s="29"/>
      <c r="CNR134" s="29"/>
      <c r="CNS134" s="29"/>
      <c r="CNT134" s="29"/>
      <c r="CNU134" s="29"/>
      <c r="CNV134" s="29"/>
      <c r="CNW134" s="29"/>
      <c r="CNX134" s="29"/>
      <c r="CNY134" s="29"/>
      <c r="CNZ134" s="29"/>
      <c r="COA134" s="29"/>
      <c r="COB134" s="29"/>
      <c r="COC134" s="29"/>
      <c r="COD134" s="29"/>
      <c r="COE134" s="29"/>
      <c r="COF134" s="29"/>
      <c r="COG134" s="29"/>
      <c r="COH134" s="29"/>
      <c r="COI134" s="29"/>
      <c r="COJ134" s="29"/>
      <c r="COK134" s="29"/>
      <c r="COL134" s="29"/>
      <c r="COM134" s="29"/>
      <c r="CON134" s="29"/>
      <c r="COO134" s="29"/>
      <c r="COP134" s="29"/>
      <c r="COQ134" s="29"/>
      <c r="COR134" s="29"/>
      <c r="COS134" s="29"/>
      <c r="COT134" s="29"/>
      <c r="COU134" s="29"/>
      <c r="COV134" s="29"/>
      <c r="COW134" s="29"/>
      <c r="COX134" s="29"/>
      <c r="COY134" s="29"/>
      <c r="COZ134" s="29"/>
      <c r="CPA134" s="29"/>
      <c r="CPB134" s="29"/>
      <c r="CPC134" s="29"/>
      <c r="CPD134" s="29"/>
      <c r="CPE134" s="29"/>
      <c r="CPF134" s="29"/>
      <c r="CPG134" s="29"/>
      <c r="CPH134" s="29"/>
      <c r="CPI134" s="29"/>
      <c r="CPJ134" s="29"/>
      <c r="CPK134" s="29"/>
      <c r="CPL134" s="29"/>
      <c r="CPM134" s="29"/>
      <c r="CPN134" s="29"/>
      <c r="CPO134" s="29"/>
      <c r="CPP134" s="29"/>
      <c r="CPQ134" s="29"/>
      <c r="CPR134" s="29"/>
      <c r="CPS134" s="29"/>
      <c r="CPT134" s="29"/>
      <c r="CPU134" s="29"/>
      <c r="CPV134" s="29"/>
      <c r="CPW134" s="29"/>
      <c r="CPX134" s="29"/>
      <c r="CPY134" s="29"/>
      <c r="CPZ134" s="29"/>
      <c r="CQA134" s="29"/>
      <c r="CQB134" s="29"/>
      <c r="CQC134" s="29"/>
      <c r="CQD134" s="29"/>
      <c r="CQE134" s="29"/>
      <c r="CQF134" s="29"/>
      <c r="CQG134" s="29"/>
      <c r="CQH134" s="29"/>
      <c r="CQI134" s="29"/>
      <c r="CQJ134" s="29"/>
      <c r="CQK134" s="29"/>
      <c r="CQL134" s="29"/>
      <c r="CQM134" s="29"/>
      <c r="CQN134" s="29"/>
      <c r="CQO134" s="29"/>
      <c r="CQP134" s="29"/>
      <c r="CQQ134" s="29"/>
      <c r="CQR134" s="29"/>
      <c r="CQS134" s="29"/>
      <c r="CQT134" s="29"/>
      <c r="CQU134" s="29"/>
      <c r="CQV134" s="29"/>
      <c r="CQW134" s="29"/>
      <c r="CQX134" s="29"/>
      <c r="CQY134" s="29"/>
      <c r="CQZ134" s="29"/>
      <c r="CRA134" s="29"/>
      <c r="CRB134" s="29"/>
      <c r="CRC134" s="29"/>
      <c r="CRD134" s="29"/>
      <c r="CRE134" s="29"/>
      <c r="CRF134" s="29"/>
      <c r="CRG134" s="29"/>
      <c r="CRH134" s="29"/>
      <c r="CRI134" s="29"/>
      <c r="CRJ134" s="29"/>
      <c r="CRK134" s="29"/>
      <c r="CRL134" s="29"/>
      <c r="CRM134" s="29"/>
      <c r="CRN134" s="29"/>
      <c r="CRO134" s="29"/>
      <c r="CRP134" s="29"/>
      <c r="CRQ134" s="29"/>
      <c r="CRR134" s="29"/>
      <c r="CRS134" s="29"/>
      <c r="CRT134" s="29"/>
      <c r="CRU134" s="29"/>
      <c r="CRV134" s="29"/>
      <c r="CRW134" s="29"/>
      <c r="CRX134" s="29"/>
      <c r="CRY134" s="29"/>
      <c r="CRZ134" s="29"/>
      <c r="CSA134" s="29"/>
      <c r="CSB134" s="29"/>
      <c r="CSC134" s="29"/>
      <c r="CSD134" s="29"/>
      <c r="CSE134" s="29"/>
      <c r="CSF134" s="29"/>
      <c r="CSG134" s="29"/>
      <c r="CSH134" s="29"/>
      <c r="CSI134" s="29"/>
      <c r="CSJ134" s="29"/>
      <c r="CSK134" s="29"/>
      <c r="CSL134" s="29"/>
      <c r="CSM134" s="29"/>
      <c r="CSN134" s="29"/>
      <c r="CSO134" s="29"/>
      <c r="CSP134" s="29"/>
      <c r="CSQ134" s="29"/>
      <c r="CSR134" s="29"/>
      <c r="CSS134" s="29"/>
      <c r="CST134" s="29"/>
      <c r="CSU134" s="29"/>
      <c r="CSV134" s="29"/>
      <c r="CSW134" s="29"/>
      <c r="CSX134" s="29"/>
      <c r="CSY134" s="29"/>
      <c r="CSZ134" s="29"/>
      <c r="CTA134" s="29"/>
      <c r="CTB134" s="29"/>
      <c r="CTC134" s="29"/>
      <c r="CTD134" s="29"/>
      <c r="CTE134" s="29"/>
      <c r="CTF134" s="29"/>
      <c r="CTG134" s="29"/>
      <c r="CTH134" s="29"/>
      <c r="CTI134" s="29"/>
      <c r="CTJ134" s="29"/>
      <c r="CTK134" s="29"/>
      <c r="CTL134" s="29"/>
      <c r="CTM134" s="29"/>
      <c r="CTN134" s="29"/>
      <c r="CTO134" s="29"/>
      <c r="CTP134" s="29"/>
      <c r="CTQ134" s="29"/>
      <c r="CTR134" s="29"/>
      <c r="CTS134" s="29"/>
      <c r="CTT134" s="29"/>
      <c r="CTU134" s="29"/>
      <c r="CTV134" s="29"/>
      <c r="CTW134" s="29"/>
      <c r="CTX134" s="29"/>
      <c r="CTY134" s="29"/>
      <c r="CTZ134" s="29"/>
      <c r="CUA134" s="29"/>
      <c r="CUB134" s="29"/>
      <c r="CUC134" s="29"/>
      <c r="CUD134" s="29"/>
      <c r="CUE134" s="29"/>
      <c r="CUF134" s="29"/>
      <c r="CUG134" s="29"/>
      <c r="CUH134" s="29"/>
      <c r="CUI134" s="29"/>
      <c r="CUJ134" s="29"/>
      <c r="CUK134" s="29"/>
      <c r="CUL134" s="29"/>
      <c r="CUM134" s="29"/>
      <c r="CUN134" s="29"/>
      <c r="CUO134" s="29"/>
      <c r="CUP134" s="29"/>
      <c r="CUQ134" s="29"/>
      <c r="CUR134" s="29"/>
      <c r="CUS134" s="29"/>
      <c r="CUT134" s="29"/>
      <c r="CUU134" s="29"/>
      <c r="CUV134" s="29"/>
      <c r="CUW134" s="29"/>
      <c r="CUX134" s="29"/>
      <c r="CUY134" s="29"/>
      <c r="CUZ134" s="29"/>
      <c r="CVA134" s="29"/>
      <c r="CVB134" s="29"/>
      <c r="CVC134" s="29"/>
      <c r="CVD134" s="29"/>
      <c r="CVE134" s="29"/>
      <c r="CVF134" s="29"/>
      <c r="CVG134" s="29"/>
      <c r="CVH134" s="29"/>
      <c r="CVI134" s="29"/>
      <c r="CVJ134" s="29"/>
      <c r="CVK134" s="29"/>
      <c r="CVL134" s="29"/>
      <c r="CVM134" s="29"/>
      <c r="CVN134" s="29"/>
      <c r="CVO134" s="29"/>
      <c r="CVP134" s="29"/>
      <c r="CVQ134" s="29"/>
      <c r="CVR134" s="29"/>
      <c r="CVS134" s="29"/>
      <c r="CVT134" s="29"/>
      <c r="CVU134" s="29"/>
      <c r="CVV134" s="29"/>
      <c r="CVW134" s="29"/>
      <c r="CVX134" s="29"/>
      <c r="CVY134" s="29"/>
      <c r="CVZ134" s="29"/>
      <c r="CWA134" s="29"/>
      <c r="CWB134" s="29"/>
      <c r="CWC134" s="29"/>
      <c r="CWD134" s="29"/>
      <c r="CWE134" s="29"/>
      <c r="CWF134" s="29"/>
      <c r="CWG134" s="29"/>
      <c r="CWH134" s="29"/>
      <c r="CWI134" s="29"/>
      <c r="CWJ134" s="29"/>
      <c r="CWK134" s="29"/>
      <c r="CWL134" s="29"/>
      <c r="CWM134" s="29"/>
      <c r="CWN134" s="29"/>
      <c r="CWO134" s="29"/>
      <c r="CWP134" s="29"/>
      <c r="CWQ134" s="29"/>
      <c r="CWR134" s="29"/>
      <c r="CWS134" s="29"/>
      <c r="CWT134" s="29"/>
      <c r="CWU134" s="29"/>
      <c r="CWV134" s="29"/>
      <c r="CWW134" s="29"/>
      <c r="CWX134" s="29"/>
      <c r="CWY134" s="29"/>
      <c r="CWZ134" s="29"/>
      <c r="CXA134" s="29"/>
      <c r="CXB134" s="29"/>
      <c r="CXC134" s="29"/>
      <c r="CXD134" s="29"/>
      <c r="CXE134" s="29"/>
      <c r="CXF134" s="29"/>
      <c r="CXG134" s="29"/>
      <c r="CXH134" s="29"/>
      <c r="CXI134" s="29"/>
      <c r="CXJ134" s="29"/>
      <c r="CXK134" s="29"/>
      <c r="CXL134" s="29"/>
      <c r="CXM134" s="29"/>
      <c r="CXN134" s="29"/>
      <c r="CXO134" s="29"/>
      <c r="CXP134" s="29"/>
      <c r="CXQ134" s="29"/>
      <c r="CXR134" s="29"/>
      <c r="CXS134" s="29"/>
      <c r="CXT134" s="29"/>
      <c r="CXU134" s="29"/>
      <c r="CXV134" s="29"/>
      <c r="CXW134" s="29"/>
      <c r="CXX134" s="29"/>
      <c r="CXY134" s="29"/>
      <c r="CXZ134" s="29"/>
      <c r="CYA134" s="29"/>
      <c r="CYB134" s="29"/>
      <c r="CYC134" s="29"/>
      <c r="CYD134" s="29"/>
      <c r="CYE134" s="29"/>
      <c r="CYF134" s="29"/>
      <c r="CYG134" s="29"/>
      <c r="CYH134" s="29"/>
      <c r="CYI134" s="29"/>
      <c r="CYJ134" s="29"/>
      <c r="CYK134" s="29"/>
      <c r="CYL134" s="29"/>
      <c r="CYM134" s="29"/>
      <c r="CYN134" s="29"/>
      <c r="CYO134" s="29"/>
      <c r="CYP134" s="29"/>
      <c r="CYQ134" s="29"/>
      <c r="CYR134" s="29"/>
      <c r="CYS134" s="29"/>
      <c r="CYT134" s="29"/>
      <c r="CYU134" s="29"/>
      <c r="CYV134" s="29"/>
      <c r="CYW134" s="29"/>
      <c r="CYX134" s="29"/>
      <c r="CYY134" s="29"/>
      <c r="CYZ134" s="29"/>
      <c r="CZA134" s="29"/>
      <c r="CZB134" s="29"/>
      <c r="CZC134" s="29"/>
      <c r="CZD134" s="29"/>
      <c r="CZE134" s="29"/>
      <c r="CZF134" s="29"/>
      <c r="CZG134" s="29"/>
      <c r="CZH134" s="29"/>
      <c r="CZI134" s="29"/>
      <c r="CZJ134" s="29"/>
      <c r="CZK134" s="29"/>
      <c r="CZL134" s="29"/>
      <c r="CZM134" s="29"/>
      <c r="CZN134" s="29"/>
      <c r="CZO134" s="29"/>
      <c r="CZP134" s="29"/>
      <c r="CZQ134" s="29"/>
      <c r="CZR134" s="29"/>
      <c r="CZS134" s="29"/>
      <c r="CZT134" s="29"/>
      <c r="CZU134" s="29"/>
      <c r="CZV134" s="29"/>
      <c r="CZW134" s="29"/>
      <c r="CZX134" s="29"/>
      <c r="CZY134" s="29"/>
      <c r="CZZ134" s="29"/>
      <c r="DAA134" s="29"/>
      <c r="DAB134" s="29"/>
      <c r="DAC134" s="29"/>
      <c r="DAD134" s="29"/>
      <c r="DAE134" s="29"/>
      <c r="DAF134" s="29"/>
      <c r="DAG134" s="29"/>
      <c r="DAH134" s="29"/>
      <c r="DAI134" s="29"/>
      <c r="DAJ134" s="29"/>
      <c r="DAK134" s="29"/>
      <c r="DAL134" s="29"/>
      <c r="DAM134" s="29"/>
      <c r="DAN134" s="29"/>
      <c r="DAO134" s="29"/>
      <c r="DAP134" s="29"/>
      <c r="DAQ134" s="29"/>
      <c r="DAR134" s="29"/>
      <c r="DAS134" s="29"/>
      <c r="DAT134" s="29"/>
      <c r="DAU134" s="29"/>
      <c r="DAV134" s="29"/>
      <c r="DAW134" s="29"/>
      <c r="DAX134" s="29"/>
      <c r="DAY134" s="29"/>
      <c r="DAZ134" s="29"/>
      <c r="DBA134" s="29"/>
      <c r="DBB134" s="29"/>
      <c r="DBC134" s="29"/>
      <c r="DBD134" s="29"/>
      <c r="DBE134" s="29"/>
      <c r="DBF134" s="29"/>
      <c r="DBG134" s="29"/>
      <c r="DBH134" s="29"/>
      <c r="DBI134" s="29"/>
      <c r="DBJ134" s="29"/>
      <c r="DBK134" s="29"/>
      <c r="DBL134" s="29"/>
      <c r="DBM134" s="29"/>
      <c r="DBN134" s="29"/>
      <c r="DBO134" s="29"/>
      <c r="DBP134" s="29"/>
      <c r="DBQ134" s="29"/>
      <c r="DBR134" s="29"/>
      <c r="DBS134" s="29"/>
      <c r="DBT134" s="29"/>
      <c r="DBU134" s="29"/>
      <c r="DBV134" s="29"/>
      <c r="DBW134" s="29"/>
      <c r="DBX134" s="29"/>
      <c r="DBY134" s="29"/>
      <c r="DBZ134" s="29"/>
      <c r="DCA134" s="29"/>
      <c r="DCB134" s="29"/>
      <c r="DCC134" s="29"/>
      <c r="DCD134" s="29"/>
      <c r="DCE134" s="29"/>
      <c r="DCF134" s="29"/>
      <c r="DCG134" s="29"/>
      <c r="DCH134" s="29"/>
      <c r="DCI134" s="29"/>
      <c r="DCJ134" s="29"/>
      <c r="DCK134" s="29"/>
      <c r="DCL134" s="29"/>
      <c r="DCM134" s="29"/>
      <c r="DCN134" s="29"/>
      <c r="DCO134" s="29"/>
      <c r="DCP134" s="29"/>
      <c r="DCQ134" s="29"/>
      <c r="DCR134" s="29"/>
      <c r="DCS134" s="29"/>
      <c r="DCT134" s="29"/>
      <c r="DCU134" s="29"/>
      <c r="DCV134" s="29"/>
      <c r="DCW134" s="29"/>
      <c r="DCX134" s="29"/>
      <c r="DCY134" s="29"/>
      <c r="DCZ134" s="29"/>
      <c r="DDA134" s="29"/>
      <c r="DDB134" s="29"/>
      <c r="DDC134" s="29"/>
      <c r="DDD134" s="29"/>
      <c r="DDE134" s="29"/>
      <c r="DDF134" s="29"/>
      <c r="DDG134" s="29"/>
      <c r="DDH134" s="29"/>
      <c r="DDI134" s="29"/>
      <c r="DDJ134" s="29"/>
      <c r="DDK134" s="29"/>
      <c r="DDL134" s="29"/>
      <c r="DDM134" s="29"/>
      <c r="DDN134" s="29"/>
      <c r="DDO134" s="29"/>
      <c r="DDP134" s="29"/>
      <c r="DDQ134" s="29"/>
      <c r="DDR134" s="29"/>
      <c r="DDS134" s="29"/>
      <c r="DDT134" s="29"/>
      <c r="DDU134" s="29"/>
      <c r="DDV134" s="29"/>
      <c r="DDW134" s="29"/>
      <c r="DDX134" s="29"/>
      <c r="DDY134" s="29"/>
      <c r="DDZ134" s="29"/>
      <c r="DEA134" s="29"/>
      <c r="DEB134" s="29"/>
      <c r="DEC134" s="29"/>
      <c r="DED134" s="29"/>
      <c r="DEE134" s="29"/>
      <c r="DEF134" s="29"/>
      <c r="DEG134" s="29"/>
      <c r="DEH134" s="29"/>
      <c r="DEI134" s="29"/>
      <c r="DEJ134" s="29"/>
      <c r="DEK134" s="29"/>
      <c r="DEL134" s="29"/>
      <c r="DEM134" s="29"/>
      <c r="DEN134" s="29"/>
      <c r="DEO134" s="29"/>
      <c r="DEP134" s="29"/>
      <c r="DEQ134" s="29"/>
      <c r="DER134" s="29"/>
      <c r="DES134" s="29"/>
      <c r="DET134" s="29"/>
      <c r="DEU134" s="29"/>
      <c r="DEV134" s="29"/>
      <c r="DEW134" s="29"/>
      <c r="DEX134" s="29"/>
      <c r="DEY134" s="29"/>
      <c r="DEZ134" s="29"/>
      <c r="DFA134" s="29"/>
      <c r="DFB134" s="29"/>
      <c r="DFC134" s="29"/>
      <c r="DFD134" s="29"/>
      <c r="DFE134" s="29"/>
      <c r="DFF134" s="29"/>
      <c r="DFG134" s="29"/>
      <c r="DFH134" s="29"/>
      <c r="DFI134" s="29"/>
      <c r="DFJ134" s="29"/>
      <c r="DFK134" s="29"/>
      <c r="DFL134" s="29"/>
      <c r="DFM134" s="29"/>
      <c r="DFN134" s="29"/>
      <c r="DFO134" s="29"/>
      <c r="DFP134" s="29"/>
      <c r="DFQ134" s="29"/>
      <c r="DFR134" s="29"/>
      <c r="DFS134" s="29"/>
      <c r="DFT134" s="29"/>
      <c r="DFU134" s="29"/>
      <c r="DFV134" s="29"/>
      <c r="DFW134" s="29"/>
      <c r="DFX134" s="29"/>
      <c r="DFY134" s="29"/>
      <c r="DFZ134" s="29"/>
      <c r="DGA134" s="29"/>
      <c r="DGB134" s="29"/>
      <c r="DGC134" s="29"/>
      <c r="DGD134" s="29"/>
      <c r="DGE134" s="29"/>
      <c r="DGF134" s="29"/>
      <c r="DGG134" s="29"/>
      <c r="DGH134" s="29"/>
      <c r="DGI134" s="29"/>
      <c r="DGJ134" s="29"/>
      <c r="DGK134" s="29"/>
      <c r="DGL134" s="29"/>
      <c r="DGM134" s="29"/>
      <c r="DGN134" s="29"/>
      <c r="DGO134" s="29"/>
      <c r="DGP134" s="29"/>
      <c r="DGQ134" s="29"/>
      <c r="DGR134" s="29"/>
      <c r="DGS134" s="29"/>
      <c r="DGT134" s="29"/>
      <c r="DGU134" s="29"/>
      <c r="DGV134" s="29"/>
      <c r="DGW134" s="29"/>
      <c r="DGX134" s="29"/>
      <c r="DGY134" s="29"/>
      <c r="DGZ134" s="29"/>
      <c r="DHA134" s="29"/>
      <c r="DHB134" s="29"/>
      <c r="DHC134" s="29"/>
      <c r="DHD134" s="29"/>
      <c r="DHE134" s="29"/>
      <c r="DHF134" s="29"/>
      <c r="DHG134" s="29"/>
      <c r="DHH134" s="29"/>
      <c r="DHI134" s="29"/>
      <c r="DHJ134" s="29"/>
      <c r="DHK134" s="29"/>
      <c r="DHL134" s="29"/>
      <c r="DHM134" s="29"/>
      <c r="DHN134" s="29"/>
      <c r="DHO134" s="29"/>
      <c r="DHP134" s="29"/>
      <c r="DHQ134" s="29"/>
      <c r="DHR134" s="29"/>
      <c r="DHS134" s="29"/>
      <c r="DHT134" s="29"/>
      <c r="DHU134" s="29"/>
      <c r="DHV134" s="29"/>
      <c r="DHW134" s="29"/>
      <c r="DHX134" s="29"/>
      <c r="DHY134" s="29"/>
      <c r="DHZ134" s="29"/>
      <c r="DIA134" s="29"/>
      <c r="DIB134" s="29"/>
      <c r="DIC134" s="29"/>
      <c r="DID134" s="29"/>
      <c r="DIE134" s="29"/>
      <c r="DIF134" s="29"/>
      <c r="DIG134" s="29"/>
      <c r="DIH134" s="29"/>
      <c r="DII134" s="29"/>
      <c r="DIJ134" s="29"/>
      <c r="DIK134" s="29"/>
      <c r="DIL134" s="29"/>
      <c r="DIM134" s="29"/>
      <c r="DIN134" s="29"/>
      <c r="DIO134" s="29"/>
      <c r="DIP134" s="29"/>
      <c r="DIQ134" s="29"/>
      <c r="DIR134" s="29"/>
      <c r="DIS134" s="29"/>
      <c r="DIT134" s="29"/>
      <c r="DIU134" s="29"/>
      <c r="DIV134" s="29"/>
      <c r="DIW134" s="29"/>
      <c r="DIX134" s="29"/>
      <c r="DIY134" s="29"/>
      <c r="DIZ134" s="29"/>
      <c r="DJA134" s="29"/>
      <c r="DJB134" s="29"/>
      <c r="DJC134" s="29"/>
      <c r="DJD134" s="29"/>
      <c r="DJE134" s="29"/>
      <c r="DJF134" s="29"/>
      <c r="DJG134" s="29"/>
      <c r="DJH134" s="29"/>
      <c r="DJI134" s="29"/>
      <c r="DJJ134" s="29"/>
      <c r="DJK134" s="29"/>
      <c r="DJL134" s="29"/>
      <c r="DJM134" s="29"/>
      <c r="DJN134" s="29"/>
      <c r="DJO134" s="29"/>
      <c r="DJP134" s="29"/>
      <c r="DJQ134" s="29"/>
      <c r="DJR134" s="29"/>
      <c r="DJS134" s="29"/>
      <c r="DJT134" s="29"/>
      <c r="DJU134" s="29"/>
      <c r="DJV134" s="29"/>
      <c r="DJW134" s="29"/>
      <c r="DJX134" s="29"/>
      <c r="DJY134" s="29"/>
      <c r="DJZ134" s="29"/>
      <c r="DKA134" s="29"/>
      <c r="DKB134" s="29"/>
      <c r="DKC134" s="29"/>
      <c r="DKD134" s="29"/>
      <c r="DKE134" s="29"/>
      <c r="DKF134" s="29"/>
      <c r="DKG134" s="29"/>
      <c r="DKH134" s="29"/>
      <c r="DKI134" s="29"/>
      <c r="DKJ134" s="29"/>
      <c r="DKK134" s="29"/>
      <c r="DKL134" s="29"/>
      <c r="DKM134" s="29"/>
      <c r="DKN134" s="29"/>
      <c r="DKO134" s="29"/>
      <c r="DKP134" s="29"/>
      <c r="DKQ134" s="29"/>
      <c r="DKR134" s="29"/>
      <c r="DKS134" s="29"/>
      <c r="DKT134" s="29"/>
      <c r="DKU134" s="29"/>
      <c r="DKV134" s="29"/>
      <c r="DKW134" s="29"/>
      <c r="DKX134" s="29"/>
      <c r="DKY134" s="29"/>
      <c r="DKZ134" s="29"/>
      <c r="DLA134" s="29"/>
      <c r="DLB134" s="29"/>
      <c r="DLC134" s="29"/>
      <c r="DLD134" s="29"/>
      <c r="DLE134" s="29"/>
      <c r="DLF134" s="29"/>
      <c r="DLG134" s="29"/>
      <c r="DLH134" s="29"/>
      <c r="DLI134" s="29"/>
      <c r="DLJ134" s="29"/>
      <c r="DLK134" s="29"/>
      <c r="DLL134" s="29"/>
      <c r="DLM134" s="29"/>
      <c r="DLN134" s="29"/>
      <c r="DLO134" s="29"/>
      <c r="DLP134" s="29"/>
      <c r="DLQ134" s="29"/>
      <c r="DLR134" s="29"/>
      <c r="DLS134" s="29"/>
      <c r="DLT134" s="29"/>
      <c r="DLU134" s="29"/>
      <c r="DLV134" s="29"/>
      <c r="DLW134" s="29"/>
      <c r="DLX134" s="29"/>
      <c r="DLY134" s="29"/>
      <c r="DLZ134" s="29"/>
      <c r="DMA134" s="29"/>
      <c r="DMB134" s="29"/>
      <c r="DMC134" s="29"/>
      <c r="DMD134" s="29"/>
      <c r="DME134" s="29"/>
      <c r="DMF134" s="29"/>
      <c r="DMG134" s="29"/>
      <c r="DMH134" s="29"/>
      <c r="DMI134" s="29"/>
      <c r="DMJ134" s="29"/>
      <c r="DMK134" s="29"/>
      <c r="DML134" s="29"/>
      <c r="DMM134" s="29"/>
      <c r="DMN134" s="29"/>
      <c r="DMO134" s="29"/>
      <c r="DMP134" s="29"/>
      <c r="DMQ134" s="29"/>
      <c r="DMR134" s="29"/>
      <c r="DMS134" s="29"/>
      <c r="DMT134" s="29"/>
      <c r="DMU134" s="29"/>
      <c r="DMV134" s="29"/>
      <c r="DMW134" s="29"/>
      <c r="DMX134" s="29"/>
      <c r="DMY134" s="29"/>
      <c r="DMZ134" s="29"/>
      <c r="DNA134" s="29"/>
      <c r="DNB134" s="29"/>
      <c r="DNC134" s="29"/>
      <c r="DND134" s="29"/>
      <c r="DNE134" s="29"/>
      <c r="DNF134" s="29"/>
      <c r="DNG134" s="29"/>
      <c r="DNH134" s="29"/>
      <c r="DNI134" s="29"/>
      <c r="DNJ134" s="29"/>
      <c r="DNK134" s="29"/>
      <c r="DNL134" s="29"/>
      <c r="DNM134" s="29"/>
      <c r="DNN134" s="29"/>
      <c r="DNO134" s="29"/>
      <c r="DNP134" s="29"/>
      <c r="DNQ134" s="29"/>
      <c r="DNR134" s="29"/>
      <c r="DNS134" s="29"/>
      <c r="DNT134" s="29"/>
      <c r="DNU134" s="29"/>
      <c r="DNV134" s="29"/>
      <c r="DNW134" s="29"/>
      <c r="DNX134" s="29"/>
      <c r="DNY134" s="29"/>
      <c r="DNZ134" s="29"/>
      <c r="DOA134" s="29"/>
      <c r="DOB134" s="29"/>
      <c r="DOC134" s="29"/>
      <c r="DOD134" s="29"/>
      <c r="DOE134" s="29"/>
      <c r="DOF134" s="29"/>
      <c r="DOG134" s="29"/>
      <c r="DOH134" s="29"/>
      <c r="DOI134" s="29"/>
      <c r="DOJ134" s="29"/>
      <c r="DOK134" s="29"/>
      <c r="DOL134" s="29"/>
      <c r="DOM134" s="29"/>
      <c r="DON134" s="29"/>
      <c r="DOO134" s="29"/>
      <c r="DOP134" s="29"/>
      <c r="DOQ134" s="29"/>
      <c r="DOR134" s="29"/>
      <c r="DOS134" s="29"/>
      <c r="DOT134" s="29"/>
      <c r="DOU134" s="29"/>
      <c r="DOV134" s="29"/>
      <c r="DOW134" s="29"/>
      <c r="DOX134" s="29"/>
      <c r="DOY134" s="29"/>
      <c r="DOZ134" s="29"/>
      <c r="DPA134" s="29"/>
      <c r="DPB134" s="29"/>
      <c r="DPC134" s="29"/>
      <c r="DPD134" s="29"/>
      <c r="DPE134" s="29"/>
      <c r="DPF134" s="29"/>
      <c r="DPG134" s="29"/>
      <c r="DPH134" s="29"/>
      <c r="DPI134" s="29"/>
      <c r="DPJ134" s="29"/>
      <c r="DPK134" s="29"/>
      <c r="DPL134" s="29"/>
      <c r="DPM134" s="29"/>
      <c r="DPN134" s="29"/>
      <c r="DPO134" s="29"/>
      <c r="DPP134" s="29"/>
      <c r="DPQ134" s="29"/>
      <c r="DPR134" s="29"/>
      <c r="DPS134" s="29"/>
      <c r="DPT134" s="29"/>
      <c r="DPU134" s="29"/>
      <c r="DPV134" s="29"/>
      <c r="DPW134" s="29"/>
      <c r="DPX134" s="29"/>
      <c r="DPY134" s="29"/>
      <c r="DPZ134" s="29"/>
      <c r="DQA134" s="29"/>
      <c r="DQB134" s="29"/>
      <c r="DQC134" s="29"/>
      <c r="DQD134" s="29"/>
      <c r="DQE134" s="29"/>
      <c r="DQF134" s="29"/>
      <c r="DQG134" s="29"/>
      <c r="DQH134" s="29"/>
      <c r="DQI134" s="29"/>
      <c r="DQJ134" s="29"/>
      <c r="DQK134" s="29"/>
      <c r="DQL134" s="29"/>
      <c r="DQM134" s="29"/>
      <c r="DQN134" s="29"/>
      <c r="DQO134" s="29"/>
      <c r="DQP134" s="29"/>
      <c r="DQQ134" s="29"/>
      <c r="DQR134" s="29"/>
      <c r="DQS134" s="29"/>
      <c r="DQT134" s="29"/>
      <c r="DQU134" s="29"/>
      <c r="DQV134" s="29"/>
      <c r="DQW134" s="29"/>
      <c r="DQX134" s="29"/>
      <c r="DQY134" s="29"/>
      <c r="DQZ134" s="29"/>
      <c r="DRA134" s="29"/>
      <c r="DRB134" s="29"/>
      <c r="DRC134" s="29"/>
      <c r="DRD134" s="29"/>
      <c r="DRE134" s="29"/>
      <c r="DRF134" s="29"/>
      <c r="DRG134" s="29"/>
      <c r="DRH134" s="29"/>
      <c r="DRI134" s="29"/>
      <c r="DRJ134" s="29"/>
      <c r="DRK134" s="29"/>
      <c r="DRL134" s="29"/>
      <c r="DRM134" s="29"/>
      <c r="DRN134" s="29"/>
      <c r="DRO134" s="29"/>
      <c r="DRP134" s="29"/>
      <c r="DRQ134" s="29"/>
      <c r="DRR134" s="29"/>
      <c r="DRS134" s="29"/>
      <c r="DRT134" s="29"/>
      <c r="DRU134" s="29"/>
      <c r="DRV134" s="29"/>
      <c r="DRW134" s="29"/>
      <c r="DRX134" s="29"/>
      <c r="DRY134" s="29"/>
      <c r="DRZ134" s="29"/>
      <c r="DSA134" s="29"/>
      <c r="DSB134" s="29"/>
      <c r="DSC134" s="29"/>
      <c r="DSD134" s="29"/>
      <c r="DSE134" s="29"/>
      <c r="DSF134" s="29"/>
      <c r="DSG134" s="29"/>
      <c r="DSH134" s="29"/>
      <c r="DSI134" s="29"/>
      <c r="DSJ134" s="29"/>
      <c r="DSK134" s="29"/>
      <c r="DSL134" s="29"/>
      <c r="DSM134" s="29"/>
      <c r="DSN134" s="29"/>
      <c r="DSO134" s="29"/>
      <c r="DSP134" s="29"/>
      <c r="DSQ134" s="29"/>
      <c r="DSR134" s="29"/>
      <c r="DSS134" s="29"/>
      <c r="DST134" s="29"/>
      <c r="DSU134" s="29"/>
      <c r="DSV134" s="29"/>
      <c r="DSW134" s="29"/>
      <c r="DSX134" s="29"/>
      <c r="DSY134" s="29"/>
      <c r="DSZ134" s="29"/>
      <c r="DTA134" s="29"/>
      <c r="DTB134" s="29"/>
      <c r="DTC134" s="29"/>
      <c r="DTD134" s="29"/>
      <c r="DTE134" s="29"/>
      <c r="DTF134" s="29"/>
      <c r="DTG134" s="29"/>
      <c r="DTH134" s="29"/>
      <c r="DTI134" s="29"/>
      <c r="DTJ134" s="29"/>
      <c r="DTK134" s="29"/>
      <c r="DTL134" s="29"/>
      <c r="DTM134" s="29"/>
      <c r="DTN134" s="29"/>
      <c r="DTO134" s="29"/>
      <c r="DTP134" s="29"/>
      <c r="DTQ134" s="29"/>
      <c r="DTR134" s="29"/>
      <c r="DTS134" s="29"/>
      <c r="DTT134" s="29"/>
      <c r="DTU134" s="29"/>
      <c r="DTV134" s="29"/>
      <c r="DTW134" s="29"/>
      <c r="DTX134" s="29"/>
      <c r="DTY134" s="29"/>
      <c r="DTZ134" s="29"/>
      <c r="DUA134" s="29"/>
      <c r="DUB134" s="29"/>
      <c r="DUC134" s="29"/>
      <c r="DUD134" s="29"/>
      <c r="DUE134" s="29"/>
      <c r="DUF134" s="29"/>
      <c r="DUG134" s="29"/>
      <c r="DUH134" s="29"/>
      <c r="DUI134" s="29"/>
      <c r="DUJ134" s="29"/>
      <c r="DUK134" s="29"/>
      <c r="DUL134" s="29"/>
      <c r="DUM134" s="29"/>
      <c r="DUN134" s="29"/>
      <c r="DUO134" s="29"/>
      <c r="DUP134" s="29"/>
      <c r="DUQ134" s="29"/>
      <c r="DUR134" s="29"/>
      <c r="DUS134" s="29"/>
      <c r="DUT134" s="29"/>
      <c r="DUU134" s="29"/>
      <c r="DUV134" s="29"/>
      <c r="DUW134" s="29"/>
      <c r="DUX134" s="29"/>
      <c r="DUY134" s="29"/>
      <c r="DUZ134" s="29"/>
      <c r="DVA134" s="29"/>
      <c r="DVB134" s="29"/>
      <c r="DVC134" s="29"/>
      <c r="DVD134" s="29"/>
      <c r="DVE134" s="29"/>
      <c r="DVF134" s="29"/>
      <c r="DVG134" s="29"/>
      <c r="DVH134" s="29"/>
      <c r="DVI134" s="29"/>
      <c r="DVJ134" s="29"/>
      <c r="DVK134" s="29"/>
      <c r="DVL134" s="29"/>
      <c r="DVM134" s="29"/>
      <c r="DVN134" s="29"/>
      <c r="DVO134" s="29"/>
      <c r="DVP134" s="29"/>
      <c r="DVQ134" s="29"/>
      <c r="DVR134" s="29"/>
      <c r="DVS134" s="29"/>
      <c r="DVT134" s="29"/>
      <c r="DVU134" s="29"/>
      <c r="DVV134" s="29"/>
      <c r="DVW134" s="29"/>
      <c r="DVX134" s="29"/>
      <c r="DVY134" s="29"/>
      <c r="DVZ134" s="29"/>
      <c r="DWA134" s="29"/>
      <c r="DWB134" s="29"/>
      <c r="DWC134" s="29"/>
      <c r="DWD134" s="29"/>
      <c r="DWE134" s="29"/>
      <c r="DWF134" s="29"/>
      <c r="DWG134" s="29"/>
      <c r="DWH134" s="29"/>
      <c r="DWI134" s="29"/>
      <c r="DWJ134" s="29"/>
      <c r="DWK134" s="29"/>
      <c r="DWL134" s="29"/>
      <c r="DWM134" s="29"/>
      <c r="DWN134" s="29"/>
      <c r="DWO134" s="29"/>
      <c r="DWP134" s="29"/>
      <c r="DWQ134" s="29"/>
      <c r="DWR134" s="29"/>
      <c r="DWS134" s="29"/>
      <c r="DWT134" s="29"/>
      <c r="DWU134" s="29"/>
      <c r="DWV134" s="29"/>
      <c r="DWW134" s="29"/>
      <c r="DWX134" s="29"/>
      <c r="DWY134" s="29"/>
      <c r="DWZ134" s="29"/>
      <c r="DXA134" s="29"/>
      <c r="DXB134" s="29"/>
      <c r="DXC134" s="29"/>
      <c r="DXD134" s="29"/>
      <c r="DXE134" s="29"/>
      <c r="DXF134" s="29"/>
      <c r="DXG134" s="29"/>
      <c r="DXH134" s="29"/>
      <c r="DXI134" s="29"/>
      <c r="DXJ134" s="29"/>
      <c r="DXK134" s="29"/>
      <c r="DXL134" s="29"/>
      <c r="DXM134" s="29"/>
      <c r="DXN134" s="29"/>
      <c r="DXO134" s="29"/>
      <c r="DXP134" s="29"/>
      <c r="DXQ134" s="29"/>
      <c r="DXR134" s="29"/>
      <c r="DXS134" s="29"/>
      <c r="DXT134" s="29"/>
      <c r="DXU134" s="29"/>
      <c r="DXV134" s="29"/>
      <c r="DXW134" s="29"/>
      <c r="DXX134" s="29"/>
      <c r="DXY134" s="29"/>
      <c r="DXZ134" s="29"/>
      <c r="DYA134" s="29"/>
      <c r="DYB134" s="29"/>
      <c r="DYC134" s="29"/>
      <c r="DYD134" s="29"/>
      <c r="DYE134" s="29"/>
      <c r="DYF134" s="29"/>
      <c r="DYG134" s="29"/>
      <c r="DYH134" s="29"/>
      <c r="DYI134" s="29"/>
      <c r="DYJ134" s="29"/>
      <c r="DYK134" s="29"/>
      <c r="DYL134" s="29"/>
      <c r="DYM134" s="29"/>
      <c r="DYN134" s="29"/>
      <c r="DYO134" s="29"/>
      <c r="DYP134" s="29"/>
      <c r="DYQ134" s="29"/>
      <c r="DYR134" s="29"/>
      <c r="DYS134" s="29"/>
      <c r="DYT134" s="29"/>
      <c r="DYU134" s="29"/>
      <c r="DYV134" s="29"/>
      <c r="DYW134" s="29"/>
      <c r="DYX134" s="29"/>
      <c r="DYY134" s="29"/>
      <c r="DYZ134" s="29"/>
      <c r="DZA134" s="29"/>
      <c r="DZB134" s="29"/>
      <c r="DZC134" s="29"/>
      <c r="DZD134" s="29"/>
      <c r="DZE134" s="29"/>
      <c r="DZF134" s="29"/>
      <c r="DZG134" s="29"/>
      <c r="DZH134" s="29"/>
      <c r="DZI134" s="29"/>
      <c r="DZJ134" s="29"/>
      <c r="DZK134" s="29"/>
      <c r="DZL134" s="29"/>
      <c r="DZM134" s="29"/>
      <c r="DZN134" s="29"/>
      <c r="DZO134" s="29"/>
      <c r="DZP134" s="29"/>
      <c r="DZQ134" s="29"/>
      <c r="DZR134" s="29"/>
      <c r="DZS134" s="29"/>
      <c r="DZT134" s="29"/>
      <c r="DZU134" s="29"/>
      <c r="DZV134" s="29"/>
      <c r="DZW134" s="29"/>
      <c r="DZX134" s="29"/>
      <c r="DZY134" s="29"/>
      <c r="DZZ134" s="29"/>
      <c r="EAA134" s="29"/>
      <c r="EAB134" s="29"/>
      <c r="EAC134" s="29"/>
      <c r="EAD134" s="29"/>
      <c r="EAE134" s="29"/>
      <c r="EAF134" s="29"/>
      <c r="EAG134" s="29"/>
      <c r="EAH134" s="29"/>
      <c r="EAI134" s="29"/>
      <c r="EAJ134" s="29"/>
      <c r="EAK134" s="29"/>
      <c r="EAL134" s="29"/>
      <c r="EAM134" s="29"/>
      <c r="EAN134" s="29"/>
      <c r="EAO134" s="29"/>
      <c r="EAP134" s="29"/>
      <c r="EAQ134" s="29"/>
      <c r="EAR134" s="29"/>
      <c r="EAS134" s="29"/>
      <c r="EAT134" s="29"/>
      <c r="EAU134" s="29"/>
      <c r="EAV134" s="29"/>
      <c r="EAW134" s="29"/>
      <c r="EAX134" s="29"/>
      <c r="EAY134" s="29"/>
      <c r="EAZ134" s="29"/>
      <c r="EBA134" s="29"/>
      <c r="EBB134" s="29"/>
      <c r="EBC134" s="29"/>
      <c r="EBD134" s="29"/>
      <c r="EBE134" s="29"/>
      <c r="EBF134" s="29"/>
      <c r="EBG134" s="29"/>
      <c r="EBH134" s="29"/>
      <c r="EBI134" s="29"/>
      <c r="EBJ134" s="29"/>
      <c r="EBK134" s="29"/>
      <c r="EBL134" s="29"/>
      <c r="EBM134" s="29"/>
      <c r="EBN134" s="29"/>
      <c r="EBO134" s="29"/>
      <c r="EBP134" s="29"/>
      <c r="EBQ134" s="29"/>
      <c r="EBR134" s="29"/>
      <c r="EBS134" s="29"/>
      <c r="EBT134" s="29"/>
      <c r="EBU134" s="29"/>
      <c r="EBV134" s="29"/>
      <c r="EBW134" s="29"/>
      <c r="EBX134" s="29"/>
      <c r="EBY134" s="29"/>
      <c r="EBZ134" s="29"/>
      <c r="ECA134" s="29"/>
      <c r="ECB134" s="29"/>
      <c r="ECC134" s="29"/>
      <c r="ECD134" s="29"/>
      <c r="ECE134" s="29"/>
      <c r="ECF134" s="29"/>
      <c r="ECG134" s="29"/>
      <c r="ECH134" s="29"/>
      <c r="ECI134" s="29"/>
      <c r="ECJ134" s="29"/>
      <c r="ECK134" s="29"/>
      <c r="ECL134" s="29"/>
      <c r="ECM134" s="29"/>
      <c r="ECN134" s="29"/>
      <c r="ECO134" s="29"/>
      <c r="ECP134" s="29"/>
      <c r="ECQ134" s="29"/>
      <c r="ECR134" s="29"/>
      <c r="ECS134" s="29"/>
      <c r="ECT134" s="29"/>
      <c r="ECU134" s="29"/>
      <c r="ECV134" s="29"/>
      <c r="ECW134" s="29"/>
      <c r="ECX134" s="29"/>
      <c r="ECY134" s="29"/>
      <c r="ECZ134" s="29"/>
      <c r="EDA134" s="29"/>
      <c r="EDB134" s="29"/>
      <c r="EDC134" s="29"/>
      <c r="EDD134" s="29"/>
      <c r="EDE134" s="29"/>
      <c r="EDF134" s="29"/>
      <c r="EDG134" s="29"/>
      <c r="EDH134" s="29"/>
      <c r="EDI134" s="29"/>
      <c r="EDJ134" s="29"/>
      <c r="EDK134" s="29"/>
      <c r="EDL134" s="29"/>
      <c r="EDM134" s="29"/>
      <c r="EDN134" s="29"/>
      <c r="EDO134" s="29"/>
      <c r="EDP134" s="29"/>
      <c r="EDQ134" s="29"/>
      <c r="EDR134" s="29"/>
      <c r="EDS134" s="29"/>
      <c r="EDT134" s="29"/>
      <c r="EDU134" s="29"/>
      <c r="EDV134" s="29"/>
      <c r="EDW134" s="29"/>
      <c r="EDX134" s="29"/>
      <c r="EDY134" s="29"/>
      <c r="EDZ134" s="29"/>
      <c r="EEA134" s="29"/>
      <c r="EEB134" s="29"/>
      <c r="EEC134" s="29"/>
      <c r="EED134" s="29"/>
      <c r="EEE134" s="29"/>
      <c r="EEF134" s="29"/>
      <c r="EEG134" s="29"/>
      <c r="EEH134" s="29"/>
      <c r="EEI134" s="29"/>
      <c r="EEJ134" s="29"/>
      <c r="EEK134" s="29"/>
      <c r="EEL134" s="29"/>
      <c r="EEM134" s="29"/>
      <c r="EEN134" s="29"/>
      <c r="EEO134" s="29"/>
      <c r="EEP134" s="29"/>
      <c r="EEQ134" s="29"/>
      <c r="EER134" s="29"/>
      <c r="EES134" s="29"/>
      <c r="EET134" s="29"/>
      <c r="EEU134" s="29"/>
      <c r="EEV134" s="29"/>
      <c r="EEW134" s="29"/>
      <c r="EEX134" s="29"/>
      <c r="EEY134" s="29"/>
      <c r="EEZ134" s="29"/>
      <c r="EFA134" s="29"/>
      <c r="EFB134" s="29"/>
      <c r="EFC134" s="29"/>
      <c r="EFD134" s="29"/>
      <c r="EFE134" s="29"/>
      <c r="EFF134" s="29"/>
      <c r="EFG134" s="29"/>
      <c r="EFH134" s="29"/>
      <c r="EFI134" s="29"/>
      <c r="EFJ134" s="29"/>
      <c r="EFK134" s="29"/>
      <c r="EFL134" s="29"/>
      <c r="EFM134" s="29"/>
      <c r="EFN134" s="29"/>
      <c r="EFO134" s="29"/>
      <c r="EFP134" s="29"/>
      <c r="EFQ134" s="29"/>
      <c r="EFR134" s="29"/>
      <c r="EFS134" s="29"/>
      <c r="EFT134" s="29"/>
      <c r="EFU134" s="29"/>
      <c r="EFV134" s="29"/>
      <c r="EFW134" s="29"/>
      <c r="EFX134" s="29"/>
      <c r="EFY134" s="29"/>
      <c r="EFZ134" s="29"/>
      <c r="EGA134" s="29"/>
      <c r="EGB134" s="29"/>
      <c r="EGC134" s="29"/>
      <c r="EGD134" s="29"/>
      <c r="EGE134" s="29"/>
      <c r="EGF134" s="29"/>
      <c r="EGG134" s="29"/>
      <c r="EGH134" s="29"/>
      <c r="EGI134" s="29"/>
      <c r="EGJ134" s="29"/>
      <c r="EGK134" s="29"/>
      <c r="EGL134" s="29"/>
      <c r="EGM134" s="29"/>
      <c r="EGN134" s="29"/>
      <c r="EGO134" s="29"/>
      <c r="EGP134" s="29"/>
      <c r="EGQ134" s="29"/>
      <c r="EGR134" s="29"/>
      <c r="EGS134" s="29"/>
      <c r="EGT134" s="29"/>
      <c r="EGU134" s="29"/>
      <c r="EGV134" s="29"/>
      <c r="EGW134" s="29"/>
      <c r="EGX134" s="29"/>
      <c r="EGY134" s="29"/>
      <c r="EGZ134" s="29"/>
      <c r="EHA134" s="29"/>
      <c r="EHB134" s="29"/>
      <c r="EHC134" s="29"/>
      <c r="EHD134" s="29"/>
      <c r="EHE134" s="29"/>
      <c r="EHF134" s="29"/>
      <c r="EHG134" s="29"/>
      <c r="EHH134" s="29"/>
      <c r="EHI134" s="29"/>
      <c r="EHJ134" s="29"/>
      <c r="EHK134" s="29"/>
      <c r="EHL134" s="29"/>
      <c r="EHM134" s="29"/>
      <c r="EHN134" s="29"/>
      <c r="EHO134" s="29"/>
      <c r="EHP134" s="29"/>
      <c r="EHQ134" s="29"/>
      <c r="EHR134" s="29"/>
      <c r="EHS134" s="29"/>
      <c r="EHT134" s="29"/>
      <c r="EHU134" s="29"/>
      <c r="EHV134" s="29"/>
      <c r="EHW134" s="29"/>
      <c r="EHX134" s="29"/>
      <c r="EHY134" s="29"/>
      <c r="EHZ134" s="29"/>
      <c r="EIA134" s="29"/>
      <c r="EIB134" s="29"/>
      <c r="EIC134" s="29"/>
      <c r="EID134" s="29"/>
      <c r="EIE134" s="29"/>
      <c r="EIF134" s="29"/>
      <c r="EIG134" s="29"/>
      <c r="EIH134" s="29"/>
      <c r="EII134" s="29"/>
      <c r="EIJ134" s="29"/>
      <c r="EIK134" s="29"/>
      <c r="EIL134" s="29"/>
      <c r="EIM134" s="29"/>
      <c r="EIN134" s="29"/>
      <c r="EIO134" s="29"/>
      <c r="EIP134" s="29"/>
      <c r="EIQ134" s="29"/>
      <c r="EIR134" s="29"/>
      <c r="EIS134" s="29"/>
      <c r="EIT134" s="29"/>
      <c r="EIU134" s="29"/>
      <c r="EIV134" s="29"/>
      <c r="EIW134" s="29"/>
      <c r="EIX134" s="29"/>
      <c r="EIY134" s="29"/>
      <c r="EIZ134" s="29"/>
      <c r="EJA134" s="29"/>
      <c r="EJB134" s="29"/>
      <c r="EJC134" s="29"/>
      <c r="EJD134" s="29"/>
      <c r="EJE134" s="29"/>
      <c r="EJF134" s="29"/>
      <c r="EJG134" s="29"/>
      <c r="EJH134" s="29"/>
      <c r="EJI134" s="29"/>
      <c r="EJJ134" s="29"/>
      <c r="EJK134" s="29"/>
      <c r="EJL134" s="29"/>
      <c r="EJM134" s="29"/>
      <c r="EJN134" s="29"/>
      <c r="EJO134" s="29"/>
      <c r="EJP134" s="29"/>
      <c r="EJQ134" s="29"/>
      <c r="EJR134" s="29"/>
      <c r="EJS134" s="29"/>
      <c r="EJT134" s="29"/>
      <c r="EJU134" s="29"/>
      <c r="EJV134" s="29"/>
      <c r="EJW134" s="29"/>
      <c r="EJX134" s="29"/>
      <c r="EJY134" s="29"/>
      <c r="EJZ134" s="29"/>
      <c r="EKA134" s="29"/>
      <c r="EKB134" s="29"/>
      <c r="EKC134" s="29"/>
      <c r="EKD134" s="29"/>
      <c r="EKE134" s="29"/>
      <c r="EKF134" s="29"/>
      <c r="EKG134" s="29"/>
      <c r="EKH134" s="29"/>
      <c r="EKI134" s="29"/>
      <c r="EKJ134" s="29"/>
      <c r="EKK134" s="29"/>
      <c r="EKL134" s="29"/>
      <c r="EKM134" s="29"/>
      <c r="EKN134" s="29"/>
      <c r="EKO134" s="29"/>
      <c r="EKP134" s="29"/>
      <c r="EKQ134" s="29"/>
      <c r="EKR134" s="29"/>
      <c r="EKS134" s="29"/>
      <c r="EKT134" s="29"/>
      <c r="EKU134" s="29"/>
      <c r="EKV134" s="29"/>
      <c r="EKW134" s="29"/>
      <c r="EKX134" s="29"/>
      <c r="EKY134" s="29"/>
      <c r="EKZ134" s="29"/>
      <c r="ELA134" s="29"/>
      <c r="ELB134" s="29"/>
      <c r="ELC134" s="29"/>
      <c r="ELD134" s="29"/>
      <c r="ELE134" s="29"/>
      <c r="ELF134" s="29"/>
      <c r="ELG134" s="29"/>
      <c r="ELH134" s="29"/>
      <c r="ELI134" s="29"/>
      <c r="ELJ134" s="29"/>
      <c r="ELK134" s="29"/>
      <c r="ELL134" s="29"/>
      <c r="ELM134" s="29"/>
      <c r="ELN134" s="29"/>
      <c r="ELO134" s="29"/>
      <c r="ELP134" s="29"/>
      <c r="ELQ134" s="29"/>
      <c r="ELR134" s="29"/>
      <c r="ELS134" s="29"/>
      <c r="ELT134" s="29"/>
      <c r="ELU134" s="29"/>
      <c r="ELV134" s="29"/>
      <c r="ELW134" s="29"/>
      <c r="ELX134" s="29"/>
      <c r="ELY134" s="29"/>
      <c r="ELZ134" s="29"/>
      <c r="EMA134" s="29"/>
      <c r="EMB134" s="29"/>
      <c r="EMC134" s="29"/>
      <c r="EMD134" s="29"/>
      <c r="EME134" s="29"/>
      <c r="EMF134" s="29"/>
      <c r="EMG134" s="29"/>
      <c r="EMH134" s="29"/>
      <c r="EMI134" s="29"/>
      <c r="EMJ134" s="29"/>
      <c r="EMK134" s="29"/>
      <c r="EML134" s="29"/>
      <c r="EMM134" s="29"/>
      <c r="EMN134" s="29"/>
      <c r="EMO134" s="29"/>
      <c r="EMP134" s="29"/>
      <c r="EMQ134" s="29"/>
      <c r="EMR134" s="29"/>
      <c r="EMS134" s="29"/>
      <c r="EMT134" s="29"/>
      <c r="EMU134" s="29"/>
      <c r="EMV134" s="29"/>
      <c r="EMW134" s="29"/>
      <c r="EMX134" s="29"/>
      <c r="EMY134" s="29"/>
      <c r="EMZ134" s="29"/>
      <c r="ENA134" s="29"/>
      <c r="ENB134" s="29"/>
      <c r="ENC134" s="29"/>
      <c r="END134" s="29"/>
      <c r="ENE134" s="29"/>
      <c r="ENF134" s="29"/>
      <c r="ENG134" s="29"/>
      <c r="ENH134" s="29"/>
      <c r="ENI134" s="29"/>
      <c r="ENJ134" s="29"/>
      <c r="ENK134" s="29"/>
      <c r="ENL134" s="29"/>
      <c r="ENM134" s="29"/>
      <c r="ENN134" s="29"/>
      <c r="ENO134" s="29"/>
      <c r="ENP134" s="29"/>
      <c r="ENQ134" s="29"/>
      <c r="ENR134" s="29"/>
      <c r="ENS134" s="29"/>
      <c r="ENT134" s="29"/>
      <c r="ENU134" s="29"/>
      <c r="ENV134" s="29"/>
      <c r="ENW134" s="29"/>
      <c r="ENX134" s="29"/>
      <c r="ENY134" s="29"/>
      <c r="ENZ134" s="29"/>
      <c r="EOA134" s="29"/>
      <c r="EOB134" s="29"/>
      <c r="EOC134" s="29"/>
      <c r="EOD134" s="29"/>
      <c r="EOE134" s="29"/>
      <c r="EOF134" s="29"/>
      <c r="EOG134" s="29"/>
      <c r="EOH134" s="29"/>
      <c r="EOI134" s="29"/>
      <c r="EOJ134" s="29"/>
      <c r="EOK134" s="29"/>
      <c r="EOL134" s="29"/>
      <c r="EOM134" s="29"/>
      <c r="EON134" s="29"/>
      <c r="EOO134" s="29"/>
      <c r="EOP134" s="29"/>
      <c r="EOQ134" s="29"/>
      <c r="EOR134" s="29"/>
      <c r="EOS134" s="29"/>
      <c r="EOT134" s="29"/>
      <c r="EOU134" s="29"/>
      <c r="EOV134" s="29"/>
      <c r="EOW134" s="29"/>
      <c r="EOX134" s="29"/>
      <c r="EOY134" s="29"/>
      <c r="EOZ134" s="29"/>
      <c r="EPA134" s="29"/>
      <c r="EPB134" s="29"/>
      <c r="EPC134" s="29"/>
      <c r="EPD134" s="29"/>
      <c r="EPE134" s="29"/>
      <c r="EPF134" s="29"/>
      <c r="EPG134" s="29"/>
      <c r="EPH134" s="29"/>
      <c r="EPI134" s="29"/>
      <c r="EPJ134" s="29"/>
      <c r="EPK134" s="29"/>
      <c r="EPL134" s="29"/>
      <c r="EPM134" s="29"/>
      <c r="EPN134" s="29"/>
      <c r="EPO134" s="29"/>
      <c r="EPP134" s="29"/>
      <c r="EPQ134" s="29"/>
      <c r="EPR134" s="29"/>
      <c r="EPS134" s="29"/>
      <c r="EPT134" s="29"/>
      <c r="EPU134" s="29"/>
      <c r="EPV134" s="29"/>
      <c r="EPW134" s="29"/>
      <c r="EPX134" s="29"/>
      <c r="EPY134" s="29"/>
      <c r="EPZ134" s="29"/>
      <c r="EQA134" s="29"/>
      <c r="EQB134" s="29"/>
      <c r="EQC134" s="29"/>
      <c r="EQD134" s="29"/>
      <c r="EQE134" s="29"/>
      <c r="EQF134" s="29"/>
      <c r="EQG134" s="29"/>
      <c r="EQH134" s="29"/>
      <c r="EQI134" s="29"/>
      <c r="EQJ134" s="29"/>
      <c r="EQK134" s="29"/>
      <c r="EQL134" s="29"/>
      <c r="EQM134" s="29"/>
      <c r="EQN134" s="29"/>
      <c r="EQO134" s="29"/>
      <c r="EQP134" s="29"/>
      <c r="EQQ134" s="29"/>
      <c r="EQR134" s="29"/>
      <c r="EQS134" s="29"/>
      <c r="EQT134" s="29"/>
      <c r="EQU134" s="29"/>
      <c r="EQV134" s="29"/>
      <c r="EQW134" s="29"/>
      <c r="EQX134" s="29"/>
      <c r="EQY134" s="29"/>
      <c r="EQZ134" s="29"/>
      <c r="ERA134" s="29"/>
      <c r="ERB134" s="29"/>
      <c r="ERC134" s="29"/>
      <c r="ERD134" s="29"/>
      <c r="ERE134" s="29"/>
      <c r="ERF134" s="29"/>
      <c r="ERG134" s="29"/>
      <c r="ERH134" s="29"/>
      <c r="ERI134" s="29"/>
      <c r="ERJ134" s="29"/>
      <c r="ERK134" s="29"/>
      <c r="ERL134" s="29"/>
      <c r="ERM134" s="29"/>
      <c r="ERN134" s="29"/>
      <c r="ERO134" s="29"/>
      <c r="ERP134" s="29"/>
      <c r="ERQ134" s="29"/>
      <c r="ERR134" s="29"/>
      <c r="ERS134" s="29"/>
      <c r="ERT134" s="29"/>
      <c r="ERU134" s="29"/>
      <c r="ERV134" s="29"/>
      <c r="ERW134" s="29"/>
      <c r="ERX134" s="29"/>
      <c r="ERY134" s="29"/>
      <c r="ERZ134" s="29"/>
      <c r="ESA134" s="29"/>
      <c r="ESB134" s="29"/>
      <c r="ESC134" s="29"/>
      <c r="ESD134" s="29"/>
      <c r="ESE134" s="29"/>
      <c r="ESF134" s="29"/>
      <c r="ESG134" s="29"/>
      <c r="ESH134" s="29"/>
      <c r="ESI134" s="29"/>
      <c r="ESJ134" s="29"/>
      <c r="ESK134" s="29"/>
      <c r="ESL134" s="29"/>
      <c r="ESM134" s="29"/>
      <c r="ESN134" s="29"/>
      <c r="ESO134" s="29"/>
      <c r="ESP134" s="29"/>
      <c r="ESQ134" s="29"/>
      <c r="ESR134" s="29"/>
      <c r="ESS134" s="29"/>
      <c r="EST134" s="29"/>
      <c r="ESU134" s="29"/>
      <c r="ESV134" s="29"/>
      <c r="ESW134" s="29"/>
      <c r="ESX134" s="29"/>
      <c r="ESY134" s="29"/>
      <c r="ESZ134" s="29"/>
      <c r="ETA134" s="29"/>
      <c r="ETB134" s="29"/>
      <c r="ETC134" s="29"/>
      <c r="ETD134" s="29"/>
      <c r="ETE134" s="29"/>
      <c r="ETF134" s="29"/>
      <c r="ETG134" s="29"/>
      <c r="ETH134" s="29"/>
      <c r="ETI134" s="29"/>
      <c r="ETJ134" s="29"/>
      <c r="ETK134" s="29"/>
      <c r="ETL134" s="29"/>
      <c r="ETM134" s="29"/>
      <c r="ETN134" s="29"/>
      <c r="ETO134" s="29"/>
      <c r="ETP134" s="29"/>
      <c r="ETQ134" s="29"/>
      <c r="ETR134" s="29"/>
      <c r="ETS134" s="29"/>
      <c r="ETT134" s="29"/>
      <c r="ETU134" s="29"/>
      <c r="ETV134" s="29"/>
      <c r="ETW134" s="29"/>
      <c r="ETX134" s="29"/>
      <c r="ETY134" s="29"/>
      <c r="ETZ134" s="29"/>
      <c r="EUA134" s="29"/>
      <c r="EUB134" s="29"/>
      <c r="EUC134" s="29"/>
      <c r="EUD134" s="29"/>
      <c r="EUE134" s="29"/>
      <c r="EUF134" s="29"/>
      <c r="EUG134" s="29"/>
      <c r="EUH134" s="29"/>
      <c r="EUI134" s="29"/>
      <c r="EUJ134" s="29"/>
      <c r="EUK134" s="29"/>
      <c r="EUL134" s="29"/>
      <c r="EUM134" s="29"/>
      <c r="EUN134" s="29"/>
      <c r="EUO134" s="29"/>
      <c r="EUP134" s="29"/>
      <c r="EUQ134" s="29"/>
      <c r="EUR134" s="29"/>
      <c r="EUS134" s="29"/>
      <c r="EUT134" s="29"/>
      <c r="EUU134" s="29"/>
      <c r="EUV134" s="29"/>
      <c r="EUW134" s="29"/>
      <c r="EUX134" s="29"/>
      <c r="EUY134" s="29"/>
      <c r="EUZ134" s="29"/>
      <c r="EVA134" s="29"/>
      <c r="EVB134" s="29"/>
      <c r="EVC134" s="29"/>
      <c r="EVD134" s="29"/>
      <c r="EVE134" s="29"/>
      <c r="EVF134" s="29"/>
      <c r="EVG134" s="29"/>
      <c r="EVH134" s="29"/>
      <c r="EVI134" s="29"/>
      <c r="EVJ134" s="29"/>
      <c r="EVK134" s="29"/>
      <c r="EVL134" s="29"/>
      <c r="EVM134" s="29"/>
      <c r="EVN134" s="29"/>
      <c r="EVO134" s="29"/>
      <c r="EVP134" s="29"/>
      <c r="EVQ134" s="29"/>
      <c r="EVR134" s="29"/>
      <c r="EVS134" s="29"/>
      <c r="EVT134" s="29"/>
      <c r="EVU134" s="29"/>
      <c r="EVV134" s="29"/>
      <c r="EVW134" s="29"/>
      <c r="EVX134" s="29"/>
      <c r="EVY134" s="29"/>
      <c r="EVZ134" s="29"/>
      <c r="EWA134" s="29"/>
      <c r="EWB134" s="29"/>
      <c r="EWC134" s="29"/>
      <c r="EWD134" s="29"/>
      <c r="EWE134" s="29"/>
      <c r="EWF134" s="29"/>
      <c r="EWG134" s="29"/>
      <c r="EWH134" s="29"/>
      <c r="EWI134" s="29"/>
      <c r="EWJ134" s="29"/>
      <c r="EWK134" s="29"/>
      <c r="EWL134" s="29"/>
      <c r="EWM134" s="29"/>
      <c r="EWN134" s="29"/>
      <c r="EWO134" s="29"/>
      <c r="EWP134" s="29"/>
      <c r="EWQ134" s="29"/>
      <c r="EWR134" s="29"/>
      <c r="EWS134" s="29"/>
      <c r="EWT134" s="29"/>
      <c r="EWU134" s="29"/>
      <c r="EWV134" s="29"/>
      <c r="EWW134" s="29"/>
      <c r="EWX134" s="29"/>
      <c r="EWY134" s="29"/>
      <c r="EWZ134" s="29"/>
      <c r="EXA134" s="29"/>
      <c r="EXB134" s="29"/>
      <c r="EXC134" s="29"/>
      <c r="EXD134" s="29"/>
      <c r="EXE134" s="29"/>
      <c r="EXF134" s="29"/>
      <c r="EXG134" s="29"/>
      <c r="EXH134" s="29"/>
      <c r="EXI134" s="29"/>
      <c r="EXJ134" s="29"/>
      <c r="EXK134" s="29"/>
      <c r="EXL134" s="29"/>
      <c r="EXM134" s="29"/>
      <c r="EXN134" s="29"/>
      <c r="EXO134" s="29"/>
      <c r="EXP134" s="29"/>
      <c r="EXQ134" s="29"/>
      <c r="EXR134" s="29"/>
      <c r="EXS134" s="29"/>
      <c r="EXT134" s="29"/>
      <c r="EXU134" s="29"/>
      <c r="EXV134" s="29"/>
      <c r="EXW134" s="29"/>
      <c r="EXX134" s="29"/>
      <c r="EXY134" s="29"/>
      <c r="EXZ134" s="29"/>
      <c r="EYA134" s="29"/>
      <c r="EYB134" s="29"/>
      <c r="EYC134" s="29"/>
      <c r="EYD134" s="29"/>
      <c r="EYE134" s="29"/>
      <c r="EYF134" s="29"/>
      <c r="EYG134" s="29"/>
      <c r="EYH134" s="29"/>
      <c r="EYI134" s="29"/>
      <c r="EYJ134" s="29"/>
      <c r="EYK134" s="29"/>
      <c r="EYL134" s="29"/>
      <c r="EYM134" s="29"/>
      <c r="EYN134" s="29"/>
      <c r="EYO134" s="29"/>
      <c r="EYP134" s="29"/>
      <c r="EYQ134" s="29"/>
      <c r="EYR134" s="29"/>
      <c r="EYS134" s="29"/>
      <c r="EYT134" s="29"/>
      <c r="EYU134" s="29"/>
      <c r="EYV134" s="29"/>
      <c r="EYW134" s="29"/>
      <c r="EYX134" s="29"/>
      <c r="EYY134" s="29"/>
      <c r="EYZ134" s="29"/>
      <c r="EZA134" s="29"/>
      <c r="EZB134" s="29"/>
      <c r="EZC134" s="29"/>
      <c r="EZD134" s="29"/>
      <c r="EZE134" s="29"/>
      <c r="EZF134" s="29"/>
      <c r="EZG134" s="29"/>
      <c r="EZH134" s="29"/>
      <c r="EZI134" s="29"/>
      <c r="EZJ134" s="29"/>
      <c r="EZK134" s="29"/>
      <c r="EZL134" s="29"/>
      <c r="EZM134" s="29"/>
      <c r="EZN134" s="29"/>
      <c r="EZO134" s="29"/>
      <c r="EZP134" s="29"/>
      <c r="EZQ134" s="29"/>
      <c r="EZR134" s="29"/>
      <c r="EZS134" s="29"/>
      <c r="EZT134" s="29"/>
      <c r="EZU134" s="29"/>
      <c r="EZV134" s="29"/>
      <c r="EZW134" s="29"/>
      <c r="EZX134" s="29"/>
      <c r="EZY134" s="29"/>
      <c r="EZZ134" s="29"/>
      <c r="FAA134" s="29"/>
      <c r="FAB134" s="29"/>
      <c r="FAC134" s="29"/>
      <c r="FAD134" s="29"/>
      <c r="FAE134" s="29"/>
      <c r="FAF134" s="29"/>
      <c r="FAG134" s="29"/>
      <c r="FAH134" s="29"/>
      <c r="FAI134" s="29"/>
      <c r="FAJ134" s="29"/>
      <c r="FAK134" s="29"/>
      <c r="FAL134" s="29"/>
      <c r="FAM134" s="29"/>
      <c r="FAN134" s="29"/>
      <c r="FAO134" s="29"/>
      <c r="FAP134" s="29"/>
      <c r="FAQ134" s="29"/>
      <c r="FAR134" s="29"/>
      <c r="FAS134" s="29"/>
      <c r="FAT134" s="29"/>
      <c r="FAU134" s="29"/>
      <c r="FAV134" s="29"/>
      <c r="FAW134" s="29"/>
      <c r="FAX134" s="29"/>
      <c r="FAY134" s="29"/>
      <c r="FAZ134" s="29"/>
      <c r="FBA134" s="29"/>
      <c r="FBB134" s="29"/>
      <c r="FBC134" s="29"/>
      <c r="FBD134" s="29"/>
      <c r="FBE134" s="29"/>
      <c r="FBF134" s="29"/>
      <c r="FBG134" s="29"/>
      <c r="FBH134" s="29"/>
      <c r="FBI134" s="29"/>
      <c r="FBJ134" s="29"/>
      <c r="FBK134" s="29"/>
      <c r="FBL134" s="29"/>
      <c r="FBM134" s="29"/>
      <c r="FBN134" s="29"/>
      <c r="FBO134" s="29"/>
      <c r="FBP134" s="29"/>
      <c r="FBQ134" s="29"/>
      <c r="FBR134" s="29"/>
      <c r="FBS134" s="29"/>
      <c r="FBT134" s="29"/>
      <c r="FBU134" s="29"/>
      <c r="FBV134" s="29"/>
      <c r="FBW134" s="29"/>
      <c r="FBX134" s="29"/>
      <c r="FBY134" s="29"/>
      <c r="FBZ134" s="29"/>
      <c r="FCA134" s="29"/>
      <c r="FCB134" s="29"/>
      <c r="FCC134" s="29"/>
      <c r="FCD134" s="29"/>
      <c r="FCE134" s="29"/>
      <c r="FCF134" s="29"/>
      <c r="FCG134" s="29"/>
      <c r="FCH134" s="29"/>
      <c r="FCI134" s="29"/>
      <c r="FCJ134" s="29"/>
      <c r="FCK134" s="29"/>
      <c r="FCL134" s="29"/>
      <c r="FCM134" s="29"/>
      <c r="FCN134" s="29"/>
      <c r="FCO134" s="29"/>
      <c r="FCP134" s="29"/>
      <c r="FCQ134" s="29"/>
      <c r="FCR134" s="29"/>
      <c r="FCS134" s="29"/>
      <c r="FCT134" s="29"/>
      <c r="FCU134" s="29"/>
      <c r="FCV134" s="29"/>
      <c r="FCW134" s="29"/>
      <c r="FCX134" s="29"/>
      <c r="FCY134" s="29"/>
      <c r="FCZ134" s="29"/>
      <c r="FDA134" s="29"/>
      <c r="FDB134" s="29"/>
      <c r="FDC134" s="29"/>
      <c r="FDD134" s="29"/>
      <c r="FDE134" s="29"/>
      <c r="FDF134" s="29"/>
      <c r="FDG134" s="29"/>
      <c r="FDH134" s="29"/>
      <c r="FDI134" s="29"/>
      <c r="FDJ134" s="29"/>
      <c r="FDK134" s="29"/>
      <c r="FDL134" s="29"/>
      <c r="FDM134" s="29"/>
      <c r="FDN134" s="29"/>
      <c r="FDO134" s="29"/>
      <c r="FDP134" s="29"/>
      <c r="FDQ134" s="29"/>
      <c r="FDR134" s="29"/>
      <c r="FDS134" s="29"/>
      <c r="FDT134" s="29"/>
      <c r="FDU134" s="29"/>
      <c r="FDV134" s="29"/>
      <c r="FDW134" s="29"/>
      <c r="FDX134" s="29"/>
      <c r="FDY134" s="29"/>
      <c r="FDZ134" s="29"/>
      <c r="FEA134" s="29"/>
      <c r="FEB134" s="29"/>
      <c r="FEC134" s="29"/>
      <c r="FED134" s="29"/>
      <c r="FEE134" s="29"/>
      <c r="FEF134" s="29"/>
      <c r="FEG134" s="29"/>
      <c r="FEH134" s="29"/>
      <c r="FEI134" s="29"/>
      <c r="FEJ134" s="29"/>
      <c r="FEK134" s="29"/>
      <c r="FEL134" s="29"/>
      <c r="FEM134" s="29"/>
      <c r="FEN134" s="29"/>
      <c r="FEO134" s="29"/>
      <c r="FEP134" s="29"/>
      <c r="FEQ134" s="29"/>
      <c r="FER134" s="29"/>
      <c r="FES134" s="29"/>
      <c r="FET134" s="29"/>
      <c r="FEU134" s="29"/>
      <c r="FEV134" s="29"/>
      <c r="FEW134" s="29"/>
      <c r="FEX134" s="29"/>
      <c r="FEY134" s="29"/>
      <c r="FEZ134" s="29"/>
      <c r="FFA134" s="29"/>
      <c r="FFB134" s="29"/>
      <c r="FFC134" s="29"/>
      <c r="FFD134" s="29"/>
      <c r="FFE134" s="29"/>
      <c r="FFF134" s="29"/>
      <c r="FFG134" s="29"/>
      <c r="FFH134" s="29"/>
      <c r="FFI134" s="29"/>
      <c r="FFJ134" s="29"/>
      <c r="FFK134" s="29"/>
      <c r="FFL134" s="29"/>
      <c r="FFM134" s="29"/>
      <c r="FFN134" s="29"/>
      <c r="FFO134" s="29"/>
      <c r="FFP134" s="29"/>
      <c r="FFQ134" s="29"/>
      <c r="FFR134" s="29"/>
      <c r="FFS134" s="29"/>
      <c r="FFT134" s="29"/>
      <c r="FFU134" s="29"/>
      <c r="FFV134" s="29"/>
      <c r="FFW134" s="29"/>
      <c r="FFX134" s="29"/>
      <c r="FFY134" s="29"/>
      <c r="FFZ134" s="29"/>
      <c r="FGA134" s="29"/>
      <c r="FGB134" s="29"/>
      <c r="FGC134" s="29"/>
      <c r="FGD134" s="29"/>
      <c r="FGE134" s="29"/>
      <c r="FGF134" s="29"/>
      <c r="FGG134" s="29"/>
      <c r="FGH134" s="29"/>
      <c r="FGI134" s="29"/>
      <c r="FGJ134" s="29"/>
      <c r="FGK134" s="29"/>
      <c r="FGL134" s="29"/>
      <c r="FGM134" s="29"/>
      <c r="FGN134" s="29"/>
      <c r="FGO134" s="29"/>
      <c r="FGP134" s="29"/>
      <c r="FGQ134" s="29"/>
      <c r="FGR134" s="29"/>
      <c r="FGS134" s="29"/>
      <c r="FGT134" s="29"/>
      <c r="FGU134" s="29"/>
      <c r="FGV134" s="29"/>
      <c r="FGW134" s="29"/>
      <c r="FGX134" s="29"/>
      <c r="FGY134" s="29"/>
      <c r="FGZ134" s="29"/>
      <c r="FHA134" s="29"/>
      <c r="FHB134" s="29"/>
      <c r="FHC134" s="29"/>
      <c r="FHD134" s="29"/>
      <c r="FHE134" s="29"/>
      <c r="FHF134" s="29"/>
      <c r="FHG134" s="29"/>
      <c r="FHH134" s="29"/>
      <c r="FHI134" s="29"/>
      <c r="FHJ134" s="29"/>
      <c r="FHK134" s="29"/>
      <c r="FHL134" s="29"/>
      <c r="FHM134" s="29"/>
      <c r="FHN134" s="29"/>
      <c r="FHO134" s="29"/>
      <c r="FHP134" s="29"/>
      <c r="FHQ134" s="29"/>
      <c r="FHR134" s="29"/>
      <c r="FHS134" s="29"/>
      <c r="FHT134" s="29"/>
      <c r="FHU134" s="29"/>
      <c r="FHV134" s="29"/>
      <c r="FHW134" s="29"/>
      <c r="FHX134" s="29"/>
      <c r="FHY134" s="29"/>
      <c r="FHZ134" s="29"/>
      <c r="FIA134" s="29"/>
      <c r="FIB134" s="29"/>
      <c r="FIC134" s="29"/>
      <c r="FID134" s="29"/>
      <c r="FIE134" s="29"/>
      <c r="FIF134" s="29"/>
      <c r="FIG134" s="29"/>
      <c r="FIH134" s="29"/>
      <c r="FII134" s="29"/>
      <c r="FIJ134" s="29"/>
      <c r="FIK134" s="29"/>
      <c r="FIL134" s="29"/>
      <c r="FIM134" s="29"/>
      <c r="FIN134" s="29"/>
      <c r="FIO134" s="29"/>
      <c r="FIP134" s="29"/>
      <c r="FIQ134" s="29"/>
      <c r="FIR134" s="29"/>
      <c r="FIS134" s="29"/>
      <c r="FIT134" s="29"/>
      <c r="FIU134" s="29"/>
      <c r="FIV134" s="29"/>
      <c r="FIW134" s="29"/>
      <c r="FIX134" s="29"/>
      <c r="FIY134" s="29"/>
      <c r="FIZ134" s="29"/>
      <c r="FJA134" s="29"/>
      <c r="FJB134" s="29"/>
      <c r="FJC134" s="29"/>
      <c r="FJD134" s="29"/>
      <c r="FJE134" s="29"/>
      <c r="FJF134" s="29"/>
      <c r="FJG134" s="29"/>
      <c r="FJH134" s="29"/>
      <c r="FJI134" s="29"/>
      <c r="FJJ134" s="29"/>
      <c r="FJK134" s="29"/>
      <c r="FJL134" s="29"/>
      <c r="FJM134" s="29"/>
      <c r="FJN134" s="29"/>
      <c r="FJO134" s="29"/>
      <c r="FJP134" s="29"/>
      <c r="FJQ134" s="29"/>
      <c r="FJR134" s="29"/>
      <c r="FJS134" s="29"/>
      <c r="FJT134" s="29"/>
      <c r="FJU134" s="29"/>
      <c r="FJV134" s="29"/>
      <c r="FJW134" s="29"/>
      <c r="FJX134" s="29"/>
      <c r="FJY134" s="29"/>
      <c r="FJZ134" s="29"/>
      <c r="FKA134" s="29"/>
      <c r="FKB134" s="29"/>
      <c r="FKC134" s="29"/>
      <c r="FKD134" s="29"/>
      <c r="FKE134" s="29"/>
      <c r="FKF134" s="29"/>
      <c r="FKG134" s="29"/>
      <c r="FKH134" s="29"/>
      <c r="FKI134" s="29"/>
      <c r="FKJ134" s="29"/>
      <c r="FKK134" s="29"/>
      <c r="FKL134" s="29"/>
      <c r="FKM134" s="29"/>
      <c r="FKN134" s="29"/>
      <c r="FKO134" s="29"/>
      <c r="FKP134" s="29"/>
      <c r="FKQ134" s="29"/>
      <c r="FKR134" s="29"/>
      <c r="FKS134" s="29"/>
      <c r="FKT134" s="29"/>
      <c r="FKU134" s="29"/>
      <c r="FKV134" s="29"/>
      <c r="FKW134" s="29"/>
      <c r="FKX134" s="29"/>
      <c r="FKY134" s="29"/>
      <c r="FKZ134" s="29"/>
      <c r="FLA134" s="29"/>
      <c r="FLB134" s="29"/>
      <c r="FLC134" s="29"/>
      <c r="FLD134" s="29"/>
      <c r="FLE134" s="29"/>
      <c r="FLF134" s="29"/>
      <c r="FLG134" s="29"/>
      <c r="FLH134" s="29"/>
      <c r="FLI134" s="29"/>
      <c r="FLJ134" s="29"/>
      <c r="FLK134" s="29"/>
      <c r="FLL134" s="29"/>
      <c r="FLM134" s="29"/>
      <c r="FLN134" s="29"/>
      <c r="FLO134" s="29"/>
      <c r="FLP134" s="29"/>
      <c r="FLQ134" s="29"/>
      <c r="FLR134" s="29"/>
      <c r="FLS134" s="29"/>
      <c r="FLT134" s="29"/>
      <c r="FLU134" s="29"/>
      <c r="FLV134" s="29"/>
      <c r="FLW134" s="29"/>
      <c r="FLX134" s="29"/>
      <c r="FLY134" s="29"/>
      <c r="FLZ134" s="29"/>
      <c r="FMA134" s="29"/>
      <c r="FMB134" s="29"/>
      <c r="FMC134" s="29"/>
      <c r="FMD134" s="29"/>
      <c r="FME134" s="29"/>
      <c r="FMF134" s="29"/>
      <c r="FMG134" s="29"/>
      <c r="FMH134" s="29"/>
      <c r="FMI134" s="29"/>
      <c r="FMJ134" s="29"/>
      <c r="FMK134" s="29"/>
      <c r="FML134" s="29"/>
      <c r="FMM134" s="29"/>
      <c r="FMN134" s="29"/>
      <c r="FMO134" s="29"/>
      <c r="FMP134" s="29"/>
      <c r="FMQ134" s="29"/>
      <c r="FMR134" s="29"/>
      <c r="FMS134" s="29"/>
      <c r="FMT134" s="29"/>
      <c r="FMU134" s="29"/>
      <c r="FMV134" s="29"/>
      <c r="FMW134" s="29"/>
      <c r="FMX134" s="29"/>
      <c r="FMY134" s="29"/>
      <c r="FMZ134" s="29"/>
      <c r="FNA134" s="29"/>
      <c r="FNB134" s="29"/>
      <c r="FNC134" s="29"/>
      <c r="FND134" s="29"/>
      <c r="FNE134" s="29"/>
      <c r="FNF134" s="29"/>
      <c r="FNG134" s="29"/>
    </row>
    <row r="135" spans="1:4431" s="30" customFormat="1" ht="28.5" customHeight="1" x14ac:dyDescent="0.3">
      <c r="A135" s="125"/>
      <c r="B135" s="55" t="s">
        <v>8</v>
      </c>
      <c r="C135" s="126"/>
      <c r="D135" s="127"/>
      <c r="E135" s="126"/>
      <c r="F135" s="128"/>
      <c r="G135" s="129"/>
      <c r="H135" s="130"/>
      <c r="I135" s="198">
        <f>SUM(I136:I138)</f>
        <v>0</v>
      </c>
      <c r="J135" s="198">
        <f t="shared" ref="J135:R135" ca="1" si="117">SUM(J136:J138)</f>
        <v>0</v>
      </c>
      <c r="K135" s="198">
        <f t="shared" ca="1" si="117"/>
        <v>0</v>
      </c>
      <c r="L135" s="198">
        <f t="shared" ca="1" si="117"/>
        <v>0</v>
      </c>
      <c r="M135" s="198">
        <f t="shared" ca="1" si="117"/>
        <v>0</v>
      </c>
      <c r="N135" s="198">
        <f t="shared" si="117"/>
        <v>0</v>
      </c>
      <c r="O135" s="198">
        <f t="shared" ca="1" si="117"/>
        <v>0</v>
      </c>
      <c r="P135" s="137"/>
      <c r="Q135" s="198">
        <f t="shared" ca="1" si="117"/>
        <v>0</v>
      </c>
      <c r="R135" s="200">
        <f t="shared" ca="1" si="117"/>
        <v>0</v>
      </c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  <c r="FY135" s="29"/>
      <c r="FZ135" s="29"/>
      <c r="GA135" s="29"/>
      <c r="GB135" s="29"/>
      <c r="GC135" s="29"/>
      <c r="GD135" s="29"/>
      <c r="GE135" s="29"/>
      <c r="GF135" s="29"/>
      <c r="GG135" s="29"/>
      <c r="GH135" s="29"/>
      <c r="GI135" s="29"/>
      <c r="GJ135" s="29"/>
      <c r="GK135" s="29"/>
      <c r="GL135" s="29"/>
      <c r="GM135" s="29"/>
      <c r="GN135" s="29"/>
      <c r="GO135" s="29"/>
      <c r="GP135" s="29"/>
      <c r="GQ135" s="29"/>
      <c r="GR135" s="29"/>
      <c r="GS135" s="29"/>
      <c r="GT135" s="29"/>
      <c r="GU135" s="29"/>
      <c r="GV135" s="29"/>
      <c r="GW135" s="29"/>
      <c r="GX135" s="29"/>
      <c r="GY135" s="29"/>
      <c r="GZ135" s="29"/>
      <c r="HA135" s="29"/>
      <c r="HB135" s="29"/>
      <c r="HC135" s="29"/>
      <c r="HD135" s="29"/>
      <c r="HE135" s="29"/>
      <c r="HF135" s="29"/>
      <c r="HG135" s="29"/>
      <c r="HH135" s="29"/>
      <c r="HI135" s="29"/>
      <c r="HJ135" s="29"/>
      <c r="HK135" s="29"/>
      <c r="HL135" s="29"/>
      <c r="HM135" s="29"/>
      <c r="HN135" s="29"/>
      <c r="HO135" s="29"/>
      <c r="HP135" s="29"/>
      <c r="HQ135" s="29"/>
      <c r="HR135" s="29"/>
      <c r="HS135" s="29"/>
      <c r="HT135" s="29"/>
      <c r="HU135" s="29"/>
      <c r="HV135" s="29"/>
      <c r="HW135" s="29"/>
      <c r="HX135" s="29"/>
      <c r="HY135" s="29"/>
      <c r="HZ135" s="29"/>
      <c r="IA135" s="29"/>
      <c r="IB135" s="29"/>
      <c r="IC135" s="29"/>
      <c r="ID135" s="29"/>
      <c r="IE135" s="29"/>
      <c r="IF135" s="29"/>
      <c r="IG135" s="29"/>
      <c r="IH135" s="29"/>
      <c r="II135" s="29"/>
      <c r="IJ135" s="29"/>
      <c r="IK135" s="29"/>
      <c r="IL135" s="29"/>
      <c r="IM135" s="29"/>
      <c r="IN135" s="29"/>
      <c r="IO135" s="29"/>
      <c r="IP135" s="29"/>
      <c r="IQ135" s="29"/>
      <c r="IR135" s="29"/>
      <c r="IS135" s="29"/>
      <c r="IT135" s="29"/>
      <c r="IU135" s="29"/>
      <c r="IV135" s="29"/>
      <c r="IW135" s="29"/>
      <c r="IX135" s="29"/>
      <c r="IY135" s="29"/>
      <c r="IZ135" s="29"/>
      <c r="JA135" s="29"/>
      <c r="JB135" s="29"/>
      <c r="JC135" s="29"/>
      <c r="JD135" s="29"/>
      <c r="JE135" s="29"/>
      <c r="JF135" s="29"/>
      <c r="JG135" s="29"/>
      <c r="JH135" s="29"/>
      <c r="JI135" s="29"/>
      <c r="JJ135" s="29"/>
      <c r="JK135" s="29"/>
      <c r="JL135" s="29"/>
      <c r="JM135" s="29"/>
      <c r="JN135" s="29"/>
      <c r="JO135" s="29"/>
      <c r="JP135" s="29"/>
      <c r="JQ135" s="29"/>
      <c r="JR135" s="29"/>
      <c r="JS135" s="29"/>
      <c r="JT135" s="29"/>
      <c r="JU135" s="29"/>
      <c r="JV135" s="29"/>
      <c r="JW135" s="29"/>
      <c r="JX135" s="29"/>
      <c r="JY135" s="29"/>
      <c r="JZ135" s="29"/>
      <c r="KA135" s="29"/>
      <c r="KB135" s="29"/>
      <c r="KC135" s="29"/>
      <c r="KD135" s="29"/>
      <c r="KE135" s="29"/>
      <c r="KF135" s="29"/>
      <c r="KG135" s="29"/>
      <c r="KH135" s="29"/>
      <c r="KI135" s="29"/>
      <c r="KJ135" s="29"/>
      <c r="KK135" s="29"/>
      <c r="KL135" s="29"/>
      <c r="KM135" s="29"/>
      <c r="KN135" s="29"/>
      <c r="KO135" s="29"/>
      <c r="KP135" s="29"/>
      <c r="KQ135" s="29"/>
      <c r="KR135" s="29"/>
      <c r="KS135" s="29"/>
      <c r="KT135" s="29"/>
      <c r="KU135" s="29"/>
      <c r="KV135" s="29"/>
      <c r="KW135" s="29"/>
      <c r="KX135" s="29"/>
      <c r="KY135" s="29"/>
      <c r="KZ135" s="29"/>
      <c r="LA135" s="29"/>
      <c r="LB135" s="29"/>
      <c r="LC135" s="29"/>
      <c r="LD135" s="29"/>
      <c r="LE135" s="29"/>
      <c r="LF135" s="29"/>
      <c r="LG135" s="29"/>
      <c r="LH135" s="29"/>
      <c r="LI135" s="29"/>
      <c r="LJ135" s="29"/>
      <c r="LK135" s="29"/>
      <c r="LL135" s="29"/>
      <c r="LM135" s="29"/>
      <c r="LN135" s="29"/>
      <c r="LO135" s="29"/>
      <c r="LP135" s="29"/>
      <c r="LQ135" s="29"/>
      <c r="LR135" s="29"/>
      <c r="LS135" s="29"/>
      <c r="LT135" s="29"/>
      <c r="LU135" s="29"/>
      <c r="LV135" s="29"/>
      <c r="LW135" s="29"/>
      <c r="LX135" s="29"/>
      <c r="LY135" s="29"/>
      <c r="LZ135" s="29"/>
      <c r="MA135" s="29"/>
      <c r="MB135" s="29"/>
      <c r="MC135" s="29"/>
      <c r="MD135" s="29"/>
      <c r="ME135" s="29"/>
      <c r="MF135" s="29"/>
      <c r="MG135" s="29"/>
      <c r="MH135" s="29"/>
      <c r="MI135" s="29"/>
      <c r="MJ135" s="29"/>
      <c r="MK135" s="29"/>
      <c r="ML135" s="29"/>
      <c r="MM135" s="29"/>
      <c r="MN135" s="29"/>
      <c r="MO135" s="29"/>
      <c r="MP135" s="29"/>
      <c r="MQ135" s="29"/>
      <c r="MR135" s="29"/>
      <c r="MS135" s="29"/>
      <c r="MT135" s="29"/>
      <c r="MU135" s="29"/>
      <c r="MV135" s="29"/>
      <c r="MW135" s="29"/>
      <c r="MX135" s="29"/>
      <c r="MY135" s="29"/>
      <c r="MZ135" s="29"/>
      <c r="NA135" s="29"/>
      <c r="NB135" s="29"/>
      <c r="NC135" s="29"/>
      <c r="ND135" s="29"/>
      <c r="NE135" s="29"/>
      <c r="NF135" s="29"/>
      <c r="NG135" s="29"/>
      <c r="NH135" s="29"/>
      <c r="NI135" s="29"/>
      <c r="NJ135" s="29"/>
      <c r="NK135" s="29"/>
      <c r="NL135" s="29"/>
      <c r="NM135" s="29"/>
      <c r="NN135" s="29"/>
      <c r="NO135" s="29"/>
      <c r="NP135" s="29"/>
      <c r="NQ135" s="29"/>
      <c r="NR135" s="29"/>
      <c r="NS135" s="29"/>
      <c r="NT135" s="29"/>
      <c r="NU135" s="29"/>
      <c r="NV135" s="29"/>
      <c r="NW135" s="29"/>
      <c r="NX135" s="29"/>
      <c r="NY135" s="29"/>
      <c r="NZ135" s="29"/>
      <c r="OA135" s="29"/>
      <c r="OB135" s="29"/>
      <c r="OC135" s="29"/>
      <c r="OD135" s="29"/>
      <c r="OE135" s="29"/>
      <c r="OF135" s="29"/>
      <c r="OG135" s="29"/>
      <c r="OH135" s="29"/>
      <c r="OI135" s="29"/>
      <c r="OJ135" s="29"/>
      <c r="OK135" s="29"/>
      <c r="OL135" s="29"/>
      <c r="OM135" s="29"/>
      <c r="ON135" s="29"/>
      <c r="OO135" s="29"/>
      <c r="OP135" s="29"/>
      <c r="OQ135" s="29"/>
      <c r="OR135" s="29"/>
      <c r="OS135" s="29"/>
      <c r="OT135" s="29"/>
      <c r="OU135" s="29"/>
      <c r="OV135" s="29"/>
      <c r="OW135" s="29"/>
      <c r="OX135" s="29"/>
      <c r="OY135" s="29"/>
      <c r="OZ135" s="29"/>
      <c r="PA135" s="29"/>
      <c r="PB135" s="29"/>
      <c r="PC135" s="29"/>
      <c r="PD135" s="29"/>
      <c r="PE135" s="29"/>
      <c r="PF135" s="29"/>
      <c r="PG135" s="29"/>
      <c r="PH135" s="29"/>
      <c r="PI135" s="29"/>
      <c r="PJ135" s="29"/>
      <c r="PK135" s="29"/>
      <c r="PL135" s="29"/>
      <c r="PM135" s="29"/>
      <c r="PN135" s="29"/>
      <c r="PO135" s="29"/>
      <c r="PP135" s="29"/>
      <c r="PQ135" s="29"/>
      <c r="PR135" s="29"/>
      <c r="PS135" s="29"/>
      <c r="PT135" s="29"/>
      <c r="PU135" s="29"/>
      <c r="PV135" s="29"/>
      <c r="PW135" s="29"/>
      <c r="PX135" s="29"/>
      <c r="PY135" s="29"/>
      <c r="PZ135" s="29"/>
      <c r="QA135" s="29"/>
      <c r="QB135" s="29"/>
      <c r="QC135" s="29"/>
      <c r="QD135" s="29"/>
      <c r="QE135" s="29"/>
      <c r="QF135" s="29"/>
      <c r="QG135" s="29"/>
      <c r="QH135" s="29"/>
      <c r="QI135" s="29"/>
      <c r="QJ135" s="29"/>
      <c r="QK135" s="29"/>
      <c r="QL135" s="29"/>
      <c r="QM135" s="29"/>
      <c r="QN135" s="29"/>
      <c r="QO135" s="29"/>
      <c r="QP135" s="29"/>
      <c r="QQ135" s="29"/>
      <c r="QR135" s="29"/>
      <c r="QS135" s="29"/>
      <c r="QT135" s="29"/>
      <c r="QU135" s="29"/>
      <c r="QV135" s="29"/>
      <c r="QW135" s="29"/>
      <c r="QX135" s="29"/>
      <c r="QY135" s="29"/>
      <c r="QZ135" s="29"/>
      <c r="RA135" s="29"/>
      <c r="RB135" s="29"/>
      <c r="RC135" s="29"/>
      <c r="RD135" s="29"/>
      <c r="RE135" s="29"/>
      <c r="RF135" s="29"/>
      <c r="RG135" s="29"/>
      <c r="RH135" s="29"/>
      <c r="RI135" s="29"/>
      <c r="RJ135" s="29"/>
      <c r="RK135" s="29"/>
      <c r="RL135" s="29"/>
      <c r="RM135" s="29"/>
      <c r="RN135" s="29"/>
      <c r="RO135" s="29"/>
      <c r="RP135" s="29"/>
      <c r="RQ135" s="29"/>
      <c r="RR135" s="29"/>
      <c r="RS135" s="29"/>
      <c r="RT135" s="29"/>
      <c r="RU135" s="29"/>
      <c r="RV135" s="29"/>
      <c r="RW135" s="29"/>
      <c r="RX135" s="29"/>
      <c r="RY135" s="29"/>
      <c r="RZ135" s="29"/>
      <c r="SA135" s="29"/>
      <c r="SB135" s="29"/>
      <c r="SC135" s="29"/>
      <c r="SD135" s="29"/>
      <c r="SE135" s="29"/>
      <c r="SF135" s="29"/>
      <c r="SG135" s="29"/>
      <c r="SH135" s="29"/>
      <c r="SI135" s="29"/>
      <c r="SJ135" s="29"/>
      <c r="SK135" s="29"/>
      <c r="SL135" s="29"/>
      <c r="SM135" s="29"/>
      <c r="SN135" s="29"/>
      <c r="SO135" s="29"/>
      <c r="SP135" s="29"/>
      <c r="SQ135" s="29"/>
      <c r="SR135" s="29"/>
      <c r="SS135" s="29"/>
      <c r="ST135" s="29"/>
      <c r="SU135" s="29"/>
      <c r="SV135" s="29"/>
      <c r="SW135" s="29"/>
      <c r="SX135" s="29"/>
      <c r="SY135" s="29"/>
      <c r="SZ135" s="29"/>
      <c r="TA135" s="29"/>
      <c r="TB135" s="29"/>
      <c r="TC135" s="29"/>
      <c r="TD135" s="29"/>
      <c r="TE135" s="29"/>
      <c r="TF135" s="29"/>
      <c r="TG135" s="29"/>
      <c r="TH135" s="29"/>
      <c r="TI135" s="29"/>
      <c r="TJ135" s="29"/>
      <c r="TK135" s="29"/>
      <c r="TL135" s="29"/>
      <c r="TM135" s="29"/>
      <c r="TN135" s="29"/>
      <c r="TO135" s="29"/>
      <c r="TP135" s="29"/>
      <c r="TQ135" s="29"/>
      <c r="TR135" s="29"/>
      <c r="TS135" s="29"/>
      <c r="TT135" s="29"/>
      <c r="TU135" s="29"/>
      <c r="TV135" s="29"/>
      <c r="TW135" s="29"/>
      <c r="TX135" s="29"/>
      <c r="TY135" s="29"/>
      <c r="TZ135" s="29"/>
      <c r="UA135" s="29"/>
      <c r="UB135" s="29"/>
      <c r="UC135" s="29"/>
      <c r="UD135" s="29"/>
      <c r="UE135" s="29"/>
      <c r="UF135" s="29"/>
      <c r="UG135" s="29"/>
      <c r="UH135" s="29"/>
      <c r="UI135" s="29"/>
      <c r="UJ135" s="29"/>
      <c r="UK135" s="29"/>
      <c r="UL135" s="29"/>
      <c r="UM135" s="29"/>
      <c r="UN135" s="29"/>
      <c r="UO135" s="29"/>
      <c r="UP135" s="29"/>
      <c r="UQ135" s="29"/>
      <c r="UR135" s="29"/>
      <c r="US135" s="29"/>
      <c r="UT135" s="29"/>
      <c r="UU135" s="29"/>
      <c r="UV135" s="29"/>
      <c r="UW135" s="29"/>
      <c r="UX135" s="29"/>
      <c r="UY135" s="29"/>
      <c r="UZ135" s="29"/>
      <c r="VA135" s="29"/>
      <c r="VB135" s="29"/>
      <c r="VC135" s="29"/>
      <c r="VD135" s="29"/>
      <c r="VE135" s="29"/>
      <c r="VF135" s="29"/>
      <c r="VG135" s="29"/>
      <c r="VH135" s="29"/>
      <c r="VI135" s="29"/>
      <c r="VJ135" s="29"/>
      <c r="VK135" s="29"/>
      <c r="VL135" s="29"/>
      <c r="VM135" s="29"/>
      <c r="VN135" s="29"/>
      <c r="VO135" s="29"/>
      <c r="VP135" s="29"/>
      <c r="VQ135" s="29"/>
      <c r="VR135" s="29"/>
      <c r="VS135" s="29"/>
      <c r="VT135" s="29"/>
      <c r="VU135" s="29"/>
      <c r="VV135" s="29"/>
      <c r="VW135" s="29"/>
      <c r="VX135" s="29"/>
      <c r="VY135" s="29"/>
      <c r="VZ135" s="29"/>
      <c r="WA135" s="29"/>
      <c r="WB135" s="29"/>
      <c r="WC135" s="29"/>
      <c r="WD135" s="29"/>
      <c r="WE135" s="29"/>
      <c r="WF135" s="29"/>
      <c r="WG135" s="29"/>
      <c r="WH135" s="29"/>
      <c r="WI135" s="29"/>
      <c r="WJ135" s="29"/>
      <c r="WK135" s="29"/>
      <c r="WL135" s="29"/>
      <c r="WM135" s="29"/>
      <c r="WN135" s="29"/>
      <c r="WO135" s="29"/>
      <c r="WP135" s="29"/>
      <c r="WQ135" s="29"/>
      <c r="WR135" s="29"/>
      <c r="WS135" s="29"/>
      <c r="WT135" s="29"/>
      <c r="WU135" s="29"/>
      <c r="WV135" s="29"/>
      <c r="WW135" s="29"/>
      <c r="WX135" s="29"/>
      <c r="WY135" s="29"/>
      <c r="WZ135" s="29"/>
      <c r="XA135" s="29"/>
      <c r="XB135" s="29"/>
      <c r="XC135" s="29"/>
      <c r="XD135" s="29"/>
      <c r="XE135" s="29"/>
      <c r="XF135" s="29"/>
      <c r="XG135" s="29"/>
      <c r="XH135" s="29"/>
      <c r="XI135" s="29"/>
      <c r="XJ135" s="29"/>
      <c r="XK135" s="29"/>
      <c r="XL135" s="29"/>
      <c r="XM135" s="29"/>
      <c r="XN135" s="29"/>
      <c r="XO135" s="29"/>
      <c r="XP135" s="29"/>
      <c r="XQ135" s="29"/>
      <c r="XR135" s="29"/>
      <c r="XS135" s="29"/>
      <c r="XT135" s="29"/>
      <c r="XU135" s="29"/>
      <c r="XV135" s="29"/>
      <c r="XW135" s="29"/>
      <c r="XX135" s="29"/>
      <c r="XY135" s="29"/>
      <c r="XZ135" s="29"/>
      <c r="YA135" s="29"/>
      <c r="YB135" s="29"/>
      <c r="YC135" s="29"/>
      <c r="YD135" s="29"/>
      <c r="YE135" s="29"/>
      <c r="YF135" s="29"/>
      <c r="YG135" s="29"/>
      <c r="YH135" s="29"/>
      <c r="YI135" s="29"/>
      <c r="YJ135" s="29"/>
      <c r="YK135" s="29"/>
      <c r="YL135" s="29"/>
      <c r="YM135" s="29"/>
      <c r="YN135" s="29"/>
      <c r="YO135" s="29"/>
      <c r="YP135" s="29"/>
      <c r="YQ135" s="29"/>
      <c r="YR135" s="29"/>
      <c r="YS135" s="29"/>
      <c r="YT135" s="29"/>
      <c r="YU135" s="29"/>
      <c r="YV135" s="29"/>
      <c r="YW135" s="29"/>
      <c r="YX135" s="29"/>
      <c r="YY135" s="29"/>
      <c r="YZ135" s="29"/>
      <c r="ZA135" s="29"/>
      <c r="ZB135" s="29"/>
      <c r="ZC135" s="29"/>
      <c r="ZD135" s="29"/>
      <c r="ZE135" s="29"/>
      <c r="ZF135" s="29"/>
      <c r="ZG135" s="29"/>
      <c r="ZH135" s="29"/>
      <c r="ZI135" s="29"/>
      <c r="ZJ135" s="29"/>
      <c r="ZK135" s="29"/>
      <c r="ZL135" s="29"/>
      <c r="ZM135" s="29"/>
      <c r="ZN135" s="29"/>
      <c r="ZO135" s="29"/>
      <c r="ZP135" s="29"/>
      <c r="ZQ135" s="29"/>
      <c r="ZR135" s="29"/>
      <c r="ZS135" s="29"/>
      <c r="ZT135" s="29"/>
      <c r="ZU135" s="29"/>
      <c r="ZV135" s="29"/>
      <c r="ZW135" s="29"/>
      <c r="ZX135" s="29"/>
      <c r="ZY135" s="29"/>
      <c r="ZZ135" s="29"/>
      <c r="AAA135" s="29"/>
      <c r="AAB135" s="29"/>
      <c r="AAC135" s="29"/>
      <c r="AAD135" s="29"/>
      <c r="AAE135" s="29"/>
      <c r="AAF135" s="29"/>
      <c r="AAG135" s="29"/>
      <c r="AAH135" s="29"/>
      <c r="AAI135" s="29"/>
      <c r="AAJ135" s="29"/>
      <c r="AAK135" s="29"/>
      <c r="AAL135" s="29"/>
      <c r="AAM135" s="29"/>
      <c r="AAN135" s="29"/>
      <c r="AAO135" s="29"/>
      <c r="AAP135" s="29"/>
      <c r="AAQ135" s="29"/>
      <c r="AAR135" s="29"/>
      <c r="AAS135" s="29"/>
      <c r="AAT135" s="29"/>
      <c r="AAU135" s="29"/>
      <c r="AAV135" s="29"/>
      <c r="AAW135" s="29"/>
      <c r="AAX135" s="29"/>
      <c r="AAY135" s="29"/>
      <c r="AAZ135" s="29"/>
      <c r="ABA135" s="29"/>
      <c r="ABB135" s="29"/>
      <c r="ABC135" s="29"/>
      <c r="ABD135" s="29"/>
      <c r="ABE135" s="29"/>
      <c r="ABF135" s="29"/>
      <c r="ABG135" s="29"/>
      <c r="ABH135" s="29"/>
      <c r="ABI135" s="29"/>
      <c r="ABJ135" s="29"/>
      <c r="ABK135" s="29"/>
      <c r="ABL135" s="29"/>
      <c r="ABM135" s="29"/>
      <c r="ABN135" s="29"/>
      <c r="ABO135" s="29"/>
      <c r="ABP135" s="29"/>
      <c r="ABQ135" s="29"/>
      <c r="ABR135" s="29"/>
      <c r="ABS135" s="29"/>
      <c r="ABT135" s="29"/>
      <c r="ABU135" s="29"/>
      <c r="ABV135" s="29"/>
      <c r="ABW135" s="29"/>
      <c r="ABX135" s="29"/>
      <c r="ABY135" s="29"/>
      <c r="ABZ135" s="29"/>
      <c r="ACA135" s="29"/>
      <c r="ACB135" s="29"/>
      <c r="ACC135" s="29"/>
      <c r="ACD135" s="29"/>
      <c r="ACE135" s="29"/>
      <c r="ACF135" s="29"/>
      <c r="ACG135" s="29"/>
      <c r="ACH135" s="29"/>
      <c r="ACI135" s="29"/>
      <c r="ACJ135" s="29"/>
      <c r="ACK135" s="29"/>
      <c r="ACL135" s="29"/>
      <c r="ACM135" s="29"/>
      <c r="ACN135" s="29"/>
      <c r="ACO135" s="29"/>
      <c r="ACP135" s="29"/>
      <c r="ACQ135" s="29"/>
      <c r="ACR135" s="29"/>
      <c r="ACS135" s="29"/>
      <c r="ACT135" s="29"/>
      <c r="ACU135" s="29"/>
      <c r="ACV135" s="29"/>
      <c r="ACW135" s="29"/>
      <c r="ACX135" s="29"/>
      <c r="ACY135" s="29"/>
      <c r="ACZ135" s="29"/>
      <c r="ADA135" s="29"/>
      <c r="ADB135" s="29"/>
      <c r="ADC135" s="29"/>
      <c r="ADD135" s="29"/>
      <c r="ADE135" s="29"/>
      <c r="ADF135" s="29"/>
      <c r="ADG135" s="29"/>
      <c r="ADH135" s="29"/>
      <c r="ADI135" s="29"/>
      <c r="ADJ135" s="29"/>
      <c r="ADK135" s="29"/>
      <c r="ADL135" s="29"/>
      <c r="ADM135" s="29"/>
      <c r="ADN135" s="29"/>
      <c r="ADO135" s="29"/>
      <c r="ADP135" s="29"/>
      <c r="ADQ135" s="29"/>
      <c r="ADR135" s="29"/>
      <c r="ADS135" s="29"/>
      <c r="ADT135" s="29"/>
      <c r="ADU135" s="29"/>
      <c r="ADV135" s="29"/>
      <c r="ADW135" s="29"/>
      <c r="ADX135" s="29"/>
      <c r="ADY135" s="29"/>
      <c r="ADZ135" s="29"/>
      <c r="AEA135" s="29"/>
      <c r="AEB135" s="29"/>
      <c r="AEC135" s="29"/>
      <c r="AED135" s="29"/>
      <c r="AEE135" s="29"/>
      <c r="AEF135" s="29"/>
      <c r="AEG135" s="29"/>
      <c r="AEH135" s="29"/>
      <c r="AEI135" s="29"/>
      <c r="AEJ135" s="29"/>
      <c r="AEK135" s="29"/>
      <c r="AEL135" s="29"/>
      <c r="AEM135" s="29"/>
      <c r="AEN135" s="29"/>
      <c r="AEO135" s="29"/>
      <c r="AEP135" s="29"/>
      <c r="AEQ135" s="29"/>
      <c r="AER135" s="29"/>
      <c r="AES135" s="29"/>
      <c r="AET135" s="29"/>
      <c r="AEU135" s="29"/>
      <c r="AEV135" s="29"/>
      <c r="AEW135" s="29"/>
      <c r="AEX135" s="29"/>
      <c r="AEY135" s="29"/>
      <c r="AEZ135" s="29"/>
      <c r="AFA135" s="29"/>
      <c r="AFB135" s="29"/>
      <c r="AFC135" s="29"/>
      <c r="AFD135" s="29"/>
      <c r="AFE135" s="29"/>
      <c r="AFF135" s="29"/>
      <c r="AFG135" s="29"/>
      <c r="AFH135" s="29"/>
      <c r="AFI135" s="29"/>
      <c r="AFJ135" s="29"/>
      <c r="AFK135" s="29"/>
      <c r="AFL135" s="29"/>
      <c r="AFM135" s="29"/>
      <c r="AFN135" s="29"/>
      <c r="AFO135" s="29"/>
      <c r="AFP135" s="29"/>
      <c r="AFQ135" s="29"/>
      <c r="AFR135" s="29"/>
      <c r="AFS135" s="29"/>
      <c r="AFT135" s="29"/>
      <c r="AFU135" s="29"/>
      <c r="AFV135" s="29"/>
      <c r="AFW135" s="29"/>
      <c r="AFX135" s="29"/>
      <c r="AFY135" s="29"/>
      <c r="AFZ135" s="29"/>
      <c r="AGA135" s="29"/>
      <c r="AGB135" s="29"/>
      <c r="AGC135" s="29"/>
      <c r="AGD135" s="29"/>
      <c r="AGE135" s="29"/>
      <c r="AGF135" s="29"/>
      <c r="AGG135" s="29"/>
      <c r="AGH135" s="29"/>
      <c r="AGI135" s="29"/>
      <c r="AGJ135" s="29"/>
      <c r="AGK135" s="29"/>
      <c r="AGL135" s="29"/>
      <c r="AGM135" s="29"/>
      <c r="AGN135" s="29"/>
      <c r="AGO135" s="29"/>
      <c r="AGP135" s="29"/>
      <c r="AGQ135" s="29"/>
      <c r="AGR135" s="29"/>
      <c r="AGS135" s="29"/>
      <c r="AGT135" s="29"/>
      <c r="AGU135" s="29"/>
      <c r="AGV135" s="29"/>
      <c r="AGW135" s="29"/>
      <c r="AGX135" s="29"/>
      <c r="AGY135" s="29"/>
      <c r="AGZ135" s="29"/>
      <c r="AHA135" s="29"/>
      <c r="AHB135" s="29"/>
      <c r="AHC135" s="29"/>
      <c r="AHD135" s="29"/>
      <c r="AHE135" s="29"/>
      <c r="AHF135" s="29"/>
      <c r="AHG135" s="29"/>
      <c r="AHH135" s="29"/>
      <c r="AHI135" s="29"/>
      <c r="AHJ135" s="29"/>
      <c r="AHK135" s="29"/>
      <c r="AHL135" s="29"/>
      <c r="AHM135" s="29"/>
      <c r="AHN135" s="29"/>
      <c r="AHO135" s="29"/>
      <c r="AHP135" s="29"/>
      <c r="AHQ135" s="29"/>
      <c r="AHR135" s="29"/>
      <c r="AHS135" s="29"/>
      <c r="AHT135" s="29"/>
      <c r="AHU135" s="29"/>
      <c r="AHV135" s="29"/>
      <c r="AHW135" s="29"/>
      <c r="AHX135" s="29"/>
      <c r="AHY135" s="29"/>
      <c r="AHZ135" s="29"/>
      <c r="AIA135" s="29"/>
      <c r="AIB135" s="29"/>
      <c r="AIC135" s="29"/>
      <c r="AID135" s="29"/>
      <c r="AIE135" s="29"/>
      <c r="AIF135" s="29"/>
      <c r="AIG135" s="29"/>
      <c r="AIH135" s="29"/>
      <c r="AII135" s="29"/>
      <c r="AIJ135" s="29"/>
      <c r="AIK135" s="29"/>
      <c r="AIL135" s="29"/>
      <c r="AIM135" s="29"/>
      <c r="AIN135" s="29"/>
      <c r="AIO135" s="29"/>
      <c r="AIP135" s="29"/>
      <c r="AIQ135" s="29"/>
      <c r="AIR135" s="29"/>
      <c r="AIS135" s="29"/>
      <c r="AIT135" s="29"/>
      <c r="AIU135" s="29"/>
      <c r="AIV135" s="29"/>
      <c r="AIW135" s="29"/>
      <c r="AIX135" s="29"/>
      <c r="AIY135" s="29"/>
      <c r="AIZ135" s="29"/>
      <c r="AJA135" s="29"/>
      <c r="AJB135" s="29"/>
      <c r="AJC135" s="29"/>
      <c r="AJD135" s="29"/>
      <c r="AJE135" s="29"/>
      <c r="AJF135" s="29"/>
      <c r="AJG135" s="29"/>
      <c r="AJH135" s="29"/>
      <c r="AJI135" s="29"/>
      <c r="AJJ135" s="29"/>
      <c r="AJK135" s="29"/>
      <c r="AJL135" s="29"/>
      <c r="AJM135" s="29"/>
      <c r="AJN135" s="29"/>
      <c r="AJO135" s="29"/>
      <c r="AJP135" s="29"/>
      <c r="AJQ135" s="29"/>
      <c r="AJR135" s="29"/>
      <c r="AJS135" s="29"/>
      <c r="AJT135" s="29"/>
      <c r="AJU135" s="29"/>
      <c r="AJV135" s="29"/>
      <c r="AJW135" s="29"/>
      <c r="AJX135" s="29"/>
      <c r="AJY135" s="29"/>
      <c r="AJZ135" s="29"/>
      <c r="AKA135" s="29"/>
      <c r="AKB135" s="29"/>
      <c r="AKC135" s="29"/>
      <c r="AKD135" s="29"/>
      <c r="AKE135" s="29"/>
      <c r="AKF135" s="29"/>
      <c r="AKG135" s="29"/>
      <c r="AKH135" s="29"/>
      <c r="AKI135" s="29"/>
      <c r="AKJ135" s="29"/>
      <c r="AKK135" s="29"/>
      <c r="AKL135" s="29"/>
      <c r="AKM135" s="29"/>
      <c r="AKN135" s="29"/>
      <c r="AKO135" s="29"/>
      <c r="AKP135" s="29"/>
      <c r="AKQ135" s="29"/>
      <c r="AKR135" s="29"/>
      <c r="AKS135" s="29"/>
      <c r="AKT135" s="29"/>
      <c r="AKU135" s="29"/>
      <c r="AKV135" s="29"/>
      <c r="AKW135" s="29"/>
      <c r="AKX135" s="29"/>
      <c r="AKY135" s="29"/>
      <c r="AKZ135" s="29"/>
      <c r="ALA135" s="29"/>
      <c r="ALB135" s="29"/>
      <c r="ALC135" s="29"/>
      <c r="ALD135" s="29"/>
      <c r="ALE135" s="29"/>
      <c r="ALF135" s="29"/>
      <c r="ALG135" s="29"/>
      <c r="ALH135" s="29"/>
      <c r="ALI135" s="29"/>
      <c r="ALJ135" s="29"/>
      <c r="ALK135" s="29"/>
      <c r="ALL135" s="29"/>
      <c r="ALM135" s="29"/>
      <c r="ALN135" s="29"/>
      <c r="ALO135" s="29"/>
      <c r="ALP135" s="29"/>
      <c r="ALQ135" s="29"/>
      <c r="ALR135" s="29"/>
      <c r="ALS135" s="29"/>
      <c r="ALT135" s="29"/>
      <c r="ALU135" s="29"/>
      <c r="ALV135" s="29"/>
      <c r="ALW135" s="29"/>
      <c r="ALX135" s="29"/>
      <c r="ALY135" s="29"/>
      <c r="ALZ135" s="29"/>
      <c r="AMA135" s="29"/>
      <c r="AMB135" s="29"/>
      <c r="AMC135" s="29"/>
      <c r="AMD135" s="29"/>
      <c r="AME135" s="29"/>
      <c r="AMF135" s="29"/>
      <c r="AMG135" s="29"/>
      <c r="AMH135" s="29"/>
      <c r="AMI135" s="29"/>
      <c r="AMJ135" s="29"/>
      <c r="AMK135" s="29"/>
      <c r="AML135" s="29"/>
      <c r="AMM135" s="29"/>
      <c r="AMN135" s="29"/>
      <c r="AMO135" s="29"/>
      <c r="AMP135" s="29"/>
      <c r="AMQ135" s="29"/>
      <c r="AMR135" s="29"/>
      <c r="AMS135" s="29"/>
      <c r="AMT135" s="29"/>
      <c r="AMU135" s="29"/>
      <c r="AMV135" s="29"/>
      <c r="AMW135" s="29"/>
      <c r="AMX135" s="29"/>
      <c r="AMY135" s="29"/>
      <c r="AMZ135" s="29"/>
      <c r="ANA135" s="29"/>
      <c r="ANB135" s="29"/>
      <c r="ANC135" s="29"/>
      <c r="AND135" s="29"/>
      <c r="ANE135" s="29"/>
      <c r="ANF135" s="29"/>
      <c r="ANG135" s="29"/>
      <c r="ANH135" s="29"/>
      <c r="ANI135" s="29"/>
      <c r="ANJ135" s="29"/>
      <c r="ANK135" s="29"/>
      <c r="ANL135" s="29"/>
      <c r="ANM135" s="29"/>
      <c r="ANN135" s="29"/>
      <c r="ANO135" s="29"/>
      <c r="ANP135" s="29"/>
      <c r="ANQ135" s="29"/>
      <c r="ANR135" s="29"/>
      <c r="ANS135" s="29"/>
      <c r="ANT135" s="29"/>
      <c r="ANU135" s="29"/>
      <c r="ANV135" s="29"/>
      <c r="ANW135" s="29"/>
      <c r="ANX135" s="29"/>
      <c r="ANY135" s="29"/>
      <c r="ANZ135" s="29"/>
      <c r="AOA135" s="29"/>
      <c r="AOB135" s="29"/>
      <c r="AOC135" s="29"/>
      <c r="AOD135" s="29"/>
      <c r="AOE135" s="29"/>
      <c r="AOF135" s="29"/>
      <c r="AOG135" s="29"/>
      <c r="AOH135" s="29"/>
      <c r="AOI135" s="29"/>
      <c r="AOJ135" s="29"/>
      <c r="AOK135" s="29"/>
      <c r="AOL135" s="29"/>
      <c r="AOM135" s="29"/>
      <c r="AON135" s="29"/>
      <c r="AOO135" s="29"/>
      <c r="AOP135" s="29"/>
      <c r="AOQ135" s="29"/>
      <c r="AOR135" s="29"/>
      <c r="AOS135" s="29"/>
      <c r="AOT135" s="29"/>
      <c r="AOU135" s="29"/>
      <c r="AOV135" s="29"/>
      <c r="AOW135" s="29"/>
      <c r="AOX135" s="29"/>
      <c r="AOY135" s="29"/>
      <c r="AOZ135" s="29"/>
      <c r="APA135" s="29"/>
      <c r="APB135" s="29"/>
      <c r="APC135" s="29"/>
      <c r="APD135" s="29"/>
      <c r="APE135" s="29"/>
      <c r="APF135" s="29"/>
      <c r="APG135" s="29"/>
      <c r="APH135" s="29"/>
      <c r="API135" s="29"/>
      <c r="APJ135" s="29"/>
      <c r="APK135" s="29"/>
      <c r="APL135" s="29"/>
      <c r="APM135" s="29"/>
      <c r="APN135" s="29"/>
      <c r="APO135" s="29"/>
      <c r="APP135" s="29"/>
      <c r="APQ135" s="29"/>
      <c r="APR135" s="29"/>
      <c r="APS135" s="29"/>
      <c r="APT135" s="29"/>
      <c r="APU135" s="29"/>
      <c r="APV135" s="29"/>
      <c r="APW135" s="29"/>
      <c r="APX135" s="29"/>
      <c r="APY135" s="29"/>
      <c r="APZ135" s="29"/>
      <c r="AQA135" s="29"/>
      <c r="AQB135" s="29"/>
      <c r="AQC135" s="29"/>
      <c r="AQD135" s="29"/>
      <c r="AQE135" s="29"/>
      <c r="AQF135" s="29"/>
      <c r="AQG135" s="29"/>
      <c r="AQH135" s="29"/>
      <c r="AQI135" s="29"/>
      <c r="AQJ135" s="29"/>
      <c r="AQK135" s="29"/>
      <c r="AQL135" s="29"/>
      <c r="AQM135" s="29"/>
      <c r="AQN135" s="29"/>
      <c r="AQO135" s="29"/>
      <c r="AQP135" s="29"/>
      <c r="AQQ135" s="29"/>
      <c r="AQR135" s="29"/>
      <c r="AQS135" s="29"/>
      <c r="AQT135" s="29"/>
      <c r="AQU135" s="29"/>
      <c r="AQV135" s="29"/>
      <c r="AQW135" s="29"/>
      <c r="AQX135" s="29"/>
      <c r="AQY135" s="29"/>
      <c r="AQZ135" s="29"/>
      <c r="ARA135" s="29"/>
      <c r="ARB135" s="29"/>
      <c r="ARC135" s="29"/>
      <c r="ARD135" s="29"/>
      <c r="ARE135" s="29"/>
      <c r="ARF135" s="29"/>
      <c r="ARG135" s="29"/>
      <c r="ARH135" s="29"/>
      <c r="ARI135" s="29"/>
      <c r="ARJ135" s="29"/>
      <c r="ARK135" s="29"/>
      <c r="ARL135" s="29"/>
      <c r="ARM135" s="29"/>
      <c r="ARN135" s="29"/>
      <c r="ARO135" s="29"/>
      <c r="ARP135" s="29"/>
      <c r="ARQ135" s="29"/>
      <c r="ARR135" s="29"/>
      <c r="ARS135" s="29"/>
      <c r="ART135" s="29"/>
      <c r="ARU135" s="29"/>
      <c r="ARV135" s="29"/>
      <c r="ARW135" s="29"/>
      <c r="ARX135" s="29"/>
      <c r="ARY135" s="29"/>
      <c r="ARZ135" s="29"/>
      <c r="ASA135" s="29"/>
      <c r="ASB135" s="29"/>
      <c r="ASC135" s="29"/>
      <c r="ASD135" s="29"/>
      <c r="ASE135" s="29"/>
      <c r="ASF135" s="29"/>
      <c r="ASG135" s="29"/>
      <c r="ASH135" s="29"/>
      <c r="ASI135" s="29"/>
      <c r="ASJ135" s="29"/>
      <c r="ASK135" s="29"/>
      <c r="ASL135" s="29"/>
      <c r="ASM135" s="29"/>
      <c r="ASN135" s="29"/>
      <c r="ASO135" s="29"/>
      <c r="ASP135" s="29"/>
      <c r="ASQ135" s="29"/>
      <c r="ASR135" s="29"/>
      <c r="ASS135" s="29"/>
      <c r="AST135" s="29"/>
      <c r="ASU135" s="29"/>
      <c r="ASV135" s="29"/>
      <c r="ASW135" s="29"/>
      <c r="ASX135" s="29"/>
      <c r="ASY135" s="29"/>
      <c r="ASZ135" s="29"/>
      <c r="ATA135" s="29"/>
      <c r="ATB135" s="29"/>
      <c r="ATC135" s="29"/>
      <c r="ATD135" s="29"/>
      <c r="ATE135" s="29"/>
      <c r="ATF135" s="29"/>
      <c r="ATG135" s="29"/>
      <c r="ATH135" s="29"/>
      <c r="ATI135" s="29"/>
      <c r="ATJ135" s="29"/>
      <c r="ATK135" s="29"/>
      <c r="ATL135" s="29"/>
      <c r="ATM135" s="29"/>
      <c r="ATN135" s="29"/>
      <c r="ATO135" s="29"/>
      <c r="ATP135" s="29"/>
      <c r="ATQ135" s="29"/>
      <c r="ATR135" s="29"/>
      <c r="ATS135" s="29"/>
      <c r="ATT135" s="29"/>
      <c r="ATU135" s="29"/>
      <c r="ATV135" s="29"/>
      <c r="ATW135" s="29"/>
      <c r="ATX135" s="29"/>
      <c r="ATY135" s="29"/>
      <c r="ATZ135" s="29"/>
      <c r="AUA135" s="29"/>
      <c r="AUB135" s="29"/>
      <c r="AUC135" s="29"/>
      <c r="AUD135" s="29"/>
      <c r="AUE135" s="29"/>
      <c r="AUF135" s="29"/>
      <c r="AUG135" s="29"/>
      <c r="AUH135" s="29"/>
      <c r="AUI135" s="29"/>
      <c r="AUJ135" s="29"/>
      <c r="AUK135" s="29"/>
      <c r="AUL135" s="29"/>
      <c r="AUM135" s="29"/>
      <c r="AUN135" s="29"/>
      <c r="AUO135" s="29"/>
      <c r="AUP135" s="29"/>
      <c r="AUQ135" s="29"/>
      <c r="AUR135" s="29"/>
      <c r="AUS135" s="29"/>
      <c r="AUT135" s="29"/>
      <c r="AUU135" s="29"/>
      <c r="AUV135" s="29"/>
      <c r="AUW135" s="29"/>
      <c r="AUX135" s="29"/>
      <c r="AUY135" s="29"/>
      <c r="AUZ135" s="29"/>
      <c r="AVA135" s="29"/>
      <c r="AVB135" s="29"/>
      <c r="AVC135" s="29"/>
      <c r="AVD135" s="29"/>
      <c r="AVE135" s="29"/>
      <c r="AVF135" s="29"/>
      <c r="AVG135" s="29"/>
      <c r="AVH135" s="29"/>
      <c r="AVI135" s="29"/>
      <c r="AVJ135" s="29"/>
      <c r="AVK135" s="29"/>
      <c r="AVL135" s="29"/>
      <c r="AVM135" s="29"/>
      <c r="AVN135" s="29"/>
      <c r="AVO135" s="29"/>
      <c r="AVP135" s="29"/>
      <c r="AVQ135" s="29"/>
      <c r="AVR135" s="29"/>
      <c r="AVS135" s="29"/>
      <c r="AVT135" s="29"/>
      <c r="AVU135" s="29"/>
      <c r="AVV135" s="29"/>
      <c r="AVW135" s="29"/>
      <c r="AVX135" s="29"/>
      <c r="AVY135" s="29"/>
      <c r="AVZ135" s="29"/>
      <c r="AWA135" s="29"/>
      <c r="AWB135" s="29"/>
      <c r="AWC135" s="29"/>
      <c r="AWD135" s="29"/>
      <c r="AWE135" s="29"/>
      <c r="AWF135" s="29"/>
      <c r="AWG135" s="29"/>
      <c r="AWH135" s="29"/>
      <c r="AWI135" s="29"/>
      <c r="AWJ135" s="29"/>
      <c r="AWK135" s="29"/>
      <c r="AWL135" s="29"/>
      <c r="AWM135" s="29"/>
      <c r="AWN135" s="29"/>
      <c r="AWO135" s="29"/>
      <c r="AWP135" s="29"/>
      <c r="AWQ135" s="29"/>
      <c r="AWR135" s="29"/>
      <c r="AWS135" s="29"/>
      <c r="AWT135" s="29"/>
      <c r="AWU135" s="29"/>
      <c r="AWV135" s="29"/>
      <c r="AWW135" s="29"/>
      <c r="AWX135" s="29"/>
      <c r="AWY135" s="29"/>
      <c r="AWZ135" s="29"/>
      <c r="AXA135" s="29"/>
      <c r="AXB135" s="29"/>
      <c r="AXC135" s="29"/>
      <c r="AXD135" s="29"/>
      <c r="AXE135" s="29"/>
      <c r="AXF135" s="29"/>
      <c r="AXG135" s="29"/>
      <c r="AXH135" s="29"/>
      <c r="AXI135" s="29"/>
      <c r="AXJ135" s="29"/>
      <c r="AXK135" s="29"/>
      <c r="AXL135" s="29"/>
      <c r="AXM135" s="29"/>
      <c r="AXN135" s="29"/>
      <c r="AXO135" s="29"/>
      <c r="AXP135" s="29"/>
      <c r="AXQ135" s="29"/>
      <c r="AXR135" s="29"/>
      <c r="AXS135" s="29"/>
      <c r="AXT135" s="29"/>
      <c r="AXU135" s="29"/>
      <c r="AXV135" s="29"/>
      <c r="AXW135" s="29"/>
      <c r="AXX135" s="29"/>
      <c r="AXY135" s="29"/>
      <c r="AXZ135" s="29"/>
      <c r="AYA135" s="29"/>
      <c r="AYB135" s="29"/>
      <c r="AYC135" s="29"/>
      <c r="AYD135" s="29"/>
      <c r="AYE135" s="29"/>
      <c r="AYF135" s="29"/>
      <c r="AYG135" s="29"/>
      <c r="AYH135" s="29"/>
      <c r="AYI135" s="29"/>
      <c r="AYJ135" s="29"/>
      <c r="AYK135" s="29"/>
      <c r="AYL135" s="29"/>
      <c r="AYM135" s="29"/>
      <c r="AYN135" s="29"/>
      <c r="AYO135" s="29"/>
      <c r="AYP135" s="29"/>
      <c r="AYQ135" s="29"/>
      <c r="AYR135" s="29"/>
      <c r="AYS135" s="29"/>
      <c r="AYT135" s="29"/>
      <c r="AYU135" s="29"/>
      <c r="AYV135" s="29"/>
      <c r="AYW135" s="29"/>
      <c r="AYX135" s="29"/>
      <c r="AYY135" s="29"/>
      <c r="AYZ135" s="29"/>
      <c r="AZA135" s="29"/>
      <c r="AZB135" s="29"/>
      <c r="AZC135" s="29"/>
      <c r="AZD135" s="29"/>
      <c r="AZE135" s="29"/>
      <c r="AZF135" s="29"/>
      <c r="AZG135" s="29"/>
      <c r="AZH135" s="29"/>
      <c r="AZI135" s="29"/>
      <c r="AZJ135" s="29"/>
      <c r="AZK135" s="29"/>
      <c r="AZL135" s="29"/>
      <c r="AZM135" s="29"/>
      <c r="AZN135" s="29"/>
      <c r="AZO135" s="29"/>
      <c r="AZP135" s="29"/>
      <c r="AZQ135" s="29"/>
      <c r="AZR135" s="29"/>
      <c r="AZS135" s="29"/>
      <c r="AZT135" s="29"/>
      <c r="AZU135" s="29"/>
      <c r="AZV135" s="29"/>
      <c r="AZW135" s="29"/>
      <c r="AZX135" s="29"/>
      <c r="AZY135" s="29"/>
      <c r="AZZ135" s="29"/>
      <c r="BAA135" s="29"/>
      <c r="BAB135" s="29"/>
      <c r="BAC135" s="29"/>
      <c r="BAD135" s="29"/>
      <c r="BAE135" s="29"/>
      <c r="BAF135" s="29"/>
      <c r="BAG135" s="29"/>
      <c r="BAH135" s="29"/>
      <c r="BAI135" s="29"/>
      <c r="BAJ135" s="29"/>
      <c r="BAK135" s="29"/>
      <c r="BAL135" s="29"/>
      <c r="BAM135" s="29"/>
      <c r="BAN135" s="29"/>
      <c r="BAO135" s="29"/>
      <c r="BAP135" s="29"/>
      <c r="BAQ135" s="29"/>
      <c r="BAR135" s="29"/>
      <c r="BAS135" s="29"/>
      <c r="BAT135" s="29"/>
      <c r="BAU135" s="29"/>
      <c r="BAV135" s="29"/>
      <c r="BAW135" s="29"/>
      <c r="BAX135" s="29"/>
      <c r="BAY135" s="29"/>
      <c r="BAZ135" s="29"/>
      <c r="BBA135" s="29"/>
      <c r="BBB135" s="29"/>
      <c r="BBC135" s="29"/>
      <c r="BBD135" s="29"/>
      <c r="BBE135" s="29"/>
      <c r="BBF135" s="29"/>
      <c r="BBG135" s="29"/>
      <c r="BBH135" s="29"/>
      <c r="BBI135" s="29"/>
      <c r="BBJ135" s="29"/>
      <c r="BBK135" s="29"/>
      <c r="BBL135" s="29"/>
      <c r="BBM135" s="29"/>
      <c r="BBN135" s="29"/>
      <c r="BBO135" s="29"/>
      <c r="BBP135" s="29"/>
      <c r="BBQ135" s="29"/>
      <c r="BBR135" s="29"/>
      <c r="BBS135" s="29"/>
      <c r="BBT135" s="29"/>
      <c r="BBU135" s="29"/>
      <c r="BBV135" s="29"/>
      <c r="BBW135" s="29"/>
      <c r="BBX135" s="29"/>
      <c r="BBY135" s="29"/>
      <c r="BBZ135" s="29"/>
      <c r="BCA135" s="29"/>
      <c r="BCB135" s="29"/>
      <c r="BCC135" s="29"/>
      <c r="BCD135" s="29"/>
      <c r="BCE135" s="29"/>
      <c r="BCF135" s="29"/>
      <c r="BCG135" s="29"/>
      <c r="BCH135" s="29"/>
      <c r="BCI135" s="29"/>
      <c r="BCJ135" s="29"/>
      <c r="BCK135" s="29"/>
      <c r="BCL135" s="29"/>
      <c r="BCM135" s="29"/>
      <c r="BCN135" s="29"/>
      <c r="BCO135" s="29"/>
      <c r="BCP135" s="29"/>
      <c r="BCQ135" s="29"/>
      <c r="BCR135" s="29"/>
      <c r="BCS135" s="29"/>
      <c r="BCT135" s="29"/>
      <c r="BCU135" s="29"/>
      <c r="BCV135" s="29"/>
      <c r="BCW135" s="29"/>
      <c r="BCX135" s="29"/>
      <c r="BCY135" s="29"/>
      <c r="BCZ135" s="29"/>
      <c r="BDA135" s="29"/>
      <c r="BDB135" s="29"/>
      <c r="BDC135" s="29"/>
      <c r="BDD135" s="29"/>
      <c r="BDE135" s="29"/>
      <c r="BDF135" s="29"/>
      <c r="BDG135" s="29"/>
      <c r="BDH135" s="29"/>
      <c r="BDI135" s="29"/>
      <c r="BDJ135" s="29"/>
      <c r="BDK135" s="29"/>
      <c r="BDL135" s="29"/>
      <c r="BDM135" s="29"/>
      <c r="BDN135" s="29"/>
      <c r="BDO135" s="29"/>
      <c r="BDP135" s="29"/>
      <c r="BDQ135" s="29"/>
      <c r="BDR135" s="29"/>
      <c r="BDS135" s="29"/>
      <c r="BDT135" s="29"/>
      <c r="BDU135" s="29"/>
      <c r="BDV135" s="29"/>
      <c r="BDW135" s="29"/>
      <c r="BDX135" s="29"/>
      <c r="BDY135" s="29"/>
      <c r="BDZ135" s="29"/>
      <c r="BEA135" s="29"/>
      <c r="BEB135" s="29"/>
      <c r="BEC135" s="29"/>
      <c r="BED135" s="29"/>
      <c r="BEE135" s="29"/>
      <c r="BEF135" s="29"/>
      <c r="BEG135" s="29"/>
      <c r="BEH135" s="29"/>
      <c r="BEI135" s="29"/>
      <c r="BEJ135" s="29"/>
      <c r="BEK135" s="29"/>
      <c r="BEL135" s="29"/>
      <c r="BEM135" s="29"/>
      <c r="BEN135" s="29"/>
      <c r="BEO135" s="29"/>
      <c r="BEP135" s="29"/>
      <c r="BEQ135" s="29"/>
      <c r="BER135" s="29"/>
      <c r="BES135" s="29"/>
      <c r="BET135" s="29"/>
      <c r="BEU135" s="29"/>
      <c r="BEV135" s="29"/>
      <c r="BEW135" s="29"/>
      <c r="BEX135" s="29"/>
      <c r="BEY135" s="29"/>
      <c r="BEZ135" s="29"/>
      <c r="BFA135" s="29"/>
      <c r="BFB135" s="29"/>
      <c r="BFC135" s="29"/>
      <c r="BFD135" s="29"/>
      <c r="BFE135" s="29"/>
      <c r="BFF135" s="29"/>
      <c r="BFG135" s="29"/>
      <c r="BFH135" s="29"/>
      <c r="BFI135" s="29"/>
      <c r="BFJ135" s="29"/>
      <c r="BFK135" s="29"/>
      <c r="BFL135" s="29"/>
      <c r="BFM135" s="29"/>
      <c r="BFN135" s="29"/>
      <c r="BFO135" s="29"/>
      <c r="BFP135" s="29"/>
      <c r="BFQ135" s="29"/>
      <c r="BFR135" s="29"/>
      <c r="BFS135" s="29"/>
      <c r="BFT135" s="29"/>
      <c r="BFU135" s="29"/>
      <c r="BFV135" s="29"/>
      <c r="BFW135" s="29"/>
      <c r="BFX135" s="29"/>
      <c r="BFY135" s="29"/>
      <c r="BFZ135" s="29"/>
      <c r="BGA135" s="29"/>
      <c r="BGB135" s="29"/>
      <c r="BGC135" s="29"/>
      <c r="BGD135" s="29"/>
      <c r="BGE135" s="29"/>
      <c r="BGF135" s="29"/>
      <c r="BGG135" s="29"/>
      <c r="BGH135" s="29"/>
      <c r="BGI135" s="29"/>
      <c r="BGJ135" s="29"/>
      <c r="BGK135" s="29"/>
      <c r="BGL135" s="29"/>
      <c r="BGM135" s="29"/>
      <c r="BGN135" s="29"/>
      <c r="BGO135" s="29"/>
      <c r="BGP135" s="29"/>
      <c r="BGQ135" s="29"/>
      <c r="BGR135" s="29"/>
      <c r="BGS135" s="29"/>
      <c r="BGT135" s="29"/>
      <c r="BGU135" s="29"/>
      <c r="BGV135" s="29"/>
      <c r="BGW135" s="29"/>
      <c r="BGX135" s="29"/>
      <c r="BGY135" s="29"/>
      <c r="BGZ135" s="29"/>
      <c r="BHA135" s="29"/>
      <c r="BHB135" s="29"/>
      <c r="BHC135" s="29"/>
      <c r="BHD135" s="29"/>
      <c r="BHE135" s="29"/>
      <c r="BHF135" s="29"/>
      <c r="BHG135" s="29"/>
      <c r="BHH135" s="29"/>
      <c r="BHI135" s="29"/>
      <c r="BHJ135" s="29"/>
      <c r="BHK135" s="29"/>
      <c r="BHL135" s="29"/>
      <c r="BHM135" s="29"/>
      <c r="BHN135" s="29"/>
      <c r="BHO135" s="29"/>
      <c r="BHP135" s="29"/>
      <c r="BHQ135" s="29"/>
      <c r="BHR135" s="29"/>
      <c r="BHS135" s="29"/>
      <c r="BHT135" s="29"/>
      <c r="BHU135" s="29"/>
      <c r="BHV135" s="29"/>
      <c r="BHW135" s="29"/>
      <c r="BHX135" s="29"/>
      <c r="BHY135" s="29"/>
      <c r="BHZ135" s="29"/>
      <c r="BIA135" s="29"/>
      <c r="BIB135" s="29"/>
      <c r="BIC135" s="29"/>
      <c r="BID135" s="29"/>
      <c r="BIE135" s="29"/>
      <c r="BIF135" s="29"/>
      <c r="BIG135" s="29"/>
      <c r="BIH135" s="29"/>
      <c r="BII135" s="29"/>
      <c r="BIJ135" s="29"/>
      <c r="BIK135" s="29"/>
      <c r="BIL135" s="29"/>
      <c r="BIM135" s="29"/>
      <c r="BIN135" s="29"/>
      <c r="BIO135" s="29"/>
      <c r="BIP135" s="29"/>
      <c r="BIQ135" s="29"/>
      <c r="BIR135" s="29"/>
      <c r="BIS135" s="29"/>
      <c r="BIT135" s="29"/>
      <c r="BIU135" s="29"/>
      <c r="BIV135" s="29"/>
      <c r="BIW135" s="29"/>
      <c r="BIX135" s="29"/>
      <c r="BIY135" s="29"/>
      <c r="BIZ135" s="29"/>
      <c r="BJA135" s="29"/>
      <c r="BJB135" s="29"/>
      <c r="BJC135" s="29"/>
      <c r="BJD135" s="29"/>
      <c r="BJE135" s="29"/>
      <c r="BJF135" s="29"/>
      <c r="BJG135" s="29"/>
      <c r="BJH135" s="29"/>
      <c r="BJI135" s="29"/>
      <c r="BJJ135" s="29"/>
      <c r="BJK135" s="29"/>
      <c r="BJL135" s="29"/>
      <c r="BJM135" s="29"/>
      <c r="BJN135" s="29"/>
      <c r="BJO135" s="29"/>
      <c r="BJP135" s="29"/>
      <c r="BJQ135" s="29"/>
      <c r="BJR135" s="29"/>
      <c r="BJS135" s="29"/>
      <c r="BJT135" s="29"/>
      <c r="BJU135" s="29"/>
      <c r="BJV135" s="29"/>
      <c r="BJW135" s="29"/>
      <c r="BJX135" s="29"/>
      <c r="BJY135" s="29"/>
      <c r="BJZ135" s="29"/>
      <c r="BKA135" s="29"/>
      <c r="BKB135" s="29"/>
      <c r="BKC135" s="29"/>
      <c r="BKD135" s="29"/>
      <c r="BKE135" s="29"/>
      <c r="BKF135" s="29"/>
      <c r="BKG135" s="29"/>
      <c r="BKH135" s="29"/>
      <c r="BKI135" s="29"/>
      <c r="BKJ135" s="29"/>
      <c r="BKK135" s="29"/>
      <c r="BKL135" s="29"/>
      <c r="BKM135" s="29"/>
      <c r="BKN135" s="29"/>
      <c r="BKO135" s="29"/>
      <c r="BKP135" s="29"/>
      <c r="BKQ135" s="29"/>
      <c r="BKR135" s="29"/>
      <c r="BKS135" s="29"/>
      <c r="BKT135" s="29"/>
      <c r="BKU135" s="29"/>
      <c r="BKV135" s="29"/>
      <c r="BKW135" s="29"/>
      <c r="BKX135" s="29"/>
      <c r="BKY135" s="29"/>
      <c r="BKZ135" s="29"/>
      <c r="BLA135" s="29"/>
      <c r="BLB135" s="29"/>
      <c r="BLC135" s="29"/>
      <c r="BLD135" s="29"/>
      <c r="BLE135" s="29"/>
      <c r="BLF135" s="29"/>
      <c r="BLG135" s="29"/>
      <c r="BLH135" s="29"/>
      <c r="BLI135" s="29"/>
      <c r="BLJ135" s="29"/>
      <c r="BLK135" s="29"/>
      <c r="BLL135" s="29"/>
      <c r="BLM135" s="29"/>
      <c r="BLN135" s="29"/>
      <c r="BLO135" s="29"/>
      <c r="BLP135" s="29"/>
      <c r="BLQ135" s="29"/>
      <c r="BLR135" s="29"/>
      <c r="BLS135" s="29"/>
      <c r="BLT135" s="29"/>
      <c r="BLU135" s="29"/>
      <c r="BLV135" s="29"/>
      <c r="BLW135" s="29"/>
      <c r="BLX135" s="29"/>
      <c r="BLY135" s="29"/>
      <c r="BLZ135" s="29"/>
      <c r="BMA135" s="29"/>
      <c r="BMB135" s="29"/>
      <c r="BMC135" s="29"/>
      <c r="BMD135" s="29"/>
      <c r="BME135" s="29"/>
      <c r="BMF135" s="29"/>
      <c r="BMG135" s="29"/>
      <c r="BMH135" s="29"/>
      <c r="BMI135" s="29"/>
      <c r="BMJ135" s="29"/>
      <c r="BMK135" s="29"/>
      <c r="BML135" s="29"/>
      <c r="BMM135" s="29"/>
      <c r="BMN135" s="29"/>
      <c r="BMO135" s="29"/>
      <c r="BMP135" s="29"/>
      <c r="BMQ135" s="29"/>
      <c r="BMR135" s="29"/>
      <c r="BMS135" s="29"/>
      <c r="BMT135" s="29"/>
      <c r="BMU135" s="29"/>
      <c r="BMV135" s="29"/>
      <c r="BMW135" s="29"/>
      <c r="BMX135" s="29"/>
      <c r="BMY135" s="29"/>
      <c r="BMZ135" s="29"/>
      <c r="BNA135" s="29"/>
      <c r="BNB135" s="29"/>
      <c r="BNC135" s="29"/>
      <c r="BND135" s="29"/>
      <c r="BNE135" s="29"/>
      <c r="BNF135" s="29"/>
      <c r="BNG135" s="29"/>
      <c r="BNH135" s="29"/>
      <c r="BNI135" s="29"/>
      <c r="BNJ135" s="29"/>
      <c r="BNK135" s="29"/>
      <c r="BNL135" s="29"/>
      <c r="BNM135" s="29"/>
      <c r="BNN135" s="29"/>
      <c r="BNO135" s="29"/>
      <c r="BNP135" s="29"/>
      <c r="BNQ135" s="29"/>
      <c r="BNR135" s="29"/>
      <c r="BNS135" s="29"/>
      <c r="BNT135" s="29"/>
      <c r="BNU135" s="29"/>
      <c r="BNV135" s="29"/>
      <c r="BNW135" s="29"/>
      <c r="BNX135" s="29"/>
      <c r="BNY135" s="29"/>
      <c r="BNZ135" s="29"/>
      <c r="BOA135" s="29"/>
      <c r="BOB135" s="29"/>
      <c r="BOC135" s="29"/>
      <c r="BOD135" s="29"/>
      <c r="BOE135" s="29"/>
      <c r="BOF135" s="29"/>
      <c r="BOG135" s="29"/>
      <c r="BOH135" s="29"/>
      <c r="BOI135" s="29"/>
      <c r="BOJ135" s="29"/>
      <c r="BOK135" s="29"/>
      <c r="BOL135" s="29"/>
      <c r="BOM135" s="29"/>
      <c r="BON135" s="29"/>
      <c r="BOO135" s="29"/>
      <c r="BOP135" s="29"/>
      <c r="BOQ135" s="29"/>
      <c r="BOR135" s="29"/>
      <c r="BOS135" s="29"/>
      <c r="BOT135" s="29"/>
      <c r="BOU135" s="29"/>
      <c r="BOV135" s="29"/>
      <c r="BOW135" s="29"/>
      <c r="BOX135" s="29"/>
      <c r="BOY135" s="29"/>
      <c r="BOZ135" s="29"/>
      <c r="BPA135" s="29"/>
      <c r="BPB135" s="29"/>
      <c r="BPC135" s="29"/>
      <c r="BPD135" s="29"/>
      <c r="BPE135" s="29"/>
      <c r="BPF135" s="29"/>
      <c r="BPG135" s="29"/>
      <c r="BPH135" s="29"/>
      <c r="BPI135" s="29"/>
      <c r="BPJ135" s="29"/>
      <c r="BPK135" s="29"/>
      <c r="BPL135" s="29"/>
      <c r="BPM135" s="29"/>
      <c r="BPN135" s="29"/>
      <c r="BPO135" s="29"/>
      <c r="BPP135" s="29"/>
      <c r="BPQ135" s="29"/>
      <c r="BPR135" s="29"/>
      <c r="BPS135" s="29"/>
      <c r="BPT135" s="29"/>
      <c r="BPU135" s="29"/>
      <c r="BPV135" s="29"/>
      <c r="BPW135" s="29"/>
      <c r="BPX135" s="29"/>
      <c r="BPY135" s="29"/>
      <c r="BPZ135" s="29"/>
      <c r="BQA135" s="29"/>
      <c r="BQB135" s="29"/>
      <c r="BQC135" s="29"/>
      <c r="BQD135" s="29"/>
      <c r="BQE135" s="29"/>
      <c r="BQF135" s="29"/>
      <c r="BQG135" s="29"/>
      <c r="BQH135" s="29"/>
      <c r="BQI135" s="29"/>
      <c r="BQJ135" s="29"/>
      <c r="BQK135" s="29"/>
      <c r="BQL135" s="29"/>
      <c r="BQM135" s="29"/>
      <c r="BQN135" s="29"/>
      <c r="BQO135" s="29"/>
      <c r="BQP135" s="29"/>
      <c r="BQQ135" s="29"/>
      <c r="BQR135" s="29"/>
      <c r="BQS135" s="29"/>
      <c r="BQT135" s="29"/>
      <c r="BQU135" s="29"/>
      <c r="BQV135" s="29"/>
      <c r="BQW135" s="29"/>
      <c r="BQX135" s="29"/>
      <c r="BQY135" s="29"/>
      <c r="BQZ135" s="29"/>
      <c r="BRA135" s="29"/>
      <c r="BRB135" s="29"/>
      <c r="BRC135" s="29"/>
      <c r="BRD135" s="29"/>
      <c r="BRE135" s="29"/>
      <c r="BRF135" s="29"/>
      <c r="BRG135" s="29"/>
      <c r="BRH135" s="29"/>
      <c r="BRI135" s="29"/>
      <c r="BRJ135" s="29"/>
      <c r="BRK135" s="29"/>
      <c r="BRL135" s="29"/>
      <c r="BRM135" s="29"/>
      <c r="BRN135" s="29"/>
      <c r="BRO135" s="29"/>
      <c r="BRP135" s="29"/>
      <c r="BRQ135" s="29"/>
      <c r="BRR135" s="29"/>
      <c r="BRS135" s="29"/>
      <c r="BRT135" s="29"/>
      <c r="BRU135" s="29"/>
      <c r="BRV135" s="29"/>
      <c r="BRW135" s="29"/>
      <c r="BRX135" s="29"/>
      <c r="BRY135" s="29"/>
      <c r="BRZ135" s="29"/>
      <c r="BSA135" s="29"/>
      <c r="BSB135" s="29"/>
      <c r="BSC135" s="29"/>
      <c r="BSD135" s="29"/>
      <c r="BSE135" s="29"/>
      <c r="BSF135" s="29"/>
      <c r="BSG135" s="29"/>
      <c r="BSH135" s="29"/>
      <c r="BSI135" s="29"/>
      <c r="BSJ135" s="29"/>
      <c r="BSK135" s="29"/>
      <c r="BSL135" s="29"/>
      <c r="BSM135" s="29"/>
      <c r="BSN135" s="29"/>
      <c r="BSO135" s="29"/>
      <c r="BSP135" s="29"/>
      <c r="BSQ135" s="29"/>
      <c r="BSR135" s="29"/>
      <c r="BSS135" s="29"/>
      <c r="BST135" s="29"/>
      <c r="BSU135" s="29"/>
      <c r="BSV135" s="29"/>
      <c r="BSW135" s="29"/>
      <c r="BSX135" s="29"/>
      <c r="BSY135" s="29"/>
      <c r="BSZ135" s="29"/>
      <c r="BTA135" s="29"/>
      <c r="BTB135" s="29"/>
      <c r="BTC135" s="29"/>
      <c r="BTD135" s="29"/>
      <c r="BTE135" s="29"/>
      <c r="BTF135" s="29"/>
      <c r="BTG135" s="29"/>
      <c r="BTH135" s="29"/>
      <c r="BTI135" s="29"/>
      <c r="BTJ135" s="29"/>
      <c r="BTK135" s="29"/>
      <c r="BTL135" s="29"/>
      <c r="BTM135" s="29"/>
      <c r="BTN135" s="29"/>
      <c r="BTO135" s="29"/>
      <c r="BTP135" s="29"/>
      <c r="BTQ135" s="29"/>
      <c r="BTR135" s="29"/>
      <c r="BTS135" s="29"/>
      <c r="BTT135" s="29"/>
      <c r="BTU135" s="29"/>
      <c r="BTV135" s="29"/>
      <c r="BTW135" s="29"/>
      <c r="BTX135" s="29"/>
      <c r="BTY135" s="29"/>
      <c r="BTZ135" s="29"/>
      <c r="BUA135" s="29"/>
      <c r="BUB135" s="29"/>
      <c r="BUC135" s="29"/>
      <c r="BUD135" s="29"/>
      <c r="BUE135" s="29"/>
      <c r="BUF135" s="29"/>
      <c r="BUG135" s="29"/>
      <c r="BUH135" s="29"/>
      <c r="BUI135" s="29"/>
      <c r="BUJ135" s="29"/>
      <c r="BUK135" s="29"/>
      <c r="BUL135" s="29"/>
      <c r="BUM135" s="29"/>
      <c r="BUN135" s="29"/>
      <c r="BUO135" s="29"/>
      <c r="BUP135" s="29"/>
      <c r="BUQ135" s="29"/>
      <c r="BUR135" s="29"/>
      <c r="BUS135" s="29"/>
      <c r="BUT135" s="29"/>
      <c r="BUU135" s="29"/>
      <c r="BUV135" s="29"/>
      <c r="BUW135" s="29"/>
      <c r="BUX135" s="29"/>
      <c r="BUY135" s="29"/>
      <c r="BUZ135" s="29"/>
      <c r="BVA135" s="29"/>
      <c r="BVB135" s="29"/>
      <c r="BVC135" s="29"/>
      <c r="BVD135" s="29"/>
      <c r="BVE135" s="29"/>
      <c r="BVF135" s="29"/>
      <c r="BVG135" s="29"/>
      <c r="BVH135" s="29"/>
      <c r="BVI135" s="29"/>
      <c r="BVJ135" s="29"/>
      <c r="BVK135" s="29"/>
      <c r="BVL135" s="29"/>
      <c r="BVM135" s="29"/>
      <c r="BVN135" s="29"/>
      <c r="BVO135" s="29"/>
      <c r="BVP135" s="29"/>
      <c r="BVQ135" s="29"/>
      <c r="BVR135" s="29"/>
      <c r="BVS135" s="29"/>
      <c r="BVT135" s="29"/>
      <c r="BVU135" s="29"/>
      <c r="BVV135" s="29"/>
      <c r="BVW135" s="29"/>
      <c r="BVX135" s="29"/>
      <c r="BVY135" s="29"/>
      <c r="BVZ135" s="29"/>
      <c r="BWA135" s="29"/>
      <c r="BWB135" s="29"/>
      <c r="BWC135" s="29"/>
      <c r="BWD135" s="29"/>
      <c r="BWE135" s="29"/>
      <c r="BWF135" s="29"/>
      <c r="BWG135" s="29"/>
      <c r="BWH135" s="29"/>
      <c r="BWI135" s="29"/>
      <c r="BWJ135" s="29"/>
      <c r="BWK135" s="29"/>
      <c r="BWL135" s="29"/>
      <c r="BWM135" s="29"/>
      <c r="BWN135" s="29"/>
      <c r="BWO135" s="29"/>
      <c r="BWP135" s="29"/>
      <c r="BWQ135" s="29"/>
      <c r="BWR135" s="29"/>
      <c r="BWS135" s="29"/>
      <c r="BWT135" s="29"/>
      <c r="BWU135" s="29"/>
      <c r="BWV135" s="29"/>
      <c r="BWW135" s="29"/>
      <c r="BWX135" s="29"/>
      <c r="BWY135" s="29"/>
      <c r="BWZ135" s="29"/>
      <c r="BXA135" s="29"/>
      <c r="BXB135" s="29"/>
      <c r="BXC135" s="29"/>
      <c r="BXD135" s="29"/>
      <c r="BXE135" s="29"/>
      <c r="BXF135" s="29"/>
      <c r="BXG135" s="29"/>
      <c r="BXH135" s="29"/>
      <c r="BXI135" s="29"/>
      <c r="BXJ135" s="29"/>
      <c r="BXK135" s="29"/>
      <c r="BXL135" s="29"/>
      <c r="BXM135" s="29"/>
      <c r="BXN135" s="29"/>
      <c r="BXO135" s="29"/>
      <c r="BXP135" s="29"/>
      <c r="BXQ135" s="29"/>
      <c r="BXR135" s="29"/>
      <c r="BXS135" s="29"/>
      <c r="BXT135" s="29"/>
      <c r="BXU135" s="29"/>
      <c r="BXV135" s="29"/>
      <c r="BXW135" s="29"/>
      <c r="BXX135" s="29"/>
      <c r="BXY135" s="29"/>
      <c r="BXZ135" s="29"/>
      <c r="BYA135" s="29"/>
      <c r="BYB135" s="29"/>
      <c r="BYC135" s="29"/>
      <c r="BYD135" s="29"/>
      <c r="BYE135" s="29"/>
      <c r="BYF135" s="29"/>
      <c r="BYG135" s="29"/>
      <c r="BYH135" s="29"/>
      <c r="BYI135" s="29"/>
      <c r="BYJ135" s="29"/>
      <c r="BYK135" s="29"/>
      <c r="BYL135" s="29"/>
      <c r="BYM135" s="29"/>
      <c r="BYN135" s="29"/>
      <c r="BYO135" s="29"/>
      <c r="BYP135" s="29"/>
      <c r="BYQ135" s="29"/>
      <c r="BYR135" s="29"/>
      <c r="BYS135" s="29"/>
      <c r="BYT135" s="29"/>
      <c r="BYU135" s="29"/>
      <c r="BYV135" s="29"/>
      <c r="BYW135" s="29"/>
      <c r="BYX135" s="29"/>
      <c r="BYY135" s="29"/>
      <c r="BYZ135" s="29"/>
      <c r="BZA135" s="29"/>
      <c r="BZB135" s="29"/>
      <c r="BZC135" s="29"/>
      <c r="BZD135" s="29"/>
      <c r="BZE135" s="29"/>
      <c r="BZF135" s="29"/>
      <c r="BZG135" s="29"/>
      <c r="BZH135" s="29"/>
      <c r="BZI135" s="29"/>
      <c r="BZJ135" s="29"/>
      <c r="BZK135" s="29"/>
      <c r="BZL135" s="29"/>
      <c r="BZM135" s="29"/>
      <c r="BZN135" s="29"/>
      <c r="BZO135" s="29"/>
      <c r="BZP135" s="29"/>
      <c r="BZQ135" s="29"/>
      <c r="BZR135" s="29"/>
      <c r="BZS135" s="29"/>
      <c r="BZT135" s="29"/>
      <c r="BZU135" s="29"/>
      <c r="BZV135" s="29"/>
      <c r="BZW135" s="29"/>
      <c r="BZX135" s="29"/>
      <c r="BZY135" s="29"/>
      <c r="BZZ135" s="29"/>
      <c r="CAA135" s="29"/>
      <c r="CAB135" s="29"/>
      <c r="CAC135" s="29"/>
      <c r="CAD135" s="29"/>
      <c r="CAE135" s="29"/>
      <c r="CAF135" s="29"/>
      <c r="CAG135" s="29"/>
      <c r="CAH135" s="29"/>
      <c r="CAI135" s="29"/>
      <c r="CAJ135" s="29"/>
      <c r="CAK135" s="29"/>
      <c r="CAL135" s="29"/>
      <c r="CAM135" s="29"/>
      <c r="CAN135" s="29"/>
      <c r="CAO135" s="29"/>
      <c r="CAP135" s="29"/>
      <c r="CAQ135" s="29"/>
      <c r="CAR135" s="29"/>
      <c r="CAS135" s="29"/>
      <c r="CAT135" s="29"/>
      <c r="CAU135" s="29"/>
      <c r="CAV135" s="29"/>
      <c r="CAW135" s="29"/>
      <c r="CAX135" s="29"/>
      <c r="CAY135" s="29"/>
      <c r="CAZ135" s="29"/>
      <c r="CBA135" s="29"/>
      <c r="CBB135" s="29"/>
      <c r="CBC135" s="29"/>
      <c r="CBD135" s="29"/>
      <c r="CBE135" s="29"/>
      <c r="CBF135" s="29"/>
      <c r="CBG135" s="29"/>
      <c r="CBH135" s="29"/>
      <c r="CBI135" s="29"/>
      <c r="CBJ135" s="29"/>
      <c r="CBK135" s="29"/>
      <c r="CBL135" s="29"/>
      <c r="CBM135" s="29"/>
      <c r="CBN135" s="29"/>
      <c r="CBO135" s="29"/>
      <c r="CBP135" s="29"/>
      <c r="CBQ135" s="29"/>
      <c r="CBR135" s="29"/>
      <c r="CBS135" s="29"/>
      <c r="CBT135" s="29"/>
      <c r="CBU135" s="29"/>
      <c r="CBV135" s="29"/>
      <c r="CBW135" s="29"/>
      <c r="CBX135" s="29"/>
      <c r="CBY135" s="29"/>
      <c r="CBZ135" s="29"/>
      <c r="CCA135" s="29"/>
      <c r="CCB135" s="29"/>
      <c r="CCC135" s="29"/>
      <c r="CCD135" s="29"/>
      <c r="CCE135" s="29"/>
      <c r="CCF135" s="29"/>
      <c r="CCG135" s="29"/>
      <c r="CCH135" s="29"/>
      <c r="CCI135" s="29"/>
      <c r="CCJ135" s="29"/>
      <c r="CCK135" s="29"/>
      <c r="CCL135" s="29"/>
      <c r="CCM135" s="29"/>
      <c r="CCN135" s="29"/>
      <c r="CCO135" s="29"/>
      <c r="CCP135" s="29"/>
      <c r="CCQ135" s="29"/>
      <c r="CCR135" s="29"/>
      <c r="CCS135" s="29"/>
      <c r="CCT135" s="29"/>
      <c r="CCU135" s="29"/>
      <c r="CCV135" s="29"/>
      <c r="CCW135" s="29"/>
      <c r="CCX135" s="29"/>
      <c r="CCY135" s="29"/>
      <c r="CCZ135" s="29"/>
      <c r="CDA135" s="29"/>
      <c r="CDB135" s="29"/>
      <c r="CDC135" s="29"/>
      <c r="CDD135" s="29"/>
      <c r="CDE135" s="29"/>
      <c r="CDF135" s="29"/>
      <c r="CDG135" s="29"/>
      <c r="CDH135" s="29"/>
      <c r="CDI135" s="29"/>
      <c r="CDJ135" s="29"/>
      <c r="CDK135" s="29"/>
      <c r="CDL135" s="29"/>
      <c r="CDM135" s="29"/>
      <c r="CDN135" s="29"/>
      <c r="CDO135" s="29"/>
      <c r="CDP135" s="29"/>
      <c r="CDQ135" s="29"/>
      <c r="CDR135" s="29"/>
      <c r="CDS135" s="29"/>
      <c r="CDT135" s="29"/>
      <c r="CDU135" s="29"/>
      <c r="CDV135" s="29"/>
      <c r="CDW135" s="29"/>
      <c r="CDX135" s="29"/>
      <c r="CDY135" s="29"/>
      <c r="CDZ135" s="29"/>
      <c r="CEA135" s="29"/>
      <c r="CEB135" s="29"/>
      <c r="CEC135" s="29"/>
      <c r="CED135" s="29"/>
      <c r="CEE135" s="29"/>
      <c r="CEF135" s="29"/>
      <c r="CEG135" s="29"/>
      <c r="CEH135" s="29"/>
      <c r="CEI135" s="29"/>
      <c r="CEJ135" s="29"/>
      <c r="CEK135" s="29"/>
      <c r="CEL135" s="29"/>
      <c r="CEM135" s="29"/>
      <c r="CEN135" s="29"/>
      <c r="CEO135" s="29"/>
      <c r="CEP135" s="29"/>
      <c r="CEQ135" s="29"/>
      <c r="CER135" s="29"/>
      <c r="CES135" s="29"/>
      <c r="CET135" s="29"/>
      <c r="CEU135" s="29"/>
      <c r="CEV135" s="29"/>
      <c r="CEW135" s="29"/>
      <c r="CEX135" s="29"/>
      <c r="CEY135" s="29"/>
      <c r="CEZ135" s="29"/>
      <c r="CFA135" s="29"/>
      <c r="CFB135" s="29"/>
      <c r="CFC135" s="29"/>
      <c r="CFD135" s="29"/>
      <c r="CFE135" s="29"/>
      <c r="CFF135" s="29"/>
      <c r="CFG135" s="29"/>
      <c r="CFH135" s="29"/>
      <c r="CFI135" s="29"/>
      <c r="CFJ135" s="29"/>
      <c r="CFK135" s="29"/>
      <c r="CFL135" s="29"/>
      <c r="CFM135" s="29"/>
      <c r="CFN135" s="29"/>
      <c r="CFO135" s="29"/>
      <c r="CFP135" s="29"/>
      <c r="CFQ135" s="29"/>
      <c r="CFR135" s="29"/>
      <c r="CFS135" s="29"/>
      <c r="CFT135" s="29"/>
      <c r="CFU135" s="29"/>
      <c r="CFV135" s="29"/>
      <c r="CFW135" s="29"/>
      <c r="CFX135" s="29"/>
      <c r="CFY135" s="29"/>
      <c r="CFZ135" s="29"/>
      <c r="CGA135" s="29"/>
      <c r="CGB135" s="29"/>
      <c r="CGC135" s="29"/>
      <c r="CGD135" s="29"/>
      <c r="CGE135" s="29"/>
      <c r="CGF135" s="29"/>
      <c r="CGG135" s="29"/>
      <c r="CGH135" s="29"/>
      <c r="CGI135" s="29"/>
      <c r="CGJ135" s="29"/>
      <c r="CGK135" s="29"/>
      <c r="CGL135" s="29"/>
      <c r="CGM135" s="29"/>
      <c r="CGN135" s="29"/>
      <c r="CGO135" s="29"/>
      <c r="CGP135" s="29"/>
      <c r="CGQ135" s="29"/>
      <c r="CGR135" s="29"/>
      <c r="CGS135" s="29"/>
      <c r="CGT135" s="29"/>
      <c r="CGU135" s="29"/>
      <c r="CGV135" s="29"/>
      <c r="CGW135" s="29"/>
      <c r="CGX135" s="29"/>
      <c r="CGY135" s="29"/>
      <c r="CGZ135" s="29"/>
      <c r="CHA135" s="29"/>
      <c r="CHB135" s="29"/>
      <c r="CHC135" s="29"/>
      <c r="CHD135" s="29"/>
      <c r="CHE135" s="29"/>
      <c r="CHF135" s="29"/>
      <c r="CHG135" s="29"/>
      <c r="CHH135" s="29"/>
      <c r="CHI135" s="29"/>
      <c r="CHJ135" s="29"/>
      <c r="CHK135" s="29"/>
      <c r="CHL135" s="29"/>
      <c r="CHM135" s="29"/>
      <c r="CHN135" s="29"/>
      <c r="CHO135" s="29"/>
      <c r="CHP135" s="29"/>
      <c r="CHQ135" s="29"/>
      <c r="CHR135" s="29"/>
      <c r="CHS135" s="29"/>
      <c r="CHT135" s="29"/>
      <c r="CHU135" s="29"/>
      <c r="CHV135" s="29"/>
      <c r="CHW135" s="29"/>
      <c r="CHX135" s="29"/>
      <c r="CHY135" s="29"/>
      <c r="CHZ135" s="29"/>
      <c r="CIA135" s="29"/>
      <c r="CIB135" s="29"/>
      <c r="CIC135" s="29"/>
      <c r="CID135" s="29"/>
      <c r="CIE135" s="29"/>
      <c r="CIF135" s="29"/>
      <c r="CIG135" s="29"/>
      <c r="CIH135" s="29"/>
      <c r="CII135" s="29"/>
      <c r="CIJ135" s="29"/>
      <c r="CIK135" s="29"/>
      <c r="CIL135" s="29"/>
      <c r="CIM135" s="29"/>
      <c r="CIN135" s="29"/>
      <c r="CIO135" s="29"/>
      <c r="CIP135" s="29"/>
      <c r="CIQ135" s="29"/>
      <c r="CIR135" s="29"/>
      <c r="CIS135" s="29"/>
      <c r="CIT135" s="29"/>
      <c r="CIU135" s="29"/>
      <c r="CIV135" s="29"/>
      <c r="CIW135" s="29"/>
      <c r="CIX135" s="29"/>
      <c r="CIY135" s="29"/>
      <c r="CIZ135" s="29"/>
      <c r="CJA135" s="29"/>
      <c r="CJB135" s="29"/>
      <c r="CJC135" s="29"/>
      <c r="CJD135" s="29"/>
      <c r="CJE135" s="29"/>
      <c r="CJF135" s="29"/>
      <c r="CJG135" s="29"/>
      <c r="CJH135" s="29"/>
      <c r="CJI135" s="29"/>
      <c r="CJJ135" s="29"/>
      <c r="CJK135" s="29"/>
      <c r="CJL135" s="29"/>
      <c r="CJM135" s="29"/>
      <c r="CJN135" s="29"/>
      <c r="CJO135" s="29"/>
      <c r="CJP135" s="29"/>
      <c r="CJQ135" s="29"/>
      <c r="CJR135" s="29"/>
      <c r="CJS135" s="29"/>
      <c r="CJT135" s="29"/>
      <c r="CJU135" s="29"/>
      <c r="CJV135" s="29"/>
      <c r="CJW135" s="29"/>
      <c r="CJX135" s="29"/>
      <c r="CJY135" s="29"/>
      <c r="CJZ135" s="29"/>
      <c r="CKA135" s="29"/>
      <c r="CKB135" s="29"/>
      <c r="CKC135" s="29"/>
      <c r="CKD135" s="29"/>
      <c r="CKE135" s="29"/>
      <c r="CKF135" s="29"/>
      <c r="CKG135" s="29"/>
      <c r="CKH135" s="29"/>
      <c r="CKI135" s="29"/>
      <c r="CKJ135" s="29"/>
      <c r="CKK135" s="29"/>
      <c r="CKL135" s="29"/>
      <c r="CKM135" s="29"/>
      <c r="CKN135" s="29"/>
      <c r="CKO135" s="29"/>
      <c r="CKP135" s="29"/>
      <c r="CKQ135" s="29"/>
      <c r="CKR135" s="29"/>
      <c r="CKS135" s="29"/>
      <c r="CKT135" s="29"/>
      <c r="CKU135" s="29"/>
      <c r="CKV135" s="29"/>
      <c r="CKW135" s="29"/>
      <c r="CKX135" s="29"/>
      <c r="CKY135" s="29"/>
      <c r="CKZ135" s="29"/>
      <c r="CLA135" s="29"/>
      <c r="CLB135" s="29"/>
      <c r="CLC135" s="29"/>
      <c r="CLD135" s="29"/>
      <c r="CLE135" s="29"/>
      <c r="CLF135" s="29"/>
      <c r="CLG135" s="29"/>
      <c r="CLH135" s="29"/>
      <c r="CLI135" s="29"/>
      <c r="CLJ135" s="29"/>
      <c r="CLK135" s="29"/>
      <c r="CLL135" s="29"/>
      <c r="CLM135" s="29"/>
      <c r="CLN135" s="29"/>
      <c r="CLO135" s="29"/>
      <c r="CLP135" s="29"/>
      <c r="CLQ135" s="29"/>
      <c r="CLR135" s="29"/>
      <c r="CLS135" s="29"/>
      <c r="CLT135" s="29"/>
      <c r="CLU135" s="29"/>
      <c r="CLV135" s="29"/>
      <c r="CLW135" s="29"/>
      <c r="CLX135" s="29"/>
      <c r="CLY135" s="29"/>
      <c r="CLZ135" s="29"/>
      <c r="CMA135" s="29"/>
      <c r="CMB135" s="29"/>
      <c r="CMC135" s="29"/>
      <c r="CMD135" s="29"/>
      <c r="CME135" s="29"/>
      <c r="CMF135" s="29"/>
      <c r="CMG135" s="29"/>
      <c r="CMH135" s="29"/>
      <c r="CMI135" s="29"/>
      <c r="CMJ135" s="29"/>
      <c r="CMK135" s="29"/>
      <c r="CML135" s="29"/>
      <c r="CMM135" s="29"/>
      <c r="CMN135" s="29"/>
      <c r="CMO135" s="29"/>
      <c r="CMP135" s="29"/>
      <c r="CMQ135" s="29"/>
      <c r="CMR135" s="29"/>
      <c r="CMS135" s="29"/>
      <c r="CMT135" s="29"/>
      <c r="CMU135" s="29"/>
      <c r="CMV135" s="29"/>
      <c r="CMW135" s="29"/>
      <c r="CMX135" s="29"/>
      <c r="CMY135" s="29"/>
      <c r="CMZ135" s="29"/>
      <c r="CNA135" s="29"/>
      <c r="CNB135" s="29"/>
      <c r="CNC135" s="29"/>
      <c r="CND135" s="29"/>
      <c r="CNE135" s="29"/>
      <c r="CNF135" s="29"/>
      <c r="CNG135" s="29"/>
      <c r="CNH135" s="29"/>
      <c r="CNI135" s="29"/>
      <c r="CNJ135" s="29"/>
      <c r="CNK135" s="29"/>
      <c r="CNL135" s="29"/>
      <c r="CNM135" s="29"/>
      <c r="CNN135" s="29"/>
      <c r="CNO135" s="29"/>
      <c r="CNP135" s="29"/>
      <c r="CNQ135" s="29"/>
      <c r="CNR135" s="29"/>
      <c r="CNS135" s="29"/>
      <c r="CNT135" s="29"/>
      <c r="CNU135" s="29"/>
      <c r="CNV135" s="29"/>
      <c r="CNW135" s="29"/>
      <c r="CNX135" s="29"/>
      <c r="CNY135" s="29"/>
      <c r="CNZ135" s="29"/>
      <c r="COA135" s="29"/>
      <c r="COB135" s="29"/>
      <c r="COC135" s="29"/>
      <c r="COD135" s="29"/>
      <c r="COE135" s="29"/>
      <c r="COF135" s="29"/>
      <c r="COG135" s="29"/>
      <c r="COH135" s="29"/>
      <c r="COI135" s="29"/>
      <c r="COJ135" s="29"/>
      <c r="COK135" s="29"/>
      <c r="COL135" s="29"/>
      <c r="COM135" s="29"/>
      <c r="CON135" s="29"/>
      <c r="COO135" s="29"/>
      <c r="COP135" s="29"/>
      <c r="COQ135" s="29"/>
      <c r="COR135" s="29"/>
      <c r="COS135" s="29"/>
      <c r="COT135" s="29"/>
      <c r="COU135" s="29"/>
      <c r="COV135" s="29"/>
      <c r="COW135" s="29"/>
      <c r="COX135" s="29"/>
      <c r="COY135" s="29"/>
      <c r="COZ135" s="29"/>
      <c r="CPA135" s="29"/>
      <c r="CPB135" s="29"/>
      <c r="CPC135" s="29"/>
      <c r="CPD135" s="29"/>
      <c r="CPE135" s="29"/>
      <c r="CPF135" s="29"/>
      <c r="CPG135" s="29"/>
      <c r="CPH135" s="29"/>
      <c r="CPI135" s="29"/>
      <c r="CPJ135" s="29"/>
      <c r="CPK135" s="29"/>
      <c r="CPL135" s="29"/>
      <c r="CPM135" s="29"/>
      <c r="CPN135" s="29"/>
      <c r="CPO135" s="29"/>
      <c r="CPP135" s="29"/>
      <c r="CPQ135" s="29"/>
      <c r="CPR135" s="29"/>
      <c r="CPS135" s="29"/>
      <c r="CPT135" s="29"/>
      <c r="CPU135" s="29"/>
      <c r="CPV135" s="29"/>
      <c r="CPW135" s="29"/>
      <c r="CPX135" s="29"/>
      <c r="CPY135" s="29"/>
      <c r="CPZ135" s="29"/>
      <c r="CQA135" s="29"/>
      <c r="CQB135" s="29"/>
      <c r="CQC135" s="29"/>
      <c r="CQD135" s="29"/>
      <c r="CQE135" s="29"/>
      <c r="CQF135" s="29"/>
      <c r="CQG135" s="29"/>
      <c r="CQH135" s="29"/>
      <c r="CQI135" s="29"/>
      <c r="CQJ135" s="29"/>
      <c r="CQK135" s="29"/>
      <c r="CQL135" s="29"/>
      <c r="CQM135" s="29"/>
      <c r="CQN135" s="29"/>
      <c r="CQO135" s="29"/>
      <c r="CQP135" s="29"/>
      <c r="CQQ135" s="29"/>
      <c r="CQR135" s="29"/>
      <c r="CQS135" s="29"/>
      <c r="CQT135" s="29"/>
      <c r="CQU135" s="29"/>
      <c r="CQV135" s="29"/>
      <c r="CQW135" s="29"/>
      <c r="CQX135" s="29"/>
      <c r="CQY135" s="29"/>
      <c r="CQZ135" s="29"/>
      <c r="CRA135" s="29"/>
      <c r="CRB135" s="29"/>
      <c r="CRC135" s="29"/>
      <c r="CRD135" s="29"/>
      <c r="CRE135" s="29"/>
      <c r="CRF135" s="29"/>
      <c r="CRG135" s="29"/>
      <c r="CRH135" s="29"/>
      <c r="CRI135" s="29"/>
      <c r="CRJ135" s="29"/>
      <c r="CRK135" s="29"/>
      <c r="CRL135" s="29"/>
      <c r="CRM135" s="29"/>
      <c r="CRN135" s="29"/>
      <c r="CRO135" s="29"/>
      <c r="CRP135" s="29"/>
      <c r="CRQ135" s="29"/>
      <c r="CRR135" s="29"/>
      <c r="CRS135" s="29"/>
      <c r="CRT135" s="29"/>
      <c r="CRU135" s="29"/>
      <c r="CRV135" s="29"/>
      <c r="CRW135" s="29"/>
      <c r="CRX135" s="29"/>
      <c r="CRY135" s="29"/>
      <c r="CRZ135" s="29"/>
      <c r="CSA135" s="29"/>
      <c r="CSB135" s="29"/>
      <c r="CSC135" s="29"/>
      <c r="CSD135" s="29"/>
      <c r="CSE135" s="29"/>
      <c r="CSF135" s="29"/>
      <c r="CSG135" s="29"/>
      <c r="CSH135" s="29"/>
      <c r="CSI135" s="29"/>
      <c r="CSJ135" s="29"/>
      <c r="CSK135" s="29"/>
      <c r="CSL135" s="29"/>
      <c r="CSM135" s="29"/>
      <c r="CSN135" s="29"/>
      <c r="CSO135" s="29"/>
      <c r="CSP135" s="29"/>
      <c r="CSQ135" s="29"/>
      <c r="CSR135" s="29"/>
      <c r="CSS135" s="29"/>
      <c r="CST135" s="29"/>
      <c r="CSU135" s="29"/>
      <c r="CSV135" s="29"/>
      <c r="CSW135" s="29"/>
      <c r="CSX135" s="29"/>
      <c r="CSY135" s="29"/>
      <c r="CSZ135" s="29"/>
      <c r="CTA135" s="29"/>
      <c r="CTB135" s="29"/>
      <c r="CTC135" s="29"/>
      <c r="CTD135" s="29"/>
      <c r="CTE135" s="29"/>
      <c r="CTF135" s="29"/>
      <c r="CTG135" s="29"/>
      <c r="CTH135" s="29"/>
      <c r="CTI135" s="29"/>
      <c r="CTJ135" s="29"/>
      <c r="CTK135" s="29"/>
      <c r="CTL135" s="29"/>
      <c r="CTM135" s="29"/>
      <c r="CTN135" s="29"/>
      <c r="CTO135" s="29"/>
      <c r="CTP135" s="29"/>
      <c r="CTQ135" s="29"/>
      <c r="CTR135" s="29"/>
      <c r="CTS135" s="29"/>
      <c r="CTT135" s="29"/>
      <c r="CTU135" s="29"/>
      <c r="CTV135" s="29"/>
      <c r="CTW135" s="29"/>
      <c r="CTX135" s="29"/>
      <c r="CTY135" s="29"/>
      <c r="CTZ135" s="29"/>
      <c r="CUA135" s="29"/>
      <c r="CUB135" s="29"/>
      <c r="CUC135" s="29"/>
      <c r="CUD135" s="29"/>
      <c r="CUE135" s="29"/>
      <c r="CUF135" s="29"/>
      <c r="CUG135" s="29"/>
      <c r="CUH135" s="29"/>
      <c r="CUI135" s="29"/>
      <c r="CUJ135" s="29"/>
      <c r="CUK135" s="29"/>
      <c r="CUL135" s="29"/>
      <c r="CUM135" s="29"/>
      <c r="CUN135" s="29"/>
      <c r="CUO135" s="29"/>
      <c r="CUP135" s="29"/>
      <c r="CUQ135" s="29"/>
      <c r="CUR135" s="29"/>
      <c r="CUS135" s="29"/>
      <c r="CUT135" s="29"/>
      <c r="CUU135" s="29"/>
      <c r="CUV135" s="29"/>
      <c r="CUW135" s="29"/>
      <c r="CUX135" s="29"/>
      <c r="CUY135" s="29"/>
      <c r="CUZ135" s="29"/>
      <c r="CVA135" s="29"/>
      <c r="CVB135" s="29"/>
      <c r="CVC135" s="29"/>
      <c r="CVD135" s="29"/>
      <c r="CVE135" s="29"/>
      <c r="CVF135" s="29"/>
      <c r="CVG135" s="29"/>
      <c r="CVH135" s="29"/>
      <c r="CVI135" s="29"/>
      <c r="CVJ135" s="29"/>
      <c r="CVK135" s="29"/>
      <c r="CVL135" s="29"/>
      <c r="CVM135" s="29"/>
      <c r="CVN135" s="29"/>
      <c r="CVO135" s="29"/>
      <c r="CVP135" s="29"/>
      <c r="CVQ135" s="29"/>
      <c r="CVR135" s="29"/>
      <c r="CVS135" s="29"/>
      <c r="CVT135" s="29"/>
      <c r="CVU135" s="29"/>
      <c r="CVV135" s="29"/>
      <c r="CVW135" s="29"/>
      <c r="CVX135" s="29"/>
      <c r="CVY135" s="29"/>
      <c r="CVZ135" s="29"/>
      <c r="CWA135" s="29"/>
      <c r="CWB135" s="29"/>
      <c r="CWC135" s="29"/>
      <c r="CWD135" s="29"/>
      <c r="CWE135" s="29"/>
      <c r="CWF135" s="29"/>
      <c r="CWG135" s="29"/>
      <c r="CWH135" s="29"/>
      <c r="CWI135" s="29"/>
      <c r="CWJ135" s="29"/>
      <c r="CWK135" s="29"/>
      <c r="CWL135" s="29"/>
      <c r="CWM135" s="29"/>
      <c r="CWN135" s="29"/>
      <c r="CWO135" s="29"/>
      <c r="CWP135" s="29"/>
      <c r="CWQ135" s="29"/>
      <c r="CWR135" s="29"/>
      <c r="CWS135" s="29"/>
      <c r="CWT135" s="29"/>
      <c r="CWU135" s="29"/>
      <c r="CWV135" s="29"/>
      <c r="CWW135" s="29"/>
      <c r="CWX135" s="29"/>
      <c r="CWY135" s="29"/>
      <c r="CWZ135" s="29"/>
      <c r="CXA135" s="29"/>
      <c r="CXB135" s="29"/>
      <c r="CXC135" s="29"/>
      <c r="CXD135" s="29"/>
      <c r="CXE135" s="29"/>
      <c r="CXF135" s="29"/>
      <c r="CXG135" s="29"/>
      <c r="CXH135" s="29"/>
      <c r="CXI135" s="29"/>
      <c r="CXJ135" s="29"/>
      <c r="CXK135" s="29"/>
      <c r="CXL135" s="29"/>
      <c r="CXM135" s="29"/>
      <c r="CXN135" s="29"/>
      <c r="CXO135" s="29"/>
      <c r="CXP135" s="29"/>
      <c r="CXQ135" s="29"/>
      <c r="CXR135" s="29"/>
      <c r="CXS135" s="29"/>
      <c r="CXT135" s="29"/>
      <c r="CXU135" s="29"/>
      <c r="CXV135" s="29"/>
      <c r="CXW135" s="29"/>
      <c r="CXX135" s="29"/>
      <c r="CXY135" s="29"/>
      <c r="CXZ135" s="29"/>
      <c r="CYA135" s="29"/>
      <c r="CYB135" s="29"/>
      <c r="CYC135" s="29"/>
      <c r="CYD135" s="29"/>
      <c r="CYE135" s="29"/>
      <c r="CYF135" s="29"/>
      <c r="CYG135" s="29"/>
      <c r="CYH135" s="29"/>
      <c r="CYI135" s="29"/>
      <c r="CYJ135" s="29"/>
      <c r="CYK135" s="29"/>
      <c r="CYL135" s="29"/>
      <c r="CYM135" s="29"/>
      <c r="CYN135" s="29"/>
      <c r="CYO135" s="29"/>
      <c r="CYP135" s="29"/>
      <c r="CYQ135" s="29"/>
      <c r="CYR135" s="29"/>
      <c r="CYS135" s="29"/>
      <c r="CYT135" s="29"/>
      <c r="CYU135" s="29"/>
      <c r="CYV135" s="29"/>
      <c r="CYW135" s="29"/>
      <c r="CYX135" s="29"/>
      <c r="CYY135" s="29"/>
      <c r="CYZ135" s="29"/>
      <c r="CZA135" s="29"/>
      <c r="CZB135" s="29"/>
      <c r="CZC135" s="29"/>
      <c r="CZD135" s="29"/>
      <c r="CZE135" s="29"/>
      <c r="CZF135" s="29"/>
      <c r="CZG135" s="29"/>
      <c r="CZH135" s="29"/>
      <c r="CZI135" s="29"/>
      <c r="CZJ135" s="29"/>
      <c r="CZK135" s="29"/>
      <c r="CZL135" s="29"/>
      <c r="CZM135" s="29"/>
      <c r="CZN135" s="29"/>
      <c r="CZO135" s="29"/>
      <c r="CZP135" s="29"/>
      <c r="CZQ135" s="29"/>
      <c r="CZR135" s="29"/>
      <c r="CZS135" s="29"/>
      <c r="CZT135" s="29"/>
      <c r="CZU135" s="29"/>
      <c r="CZV135" s="29"/>
      <c r="CZW135" s="29"/>
      <c r="CZX135" s="29"/>
      <c r="CZY135" s="29"/>
      <c r="CZZ135" s="29"/>
      <c r="DAA135" s="29"/>
      <c r="DAB135" s="29"/>
      <c r="DAC135" s="29"/>
      <c r="DAD135" s="29"/>
      <c r="DAE135" s="29"/>
      <c r="DAF135" s="29"/>
      <c r="DAG135" s="29"/>
      <c r="DAH135" s="29"/>
      <c r="DAI135" s="29"/>
      <c r="DAJ135" s="29"/>
      <c r="DAK135" s="29"/>
      <c r="DAL135" s="29"/>
      <c r="DAM135" s="29"/>
      <c r="DAN135" s="29"/>
      <c r="DAO135" s="29"/>
      <c r="DAP135" s="29"/>
      <c r="DAQ135" s="29"/>
      <c r="DAR135" s="29"/>
      <c r="DAS135" s="29"/>
      <c r="DAT135" s="29"/>
      <c r="DAU135" s="29"/>
      <c r="DAV135" s="29"/>
      <c r="DAW135" s="29"/>
      <c r="DAX135" s="29"/>
      <c r="DAY135" s="29"/>
      <c r="DAZ135" s="29"/>
      <c r="DBA135" s="29"/>
      <c r="DBB135" s="29"/>
      <c r="DBC135" s="29"/>
      <c r="DBD135" s="29"/>
      <c r="DBE135" s="29"/>
      <c r="DBF135" s="29"/>
      <c r="DBG135" s="29"/>
      <c r="DBH135" s="29"/>
      <c r="DBI135" s="29"/>
      <c r="DBJ135" s="29"/>
      <c r="DBK135" s="29"/>
      <c r="DBL135" s="29"/>
      <c r="DBM135" s="29"/>
      <c r="DBN135" s="29"/>
      <c r="DBO135" s="29"/>
      <c r="DBP135" s="29"/>
      <c r="DBQ135" s="29"/>
      <c r="DBR135" s="29"/>
      <c r="DBS135" s="29"/>
      <c r="DBT135" s="29"/>
      <c r="DBU135" s="29"/>
      <c r="DBV135" s="29"/>
      <c r="DBW135" s="29"/>
      <c r="DBX135" s="29"/>
      <c r="DBY135" s="29"/>
      <c r="DBZ135" s="29"/>
      <c r="DCA135" s="29"/>
      <c r="DCB135" s="29"/>
      <c r="DCC135" s="29"/>
      <c r="DCD135" s="29"/>
      <c r="DCE135" s="29"/>
      <c r="DCF135" s="29"/>
      <c r="DCG135" s="29"/>
      <c r="DCH135" s="29"/>
      <c r="DCI135" s="29"/>
      <c r="DCJ135" s="29"/>
      <c r="DCK135" s="29"/>
      <c r="DCL135" s="29"/>
      <c r="DCM135" s="29"/>
      <c r="DCN135" s="29"/>
      <c r="DCO135" s="29"/>
      <c r="DCP135" s="29"/>
      <c r="DCQ135" s="29"/>
      <c r="DCR135" s="29"/>
      <c r="DCS135" s="29"/>
      <c r="DCT135" s="29"/>
      <c r="DCU135" s="29"/>
      <c r="DCV135" s="29"/>
      <c r="DCW135" s="29"/>
      <c r="DCX135" s="29"/>
      <c r="DCY135" s="29"/>
      <c r="DCZ135" s="29"/>
      <c r="DDA135" s="29"/>
      <c r="DDB135" s="29"/>
      <c r="DDC135" s="29"/>
      <c r="DDD135" s="29"/>
      <c r="DDE135" s="29"/>
      <c r="DDF135" s="29"/>
      <c r="DDG135" s="29"/>
      <c r="DDH135" s="29"/>
      <c r="DDI135" s="29"/>
      <c r="DDJ135" s="29"/>
      <c r="DDK135" s="29"/>
      <c r="DDL135" s="29"/>
      <c r="DDM135" s="29"/>
      <c r="DDN135" s="29"/>
      <c r="DDO135" s="29"/>
      <c r="DDP135" s="29"/>
      <c r="DDQ135" s="29"/>
      <c r="DDR135" s="29"/>
      <c r="DDS135" s="29"/>
      <c r="DDT135" s="29"/>
      <c r="DDU135" s="29"/>
      <c r="DDV135" s="29"/>
      <c r="DDW135" s="29"/>
      <c r="DDX135" s="29"/>
      <c r="DDY135" s="29"/>
      <c r="DDZ135" s="29"/>
      <c r="DEA135" s="29"/>
      <c r="DEB135" s="29"/>
      <c r="DEC135" s="29"/>
      <c r="DED135" s="29"/>
      <c r="DEE135" s="29"/>
      <c r="DEF135" s="29"/>
      <c r="DEG135" s="29"/>
      <c r="DEH135" s="29"/>
      <c r="DEI135" s="29"/>
      <c r="DEJ135" s="29"/>
      <c r="DEK135" s="29"/>
      <c r="DEL135" s="29"/>
      <c r="DEM135" s="29"/>
      <c r="DEN135" s="29"/>
      <c r="DEO135" s="29"/>
      <c r="DEP135" s="29"/>
      <c r="DEQ135" s="29"/>
      <c r="DER135" s="29"/>
      <c r="DES135" s="29"/>
      <c r="DET135" s="29"/>
      <c r="DEU135" s="29"/>
      <c r="DEV135" s="29"/>
      <c r="DEW135" s="29"/>
      <c r="DEX135" s="29"/>
      <c r="DEY135" s="29"/>
      <c r="DEZ135" s="29"/>
      <c r="DFA135" s="29"/>
      <c r="DFB135" s="29"/>
      <c r="DFC135" s="29"/>
      <c r="DFD135" s="29"/>
      <c r="DFE135" s="29"/>
      <c r="DFF135" s="29"/>
      <c r="DFG135" s="29"/>
      <c r="DFH135" s="29"/>
      <c r="DFI135" s="29"/>
      <c r="DFJ135" s="29"/>
      <c r="DFK135" s="29"/>
      <c r="DFL135" s="29"/>
      <c r="DFM135" s="29"/>
      <c r="DFN135" s="29"/>
      <c r="DFO135" s="29"/>
      <c r="DFP135" s="29"/>
      <c r="DFQ135" s="29"/>
      <c r="DFR135" s="29"/>
      <c r="DFS135" s="29"/>
      <c r="DFT135" s="29"/>
      <c r="DFU135" s="29"/>
      <c r="DFV135" s="29"/>
      <c r="DFW135" s="29"/>
      <c r="DFX135" s="29"/>
      <c r="DFY135" s="29"/>
      <c r="DFZ135" s="29"/>
      <c r="DGA135" s="29"/>
      <c r="DGB135" s="29"/>
      <c r="DGC135" s="29"/>
      <c r="DGD135" s="29"/>
      <c r="DGE135" s="29"/>
      <c r="DGF135" s="29"/>
      <c r="DGG135" s="29"/>
      <c r="DGH135" s="29"/>
      <c r="DGI135" s="29"/>
      <c r="DGJ135" s="29"/>
      <c r="DGK135" s="29"/>
      <c r="DGL135" s="29"/>
      <c r="DGM135" s="29"/>
      <c r="DGN135" s="29"/>
      <c r="DGO135" s="29"/>
      <c r="DGP135" s="29"/>
      <c r="DGQ135" s="29"/>
      <c r="DGR135" s="29"/>
      <c r="DGS135" s="29"/>
      <c r="DGT135" s="29"/>
      <c r="DGU135" s="29"/>
      <c r="DGV135" s="29"/>
      <c r="DGW135" s="29"/>
      <c r="DGX135" s="29"/>
      <c r="DGY135" s="29"/>
      <c r="DGZ135" s="29"/>
      <c r="DHA135" s="29"/>
      <c r="DHB135" s="29"/>
      <c r="DHC135" s="29"/>
      <c r="DHD135" s="29"/>
      <c r="DHE135" s="29"/>
      <c r="DHF135" s="29"/>
      <c r="DHG135" s="29"/>
      <c r="DHH135" s="29"/>
      <c r="DHI135" s="29"/>
      <c r="DHJ135" s="29"/>
      <c r="DHK135" s="29"/>
      <c r="DHL135" s="29"/>
      <c r="DHM135" s="29"/>
      <c r="DHN135" s="29"/>
      <c r="DHO135" s="29"/>
      <c r="DHP135" s="29"/>
      <c r="DHQ135" s="29"/>
      <c r="DHR135" s="29"/>
      <c r="DHS135" s="29"/>
      <c r="DHT135" s="29"/>
      <c r="DHU135" s="29"/>
      <c r="DHV135" s="29"/>
      <c r="DHW135" s="29"/>
      <c r="DHX135" s="29"/>
      <c r="DHY135" s="29"/>
      <c r="DHZ135" s="29"/>
      <c r="DIA135" s="29"/>
      <c r="DIB135" s="29"/>
      <c r="DIC135" s="29"/>
      <c r="DID135" s="29"/>
      <c r="DIE135" s="29"/>
      <c r="DIF135" s="29"/>
      <c r="DIG135" s="29"/>
      <c r="DIH135" s="29"/>
      <c r="DII135" s="29"/>
      <c r="DIJ135" s="29"/>
      <c r="DIK135" s="29"/>
      <c r="DIL135" s="29"/>
      <c r="DIM135" s="29"/>
      <c r="DIN135" s="29"/>
      <c r="DIO135" s="29"/>
      <c r="DIP135" s="29"/>
      <c r="DIQ135" s="29"/>
      <c r="DIR135" s="29"/>
      <c r="DIS135" s="29"/>
      <c r="DIT135" s="29"/>
      <c r="DIU135" s="29"/>
      <c r="DIV135" s="29"/>
      <c r="DIW135" s="29"/>
      <c r="DIX135" s="29"/>
      <c r="DIY135" s="29"/>
      <c r="DIZ135" s="29"/>
      <c r="DJA135" s="29"/>
      <c r="DJB135" s="29"/>
      <c r="DJC135" s="29"/>
      <c r="DJD135" s="29"/>
      <c r="DJE135" s="29"/>
      <c r="DJF135" s="29"/>
      <c r="DJG135" s="29"/>
      <c r="DJH135" s="29"/>
      <c r="DJI135" s="29"/>
      <c r="DJJ135" s="29"/>
      <c r="DJK135" s="29"/>
      <c r="DJL135" s="29"/>
      <c r="DJM135" s="29"/>
      <c r="DJN135" s="29"/>
      <c r="DJO135" s="29"/>
      <c r="DJP135" s="29"/>
      <c r="DJQ135" s="29"/>
      <c r="DJR135" s="29"/>
      <c r="DJS135" s="29"/>
      <c r="DJT135" s="29"/>
      <c r="DJU135" s="29"/>
      <c r="DJV135" s="29"/>
      <c r="DJW135" s="29"/>
      <c r="DJX135" s="29"/>
      <c r="DJY135" s="29"/>
      <c r="DJZ135" s="29"/>
      <c r="DKA135" s="29"/>
      <c r="DKB135" s="29"/>
      <c r="DKC135" s="29"/>
      <c r="DKD135" s="29"/>
      <c r="DKE135" s="29"/>
      <c r="DKF135" s="29"/>
      <c r="DKG135" s="29"/>
      <c r="DKH135" s="29"/>
      <c r="DKI135" s="29"/>
      <c r="DKJ135" s="29"/>
      <c r="DKK135" s="29"/>
      <c r="DKL135" s="29"/>
      <c r="DKM135" s="29"/>
      <c r="DKN135" s="29"/>
      <c r="DKO135" s="29"/>
      <c r="DKP135" s="29"/>
      <c r="DKQ135" s="29"/>
      <c r="DKR135" s="29"/>
      <c r="DKS135" s="29"/>
      <c r="DKT135" s="29"/>
      <c r="DKU135" s="29"/>
      <c r="DKV135" s="29"/>
      <c r="DKW135" s="29"/>
      <c r="DKX135" s="29"/>
      <c r="DKY135" s="29"/>
      <c r="DKZ135" s="29"/>
      <c r="DLA135" s="29"/>
      <c r="DLB135" s="29"/>
      <c r="DLC135" s="29"/>
      <c r="DLD135" s="29"/>
      <c r="DLE135" s="29"/>
      <c r="DLF135" s="29"/>
      <c r="DLG135" s="29"/>
      <c r="DLH135" s="29"/>
      <c r="DLI135" s="29"/>
      <c r="DLJ135" s="29"/>
      <c r="DLK135" s="29"/>
      <c r="DLL135" s="29"/>
      <c r="DLM135" s="29"/>
      <c r="DLN135" s="29"/>
      <c r="DLO135" s="29"/>
      <c r="DLP135" s="29"/>
      <c r="DLQ135" s="29"/>
      <c r="DLR135" s="29"/>
      <c r="DLS135" s="29"/>
      <c r="DLT135" s="29"/>
      <c r="DLU135" s="29"/>
      <c r="DLV135" s="29"/>
      <c r="DLW135" s="29"/>
      <c r="DLX135" s="29"/>
      <c r="DLY135" s="29"/>
      <c r="DLZ135" s="29"/>
      <c r="DMA135" s="29"/>
      <c r="DMB135" s="29"/>
      <c r="DMC135" s="29"/>
      <c r="DMD135" s="29"/>
      <c r="DME135" s="29"/>
      <c r="DMF135" s="29"/>
      <c r="DMG135" s="29"/>
      <c r="DMH135" s="29"/>
      <c r="DMI135" s="29"/>
      <c r="DMJ135" s="29"/>
      <c r="DMK135" s="29"/>
      <c r="DML135" s="29"/>
      <c r="DMM135" s="29"/>
      <c r="DMN135" s="29"/>
      <c r="DMO135" s="29"/>
      <c r="DMP135" s="29"/>
      <c r="DMQ135" s="29"/>
      <c r="DMR135" s="29"/>
      <c r="DMS135" s="29"/>
      <c r="DMT135" s="29"/>
      <c r="DMU135" s="29"/>
      <c r="DMV135" s="29"/>
      <c r="DMW135" s="29"/>
      <c r="DMX135" s="29"/>
      <c r="DMY135" s="29"/>
      <c r="DMZ135" s="29"/>
      <c r="DNA135" s="29"/>
      <c r="DNB135" s="29"/>
      <c r="DNC135" s="29"/>
      <c r="DND135" s="29"/>
      <c r="DNE135" s="29"/>
      <c r="DNF135" s="29"/>
      <c r="DNG135" s="29"/>
      <c r="DNH135" s="29"/>
      <c r="DNI135" s="29"/>
      <c r="DNJ135" s="29"/>
      <c r="DNK135" s="29"/>
      <c r="DNL135" s="29"/>
      <c r="DNM135" s="29"/>
      <c r="DNN135" s="29"/>
      <c r="DNO135" s="29"/>
      <c r="DNP135" s="29"/>
      <c r="DNQ135" s="29"/>
      <c r="DNR135" s="29"/>
      <c r="DNS135" s="29"/>
      <c r="DNT135" s="29"/>
      <c r="DNU135" s="29"/>
      <c r="DNV135" s="29"/>
      <c r="DNW135" s="29"/>
      <c r="DNX135" s="29"/>
      <c r="DNY135" s="29"/>
      <c r="DNZ135" s="29"/>
      <c r="DOA135" s="29"/>
      <c r="DOB135" s="29"/>
      <c r="DOC135" s="29"/>
      <c r="DOD135" s="29"/>
      <c r="DOE135" s="29"/>
      <c r="DOF135" s="29"/>
      <c r="DOG135" s="29"/>
      <c r="DOH135" s="29"/>
      <c r="DOI135" s="29"/>
      <c r="DOJ135" s="29"/>
      <c r="DOK135" s="29"/>
      <c r="DOL135" s="29"/>
      <c r="DOM135" s="29"/>
      <c r="DON135" s="29"/>
      <c r="DOO135" s="29"/>
      <c r="DOP135" s="29"/>
      <c r="DOQ135" s="29"/>
      <c r="DOR135" s="29"/>
      <c r="DOS135" s="29"/>
      <c r="DOT135" s="29"/>
      <c r="DOU135" s="29"/>
      <c r="DOV135" s="29"/>
      <c r="DOW135" s="29"/>
      <c r="DOX135" s="29"/>
      <c r="DOY135" s="29"/>
      <c r="DOZ135" s="29"/>
      <c r="DPA135" s="29"/>
      <c r="DPB135" s="29"/>
      <c r="DPC135" s="29"/>
      <c r="DPD135" s="29"/>
      <c r="DPE135" s="29"/>
      <c r="DPF135" s="29"/>
      <c r="DPG135" s="29"/>
      <c r="DPH135" s="29"/>
      <c r="DPI135" s="29"/>
      <c r="DPJ135" s="29"/>
      <c r="DPK135" s="29"/>
      <c r="DPL135" s="29"/>
      <c r="DPM135" s="29"/>
      <c r="DPN135" s="29"/>
      <c r="DPO135" s="29"/>
      <c r="DPP135" s="29"/>
      <c r="DPQ135" s="29"/>
      <c r="DPR135" s="29"/>
      <c r="DPS135" s="29"/>
      <c r="DPT135" s="29"/>
      <c r="DPU135" s="29"/>
      <c r="DPV135" s="29"/>
      <c r="DPW135" s="29"/>
      <c r="DPX135" s="29"/>
      <c r="DPY135" s="29"/>
      <c r="DPZ135" s="29"/>
      <c r="DQA135" s="29"/>
      <c r="DQB135" s="29"/>
      <c r="DQC135" s="29"/>
      <c r="DQD135" s="29"/>
      <c r="DQE135" s="29"/>
      <c r="DQF135" s="29"/>
      <c r="DQG135" s="29"/>
      <c r="DQH135" s="29"/>
      <c r="DQI135" s="29"/>
      <c r="DQJ135" s="29"/>
      <c r="DQK135" s="29"/>
      <c r="DQL135" s="29"/>
      <c r="DQM135" s="29"/>
      <c r="DQN135" s="29"/>
      <c r="DQO135" s="29"/>
      <c r="DQP135" s="29"/>
      <c r="DQQ135" s="29"/>
      <c r="DQR135" s="29"/>
      <c r="DQS135" s="29"/>
      <c r="DQT135" s="29"/>
      <c r="DQU135" s="29"/>
      <c r="DQV135" s="29"/>
      <c r="DQW135" s="29"/>
      <c r="DQX135" s="29"/>
      <c r="DQY135" s="29"/>
      <c r="DQZ135" s="29"/>
      <c r="DRA135" s="29"/>
      <c r="DRB135" s="29"/>
      <c r="DRC135" s="29"/>
      <c r="DRD135" s="29"/>
      <c r="DRE135" s="29"/>
      <c r="DRF135" s="29"/>
      <c r="DRG135" s="29"/>
      <c r="DRH135" s="29"/>
      <c r="DRI135" s="29"/>
      <c r="DRJ135" s="29"/>
      <c r="DRK135" s="29"/>
      <c r="DRL135" s="29"/>
      <c r="DRM135" s="29"/>
      <c r="DRN135" s="29"/>
      <c r="DRO135" s="29"/>
      <c r="DRP135" s="29"/>
      <c r="DRQ135" s="29"/>
      <c r="DRR135" s="29"/>
      <c r="DRS135" s="29"/>
      <c r="DRT135" s="29"/>
      <c r="DRU135" s="29"/>
      <c r="DRV135" s="29"/>
      <c r="DRW135" s="29"/>
      <c r="DRX135" s="29"/>
      <c r="DRY135" s="29"/>
      <c r="DRZ135" s="29"/>
      <c r="DSA135" s="29"/>
      <c r="DSB135" s="29"/>
      <c r="DSC135" s="29"/>
      <c r="DSD135" s="29"/>
      <c r="DSE135" s="29"/>
      <c r="DSF135" s="29"/>
      <c r="DSG135" s="29"/>
      <c r="DSH135" s="29"/>
      <c r="DSI135" s="29"/>
      <c r="DSJ135" s="29"/>
      <c r="DSK135" s="29"/>
      <c r="DSL135" s="29"/>
      <c r="DSM135" s="29"/>
      <c r="DSN135" s="29"/>
      <c r="DSO135" s="29"/>
      <c r="DSP135" s="29"/>
      <c r="DSQ135" s="29"/>
      <c r="DSR135" s="29"/>
      <c r="DSS135" s="29"/>
      <c r="DST135" s="29"/>
      <c r="DSU135" s="29"/>
      <c r="DSV135" s="29"/>
      <c r="DSW135" s="29"/>
      <c r="DSX135" s="29"/>
      <c r="DSY135" s="29"/>
      <c r="DSZ135" s="29"/>
      <c r="DTA135" s="29"/>
      <c r="DTB135" s="29"/>
      <c r="DTC135" s="29"/>
      <c r="DTD135" s="29"/>
      <c r="DTE135" s="29"/>
      <c r="DTF135" s="29"/>
      <c r="DTG135" s="29"/>
      <c r="DTH135" s="29"/>
      <c r="DTI135" s="29"/>
      <c r="DTJ135" s="29"/>
      <c r="DTK135" s="29"/>
      <c r="DTL135" s="29"/>
      <c r="DTM135" s="29"/>
      <c r="DTN135" s="29"/>
      <c r="DTO135" s="29"/>
      <c r="DTP135" s="29"/>
      <c r="DTQ135" s="29"/>
      <c r="DTR135" s="29"/>
      <c r="DTS135" s="29"/>
      <c r="DTT135" s="29"/>
      <c r="DTU135" s="29"/>
      <c r="DTV135" s="29"/>
      <c r="DTW135" s="29"/>
      <c r="DTX135" s="29"/>
      <c r="DTY135" s="29"/>
      <c r="DTZ135" s="29"/>
      <c r="DUA135" s="29"/>
      <c r="DUB135" s="29"/>
      <c r="DUC135" s="29"/>
      <c r="DUD135" s="29"/>
      <c r="DUE135" s="29"/>
      <c r="DUF135" s="29"/>
      <c r="DUG135" s="29"/>
      <c r="DUH135" s="29"/>
      <c r="DUI135" s="29"/>
      <c r="DUJ135" s="29"/>
      <c r="DUK135" s="29"/>
      <c r="DUL135" s="29"/>
      <c r="DUM135" s="29"/>
      <c r="DUN135" s="29"/>
      <c r="DUO135" s="29"/>
      <c r="DUP135" s="29"/>
      <c r="DUQ135" s="29"/>
      <c r="DUR135" s="29"/>
      <c r="DUS135" s="29"/>
      <c r="DUT135" s="29"/>
      <c r="DUU135" s="29"/>
      <c r="DUV135" s="29"/>
      <c r="DUW135" s="29"/>
      <c r="DUX135" s="29"/>
      <c r="DUY135" s="29"/>
      <c r="DUZ135" s="29"/>
      <c r="DVA135" s="29"/>
      <c r="DVB135" s="29"/>
      <c r="DVC135" s="29"/>
      <c r="DVD135" s="29"/>
      <c r="DVE135" s="29"/>
      <c r="DVF135" s="29"/>
      <c r="DVG135" s="29"/>
      <c r="DVH135" s="29"/>
      <c r="DVI135" s="29"/>
      <c r="DVJ135" s="29"/>
      <c r="DVK135" s="29"/>
      <c r="DVL135" s="29"/>
      <c r="DVM135" s="29"/>
      <c r="DVN135" s="29"/>
      <c r="DVO135" s="29"/>
      <c r="DVP135" s="29"/>
      <c r="DVQ135" s="29"/>
      <c r="DVR135" s="29"/>
      <c r="DVS135" s="29"/>
      <c r="DVT135" s="29"/>
      <c r="DVU135" s="29"/>
      <c r="DVV135" s="29"/>
      <c r="DVW135" s="29"/>
      <c r="DVX135" s="29"/>
      <c r="DVY135" s="29"/>
      <c r="DVZ135" s="29"/>
      <c r="DWA135" s="29"/>
      <c r="DWB135" s="29"/>
      <c r="DWC135" s="29"/>
      <c r="DWD135" s="29"/>
      <c r="DWE135" s="29"/>
      <c r="DWF135" s="29"/>
      <c r="DWG135" s="29"/>
      <c r="DWH135" s="29"/>
      <c r="DWI135" s="29"/>
      <c r="DWJ135" s="29"/>
      <c r="DWK135" s="29"/>
      <c r="DWL135" s="29"/>
      <c r="DWM135" s="29"/>
      <c r="DWN135" s="29"/>
      <c r="DWO135" s="29"/>
      <c r="DWP135" s="29"/>
      <c r="DWQ135" s="29"/>
      <c r="DWR135" s="29"/>
      <c r="DWS135" s="29"/>
      <c r="DWT135" s="29"/>
      <c r="DWU135" s="29"/>
      <c r="DWV135" s="29"/>
      <c r="DWW135" s="29"/>
      <c r="DWX135" s="29"/>
      <c r="DWY135" s="29"/>
      <c r="DWZ135" s="29"/>
      <c r="DXA135" s="29"/>
      <c r="DXB135" s="29"/>
      <c r="DXC135" s="29"/>
      <c r="DXD135" s="29"/>
      <c r="DXE135" s="29"/>
      <c r="DXF135" s="29"/>
      <c r="DXG135" s="29"/>
      <c r="DXH135" s="29"/>
      <c r="DXI135" s="29"/>
      <c r="DXJ135" s="29"/>
      <c r="DXK135" s="29"/>
      <c r="DXL135" s="29"/>
      <c r="DXM135" s="29"/>
      <c r="DXN135" s="29"/>
      <c r="DXO135" s="29"/>
      <c r="DXP135" s="29"/>
      <c r="DXQ135" s="29"/>
      <c r="DXR135" s="29"/>
      <c r="DXS135" s="29"/>
      <c r="DXT135" s="29"/>
      <c r="DXU135" s="29"/>
      <c r="DXV135" s="29"/>
      <c r="DXW135" s="29"/>
      <c r="DXX135" s="29"/>
      <c r="DXY135" s="29"/>
      <c r="DXZ135" s="29"/>
      <c r="DYA135" s="29"/>
      <c r="DYB135" s="29"/>
      <c r="DYC135" s="29"/>
      <c r="DYD135" s="29"/>
      <c r="DYE135" s="29"/>
      <c r="DYF135" s="29"/>
      <c r="DYG135" s="29"/>
      <c r="DYH135" s="29"/>
      <c r="DYI135" s="29"/>
      <c r="DYJ135" s="29"/>
      <c r="DYK135" s="29"/>
      <c r="DYL135" s="29"/>
      <c r="DYM135" s="29"/>
      <c r="DYN135" s="29"/>
      <c r="DYO135" s="29"/>
      <c r="DYP135" s="29"/>
      <c r="DYQ135" s="29"/>
      <c r="DYR135" s="29"/>
      <c r="DYS135" s="29"/>
      <c r="DYT135" s="29"/>
      <c r="DYU135" s="29"/>
      <c r="DYV135" s="29"/>
      <c r="DYW135" s="29"/>
      <c r="DYX135" s="29"/>
      <c r="DYY135" s="29"/>
      <c r="DYZ135" s="29"/>
      <c r="DZA135" s="29"/>
      <c r="DZB135" s="29"/>
      <c r="DZC135" s="29"/>
      <c r="DZD135" s="29"/>
      <c r="DZE135" s="29"/>
      <c r="DZF135" s="29"/>
      <c r="DZG135" s="29"/>
      <c r="DZH135" s="29"/>
      <c r="DZI135" s="29"/>
      <c r="DZJ135" s="29"/>
      <c r="DZK135" s="29"/>
      <c r="DZL135" s="29"/>
      <c r="DZM135" s="29"/>
      <c r="DZN135" s="29"/>
      <c r="DZO135" s="29"/>
      <c r="DZP135" s="29"/>
      <c r="DZQ135" s="29"/>
      <c r="DZR135" s="29"/>
      <c r="DZS135" s="29"/>
      <c r="DZT135" s="29"/>
      <c r="DZU135" s="29"/>
      <c r="DZV135" s="29"/>
      <c r="DZW135" s="29"/>
      <c r="DZX135" s="29"/>
      <c r="DZY135" s="29"/>
      <c r="DZZ135" s="29"/>
      <c r="EAA135" s="29"/>
      <c r="EAB135" s="29"/>
      <c r="EAC135" s="29"/>
      <c r="EAD135" s="29"/>
      <c r="EAE135" s="29"/>
      <c r="EAF135" s="29"/>
      <c r="EAG135" s="29"/>
      <c r="EAH135" s="29"/>
      <c r="EAI135" s="29"/>
      <c r="EAJ135" s="29"/>
      <c r="EAK135" s="29"/>
      <c r="EAL135" s="29"/>
      <c r="EAM135" s="29"/>
      <c r="EAN135" s="29"/>
      <c r="EAO135" s="29"/>
      <c r="EAP135" s="29"/>
      <c r="EAQ135" s="29"/>
      <c r="EAR135" s="29"/>
      <c r="EAS135" s="29"/>
      <c r="EAT135" s="29"/>
      <c r="EAU135" s="29"/>
      <c r="EAV135" s="29"/>
      <c r="EAW135" s="29"/>
      <c r="EAX135" s="29"/>
      <c r="EAY135" s="29"/>
      <c r="EAZ135" s="29"/>
      <c r="EBA135" s="29"/>
      <c r="EBB135" s="29"/>
      <c r="EBC135" s="29"/>
      <c r="EBD135" s="29"/>
      <c r="EBE135" s="29"/>
      <c r="EBF135" s="29"/>
      <c r="EBG135" s="29"/>
      <c r="EBH135" s="29"/>
      <c r="EBI135" s="29"/>
      <c r="EBJ135" s="29"/>
      <c r="EBK135" s="29"/>
      <c r="EBL135" s="29"/>
      <c r="EBM135" s="29"/>
      <c r="EBN135" s="29"/>
      <c r="EBO135" s="29"/>
      <c r="EBP135" s="29"/>
      <c r="EBQ135" s="29"/>
      <c r="EBR135" s="29"/>
      <c r="EBS135" s="29"/>
      <c r="EBT135" s="29"/>
      <c r="EBU135" s="29"/>
      <c r="EBV135" s="29"/>
      <c r="EBW135" s="29"/>
      <c r="EBX135" s="29"/>
      <c r="EBY135" s="29"/>
      <c r="EBZ135" s="29"/>
      <c r="ECA135" s="29"/>
      <c r="ECB135" s="29"/>
      <c r="ECC135" s="29"/>
      <c r="ECD135" s="29"/>
      <c r="ECE135" s="29"/>
      <c r="ECF135" s="29"/>
      <c r="ECG135" s="29"/>
      <c r="ECH135" s="29"/>
      <c r="ECI135" s="29"/>
      <c r="ECJ135" s="29"/>
      <c r="ECK135" s="29"/>
      <c r="ECL135" s="29"/>
      <c r="ECM135" s="29"/>
      <c r="ECN135" s="29"/>
      <c r="ECO135" s="29"/>
      <c r="ECP135" s="29"/>
      <c r="ECQ135" s="29"/>
      <c r="ECR135" s="29"/>
      <c r="ECS135" s="29"/>
      <c r="ECT135" s="29"/>
      <c r="ECU135" s="29"/>
      <c r="ECV135" s="29"/>
      <c r="ECW135" s="29"/>
      <c r="ECX135" s="29"/>
      <c r="ECY135" s="29"/>
      <c r="ECZ135" s="29"/>
      <c r="EDA135" s="29"/>
      <c r="EDB135" s="29"/>
      <c r="EDC135" s="29"/>
      <c r="EDD135" s="29"/>
      <c r="EDE135" s="29"/>
      <c r="EDF135" s="29"/>
      <c r="EDG135" s="29"/>
      <c r="EDH135" s="29"/>
      <c r="EDI135" s="29"/>
      <c r="EDJ135" s="29"/>
      <c r="EDK135" s="29"/>
      <c r="EDL135" s="29"/>
      <c r="EDM135" s="29"/>
      <c r="EDN135" s="29"/>
      <c r="EDO135" s="29"/>
      <c r="EDP135" s="29"/>
      <c r="EDQ135" s="29"/>
      <c r="EDR135" s="29"/>
      <c r="EDS135" s="29"/>
      <c r="EDT135" s="29"/>
      <c r="EDU135" s="29"/>
      <c r="EDV135" s="29"/>
      <c r="EDW135" s="29"/>
      <c r="EDX135" s="29"/>
      <c r="EDY135" s="29"/>
      <c r="EDZ135" s="29"/>
      <c r="EEA135" s="29"/>
      <c r="EEB135" s="29"/>
      <c r="EEC135" s="29"/>
      <c r="EED135" s="29"/>
      <c r="EEE135" s="29"/>
      <c r="EEF135" s="29"/>
      <c r="EEG135" s="29"/>
      <c r="EEH135" s="29"/>
      <c r="EEI135" s="29"/>
      <c r="EEJ135" s="29"/>
      <c r="EEK135" s="29"/>
      <c r="EEL135" s="29"/>
      <c r="EEM135" s="29"/>
      <c r="EEN135" s="29"/>
      <c r="EEO135" s="29"/>
      <c r="EEP135" s="29"/>
      <c r="EEQ135" s="29"/>
      <c r="EER135" s="29"/>
      <c r="EES135" s="29"/>
      <c r="EET135" s="29"/>
      <c r="EEU135" s="29"/>
      <c r="EEV135" s="29"/>
      <c r="EEW135" s="29"/>
      <c r="EEX135" s="29"/>
      <c r="EEY135" s="29"/>
      <c r="EEZ135" s="29"/>
      <c r="EFA135" s="29"/>
      <c r="EFB135" s="29"/>
      <c r="EFC135" s="29"/>
      <c r="EFD135" s="29"/>
      <c r="EFE135" s="29"/>
      <c r="EFF135" s="29"/>
      <c r="EFG135" s="29"/>
      <c r="EFH135" s="29"/>
      <c r="EFI135" s="29"/>
      <c r="EFJ135" s="29"/>
      <c r="EFK135" s="29"/>
      <c r="EFL135" s="29"/>
      <c r="EFM135" s="29"/>
      <c r="EFN135" s="29"/>
      <c r="EFO135" s="29"/>
      <c r="EFP135" s="29"/>
      <c r="EFQ135" s="29"/>
      <c r="EFR135" s="29"/>
      <c r="EFS135" s="29"/>
      <c r="EFT135" s="29"/>
      <c r="EFU135" s="29"/>
      <c r="EFV135" s="29"/>
      <c r="EFW135" s="29"/>
      <c r="EFX135" s="29"/>
      <c r="EFY135" s="29"/>
      <c r="EFZ135" s="29"/>
      <c r="EGA135" s="29"/>
      <c r="EGB135" s="29"/>
      <c r="EGC135" s="29"/>
      <c r="EGD135" s="29"/>
      <c r="EGE135" s="29"/>
      <c r="EGF135" s="29"/>
      <c r="EGG135" s="29"/>
      <c r="EGH135" s="29"/>
      <c r="EGI135" s="29"/>
      <c r="EGJ135" s="29"/>
      <c r="EGK135" s="29"/>
      <c r="EGL135" s="29"/>
      <c r="EGM135" s="29"/>
      <c r="EGN135" s="29"/>
      <c r="EGO135" s="29"/>
      <c r="EGP135" s="29"/>
      <c r="EGQ135" s="29"/>
      <c r="EGR135" s="29"/>
      <c r="EGS135" s="29"/>
      <c r="EGT135" s="29"/>
      <c r="EGU135" s="29"/>
      <c r="EGV135" s="29"/>
      <c r="EGW135" s="29"/>
      <c r="EGX135" s="29"/>
      <c r="EGY135" s="29"/>
      <c r="EGZ135" s="29"/>
      <c r="EHA135" s="29"/>
      <c r="EHB135" s="29"/>
      <c r="EHC135" s="29"/>
      <c r="EHD135" s="29"/>
      <c r="EHE135" s="29"/>
      <c r="EHF135" s="29"/>
      <c r="EHG135" s="29"/>
      <c r="EHH135" s="29"/>
      <c r="EHI135" s="29"/>
      <c r="EHJ135" s="29"/>
      <c r="EHK135" s="29"/>
      <c r="EHL135" s="29"/>
      <c r="EHM135" s="29"/>
      <c r="EHN135" s="29"/>
      <c r="EHO135" s="29"/>
      <c r="EHP135" s="29"/>
      <c r="EHQ135" s="29"/>
      <c r="EHR135" s="29"/>
      <c r="EHS135" s="29"/>
      <c r="EHT135" s="29"/>
      <c r="EHU135" s="29"/>
      <c r="EHV135" s="29"/>
      <c r="EHW135" s="29"/>
      <c r="EHX135" s="29"/>
      <c r="EHY135" s="29"/>
      <c r="EHZ135" s="29"/>
      <c r="EIA135" s="29"/>
      <c r="EIB135" s="29"/>
      <c r="EIC135" s="29"/>
      <c r="EID135" s="29"/>
      <c r="EIE135" s="29"/>
      <c r="EIF135" s="29"/>
      <c r="EIG135" s="29"/>
      <c r="EIH135" s="29"/>
      <c r="EII135" s="29"/>
      <c r="EIJ135" s="29"/>
      <c r="EIK135" s="29"/>
      <c r="EIL135" s="29"/>
      <c r="EIM135" s="29"/>
      <c r="EIN135" s="29"/>
      <c r="EIO135" s="29"/>
      <c r="EIP135" s="29"/>
      <c r="EIQ135" s="29"/>
      <c r="EIR135" s="29"/>
      <c r="EIS135" s="29"/>
      <c r="EIT135" s="29"/>
      <c r="EIU135" s="29"/>
      <c r="EIV135" s="29"/>
      <c r="EIW135" s="29"/>
      <c r="EIX135" s="29"/>
      <c r="EIY135" s="29"/>
      <c r="EIZ135" s="29"/>
      <c r="EJA135" s="29"/>
      <c r="EJB135" s="29"/>
      <c r="EJC135" s="29"/>
      <c r="EJD135" s="29"/>
      <c r="EJE135" s="29"/>
      <c r="EJF135" s="29"/>
      <c r="EJG135" s="29"/>
      <c r="EJH135" s="29"/>
      <c r="EJI135" s="29"/>
      <c r="EJJ135" s="29"/>
      <c r="EJK135" s="29"/>
      <c r="EJL135" s="29"/>
      <c r="EJM135" s="29"/>
      <c r="EJN135" s="29"/>
      <c r="EJO135" s="29"/>
      <c r="EJP135" s="29"/>
      <c r="EJQ135" s="29"/>
      <c r="EJR135" s="29"/>
      <c r="EJS135" s="29"/>
      <c r="EJT135" s="29"/>
      <c r="EJU135" s="29"/>
      <c r="EJV135" s="29"/>
      <c r="EJW135" s="29"/>
      <c r="EJX135" s="29"/>
      <c r="EJY135" s="29"/>
      <c r="EJZ135" s="29"/>
      <c r="EKA135" s="29"/>
      <c r="EKB135" s="29"/>
      <c r="EKC135" s="29"/>
      <c r="EKD135" s="29"/>
      <c r="EKE135" s="29"/>
      <c r="EKF135" s="29"/>
      <c r="EKG135" s="29"/>
      <c r="EKH135" s="29"/>
      <c r="EKI135" s="29"/>
      <c r="EKJ135" s="29"/>
      <c r="EKK135" s="29"/>
      <c r="EKL135" s="29"/>
      <c r="EKM135" s="29"/>
      <c r="EKN135" s="29"/>
      <c r="EKO135" s="29"/>
      <c r="EKP135" s="29"/>
      <c r="EKQ135" s="29"/>
      <c r="EKR135" s="29"/>
      <c r="EKS135" s="29"/>
      <c r="EKT135" s="29"/>
      <c r="EKU135" s="29"/>
      <c r="EKV135" s="29"/>
      <c r="EKW135" s="29"/>
      <c r="EKX135" s="29"/>
      <c r="EKY135" s="29"/>
      <c r="EKZ135" s="29"/>
      <c r="ELA135" s="29"/>
      <c r="ELB135" s="29"/>
      <c r="ELC135" s="29"/>
      <c r="ELD135" s="29"/>
      <c r="ELE135" s="29"/>
      <c r="ELF135" s="29"/>
      <c r="ELG135" s="29"/>
      <c r="ELH135" s="29"/>
      <c r="ELI135" s="29"/>
      <c r="ELJ135" s="29"/>
      <c r="ELK135" s="29"/>
      <c r="ELL135" s="29"/>
      <c r="ELM135" s="29"/>
      <c r="ELN135" s="29"/>
      <c r="ELO135" s="29"/>
      <c r="ELP135" s="29"/>
      <c r="ELQ135" s="29"/>
      <c r="ELR135" s="29"/>
      <c r="ELS135" s="29"/>
      <c r="ELT135" s="29"/>
      <c r="ELU135" s="29"/>
      <c r="ELV135" s="29"/>
      <c r="ELW135" s="29"/>
      <c r="ELX135" s="29"/>
      <c r="ELY135" s="29"/>
      <c r="ELZ135" s="29"/>
      <c r="EMA135" s="29"/>
      <c r="EMB135" s="29"/>
      <c r="EMC135" s="29"/>
      <c r="EMD135" s="29"/>
      <c r="EME135" s="29"/>
      <c r="EMF135" s="29"/>
      <c r="EMG135" s="29"/>
      <c r="EMH135" s="29"/>
      <c r="EMI135" s="29"/>
      <c r="EMJ135" s="29"/>
      <c r="EMK135" s="29"/>
      <c r="EML135" s="29"/>
      <c r="EMM135" s="29"/>
      <c r="EMN135" s="29"/>
      <c r="EMO135" s="29"/>
      <c r="EMP135" s="29"/>
      <c r="EMQ135" s="29"/>
      <c r="EMR135" s="29"/>
      <c r="EMS135" s="29"/>
      <c r="EMT135" s="29"/>
      <c r="EMU135" s="29"/>
      <c r="EMV135" s="29"/>
      <c r="EMW135" s="29"/>
      <c r="EMX135" s="29"/>
      <c r="EMY135" s="29"/>
      <c r="EMZ135" s="29"/>
      <c r="ENA135" s="29"/>
      <c r="ENB135" s="29"/>
      <c r="ENC135" s="29"/>
      <c r="END135" s="29"/>
      <c r="ENE135" s="29"/>
      <c r="ENF135" s="29"/>
      <c r="ENG135" s="29"/>
      <c r="ENH135" s="29"/>
      <c r="ENI135" s="29"/>
      <c r="ENJ135" s="29"/>
      <c r="ENK135" s="29"/>
      <c r="ENL135" s="29"/>
      <c r="ENM135" s="29"/>
      <c r="ENN135" s="29"/>
      <c r="ENO135" s="29"/>
      <c r="ENP135" s="29"/>
      <c r="ENQ135" s="29"/>
      <c r="ENR135" s="29"/>
      <c r="ENS135" s="29"/>
      <c r="ENT135" s="29"/>
      <c r="ENU135" s="29"/>
      <c r="ENV135" s="29"/>
      <c r="ENW135" s="29"/>
      <c r="ENX135" s="29"/>
      <c r="ENY135" s="29"/>
      <c r="ENZ135" s="29"/>
      <c r="EOA135" s="29"/>
      <c r="EOB135" s="29"/>
      <c r="EOC135" s="29"/>
      <c r="EOD135" s="29"/>
      <c r="EOE135" s="29"/>
      <c r="EOF135" s="29"/>
      <c r="EOG135" s="29"/>
      <c r="EOH135" s="29"/>
      <c r="EOI135" s="29"/>
      <c r="EOJ135" s="29"/>
      <c r="EOK135" s="29"/>
      <c r="EOL135" s="29"/>
      <c r="EOM135" s="29"/>
      <c r="EON135" s="29"/>
      <c r="EOO135" s="29"/>
      <c r="EOP135" s="29"/>
      <c r="EOQ135" s="29"/>
      <c r="EOR135" s="29"/>
      <c r="EOS135" s="29"/>
      <c r="EOT135" s="29"/>
      <c r="EOU135" s="29"/>
      <c r="EOV135" s="29"/>
      <c r="EOW135" s="29"/>
      <c r="EOX135" s="29"/>
      <c r="EOY135" s="29"/>
      <c r="EOZ135" s="29"/>
      <c r="EPA135" s="29"/>
      <c r="EPB135" s="29"/>
      <c r="EPC135" s="29"/>
      <c r="EPD135" s="29"/>
      <c r="EPE135" s="29"/>
      <c r="EPF135" s="29"/>
      <c r="EPG135" s="29"/>
      <c r="EPH135" s="29"/>
      <c r="EPI135" s="29"/>
      <c r="EPJ135" s="29"/>
      <c r="EPK135" s="29"/>
      <c r="EPL135" s="29"/>
      <c r="EPM135" s="29"/>
      <c r="EPN135" s="29"/>
      <c r="EPO135" s="29"/>
      <c r="EPP135" s="29"/>
      <c r="EPQ135" s="29"/>
      <c r="EPR135" s="29"/>
      <c r="EPS135" s="29"/>
      <c r="EPT135" s="29"/>
      <c r="EPU135" s="29"/>
      <c r="EPV135" s="29"/>
      <c r="EPW135" s="29"/>
      <c r="EPX135" s="29"/>
      <c r="EPY135" s="29"/>
      <c r="EPZ135" s="29"/>
      <c r="EQA135" s="29"/>
      <c r="EQB135" s="29"/>
      <c r="EQC135" s="29"/>
      <c r="EQD135" s="29"/>
      <c r="EQE135" s="29"/>
      <c r="EQF135" s="29"/>
      <c r="EQG135" s="29"/>
      <c r="EQH135" s="29"/>
      <c r="EQI135" s="29"/>
      <c r="EQJ135" s="29"/>
      <c r="EQK135" s="29"/>
      <c r="EQL135" s="29"/>
      <c r="EQM135" s="29"/>
      <c r="EQN135" s="29"/>
      <c r="EQO135" s="29"/>
      <c r="EQP135" s="29"/>
      <c r="EQQ135" s="29"/>
      <c r="EQR135" s="29"/>
      <c r="EQS135" s="29"/>
      <c r="EQT135" s="29"/>
      <c r="EQU135" s="29"/>
      <c r="EQV135" s="29"/>
      <c r="EQW135" s="29"/>
      <c r="EQX135" s="29"/>
      <c r="EQY135" s="29"/>
      <c r="EQZ135" s="29"/>
      <c r="ERA135" s="29"/>
      <c r="ERB135" s="29"/>
      <c r="ERC135" s="29"/>
      <c r="ERD135" s="29"/>
      <c r="ERE135" s="29"/>
      <c r="ERF135" s="29"/>
      <c r="ERG135" s="29"/>
      <c r="ERH135" s="29"/>
      <c r="ERI135" s="29"/>
      <c r="ERJ135" s="29"/>
      <c r="ERK135" s="29"/>
      <c r="ERL135" s="29"/>
      <c r="ERM135" s="29"/>
      <c r="ERN135" s="29"/>
      <c r="ERO135" s="29"/>
      <c r="ERP135" s="29"/>
      <c r="ERQ135" s="29"/>
      <c r="ERR135" s="29"/>
      <c r="ERS135" s="29"/>
      <c r="ERT135" s="29"/>
      <c r="ERU135" s="29"/>
      <c r="ERV135" s="29"/>
      <c r="ERW135" s="29"/>
      <c r="ERX135" s="29"/>
      <c r="ERY135" s="29"/>
      <c r="ERZ135" s="29"/>
      <c r="ESA135" s="29"/>
      <c r="ESB135" s="29"/>
      <c r="ESC135" s="29"/>
      <c r="ESD135" s="29"/>
      <c r="ESE135" s="29"/>
      <c r="ESF135" s="29"/>
      <c r="ESG135" s="29"/>
      <c r="ESH135" s="29"/>
      <c r="ESI135" s="29"/>
      <c r="ESJ135" s="29"/>
      <c r="ESK135" s="29"/>
      <c r="ESL135" s="29"/>
      <c r="ESM135" s="29"/>
      <c r="ESN135" s="29"/>
      <c r="ESO135" s="29"/>
      <c r="ESP135" s="29"/>
      <c r="ESQ135" s="29"/>
      <c r="ESR135" s="29"/>
      <c r="ESS135" s="29"/>
      <c r="EST135" s="29"/>
      <c r="ESU135" s="29"/>
      <c r="ESV135" s="29"/>
      <c r="ESW135" s="29"/>
      <c r="ESX135" s="29"/>
      <c r="ESY135" s="29"/>
      <c r="ESZ135" s="29"/>
      <c r="ETA135" s="29"/>
      <c r="ETB135" s="29"/>
      <c r="ETC135" s="29"/>
      <c r="ETD135" s="29"/>
      <c r="ETE135" s="29"/>
      <c r="ETF135" s="29"/>
      <c r="ETG135" s="29"/>
      <c r="ETH135" s="29"/>
      <c r="ETI135" s="29"/>
      <c r="ETJ135" s="29"/>
      <c r="ETK135" s="29"/>
      <c r="ETL135" s="29"/>
      <c r="ETM135" s="29"/>
      <c r="ETN135" s="29"/>
      <c r="ETO135" s="29"/>
      <c r="ETP135" s="29"/>
      <c r="ETQ135" s="29"/>
      <c r="ETR135" s="29"/>
      <c r="ETS135" s="29"/>
      <c r="ETT135" s="29"/>
      <c r="ETU135" s="29"/>
      <c r="ETV135" s="29"/>
      <c r="ETW135" s="29"/>
      <c r="ETX135" s="29"/>
      <c r="ETY135" s="29"/>
      <c r="ETZ135" s="29"/>
      <c r="EUA135" s="29"/>
      <c r="EUB135" s="29"/>
      <c r="EUC135" s="29"/>
      <c r="EUD135" s="29"/>
      <c r="EUE135" s="29"/>
      <c r="EUF135" s="29"/>
      <c r="EUG135" s="29"/>
      <c r="EUH135" s="29"/>
      <c r="EUI135" s="29"/>
      <c r="EUJ135" s="29"/>
      <c r="EUK135" s="29"/>
      <c r="EUL135" s="29"/>
      <c r="EUM135" s="29"/>
      <c r="EUN135" s="29"/>
      <c r="EUO135" s="29"/>
      <c r="EUP135" s="29"/>
      <c r="EUQ135" s="29"/>
      <c r="EUR135" s="29"/>
      <c r="EUS135" s="29"/>
      <c r="EUT135" s="29"/>
      <c r="EUU135" s="29"/>
      <c r="EUV135" s="29"/>
      <c r="EUW135" s="29"/>
      <c r="EUX135" s="29"/>
      <c r="EUY135" s="29"/>
      <c r="EUZ135" s="29"/>
      <c r="EVA135" s="29"/>
      <c r="EVB135" s="29"/>
      <c r="EVC135" s="29"/>
      <c r="EVD135" s="29"/>
      <c r="EVE135" s="29"/>
      <c r="EVF135" s="29"/>
      <c r="EVG135" s="29"/>
      <c r="EVH135" s="29"/>
      <c r="EVI135" s="29"/>
      <c r="EVJ135" s="29"/>
      <c r="EVK135" s="29"/>
      <c r="EVL135" s="29"/>
      <c r="EVM135" s="29"/>
      <c r="EVN135" s="29"/>
      <c r="EVO135" s="29"/>
      <c r="EVP135" s="29"/>
      <c r="EVQ135" s="29"/>
      <c r="EVR135" s="29"/>
      <c r="EVS135" s="29"/>
      <c r="EVT135" s="29"/>
      <c r="EVU135" s="29"/>
      <c r="EVV135" s="29"/>
      <c r="EVW135" s="29"/>
      <c r="EVX135" s="29"/>
      <c r="EVY135" s="29"/>
      <c r="EVZ135" s="29"/>
      <c r="EWA135" s="29"/>
      <c r="EWB135" s="29"/>
      <c r="EWC135" s="29"/>
      <c r="EWD135" s="29"/>
      <c r="EWE135" s="29"/>
      <c r="EWF135" s="29"/>
      <c r="EWG135" s="29"/>
      <c r="EWH135" s="29"/>
      <c r="EWI135" s="29"/>
      <c r="EWJ135" s="29"/>
      <c r="EWK135" s="29"/>
      <c r="EWL135" s="29"/>
      <c r="EWM135" s="29"/>
      <c r="EWN135" s="29"/>
      <c r="EWO135" s="29"/>
      <c r="EWP135" s="29"/>
      <c r="EWQ135" s="29"/>
      <c r="EWR135" s="29"/>
      <c r="EWS135" s="29"/>
      <c r="EWT135" s="29"/>
      <c r="EWU135" s="29"/>
      <c r="EWV135" s="29"/>
      <c r="EWW135" s="29"/>
      <c r="EWX135" s="29"/>
      <c r="EWY135" s="29"/>
      <c r="EWZ135" s="29"/>
      <c r="EXA135" s="29"/>
      <c r="EXB135" s="29"/>
      <c r="EXC135" s="29"/>
      <c r="EXD135" s="29"/>
      <c r="EXE135" s="29"/>
      <c r="EXF135" s="29"/>
      <c r="EXG135" s="29"/>
      <c r="EXH135" s="29"/>
      <c r="EXI135" s="29"/>
      <c r="EXJ135" s="29"/>
      <c r="EXK135" s="29"/>
      <c r="EXL135" s="29"/>
      <c r="EXM135" s="29"/>
      <c r="EXN135" s="29"/>
      <c r="EXO135" s="29"/>
      <c r="EXP135" s="29"/>
      <c r="EXQ135" s="29"/>
      <c r="EXR135" s="29"/>
      <c r="EXS135" s="29"/>
      <c r="EXT135" s="29"/>
      <c r="EXU135" s="29"/>
      <c r="EXV135" s="29"/>
      <c r="EXW135" s="29"/>
      <c r="EXX135" s="29"/>
      <c r="EXY135" s="29"/>
      <c r="EXZ135" s="29"/>
      <c r="EYA135" s="29"/>
      <c r="EYB135" s="29"/>
      <c r="EYC135" s="29"/>
      <c r="EYD135" s="29"/>
      <c r="EYE135" s="29"/>
      <c r="EYF135" s="29"/>
      <c r="EYG135" s="29"/>
      <c r="EYH135" s="29"/>
      <c r="EYI135" s="29"/>
      <c r="EYJ135" s="29"/>
      <c r="EYK135" s="29"/>
      <c r="EYL135" s="29"/>
      <c r="EYM135" s="29"/>
      <c r="EYN135" s="29"/>
      <c r="EYO135" s="29"/>
      <c r="EYP135" s="29"/>
      <c r="EYQ135" s="29"/>
      <c r="EYR135" s="29"/>
      <c r="EYS135" s="29"/>
      <c r="EYT135" s="29"/>
      <c r="EYU135" s="29"/>
      <c r="EYV135" s="29"/>
      <c r="EYW135" s="29"/>
      <c r="EYX135" s="29"/>
      <c r="EYY135" s="29"/>
      <c r="EYZ135" s="29"/>
      <c r="EZA135" s="29"/>
      <c r="EZB135" s="29"/>
      <c r="EZC135" s="29"/>
      <c r="EZD135" s="29"/>
      <c r="EZE135" s="29"/>
      <c r="EZF135" s="29"/>
      <c r="EZG135" s="29"/>
      <c r="EZH135" s="29"/>
      <c r="EZI135" s="29"/>
      <c r="EZJ135" s="29"/>
      <c r="EZK135" s="29"/>
      <c r="EZL135" s="29"/>
      <c r="EZM135" s="29"/>
      <c r="EZN135" s="29"/>
      <c r="EZO135" s="29"/>
      <c r="EZP135" s="29"/>
      <c r="EZQ135" s="29"/>
      <c r="EZR135" s="29"/>
      <c r="EZS135" s="29"/>
      <c r="EZT135" s="29"/>
      <c r="EZU135" s="29"/>
      <c r="EZV135" s="29"/>
      <c r="EZW135" s="29"/>
      <c r="EZX135" s="29"/>
      <c r="EZY135" s="29"/>
      <c r="EZZ135" s="29"/>
      <c r="FAA135" s="29"/>
      <c r="FAB135" s="29"/>
      <c r="FAC135" s="29"/>
      <c r="FAD135" s="29"/>
      <c r="FAE135" s="29"/>
      <c r="FAF135" s="29"/>
      <c r="FAG135" s="29"/>
      <c r="FAH135" s="29"/>
      <c r="FAI135" s="29"/>
      <c r="FAJ135" s="29"/>
      <c r="FAK135" s="29"/>
      <c r="FAL135" s="29"/>
      <c r="FAM135" s="29"/>
      <c r="FAN135" s="29"/>
      <c r="FAO135" s="29"/>
      <c r="FAP135" s="29"/>
      <c r="FAQ135" s="29"/>
      <c r="FAR135" s="29"/>
      <c r="FAS135" s="29"/>
      <c r="FAT135" s="29"/>
      <c r="FAU135" s="29"/>
      <c r="FAV135" s="29"/>
      <c r="FAW135" s="29"/>
      <c r="FAX135" s="29"/>
      <c r="FAY135" s="29"/>
      <c r="FAZ135" s="29"/>
      <c r="FBA135" s="29"/>
      <c r="FBB135" s="29"/>
      <c r="FBC135" s="29"/>
      <c r="FBD135" s="29"/>
      <c r="FBE135" s="29"/>
      <c r="FBF135" s="29"/>
      <c r="FBG135" s="29"/>
      <c r="FBH135" s="29"/>
      <c r="FBI135" s="29"/>
      <c r="FBJ135" s="29"/>
      <c r="FBK135" s="29"/>
      <c r="FBL135" s="29"/>
      <c r="FBM135" s="29"/>
      <c r="FBN135" s="29"/>
      <c r="FBO135" s="29"/>
      <c r="FBP135" s="29"/>
      <c r="FBQ135" s="29"/>
      <c r="FBR135" s="29"/>
      <c r="FBS135" s="29"/>
      <c r="FBT135" s="29"/>
      <c r="FBU135" s="29"/>
      <c r="FBV135" s="29"/>
      <c r="FBW135" s="29"/>
      <c r="FBX135" s="29"/>
      <c r="FBY135" s="29"/>
      <c r="FBZ135" s="29"/>
      <c r="FCA135" s="29"/>
      <c r="FCB135" s="29"/>
      <c r="FCC135" s="29"/>
      <c r="FCD135" s="29"/>
      <c r="FCE135" s="29"/>
      <c r="FCF135" s="29"/>
      <c r="FCG135" s="29"/>
      <c r="FCH135" s="29"/>
      <c r="FCI135" s="29"/>
      <c r="FCJ135" s="29"/>
      <c r="FCK135" s="29"/>
      <c r="FCL135" s="29"/>
      <c r="FCM135" s="29"/>
      <c r="FCN135" s="29"/>
      <c r="FCO135" s="29"/>
      <c r="FCP135" s="29"/>
      <c r="FCQ135" s="29"/>
      <c r="FCR135" s="29"/>
      <c r="FCS135" s="29"/>
      <c r="FCT135" s="29"/>
      <c r="FCU135" s="29"/>
      <c r="FCV135" s="29"/>
      <c r="FCW135" s="29"/>
      <c r="FCX135" s="29"/>
      <c r="FCY135" s="29"/>
      <c r="FCZ135" s="29"/>
      <c r="FDA135" s="29"/>
      <c r="FDB135" s="29"/>
      <c r="FDC135" s="29"/>
      <c r="FDD135" s="29"/>
      <c r="FDE135" s="29"/>
      <c r="FDF135" s="29"/>
      <c r="FDG135" s="29"/>
      <c r="FDH135" s="29"/>
      <c r="FDI135" s="29"/>
      <c r="FDJ135" s="29"/>
      <c r="FDK135" s="29"/>
      <c r="FDL135" s="29"/>
      <c r="FDM135" s="29"/>
      <c r="FDN135" s="29"/>
      <c r="FDO135" s="29"/>
      <c r="FDP135" s="29"/>
      <c r="FDQ135" s="29"/>
      <c r="FDR135" s="29"/>
      <c r="FDS135" s="29"/>
      <c r="FDT135" s="29"/>
      <c r="FDU135" s="29"/>
      <c r="FDV135" s="29"/>
      <c r="FDW135" s="29"/>
      <c r="FDX135" s="29"/>
      <c r="FDY135" s="29"/>
      <c r="FDZ135" s="29"/>
      <c r="FEA135" s="29"/>
      <c r="FEB135" s="29"/>
      <c r="FEC135" s="29"/>
      <c r="FED135" s="29"/>
      <c r="FEE135" s="29"/>
      <c r="FEF135" s="29"/>
      <c r="FEG135" s="29"/>
      <c r="FEH135" s="29"/>
      <c r="FEI135" s="29"/>
      <c r="FEJ135" s="29"/>
      <c r="FEK135" s="29"/>
      <c r="FEL135" s="29"/>
      <c r="FEM135" s="29"/>
      <c r="FEN135" s="29"/>
      <c r="FEO135" s="29"/>
      <c r="FEP135" s="29"/>
      <c r="FEQ135" s="29"/>
      <c r="FER135" s="29"/>
      <c r="FES135" s="29"/>
      <c r="FET135" s="29"/>
      <c r="FEU135" s="29"/>
      <c r="FEV135" s="29"/>
      <c r="FEW135" s="29"/>
      <c r="FEX135" s="29"/>
      <c r="FEY135" s="29"/>
      <c r="FEZ135" s="29"/>
      <c r="FFA135" s="29"/>
      <c r="FFB135" s="29"/>
      <c r="FFC135" s="29"/>
      <c r="FFD135" s="29"/>
      <c r="FFE135" s="29"/>
      <c r="FFF135" s="29"/>
      <c r="FFG135" s="29"/>
      <c r="FFH135" s="29"/>
      <c r="FFI135" s="29"/>
      <c r="FFJ135" s="29"/>
      <c r="FFK135" s="29"/>
      <c r="FFL135" s="29"/>
      <c r="FFM135" s="29"/>
      <c r="FFN135" s="29"/>
      <c r="FFO135" s="29"/>
      <c r="FFP135" s="29"/>
      <c r="FFQ135" s="29"/>
      <c r="FFR135" s="29"/>
      <c r="FFS135" s="29"/>
      <c r="FFT135" s="29"/>
      <c r="FFU135" s="29"/>
      <c r="FFV135" s="29"/>
      <c r="FFW135" s="29"/>
      <c r="FFX135" s="29"/>
      <c r="FFY135" s="29"/>
      <c r="FFZ135" s="29"/>
      <c r="FGA135" s="29"/>
      <c r="FGB135" s="29"/>
      <c r="FGC135" s="29"/>
      <c r="FGD135" s="29"/>
      <c r="FGE135" s="29"/>
      <c r="FGF135" s="29"/>
      <c r="FGG135" s="29"/>
      <c r="FGH135" s="29"/>
      <c r="FGI135" s="29"/>
      <c r="FGJ135" s="29"/>
      <c r="FGK135" s="29"/>
      <c r="FGL135" s="29"/>
      <c r="FGM135" s="29"/>
      <c r="FGN135" s="29"/>
      <c r="FGO135" s="29"/>
      <c r="FGP135" s="29"/>
      <c r="FGQ135" s="29"/>
      <c r="FGR135" s="29"/>
      <c r="FGS135" s="29"/>
      <c r="FGT135" s="29"/>
      <c r="FGU135" s="29"/>
      <c r="FGV135" s="29"/>
      <c r="FGW135" s="29"/>
      <c r="FGX135" s="29"/>
      <c r="FGY135" s="29"/>
      <c r="FGZ135" s="29"/>
      <c r="FHA135" s="29"/>
      <c r="FHB135" s="29"/>
      <c r="FHC135" s="29"/>
      <c r="FHD135" s="29"/>
      <c r="FHE135" s="29"/>
      <c r="FHF135" s="29"/>
      <c r="FHG135" s="29"/>
      <c r="FHH135" s="29"/>
      <c r="FHI135" s="29"/>
      <c r="FHJ135" s="29"/>
      <c r="FHK135" s="29"/>
      <c r="FHL135" s="29"/>
      <c r="FHM135" s="29"/>
      <c r="FHN135" s="29"/>
      <c r="FHO135" s="29"/>
      <c r="FHP135" s="29"/>
      <c r="FHQ135" s="29"/>
      <c r="FHR135" s="29"/>
      <c r="FHS135" s="29"/>
      <c r="FHT135" s="29"/>
      <c r="FHU135" s="29"/>
      <c r="FHV135" s="29"/>
      <c r="FHW135" s="29"/>
      <c r="FHX135" s="29"/>
      <c r="FHY135" s="29"/>
      <c r="FHZ135" s="29"/>
      <c r="FIA135" s="29"/>
      <c r="FIB135" s="29"/>
      <c r="FIC135" s="29"/>
      <c r="FID135" s="29"/>
      <c r="FIE135" s="29"/>
      <c r="FIF135" s="29"/>
      <c r="FIG135" s="29"/>
      <c r="FIH135" s="29"/>
      <c r="FII135" s="29"/>
      <c r="FIJ135" s="29"/>
      <c r="FIK135" s="29"/>
      <c r="FIL135" s="29"/>
      <c r="FIM135" s="29"/>
      <c r="FIN135" s="29"/>
      <c r="FIO135" s="29"/>
      <c r="FIP135" s="29"/>
      <c r="FIQ135" s="29"/>
      <c r="FIR135" s="29"/>
      <c r="FIS135" s="29"/>
      <c r="FIT135" s="29"/>
      <c r="FIU135" s="29"/>
      <c r="FIV135" s="29"/>
      <c r="FIW135" s="29"/>
      <c r="FIX135" s="29"/>
      <c r="FIY135" s="29"/>
      <c r="FIZ135" s="29"/>
      <c r="FJA135" s="29"/>
      <c r="FJB135" s="29"/>
      <c r="FJC135" s="29"/>
      <c r="FJD135" s="29"/>
      <c r="FJE135" s="29"/>
      <c r="FJF135" s="29"/>
      <c r="FJG135" s="29"/>
      <c r="FJH135" s="29"/>
      <c r="FJI135" s="29"/>
      <c r="FJJ135" s="29"/>
      <c r="FJK135" s="29"/>
      <c r="FJL135" s="29"/>
      <c r="FJM135" s="29"/>
      <c r="FJN135" s="29"/>
      <c r="FJO135" s="29"/>
      <c r="FJP135" s="29"/>
      <c r="FJQ135" s="29"/>
      <c r="FJR135" s="29"/>
      <c r="FJS135" s="29"/>
      <c r="FJT135" s="29"/>
      <c r="FJU135" s="29"/>
      <c r="FJV135" s="29"/>
      <c r="FJW135" s="29"/>
      <c r="FJX135" s="29"/>
      <c r="FJY135" s="29"/>
      <c r="FJZ135" s="29"/>
      <c r="FKA135" s="29"/>
      <c r="FKB135" s="29"/>
      <c r="FKC135" s="29"/>
      <c r="FKD135" s="29"/>
      <c r="FKE135" s="29"/>
      <c r="FKF135" s="29"/>
      <c r="FKG135" s="29"/>
      <c r="FKH135" s="29"/>
      <c r="FKI135" s="29"/>
      <c r="FKJ135" s="29"/>
      <c r="FKK135" s="29"/>
      <c r="FKL135" s="29"/>
      <c r="FKM135" s="29"/>
      <c r="FKN135" s="29"/>
      <c r="FKO135" s="29"/>
      <c r="FKP135" s="29"/>
      <c r="FKQ135" s="29"/>
      <c r="FKR135" s="29"/>
      <c r="FKS135" s="29"/>
      <c r="FKT135" s="29"/>
      <c r="FKU135" s="29"/>
      <c r="FKV135" s="29"/>
      <c r="FKW135" s="29"/>
      <c r="FKX135" s="29"/>
      <c r="FKY135" s="29"/>
      <c r="FKZ135" s="29"/>
      <c r="FLA135" s="29"/>
      <c r="FLB135" s="29"/>
      <c r="FLC135" s="29"/>
      <c r="FLD135" s="29"/>
      <c r="FLE135" s="29"/>
      <c r="FLF135" s="29"/>
      <c r="FLG135" s="29"/>
      <c r="FLH135" s="29"/>
      <c r="FLI135" s="29"/>
      <c r="FLJ135" s="29"/>
      <c r="FLK135" s="29"/>
      <c r="FLL135" s="29"/>
      <c r="FLM135" s="29"/>
      <c r="FLN135" s="29"/>
      <c r="FLO135" s="29"/>
      <c r="FLP135" s="29"/>
      <c r="FLQ135" s="29"/>
      <c r="FLR135" s="29"/>
      <c r="FLS135" s="29"/>
      <c r="FLT135" s="29"/>
      <c r="FLU135" s="29"/>
      <c r="FLV135" s="29"/>
      <c r="FLW135" s="29"/>
      <c r="FLX135" s="29"/>
      <c r="FLY135" s="29"/>
      <c r="FLZ135" s="29"/>
      <c r="FMA135" s="29"/>
      <c r="FMB135" s="29"/>
      <c r="FMC135" s="29"/>
      <c r="FMD135" s="29"/>
      <c r="FME135" s="29"/>
      <c r="FMF135" s="29"/>
      <c r="FMG135" s="29"/>
      <c r="FMH135" s="29"/>
      <c r="FMI135" s="29"/>
      <c r="FMJ135" s="29"/>
      <c r="FMK135" s="29"/>
      <c r="FML135" s="29"/>
      <c r="FMM135" s="29"/>
      <c r="FMN135" s="29"/>
      <c r="FMO135" s="29"/>
      <c r="FMP135" s="29"/>
      <c r="FMQ135" s="29"/>
      <c r="FMR135" s="29"/>
      <c r="FMS135" s="29"/>
      <c r="FMT135" s="29"/>
      <c r="FMU135" s="29"/>
      <c r="FMV135" s="29"/>
      <c r="FMW135" s="29"/>
      <c r="FMX135" s="29"/>
      <c r="FMY135" s="29"/>
      <c r="FMZ135" s="29"/>
      <c r="FNA135" s="29"/>
      <c r="FNB135" s="29"/>
      <c r="FNC135" s="29"/>
      <c r="FND135" s="29"/>
      <c r="FNE135" s="29"/>
      <c r="FNF135" s="29"/>
      <c r="FNG135" s="29"/>
    </row>
    <row r="136" spans="1:4431" x14ac:dyDescent="0.3">
      <c r="A136" s="124"/>
      <c r="B136" s="58"/>
      <c r="C136" s="47"/>
      <c r="D136" s="48"/>
      <c r="E136" s="47"/>
      <c r="F136" s="49"/>
      <c r="G136" s="43"/>
      <c r="H136" s="44"/>
      <c r="I136" s="233">
        <f>IF(G136="",H136,H136*G136)</f>
        <v>0</v>
      </c>
      <c r="J136" s="233">
        <f ca="1">IF(I136&lt;0,"",IF(OFFSET(I136,1,0)&lt;0,OFFSET(I136,1,0)+I136,I136))</f>
        <v>0</v>
      </c>
      <c r="K136" s="233">
        <f ca="1">IF(J136="","",IF(J$135&gt;I$160,J136*I$160/J$135,J136))</f>
        <v>0</v>
      </c>
      <c r="L136" s="233">
        <f ca="1">IF(K136="","",K136*$I$165)</f>
        <v>0</v>
      </c>
      <c r="M136" s="233">
        <f ca="1">IFERROR(IF(($I$164*$I$165)&gt;$I$167,((L136/($I$164*$I$165))*$I$167),L136),"")</f>
        <v>0</v>
      </c>
      <c r="N136" s="44"/>
      <c r="O136" s="233">
        <f ca="1">IF(M136="","",M136-N136)</f>
        <v>0</v>
      </c>
      <c r="P136" s="54"/>
      <c r="Q136" s="233">
        <f t="shared" ref="Q136:Q138" ca="1" si="118">IF(O136="","",O136*P136)</f>
        <v>0</v>
      </c>
      <c r="R136" s="234">
        <f t="shared" ref="R136:R138" ca="1" si="119">IF(Q136="","",O136-Q136)</f>
        <v>0</v>
      </c>
      <c r="S136" s="26"/>
      <c r="T136" s="26"/>
      <c r="U136" s="26"/>
      <c r="V136" s="26"/>
      <c r="FNH136" s="16"/>
      <c r="FNI136" s="16"/>
      <c r="FNJ136" s="16"/>
      <c r="FNK136" s="16"/>
    </row>
    <row r="137" spans="1:4431" x14ac:dyDescent="0.3">
      <c r="A137" s="124"/>
      <c r="B137" s="58"/>
      <c r="C137" s="47"/>
      <c r="D137" s="48"/>
      <c r="E137" s="47"/>
      <c r="F137" s="49"/>
      <c r="G137" s="43"/>
      <c r="H137" s="44"/>
      <c r="I137" s="233">
        <f>IF(G137="",H137,H137*G137)</f>
        <v>0</v>
      </c>
      <c r="J137" s="233">
        <f ca="1">IF(I137&lt;0,"",IF(OFFSET(I137,1,0)&lt;0,OFFSET(I137,1,0)+I137,I137))</f>
        <v>0</v>
      </c>
      <c r="K137" s="233">
        <f ca="1">IF(J137="","",IF(J$135&gt;I$160,J137*I$160/J$135,J137))</f>
        <v>0</v>
      </c>
      <c r="L137" s="233">
        <f ca="1">IF(K137="","",K137*$I$165)</f>
        <v>0</v>
      </c>
      <c r="M137" s="233">
        <f ca="1">IFERROR(IF(($I$164*$I$165)&gt;$I$167,((L137/($I$164*$I$165))*$I$167),L137),"")</f>
        <v>0</v>
      </c>
      <c r="N137" s="44"/>
      <c r="O137" s="233">
        <f ca="1">IF(M137="","",M137-N137)</f>
        <v>0</v>
      </c>
      <c r="P137" s="54"/>
      <c r="Q137" s="233">
        <f t="shared" ref="Q137" ca="1" si="120">IF(O137="","",O137*P137)</f>
        <v>0</v>
      </c>
      <c r="R137" s="234">
        <f t="shared" ref="R137" ca="1" si="121">IF(Q137="","",O137-Q137)</f>
        <v>0</v>
      </c>
      <c r="S137" s="26"/>
      <c r="T137" s="26"/>
      <c r="U137" s="26"/>
      <c r="V137" s="26"/>
      <c r="FNH137" s="16"/>
      <c r="FNI137" s="16"/>
      <c r="FNJ137" s="16"/>
      <c r="FNK137" s="16"/>
    </row>
    <row r="138" spans="1:4431" x14ac:dyDescent="0.3">
      <c r="A138" s="124"/>
      <c r="B138" s="58"/>
      <c r="C138" s="47"/>
      <c r="D138" s="48"/>
      <c r="E138" s="47"/>
      <c r="F138" s="49"/>
      <c r="G138" s="43"/>
      <c r="H138" s="44"/>
      <c r="I138" s="233">
        <f>IF(G138="",H138,H138*G138)</f>
        <v>0</v>
      </c>
      <c r="J138" s="233">
        <f ca="1">IF(I138&lt;0,"",IF(OFFSET(I138,1,0)&lt;0,OFFSET(I138,1,0)+I138,I138))</f>
        <v>0</v>
      </c>
      <c r="K138" s="233">
        <f ca="1">IF(J138="","",IF(J$135&gt;I$160,J138*I$160/J$135,J138))</f>
        <v>0</v>
      </c>
      <c r="L138" s="233">
        <f ca="1">IF(K138="","",K138*$I$165)</f>
        <v>0</v>
      </c>
      <c r="M138" s="233">
        <f ca="1">IFERROR(IF(($I$164*$I$165)&gt;$I$167,((L138/($I$164*$I$165))*$I$167),L138),"")</f>
        <v>0</v>
      </c>
      <c r="N138" s="44"/>
      <c r="O138" s="233">
        <f ca="1">IF(M138="","",M138-N138)</f>
        <v>0</v>
      </c>
      <c r="P138" s="54"/>
      <c r="Q138" s="233">
        <f t="shared" ca="1" si="118"/>
        <v>0</v>
      </c>
      <c r="R138" s="234">
        <f t="shared" ca="1" si="119"/>
        <v>0</v>
      </c>
      <c r="S138" s="26"/>
      <c r="T138" s="26"/>
      <c r="U138" s="26"/>
      <c r="V138" s="26"/>
      <c r="FNH138" s="16"/>
      <c r="FNI138" s="16"/>
      <c r="FNJ138" s="16"/>
      <c r="FNK138" s="16"/>
    </row>
    <row r="139" spans="1:4431" s="30" customFormat="1" x14ac:dyDescent="0.3">
      <c r="A139" s="125"/>
      <c r="B139" s="55" t="s">
        <v>171</v>
      </c>
      <c r="C139" s="126"/>
      <c r="D139" s="127"/>
      <c r="E139" s="126"/>
      <c r="F139" s="128"/>
      <c r="G139" s="129"/>
      <c r="H139" s="130"/>
      <c r="I139" s="198">
        <f>SUM(I140:I142)</f>
        <v>0</v>
      </c>
      <c r="J139" s="198">
        <f t="shared" ref="J139:R139" ca="1" si="122">SUM(J140:J142)</f>
        <v>0</v>
      </c>
      <c r="K139" s="198">
        <f t="shared" ca="1" si="122"/>
        <v>0</v>
      </c>
      <c r="L139" s="198">
        <f t="shared" ca="1" si="122"/>
        <v>0</v>
      </c>
      <c r="M139" s="198">
        <f t="shared" ca="1" si="122"/>
        <v>0</v>
      </c>
      <c r="N139" s="198">
        <f t="shared" si="122"/>
        <v>0</v>
      </c>
      <c r="O139" s="198">
        <f t="shared" ca="1" si="122"/>
        <v>0</v>
      </c>
      <c r="P139" s="137"/>
      <c r="Q139" s="198">
        <f t="shared" ca="1" si="122"/>
        <v>0</v>
      </c>
      <c r="R139" s="200">
        <f t="shared" ca="1" si="122"/>
        <v>0</v>
      </c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  <c r="FY139" s="29"/>
      <c r="FZ139" s="29"/>
      <c r="GA139" s="29"/>
      <c r="GB139" s="29"/>
      <c r="GC139" s="29"/>
      <c r="GD139" s="29"/>
      <c r="GE139" s="29"/>
      <c r="GF139" s="29"/>
      <c r="GG139" s="29"/>
      <c r="GH139" s="29"/>
      <c r="GI139" s="29"/>
      <c r="GJ139" s="29"/>
      <c r="GK139" s="29"/>
      <c r="GL139" s="29"/>
      <c r="GM139" s="29"/>
      <c r="GN139" s="29"/>
      <c r="GO139" s="29"/>
      <c r="GP139" s="29"/>
      <c r="GQ139" s="29"/>
      <c r="GR139" s="29"/>
      <c r="GS139" s="29"/>
      <c r="GT139" s="29"/>
      <c r="GU139" s="29"/>
      <c r="GV139" s="29"/>
      <c r="GW139" s="29"/>
      <c r="GX139" s="29"/>
      <c r="GY139" s="29"/>
      <c r="GZ139" s="29"/>
      <c r="HA139" s="29"/>
      <c r="HB139" s="29"/>
      <c r="HC139" s="29"/>
      <c r="HD139" s="29"/>
      <c r="HE139" s="29"/>
      <c r="HF139" s="29"/>
      <c r="HG139" s="29"/>
      <c r="HH139" s="29"/>
      <c r="HI139" s="29"/>
      <c r="HJ139" s="29"/>
      <c r="HK139" s="29"/>
      <c r="HL139" s="29"/>
      <c r="HM139" s="29"/>
      <c r="HN139" s="29"/>
      <c r="HO139" s="29"/>
      <c r="HP139" s="29"/>
      <c r="HQ139" s="29"/>
      <c r="HR139" s="29"/>
      <c r="HS139" s="29"/>
      <c r="HT139" s="29"/>
      <c r="HU139" s="29"/>
      <c r="HV139" s="29"/>
      <c r="HW139" s="29"/>
      <c r="HX139" s="29"/>
      <c r="HY139" s="29"/>
      <c r="HZ139" s="29"/>
      <c r="IA139" s="29"/>
      <c r="IB139" s="29"/>
      <c r="IC139" s="29"/>
      <c r="ID139" s="29"/>
      <c r="IE139" s="29"/>
      <c r="IF139" s="29"/>
      <c r="IG139" s="29"/>
      <c r="IH139" s="29"/>
      <c r="II139" s="29"/>
      <c r="IJ139" s="29"/>
      <c r="IK139" s="29"/>
      <c r="IL139" s="29"/>
      <c r="IM139" s="29"/>
      <c r="IN139" s="29"/>
      <c r="IO139" s="29"/>
      <c r="IP139" s="29"/>
      <c r="IQ139" s="29"/>
      <c r="IR139" s="29"/>
      <c r="IS139" s="29"/>
      <c r="IT139" s="29"/>
      <c r="IU139" s="29"/>
      <c r="IV139" s="29"/>
      <c r="IW139" s="29"/>
      <c r="IX139" s="29"/>
      <c r="IY139" s="29"/>
      <c r="IZ139" s="29"/>
      <c r="JA139" s="29"/>
      <c r="JB139" s="29"/>
      <c r="JC139" s="29"/>
      <c r="JD139" s="29"/>
      <c r="JE139" s="29"/>
      <c r="JF139" s="29"/>
      <c r="JG139" s="29"/>
      <c r="JH139" s="29"/>
      <c r="JI139" s="29"/>
      <c r="JJ139" s="29"/>
      <c r="JK139" s="29"/>
      <c r="JL139" s="29"/>
      <c r="JM139" s="29"/>
      <c r="JN139" s="29"/>
      <c r="JO139" s="29"/>
      <c r="JP139" s="29"/>
      <c r="JQ139" s="29"/>
      <c r="JR139" s="29"/>
      <c r="JS139" s="29"/>
      <c r="JT139" s="29"/>
      <c r="JU139" s="29"/>
      <c r="JV139" s="29"/>
      <c r="JW139" s="29"/>
      <c r="JX139" s="29"/>
      <c r="JY139" s="29"/>
      <c r="JZ139" s="29"/>
      <c r="KA139" s="29"/>
      <c r="KB139" s="29"/>
      <c r="KC139" s="29"/>
      <c r="KD139" s="29"/>
      <c r="KE139" s="29"/>
      <c r="KF139" s="29"/>
      <c r="KG139" s="29"/>
      <c r="KH139" s="29"/>
      <c r="KI139" s="29"/>
      <c r="KJ139" s="29"/>
      <c r="KK139" s="29"/>
      <c r="KL139" s="29"/>
      <c r="KM139" s="29"/>
      <c r="KN139" s="29"/>
      <c r="KO139" s="29"/>
      <c r="KP139" s="29"/>
      <c r="KQ139" s="29"/>
      <c r="KR139" s="29"/>
      <c r="KS139" s="29"/>
      <c r="KT139" s="29"/>
      <c r="KU139" s="29"/>
      <c r="KV139" s="29"/>
      <c r="KW139" s="29"/>
      <c r="KX139" s="29"/>
      <c r="KY139" s="29"/>
      <c r="KZ139" s="29"/>
      <c r="LA139" s="29"/>
      <c r="LB139" s="29"/>
      <c r="LC139" s="29"/>
      <c r="LD139" s="29"/>
      <c r="LE139" s="29"/>
      <c r="LF139" s="29"/>
      <c r="LG139" s="29"/>
      <c r="LH139" s="29"/>
      <c r="LI139" s="29"/>
      <c r="LJ139" s="29"/>
      <c r="LK139" s="29"/>
      <c r="LL139" s="29"/>
      <c r="LM139" s="29"/>
      <c r="LN139" s="29"/>
      <c r="LO139" s="29"/>
      <c r="LP139" s="29"/>
      <c r="LQ139" s="29"/>
      <c r="LR139" s="29"/>
      <c r="LS139" s="29"/>
      <c r="LT139" s="29"/>
      <c r="LU139" s="29"/>
      <c r="LV139" s="29"/>
      <c r="LW139" s="29"/>
      <c r="LX139" s="29"/>
      <c r="LY139" s="29"/>
      <c r="LZ139" s="29"/>
      <c r="MA139" s="29"/>
      <c r="MB139" s="29"/>
      <c r="MC139" s="29"/>
      <c r="MD139" s="29"/>
      <c r="ME139" s="29"/>
      <c r="MF139" s="29"/>
      <c r="MG139" s="29"/>
      <c r="MH139" s="29"/>
      <c r="MI139" s="29"/>
      <c r="MJ139" s="29"/>
      <c r="MK139" s="29"/>
      <c r="ML139" s="29"/>
      <c r="MM139" s="29"/>
      <c r="MN139" s="29"/>
      <c r="MO139" s="29"/>
      <c r="MP139" s="29"/>
      <c r="MQ139" s="29"/>
      <c r="MR139" s="29"/>
      <c r="MS139" s="29"/>
      <c r="MT139" s="29"/>
      <c r="MU139" s="29"/>
      <c r="MV139" s="29"/>
      <c r="MW139" s="29"/>
      <c r="MX139" s="29"/>
      <c r="MY139" s="29"/>
      <c r="MZ139" s="29"/>
      <c r="NA139" s="29"/>
      <c r="NB139" s="29"/>
      <c r="NC139" s="29"/>
      <c r="ND139" s="29"/>
      <c r="NE139" s="29"/>
      <c r="NF139" s="29"/>
      <c r="NG139" s="29"/>
      <c r="NH139" s="29"/>
      <c r="NI139" s="29"/>
      <c r="NJ139" s="29"/>
      <c r="NK139" s="29"/>
      <c r="NL139" s="29"/>
      <c r="NM139" s="29"/>
      <c r="NN139" s="29"/>
      <c r="NO139" s="29"/>
      <c r="NP139" s="29"/>
      <c r="NQ139" s="29"/>
      <c r="NR139" s="29"/>
      <c r="NS139" s="29"/>
      <c r="NT139" s="29"/>
      <c r="NU139" s="29"/>
      <c r="NV139" s="29"/>
      <c r="NW139" s="29"/>
      <c r="NX139" s="29"/>
      <c r="NY139" s="29"/>
      <c r="NZ139" s="29"/>
      <c r="OA139" s="29"/>
      <c r="OB139" s="29"/>
      <c r="OC139" s="29"/>
      <c r="OD139" s="29"/>
      <c r="OE139" s="29"/>
      <c r="OF139" s="29"/>
      <c r="OG139" s="29"/>
      <c r="OH139" s="29"/>
      <c r="OI139" s="29"/>
      <c r="OJ139" s="29"/>
      <c r="OK139" s="29"/>
      <c r="OL139" s="29"/>
      <c r="OM139" s="29"/>
      <c r="ON139" s="29"/>
      <c r="OO139" s="29"/>
      <c r="OP139" s="29"/>
      <c r="OQ139" s="29"/>
      <c r="OR139" s="29"/>
      <c r="OS139" s="29"/>
      <c r="OT139" s="29"/>
      <c r="OU139" s="29"/>
      <c r="OV139" s="29"/>
      <c r="OW139" s="29"/>
      <c r="OX139" s="29"/>
      <c r="OY139" s="29"/>
      <c r="OZ139" s="29"/>
      <c r="PA139" s="29"/>
      <c r="PB139" s="29"/>
      <c r="PC139" s="29"/>
      <c r="PD139" s="29"/>
      <c r="PE139" s="29"/>
      <c r="PF139" s="29"/>
      <c r="PG139" s="29"/>
      <c r="PH139" s="29"/>
      <c r="PI139" s="29"/>
      <c r="PJ139" s="29"/>
      <c r="PK139" s="29"/>
      <c r="PL139" s="29"/>
      <c r="PM139" s="29"/>
      <c r="PN139" s="29"/>
      <c r="PO139" s="29"/>
      <c r="PP139" s="29"/>
      <c r="PQ139" s="29"/>
      <c r="PR139" s="29"/>
      <c r="PS139" s="29"/>
      <c r="PT139" s="29"/>
      <c r="PU139" s="29"/>
      <c r="PV139" s="29"/>
      <c r="PW139" s="29"/>
      <c r="PX139" s="29"/>
      <c r="PY139" s="29"/>
      <c r="PZ139" s="29"/>
      <c r="QA139" s="29"/>
      <c r="QB139" s="29"/>
      <c r="QC139" s="29"/>
      <c r="QD139" s="29"/>
      <c r="QE139" s="29"/>
      <c r="QF139" s="29"/>
      <c r="QG139" s="29"/>
      <c r="QH139" s="29"/>
      <c r="QI139" s="29"/>
      <c r="QJ139" s="29"/>
      <c r="QK139" s="29"/>
      <c r="QL139" s="29"/>
      <c r="QM139" s="29"/>
      <c r="QN139" s="29"/>
      <c r="QO139" s="29"/>
      <c r="QP139" s="29"/>
      <c r="QQ139" s="29"/>
      <c r="QR139" s="29"/>
      <c r="QS139" s="29"/>
      <c r="QT139" s="29"/>
      <c r="QU139" s="29"/>
      <c r="QV139" s="29"/>
      <c r="QW139" s="29"/>
      <c r="QX139" s="29"/>
      <c r="QY139" s="29"/>
      <c r="QZ139" s="29"/>
      <c r="RA139" s="29"/>
      <c r="RB139" s="29"/>
      <c r="RC139" s="29"/>
      <c r="RD139" s="29"/>
      <c r="RE139" s="29"/>
      <c r="RF139" s="29"/>
      <c r="RG139" s="29"/>
      <c r="RH139" s="29"/>
      <c r="RI139" s="29"/>
      <c r="RJ139" s="29"/>
      <c r="RK139" s="29"/>
      <c r="RL139" s="29"/>
      <c r="RM139" s="29"/>
      <c r="RN139" s="29"/>
      <c r="RO139" s="29"/>
      <c r="RP139" s="29"/>
      <c r="RQ139" s="29"/>
      <c r="RR139" s="29"/>
      <c r="RS139" s="29"/>
      <c r="RT139" s="29"/>
      <c r="RU139" s="29"/>
      <c r="RV139" s="29"/>
      <c r="RW139" s="29"/>
      <c r="RX139" s="29"/>
      <c r="RY139" s="29"/>
      <c r="RZ139" s="29"/>
      <c r="SA139" s="29"/>
      <c r="SB139" s="29"/>
      <c r="SC139" s="29"/>
      <c r="SD139" s="29"/>
      <c r="SE139" s="29"/>
      <c r="SF139" s="29"/>
      <c r="SG139" s="29"/>
      <c r="SH139" s="29"/>
      <c r="SI139" s="29"/>
      <c r="SJ139" s="29"/>
      <c r="SK139" s="29"/>
      <c r="SL139" s="29"/>
      <c r="SM139" s="29"/>
      <c r="SN139" s="29"/>
      <c r="SO139" s="29"/>
      <c r="SP139" s="29"/>
      <c r="SQ139" s="29"/>
      <c r="SR139" s="29"/>
      <c r="SS139" s="29"/>
      <c r="ST139" s="29"/>
      <c r="SU139" s="29"/>
      <c r="SV139" s="29"/>
      <c r="SW139" s="29"/>
      <c r="SX139" s="29"/>
      <c r="SY139" s="29"/>
      <c r="SZ139" s="29"/>
      <c r="TA139" s="29"/>
      <c r="TB139" s="29"/>
      <c r="TC139" s="29"/>
      <c r="TD139" s="29"/>
      <c r="TE139" s="29"/>
      <c r="TF139" s="29"/>
      <c r="TG139" s="29"/>
      <c r="TH139" s="29"/>
      <c r="TI139" s="29"/>
      <c r="TJ139" s="29"/>
      <c r="TK139" s="29"/>
      <c r="TL139" s="29"/>
      <c r="TM139" s="29"/>
      <c r="TN139" s="29"/>
      <c r="TO139" s="29"/>
      <c r="TP139" s="29"/>
      <c r="TQ139" s="29"/>
      <c r="TR139" s="29"/>
      <c r="TS139" s="29"/>
      <c r="TT139" s="29"/>
      <c r="TU139" s="29"/>
      <c r="TV139" s="29"/>
      <c r="TW139" s="29"/>
      <c r="TX139" s="29"/>
      <c r="TY139" s="29"/>
      <c r="TZ139" s="29"/>
      <c r="UA139" s="29"/>
      <c r="UB139" s="29"/>
      <c r="UC139" s="29"/>
      <c r="UD139" s="29"/>
      <c r="UE139" s="29"/>
      <c r="UF139" s="29"/>
      <c r="UG139" s="29"/>
      <c r="UH139" s="29"/>
      <c r="UI139" s="29"/>
      <c r="UJ139" s="29"/>
      <c r="UK139" s="29"/>
      <c r="UL139" s="29"/>
      <c r="UM139" s="29"/>
      <c r="UN139" s="29"/>
      <c r="UO139" s="29"/>
      <c r="UP139" s="29"/>
      <c r="UQ139" s="29"/>
      <c r="UR139" s="29"/>
      <c r="US139" s="29"/>
      <c r="UT139" s="29"/>
      <c r="UU139" s="29"/>
      <c r="UV139" s="29"/>
      <c r="UW139" s="29"/>
      <c r="UX139" s="29"/>
      <c r="UY139" s="29"/>
      <c r="UZ139" s="29"/>
      <c r="VA139" s="29"/>
      <c r="VB139" s="29"/>
      <c r="VC139" s="29"/>
      <c r="VD139" s="29"/>
      <c r="VE139" s="29"/>
      <c r="VF139" s="29"/>
      <c r="VG139" s="29"/>
      <c r="VH139" s="29"/>
      <c r="VI139" s="29"/>
      <c r="VJ139" s="29"/>
      <c r="VK139" s="29"/>
      <c r="VL139" s="29"/>
      <c r="VM139" s="29"/>
      <c r="VN139" s="29"/>
      <c r="VO139" s="29"/>
      <c r="VP139" s="29"/>
      <c r="VQ139" s="29"/>
      <c r="VR139" s="29"/>
      <c r="VS139" s="29"/>
      <c r="VT139" s="29"/>
      <c r="VU139" s="29"/>
      <c r="VV139" s="29"/>
      <c r="VW139" s="29"/>
      <c r="VX139" s="29"/>
      <c r="VY139" s="29"/>
      <c r="VZ139" s="29"/>
      <c r="WA139" s="29"/>
      <c r="WB139" s="29"/>
      <c r="WC139" s="29"/>
      <c r="WD139" s="29"/>
      <c r="WE139" s="29"/>
      <c r="WF139" s="29"/>
      <c r="WG139" s="29"/>
      <c r="WH139" s="29"/>
      <c r="WI139" s="29"/>
      <c r="WJ139" s="29"/>
      <c r="WK139" s="29"/>
      <c r="WL139" s="29"/>
      <c r="WM139" s="29"/>
      <c r="WN139" s="29"/>
      <c r="WO139" s="29"/>
      <c r="WP139" s="29"/>
      <c r="WQ139" s="29"/>
      <c r="WR139" s="29"/>
      <c r="WS139" s="29"/>
      <c r="WT139" s="29"/>
      <c r="WU139" s="29"/>
      <c r="WV139" s="29"/>
      <c r="WW139" s="29"/>
      <c r="WX139" s="29"/>
      <c r="WY139" s="29"/>
      <c r="WZ139" s="29"/>
      <c r="XA139" s="29"/>
      <c r="XB139" s="29"/>
      <c r="XC139" s="29"/>
      <c r="XD139" s="29"/>
      <c r="XE139" s="29"/>
      <c r="XF139" s="29"/>
      <c r="XG139" s="29"/>
      <c r="XH139" s="29"/>
      <c r="XI139" s="29"/>
      <c r="XJ139" s="29"/>
      <c r="XK139" s="29"/>
      <c r="XL139" s="29"/>
      <c r="XM139" s="29"/>
      <c r="XN139" s="29"/>
      <c r="XO139" s="29"/>
      <c r="XP139" s="29"/>
      <c r="XQ139" s="29"/>
      <c r="XR139" s="29"/>
      <c r="XS139" s="29"/>
      <c r="XT139" s="29"/>
      <c r="XU139" s="29"/>
      <c r="XV139" s="29"/>
      <c r="XW139" s="29"/>
      <c r="XX139" s="29"/>
      <c r="XY139" s="29"/>
      <c r="XZ139" s="29"/>
      <c r="YA139" s="29"/>
      <c r="YB139" s="29"/>
      <c r="YC139" s="29"/>
      <c r="YD139" s="29"/>
      <c r="YE139" s="29"/>
      <c r="YF139" s="29"/>
      <c r="YG139" s="29"/>
      <c r="YH139" s="29"/>
      <c r="YI139" s="29"/>
      <c r="YJ139" s="29"/>
      <c r="YK139" s="29"/>
      <c r="YL139" s="29"/>
      <c r="YM139" s="29"/>
      <c r="YN139" s="29"/>
      <c r="YO139" s="29"/>
      <c r="YP139" s="29"/>
      <c r="YQ139" s="29"/>
      <c r="YR139" s="29"/>
      <c r="YS139" s="29"/>
      <c r="YT139" s="29"/>
      <c r="YU139" s="29"/>
      <c r="YV139" s="29"/>
      <c r="YW139" s="29"/>
      <c r="YX139" s="29"/>
      <c r="YY139" s="29"/>
      <c r="YZ139" s="29"/>
      <c r="ZA139" s="29"/>
      <c r="ZB139" s="29"/>
      <c r="ZC139" s="29"/>
      <c r="ZD139" s="29"/>
      <c r="ZE139" s="29"/>
      <c r="ZF139" s="29"/>
      <c r="ZG139" s="29"/>
      <c r="ZH139" s="29"/>
      <c r="ZI139" s="29"/>
      <c r="ZJ139" s="29"/>
      <c r="ZK139" s="29"/>
      <c r="ZL139" s="29"/>
      <c r="ZM139" s="29"/>
      <c r="ZN139" s="29"/>
      <c r="ZO139" s="29"/>
      <c r="ZP139" s="29"/>
      <c r="ZQ139" s="29"/>
      <c r="ZR139" s="29"/>
      <c r="ZS139" s="29"/>
      <c r="ZT139" s="29"/>
      <c r="ZU139" s="29"/>
      <c r="ZV139" s="29"/>
      <c r="ZW139" s="29"/>
      <c r="ZX139" s="29"/>
      <c r="ZY139" s="29"/>
      <c r="ZZ139" s="29"/>
      <c r="AAA139" s="29"/>
      <c r="AAB139" s="29"/>
      <c r="AAC139" s="29"/>
      <c r="AAD139" s="29"/>
      <c r="AAE139" s="29"/>
      <c r="AAF139" s="29"/>
      <c r="AAG139" s="29"/>
      <c r="AAH139" s="29"/>
      <c r="AAI139" s="29"/>
      <c r="AAJ139" s="29"/>
      <c r="AAK139" s="29"/>
      <c r="AAL139" s="29"/>
      <c r="AAM139" s="29"/>
      <c r="AAN139" s="29"/>
      <c r="AAO139" s="29"/>
      <c r="AAP139" s="29"/>
      <c r="AAQ139" s="29"/>
      <c r="AAR139" s="29"/>
      <c r="AAS139" s="29"/>
      <c r="AAT139" s="29"/>
      <c r="AAU139" s="29"/>
      <c r="AAV139" s="29"/>
      <c r="AAW139" s="29"/>
      <c r="AAX139" s="29"/>
      <c r="AAY139" s="29"/>
      <c r="AAZ139" s="29"/>
      <c r="ABA139" s="29"/>
      <c r="ABB139" s="29"/>
      <c r="ABC139" s="29"/>
      <c r="ABD139" s="29"/>
      <c r="ABE139" s="29"/>
      <c r="ABF139" s="29"/>
      <c r="ABG139" s="29"/>
      <c r="ABH139" s="29"/>
      <c r="ABI139" s="29"/>
      <c r="ABJ139" s="29"/>
      <c r="ABK139" s="29"/>
      <c r="ABL139" s="29"/>
      <c r="ABM139" s="29"/>
      <c r="ABN139" s="29"/>
      <c r="ABO139" s="29"/>
      <c r="ABP139" s="29"/>
      <c r="ABQ139" s="29"/>
      <c r="ABR139" s="29"/>
      <c r="ABS139" s="29"/>
      <c r="ABT139" s="29"/>
      <c r="ABU139" s="29"/>
      <c r="ABV139" s="29"/>
      <c r="ABW139" s="29"/>
      <c r="ABX139" s="29"/>
      <c r="ABY139" s="29"/>
      <c r="ABZ139" s="29"/>
      <c r="ACA139" s="29"/>
      <c r="ACB139" s="29"/>
      <c r="ACC139" s="29"/>
      <c r="ACD139" s="29"/>
      <c r="ACE139" s="29"/>
      <c r="ACF139" s="29"/>
      <c r="ACG139" s="29"/>
      <c r="ACH139" s="29"/>
      <c r="ACI139" s="29"/>
      <c r="ACJ139" s="29"/>
      <c r="ACK139" s="29"/>
      <c r="ACL139" s="29"/>
      <c r="ACM139" s="29"/>
      <c r="ACN139" s="29"/>
      <c r="ACO139" s="29"/>
      <c r="ACP139" s="29"/>
      <c r="ACQ139" s="29"/>
      <c r="ACR139" s="29"/>
      <c r="ACS139" s="29"/>
      <c r="ACT139" s="29"/>
      <c r="ACU139" s="29"/>
      <c r="ACV139" s="29"/>
      <c r="ACW139" s="29"/>
      <c r="ACX139" s="29"/>
      <c r="ACY139" s="29"/>
      <c r="ACZ139" s="29"/>
      <c r="ADA139" s="29"/>
      <c r="ADB139" s="29"/>
      <c r="ADC139" s="29"/>
      <c r="ADD139" s="29"/>
      <c r="ADE139" s="29"/>
      <c r="ADF139" s="29"/>
      <c r="ADG139" s="29"/>
      <c r="ADH139" s="29"/>
      <c r="ADI139" s="29"/>
      <c r="ADJ139" s="29"/>
      <c r="ADK139" s="29"/>
      <c r="ADL139" s="29"/>
      <c r="ADM139" s="29"/>
      <c r="ADN139" s="29"/>
      <c r="ADO139" s="29"/>
      <c r="ADP139" s="29"/>
      <c r="ADQ139" s="29"/>
      <c r="ADR139" s="29"/>
      <c r="ADS139" s="29"/>
      <c r="ADT139" s="29"/>
      <c r="ADU139" s="29"/>
      <c r="ADV139" s="29"/>
      <c r="ADW139" s="29"/>
      <c r="ADX139" s="29"/>
      <c r="ADY139" s="29"/>
      <c r="ADZ139" s="29"/>
      <c r="AEA139" s="29"/>
      <c r="AEB139" s="29"/>
      <c r="AEC139" s="29"/>
      <c r="AED139" s="29"/>
      <c r="AEE139" s="29"/>
      <c r="AEF139" s="29"/>
      <c r="AEG139" s="29"/>
      <c r="AEH139" s="29"/>
      <c r="AEI139" s="29"/>
      <c r="AEJ139" s="29"/>
      <c r="AEK139" s="29"/>
      <c r="AEL139" s="29"/>
      <c r="AEM139" s="29"/>
      <c r="AEN139" s="29"/>
      <c r="AEO139" s="29"/>
      <c r="AEP139" s="29"/>
      <c r="AEQ139" s="29"/>
      <c r="AER139" s="29"/>
      <c r="AES139" s="29"/>
      <c r="AET139" s="29"/>
      <c r="AEU139" s="29"/>
      <c r="AEV139" s="29"/>
      <c r="AEW139" s="29"/>
      <c r="AEX139" s="29"/>
      <c r="AEY139" s="29"/>
      <c r="AEZ139" s="29"/>
      <c r="AFA139" s="29"/>
      <c r="AFB139" s="29"/>
      <c r="AFC139" s="29"/>
      <c r="AFD139" s="29"/>
      <c r="AFE139" s="29"/>
      <c r="AFF139" s="29"/>
      <c r="AFG139" s="29"/>
      <c r="AFH139" s="29"/>
      <c r="AFI139" s="29"/>
      <c r="AFJ139" s="29"/>
      <c r="AFK139" s="29"/>
      <c r="AFL139" s="29"/>
      <c r="AFM139" s="29"/>
      <c r="AFN139" s="29"/>
      <c r="AFO139" s="29"/>
      <c r="AFP139" s="29"/>
      <c r="AFQ139" s="29"/>
      <c r="AFR139" s="29"/>
      <c r="AFS139" s="29"/>
      <c r="AFT139" s="29"/>
      <c r="AFU139" s="29"/>
      <c r="AFV139" s="29"/>
      <c r="AFW139" s="29"/>
      <c r="AFX139" s="29"/>
      <c r="AFY139" s="29"/>
      <c r="AFZ139" s="29"/>
      <c r="AGA139" s="29"/>
      <c r="AGB139" s="29"/>
      <c r="AGC139" s="29"/>
      <c r="AGD139" s="29"/>
      <c r="AGE139" s="29"/>
      <c r="AGF139" s="29"/>
      <c r="AGG139" s="29"/>
      <c r="AGH139" s="29"/>
      <c r="AGI139" s="29"/>
      <c r="AGJ139" s="29"/>
      <c r="AGK139" s="29"/>
      <c r="AGL139" s="29"/>
      <c r="AGM139" s="29"/>
      <c r="AGN139" s="29"/>
      <c r="AGO139" s="29"/>
      <c r="AGP139" s="29"/>
      <c r="AGQ139" s="29"/>
      <c r="AGR139" s="29"/>
      <c r="AGS139" s="29"/>
      <c r="AGT139" s="29"/>
      <c r="AGU139" s="29"/>
      <c r="AGV139" s="29"/>
      <c r="AGW139" s="29"/>
      <c r="AGX139" s="29"/>
      <c r="AGY139" s="29"/>
      <c r="AGZ139" s="29"/>
      <c r="AHA139" s="29"/>
      <c r="AHB139" s="29"/>
      <c r="AHC139" s="29"/>
      <c r="AHD139" s="29"/>
      <c r="AHE139" s="29"/>
      <c r="AHF139" s="29"/>
      <c r="AHG139" s="29"/>
      <c r="AHH139" s="29"/>
      <c r="AHI139" s="29"/>
      <c r="AHJ139" s="29"/>
      <c r="AHK139" s="29"/>
      <c r="AHL139" s="29"/>
      <c r="AHM139" s="29"/>
      <c r="AHN139" s="29"/>
      <c r="AHO139" s="29"/>
      <c r="AHP139" s="29"/>
      <c r="AHQ139" s="29"/>
      <c r="AHR139" s="29"/>
      <c r="AHS139" s="29"/>
      <c r="AHT139" s="29"/>
      <c r="AHU139" s="29"/>
      <c r="AHV139" s="29"/>
      <c r="AHW139" s="29"/>
      <c r="AHX139" s="29"/>
      <c r="AHY139" s="29"/>
      <c r="AHZ139" s="29"/>
      <c r="AIA139" s="29"/>
      <c r="AIB139" s="29"/>
      <c r="AIC139" s="29"/>
      <c r="AID139" s="29"/>
      <c r="AIE139" s="29"/>
      <c r="AIF139" s="29"/>
      <c r="AIG139" s="29"/>
      <c r="AIH139" s="29"/>
      <c r="AII139" s="29"/>
      <c r="AIJ139" s="29"/>
      <c r="AIK139" s="29"/>
      <c r="AIL139" s="29"/>
      <c r="AIM139" s="29"/>
      <c r="AIN139" s="29"/>
      <c r="AIO139" s="29"/>
      <c r="AIP139" s="29"/>
      <c r="AIQ139" s="29"/>
      <c r="AIR139" s="29"/>
      <c r="AIS139" s="29"/>
      <c r="AIT139" s="29"/>
      <c r="AIU139" s="29"/>
      <c r="AIV139" s="29"/>
      <c r="AIW139" s="29"/>
      <c r="AIX139" s="29"/>
      <c r="AIY139" s="29"/>
      <c r="AIZ139" s="29"/>
      <c r="AJA139" s="29"/>
      <c r="AJB139" s="29"/>
      <c r="AJC139" s="29"/>
      <c r="AJD139" s="29"/>
      <c r="AJE139" s="29"/>
      <c r="AJF139" s="29"/>
      <c r="AJG139" s="29"/>
      <c r="AJH139" s="29"/>
      <c r="AJI139" s="29"/>
      <c r="AJJ139" s="29"/>
      <c r="AJK139" s="29"/>
      <c r="AJL139" s="29"/>
      <c r="AJM139" s="29"/>
      <c r="AJN139" s="29"/>
      <c r="AJO139" s="29"/>
      <c r="AJP139" s="29"/>
      <c r="AJQ139" s="29"/>
      <c r="AJR139" s="29"/>
      <c r="AJS139" s="29"/>
      <c r="AJT139" s="29"/>
      <c r="AJU139" s="29"/>
      <c r="AJV139" s="29"/>
      <c r="AJW139" s="29"/>
      <c r="AJX139" s="29"/>
      <c r="AJY139" s="29"/>
      <c r="AJZ139" s="29"/>
      <c r="AKA139" s="29"/>
      <c r="AKB139" s="29"/>
      <c r="AKC139" s="29"/>
      <c r="AKD139" s="29"/>
      <c r="AKE139" s="29"/>
      <c r="AKF139" s="29"/>
      <c r="AKG139" s="29"/>
      <c r="AKH139" s="29"/>
      <c r="AKI139" s="29"/>
      <c r="AKJ139" s="29"/>
      <c r="AKK139" s="29"/>
      <c r="AKL139" s="29"/>
      <c r="AKM139" s="29"/>
      <c r="AKN139" s="29"/>
      <c r="AKO139" s="29"/>
      <c r="AKP139" s="29"/>
      <c r="AKQ139" s="29"/>
      <c r="AKR139" s="29"/>
      <c r="AKS139" s="29"/>
      <c r="AKT139" s="29"/>
      <c r="AKU139" s="29"/>
      <c r="AKV139" s="29"/>
      <c r="AKW139" s="29"/>
      <c r="AKX139" s="29"/>
      <c r="AKY139" s="29"/>
      <c r="AKZ139" s="29"/>
      <c r="ALA139" s="29"/>
      <c r="ALB139" s="29"/>
      <c r="ALC139" s="29"/>
      <c r="ALD139" s="29"/>
      <c r="ALE139" s="29"/>
      <c r="ALF139" s="29"/>
      <c r="ALG139" s="29"/>
      <c r="ALH139" s="29"/>
      <c r="ALI139" s="29"/>
      <c r="ALJ139" s="29"/>
      <c r="ALK139" s="29"/>
      <c r="ALL139" s="29"/>
      <c r="ALM139" s="29"/>
      <c r="ALN139" s="29"/>
      <c r="ALO139" s="29"/>
      <c r="ALP139" s="29"/>
      <c r="ALQ139" s="29"/>
      <c r="ALR139" s="29"/>
      <c r="ALS139" s="29"/>
      <c r="ALT139" s="29"/>
      <c r="ALU139" s="29"/>
      <c r="ALV139" s="29"/>
      <c r="ALW139" s="29"/>
      <c r="ALX139" s="29"/>
      <c r="ALY139" s="29"/>
      <c r="ALZ139" s="29"/>
      <c r="AMA139" s="29"/>
      <c r="AMB139" s="29"/>
      <c r="AMC139" s="29"/>
      <c r="AMD139" s="29"/>
      <c r="AME139" s="29"/>
      <c r="AMF139" s="29"/>
      <c r="AMG139" s="29"/>
      <c r="AMH139" s="29"/>
      <c r="AMI139" s="29"/>
      <c r="AMJ139" s="29"/>
      <c r="AMK139" s="29"/>
      <c r="AML139" s="29"/>
      <c r="AMM139" s="29"/>
      <c r="AMN139" s="29"/>
      <c r="AMO139" s="29"/>
      <c r="AMP139" s="29"/>
      <c r="AMQ139" s="29"/>
      <c r="AMR139" s="29"/>
      <c r="AMS139" s="29"/>
      <c r="AMT139" s="29"/>
      <c r="AMU139" s="29"/>
      <c r="AMV139" s="29"/>
      <c r="AMW139" s="29"/>
      <c r="AMX139" s="29"/>
      <c r="AMY139" s="29"/>
      <c r="AMZ139" s="29"/>
      <c r="ANA139" s="29"/>
      <c r="ANB139" s="29"/>
      <c r="ANC139" s="29"/>
      <c r="AND139" s="29"/>
      <c r="ANE139" s="29"/>
      <c r="ANF139" s="29"/>
      <c r="ANG139" s="29"/>
      <c r="ANH139" s="29"/>
      <c r="ANI139" s="29"/>
      <c r="ANJ139" s="29"/>
      <c r="ANK139" s="29"/>
      <c r="ANL139" s="29"/>
      <c r="ANM139" s="29"/>
      <c r="ANN139" s="29"/>
      <c r="ANO139" s="29"/>
      <c r="ANP139" s="29"/>
      <c r="ANQ139" s="29"/>
      <c r="ANR139" s="29"/>
      <c r="ANS139" s="29"/>
      <c r="ANT139" s="29"/>
      <c r="ANU139" s="29"/>
      <c r="ANV139" s="29"/>
      <c r="ANW139" s="29"/>
      <c r="ANX139" s="29"/>
      <c r="ANY139" s="29"/>
      <c r="ANZ139" s="29"/>
      <c r="AOA139" s="29"/>
      <c r="AOB139" s="29"/>
      <c r="AOC139" s="29"/>
      <c r="AOD139" s="29"/>
      <c r="AOE139" s="29"/>
      <c r="AOF139" s="29"/>
      <c r="AOG139" s="29"/>
      <c r="AOH139" s="29"/>
      <c r="AOI139" s="29"/>
      <c r="AOJ139" s="29"/>
      <c r="AOK139" s="29"/>
      <c r="AOL139" s="29"/>
      <c r="AOM139" s="29"/>
      <c r="AON139" s="29"/>
      <c r="AOO139" s="29"/>
      <c r="AOP139" s="29"/>
      <c r="AOQ139" s="29"/>
      <c r="AOR139" s="29"/>
      <c r="AOS139" s="29"/>
      <c r="AOT139" s="29"/>
      <c r="AOU139" s="29"/>
      <c r="AOV139" s="29"/>
      <c r="AOW139" s="29"/>
      <c r="AOX139" s="29"/>
      <c r="AOY139" s="29"/>
      <c r="AOZ139" s="29"/>
      <c r="APA139" s="29"/>
      <c r="APB139" s="29"/>
      <c r="APC139" s="29"/>
      <c r="APD139" s="29"/>
      <c r="APE139" s="29"/>
      <c r="APF139" s="29"/>
      <c r="APG139" s="29"/>
      <c r="APH139" s="29"/>
      <c r="API139" s="29"/>
      <c r="APJ139" s="29"/>
      <c r="APK139" s="29"/>
      <c r="APL139" s="29"/>
      <c r="APM139" s="29"/>
      <c r="APN139" s="29"/>
      <c r="APO139" s="29"/>
      <c r="APP139" s="29"/>
      <c r="APQ139" s="29"/>
      <c r="APR139" s="29"/>
      <c r="APS139" s="29"/>
      <c r="APT139" s="29"/>
      <c r="APU139" s="29"/>
      <c r="APV139" s="29"/>
      <c r="APW139" s="29"/>
      <c r="APX139" s="29"/>
      <c r="APY139" s="29"/>
      <c r="APZ139" s="29"/>
      <c r="AQA139" s="29"/>
      <c r="AQB139" s="29"/>
      <c r="AQC139" s="29"/>
      <c r="AQD139" s="29"/>
      <c r="AQE139" s="29"/>
      <c r="AQF139" s="29"/>
      <c r="AQG139" s="29"/>
      <c r="AQH139" s="29"/>
      <c r="AQI139" s="29"/>
      <c r="AQJ139" s="29"/>
      <c r="AQK139" s="29"/>
      <c r="AQL139" s="29"/>
      <c r="AQM139" s="29"/>
      <c r="AQN139" s="29"/>
      <c r="AQO139" s="29"/>
      <c r="AQP139" s="29"/>
      <c r="AQQ139" s="29"/>
      <c r="AQR139" s="29"/>
      <c r="AQS139" s="29"/>
      <c r="AQT139" s="29"/>
      <c r="AQU139" s="29"/>
      <c r="AQV139" s="29"/>
      <c r="AQW139" s="29"/>
      <c r="AQX139" s="29"/>
      <c r="AQY139" s="29"/>
      <c r="AQZ139" s="29"/>
      <c r="ARA139" s="29"/>
      <c r="ARB139" s="29"/>
      <c r="ARC139" s="29"/>
      <c r="ARD139" s="29"/>
      <c r="ARE139" s="29"/>
      <c r="ARF139" s="29"/>
      <c r="ARG139" s="29"/>
      <c r="ARH139" s="29"/>
      <c r="ARI139" s="29"/>
      <c r="ARJ139" s="29"/>
      <c r="ARK139" s="29"/>
      <c r="ARL139" s="29"/>
      <c r="ARM139" s="29"/>
      <c r="ARN139" s="29"/>
      <c r="ARO139" s="29"/>
      <c r="ARP139" s="29"/>
      <c r="ARQ139" s="29"/>
      <c r="ARR139" s="29"/>
      <c r="ARS139" s="29"/>
      <c r="ART139" s="29"/>
      <c r="ARU139" s="29"/>
      <c r="ARV139" s="29"/>
      <c r="ARW139" s="29"/>
      <c r="ARX139" s="29"/>
      <c r="ARY139" s="29"/>
      <c r="ARZ139" s="29"/>
      <c r="ASA139" s="29"/>
      <c r="ASB139" s="29"/>
      <c r="ASC139" s="29"/>
      <c r="ASD139" s="29"/>
      <c r="ASE139" s="29"/>
      <c r="ASF139" s="29"/>
      <c r="ASG139" s="29"/>
      <c r="ASH139" s="29"/>
      <c r="ASI139" s="29"/>
      <c r="ASJ139" s="29"/>
      <c r="ASK139" s="29"/>
      <c r="ASL139" s="29"/>
      <c r="ASM139" s="29"/>
      <c r="ASN139" s="29"/>
      <c r="ASO139" s="29"/>
      <c r="ASP139" s="29"/>
      <c r="ASQ139" s="29"/>
      <c r="ASR139" s="29"/>
      <c r="ASS139" s="29"/>
      <c r="AST139" s="29"/>
      <c r="ASU139" s="29"/>
      <c r="ASV139" s="29"/>
      <c r="ASW139" s="29"/>
      <c r="ASX139" s="29"/>
      <c r="ASY139" s="29"/>
      <c r="ASZ139" s="29"/>
      <c r="ATA139" s="29"/>
      <c r="ATB139" s="29"/>
      <c r="ATC139" s="29"/>
      <c r="ATD139" s="29"/>
      <c r="ATE139" s="29"/>
      <c r="ATF139" s="29"/>
      <c r="ATG139" s="29"/>
      <c r="ATH139" s="29"/>
      <c r="ATI139" s="29"/>
      <c r="ATJ139" s="29"/>
      <c r="ATK139" s="29"/>
      <c r="ATL139" s="29"/>
      <c r="ATM139" s="29"/>
      <c r="ATN139" s="29"/>
      <c r="ATO139" s="29"/>
      <c r="ATP139" s="29"/>
      <c r="ATQ139" s="29"/>
      <c r="ATR139" s="29"/>
      <c r="ATS139" s="29"/>
      <c r="ATT139" s="29"/>
      <c r="ATU139" s="29"/>
      <c r="ATV139" s="29"/>
      <c r="ATW139" s="29"/>
      <c r="ATX139" s="29"/>
      <c r="ATY139" s="29"/>
      <c r="ATZ139" s="29"/>
      <c r="AUA139" s="29"/>
      <c r="AUB139" s="29"/>
      <c r="AUC139" s="29"/>
      <c r="AUD139" s="29"/>
      <c r="AUE139" s="29"/>
      <c r="AUF139" s="29"/>
      <c r="AUG139" s="29"/>
      <c r="AUH139" s="29"/>
      <c r="AUI139" s="29"/>
      <c r="AUJ139" s="29"/>
      <c r="AUK139" s="29"/>
      <c r="AUL139" s="29"/>
      <c r="AUM139" s="29"/>
      <c r="AUN139" s="29"/>
      <c r="AUO139" s="29"/>
      <c r="AUP139" s="29"/>
      <c r="AUQ139" s="29"/>
      <c r="AUR139" s="29"/>
      <c r="AUS139" s="29"/>
      <c r="AUT139" s="29"/>
      <c r="AUU139" s="29"/>
      <c r="AUV139" s="29"/>
      <c r="AUW139" s="29"/>
      <c r="AUX139" s="29"/>
      <c r="AUY139" s="29"/>
      <c r="AUZ139" s="29"/>
      <c r="AVA139" s="29"/>
      <c r="AVB139" s="29"/>
      <c r="AVC139" s="29"/>
      <c r="AVD139" s="29"/>
      <c r="AVE139" s="29"/>
      <c r="AVF139" s="29"/>
      <c r="AVG139" s="29"/>
      <c r="AVH139" s="29"/>
      <c r="AVI139" s="29"/>
      <c r="AVJ139" s="29"/>
      <c r="AVK139" s="29"/>
      <c r="AVL139" s="29"/>
      <c r="AVM139" s="29"/>
      <c r="AVN139" s="29"/>
      <c r="AVO139" s="29"/>
      <c r="AVP139" s="29"/>
      <c r="AVQ139" s="29"/>
      <c r="AVR139" s="29"/>
      <c r="AVS139" s="29"/>
      <c r="AVT139" s="29"/>
      <c r="AVU139" s="29"/>
      <c r="AVV139" s="29"/>
      <c r="AVW139" s="29"/>
      <c r="AVX139" s="29"/>
      <c r="AVY139" s="29"/>
      <c r="AVZ139" s="29"/>
      <c r="AWA139" s="29"/>
      <c r="AWB139" s="29"/>
      <c r="AWC139" s="29"/>
      <c r="AWD139" s="29"/>
      <c r="AWE139" s="29"/>
      <c r="AWF139" s="29"/>
      <c r="AWG139" s="29"/>
      <c r="AWH139" s="29"/>
      <c r="AWI139" s="29"/>
      <c r="AWJ139" s="29"/>
      <c r="AWK139" s="29"/>
      <c r="AWL139" s="29"/>
      <c r="AWM139" s="29"/>
      <c r="AWN139" s="29"/>
      <c r="AWO139" s="29"/>
      <c r="AWP139" s="29"/>
      <c r="AWQ139" s="29"/>
      <c r="AWR139" s="29"/>
      <c r="AWS139" s="29"/>
      <c r="AWT139" s="29"/>
      <c r="AWU139" s="29"/>
      <c r="AWV139" s="29"/>
      <c r="AWW139" s="29"/>
      <c r="AWX139" s="29"/>
      <c r="AWY139" s="29"/>
      <c r="AWZ139" s="29"/>
      <c r="AXA139" s="29"/>
      <c r="AXB139" s="29"/>
      <c r="AXC139" s="29"/>
      <c r="AXD139" s="29"/>
      <c r="AXE139" s="29"/>
      <c r="AXF139" s="29"/>
      <c r="AXG139" s="29"/>
      <c r="AXH139" s="29"/>
      <c r="AXI139" s="29"/>
      <c r="AXJ139" s="29"/>
      <c r="AXK139" s="29"/>
      <c r="AXL139" s="29"/>
      <c r="AXM139" s="29"/>
      <c r="AXN139" s="29"/>
      <c r="AXO139" s="29"/>
      <c r="AXP139" s="29"/>
      <c r="AXQ139" s="29"/>
      <c r="AXR139" s="29"/>
      <c r="AXS139" s="29"/>
      <c r="AXT139" s="29"/>
      <c r="AXU139" s="29"/>
      <c r="AXV139" s="29"/>
      <c r="AXW139" s="29"/>
      <c r="AXX139" s="29"/>
      <c r="AXY139" s="29"/>
      <c r="AXZ139" s="29"/>
      <c r="AYA139" s="29"/>
      <c r="AYB139" s="29"/>
      <c r="AYC139" s="29"/>
      <c r="AYD139" s="29"/>
      <c r="AYE139" s="29"/>
      <c r="AYF139" s="29"/>
      <c r="AYG139" s="29"/>
      <c r="AYH139" s="29"/>
      <c r="AYI139" s="29"/>
      <c r="AYJ139" s="29"/>
      <c r="AYK139" s="29"/>
      <c r="AYL139" s="29"/>
      <c r="AYM139" s="29"/>
      <c r="AYN139" s="29"/>
      <c r="AYO139" s="29"/>
      <c r="AYP139" s="29"/>
      <c r="AYQ139" s="29"/>
      <c r="AYR139" s="29"/>
      <c r="AYS139" s="29"/>
      <c r="AYT139" s="29"/>
      <c r="AYU139" s="29"/>
      <c r="AYV139" s="29"/>
      <c r="AYW139" s="29"/>
      <c r="AYX139" s="29"/>
      <c r="AYY139" s="29"/>
      <c r="AYZ139" s="29"/>
      <c r="AZA139" s="29"/>
      <c r="AZB139" s="29"/>
      <c r="AZC139" s="29"/>
      <c r="AZD139" s="29"/>
      <c r="AZE139" s="29"/>
      <c r="AZF139" s="29"/>
      <c r="AZG139" s="29"/>
      <c r="AZH139" s="29"/>
      <c r="AZI139" s="29"/>
      <c r="AZJ139" s="29"/>
      <c r="AZK139" s="29"/>
      <c r="AZL139" s="29"/>
      <c r="AZM139" s="29"/>
      <c r="AZN139" s="29"/>
      <c r="AZO139" s="29"/>
      <c r="AZP139" s="29"/>
      <c r="AZQ139" s="29"/>
      <c r="AZR139" s="29"/>
      <c r="AZS139" s="29"/>
      <c r="AZT139" s="29"/>
      <c r="AZU139" s="29"/>
      <c r="AZV139" s="29"/>
      <c r="AZW139" s="29"/>
      <c r="AZX139" s="29"/>
      <c r="AZY139" s="29"/>
      <c r="AZZ139" s="29"/>
      <c r="BAA139" s="29"/>
      <c r="BAB139" s="29"/>
      <c r="BAC139" s="29"/>
      <c r="BAD139" s="29"/>
      <c r="BAE139" s="29"/>
      <c r="BAF139" s="29"/>
      <c r="BAG139" s="29"/>
      <c r="BAH139" s="29"/>
      <c r="BAI139" s="29"/>
      <c r="BAJ139" s="29"/>
      <c r="BAK139" s="29"/>
      <c r="BAL139" s="29"/>
      <c r="BAM139" s="29"/>
      <c r="BAN139" s="29"/>
      <c r="BAO139" s="29"/>
      <c r="BAP139" s="29"/>
      <c r="BAQ139" s="29"/>
      <c r="BAR139" s="29"/>
      <c r="BAS139" s="29"/>
      <c r="BAT139" s="29"/>
      <c r="BAU139" s="29"/>
      <c r="BAV139" s="29"/>
      <c r="BAW139" s="29"/>
      <c r="BAX139" s="29"/>
      <c r="BAY139" s="29"/>
      <c r="BAZ139" s="29"/>
      <c r="BBA139" s="29"/>
      <c r="BBB139" s="29"/>
      <c r="BBC139" s="29"/>
      <c r="BBD139" s="29"/>
      <c r="BBE139" s="29"/>
      <c r="BBF139" s="29"/>
      <c r="BBG139" s="29"/>
      <c r="BBH139" s="29"/>
      <c r="BBI139" s="29"/>
      <c r="BBJ139" s="29"/>
      <c r="BBK139" s="29"/>
      <c r="BBL139" s="29"/>
      <c r="BBM139" s="29"/>
      <c r="BBN139" s="29"/>
      <c r="BBO139" s="29"/>
      <c r="BBP139" s="29"/>
      <c r="BBQ139" s="29"/>
      <c r="BBR139" s="29"/>
      <c r="BBS139" s="29"/>
      <c r="BBT139" s="29"/>
      <c r="BBU139" s="29"/>
      <c r="BBV139" s="29"/>
      <c r="BBW139" s="29"/>
      <c r="BBX139" s="29"/>
      <c r="BBY139" s="29"/>
      <c r="BBZ139" s="29"/>
      <c r="BCA139" s="29"/>
      <c r="BCB139" s="29"/>
      <c r="BCC139" s="29"/>
      <c r="BCD139" s="29"/>
      <c r="BCE139" s="29"/>
      <c r="BCF139" s="29"/>
      <c r="BCG139" s="29"/>
      <c r="BCH139" s="29"/>
      <c r="BCI139" s="29"/>
      <c r="BCJ139" s="29"/>
      <c r="BCK139" s="29"/>
      <c r="BCL139" s="29"/>
      <c r="BCM139" s="29"/>
      <c r="BCN139" s="29"/>
      <c r="BCO139" s="29"/>
      <c r="BCP139" s="29"/>
      <c r="BCQ139" s="29"/>
      <c r="BCR139" s="29"/>
      <c r="BCS139" s="29"/>
      <c r="BCT139" s="29"/>
      <c r="BCU139" s="29"/>
      <c r="BCV139" s="29"/>
      <c r="BCW139" s="29"/>
      <c r="BCX139" s="29"/>
      <c r="BCY139" s="29"/>
      <c r="BCZ139" s="29"/>
      <c r="BDA139" s="29"/>
      <c r="BDB139" s="29"/>
      <c r="BDC139" s="29"/>
      <c r="BDD139" s="29"/>
      <c r="BDE139" s="29"/>
      <c r="BDF139" s="29"/>
      <c r="BDG139" s="29"/>
      <c r="BDH139" s="29"/>
      <c r="BDI139" s="29"/>
      <c r="BDJ139" s="29"/>
      <c r="BDK139" s="29"/>
      <c r="BDL139" s="29"/>
      <c r="BDM139" s="29"/>
      <c r="BDN139" s="29"/>
      <c r="BDO139" s="29"/>
      <c r="BDP139" s="29"/>
      <c r="BDQ139" s="29"/>
      <c r="BDR139" s="29"/>
      <c r="BDS139" s="29"/>
      <c r="BDT139" s="29"/>
      <c r="BDU139" s="29"/>
      <c r="BDV139" s="29"/>
      <c r="BDW139" s="29"/>
      <c r="BDX139" s="29"/>
      <c r="BDY139" s="29"/>
      <c r="BDZ139" s="29"/>
      <c r="BEA139" s="29"/>
      <c r="BEB139" s="29"/>
      <c r="BEC139" s="29"/>
      <c r="BED139" s="29"/>
      <c r="BEE139" s="29"/>
      <c r="BEF139" s="29"/>
      <c r="BEG139" s="29"/>
      <c r="BEH139" s="29"/>
      <c r="BEI139" s="29"/>
      <c r="BEJ139" s="29"/>
      <c r="BEK139" s="29"/>
      <c r="BEL139" s="29"/>
      <c r="BEM139" s="29"/>
      <c r="BEN139" s="29"/>
      <c r="BEO139" s="29"/>
      <c r="BEP139" s="29"/>
      <c r="BEQ139" s="29"/>
      <c r="BER139" s="29"/>
      <c r="BES139" s="29"/>
      <c r="BET139" s="29"/>
      <c r="BEU139" s="29"/>
      <c r="BEV139" s="29"/>
      <c r="BEW139" s="29"/>
      <c r="BEX139" s="29"/>
      <c r="BEY139" s="29"/>
      <c r="BEZ139" s="29"/>
      <c r="BFA139" s="29"/>
      <c r="BFB139" s="29"/>
      <c r="BFC139" s="29"/>
      <c r="BFD139" s="29"/>
      <c r="BFE139" s="29"/>
      <c r="BFF139" s="29"/>
      <c r="BFG139" s="29"/>
      <c r="BFH139" s="29"/>
      <c r="BFI139" s="29"/>
      <c r="BFJ139" s="29"/>
      <c r="BFK139" s="29"/>
      <c r="BFL139" s="29"/>
      <c r="BFM139" s="29"/>
      <c r="BFN139" s="29"/>
      <c r="BFO139" s="29"/>
      <c r="BFP139" s="29"/>
      <c r="BFQ139" s="29"/>
      <c r="BFR139" s="29"/>
      <c r="BFS139" s="29"/>
      <c r="BFT139" s="29"/>
      <c r="BFU139" s="29"/>
      <c r="BFV139" s="29"/>
      <c r="BFW139" s="29"/>
      <c r="BFX139" s="29"/>
      <c r="BFY139" s="29"/>
      <c r="BFZ139" s="29"/>
      <c r="BGA139" s="29"/>
      <c r="BGB139" s="29"/>
      <c r="BGC139" s="29"/>
      <c r="BGD139" s="29"/>
      <c r="BGE139" s="29"/>
      <c r="BGF139" s="29"/>
      <c r="BGG139" s="29"/>
      <c r="BGH139" s="29"/>
      <c r="BGI139" s="29"/>
      <c r="BGJ139" s="29"/>
      <c r="BGK139" s="29"/>
      <c r="BGL139" s="29"/>
      <c r="BGM139" s="29"/>
      <c r="BGN139" s="29"/>
      <c r="BGO139" s="29"/>
      <c r="BGP139" s="29"/>
      <c r="BGQ139" s="29"/>
      <c r="BGR139" s="29"/>
      <c r="BGS139" s="29"/>
      <c r="BGT139" s="29"/>
      <c r="BGU139" s="29"/>
      <c r="BGV139" s="29"/>
      <c r="BGW139" s="29"/>
      <c r="BGX139" s="29"/>
      <c r="BGY139" s="29"/>
      <c r="BGZ139" s="29"/>
      <c r="BHA139" s="29"/>
      <c r="BHB139" s="29"/>
      <c r="BHC139" s="29"/>
      <c r="BHD139" s="29"/>
      <c r="BHE139" s="29"/>
      <c r="BHF139" s="29"/>
      <c r="BHG139" s="29"/>
      <c r="BHH139" s="29"/>
      <c r="BHI139" s="29"/>
      <c r="BHJ139" s="29"/>
      <c r="BHK139" s="29"/>
      <c r="BHL139" s="29"/>
      <c r="BHM139" s="29"/>
      <c r="BHN139" s="29"/>
      <c r="BHO139" s="29"/>
      <c r="BHP139" s="29"/>
      <c r="BHQ139" s="29"/>
      <c r="BHR139" s="29"/>
      <c r="BHS139" s="29"/>
      <c r="BHT139" s="29"/>
      <c r="BHU139" s="29"/>
      <c r="BHV139" s="29"/>
      <c r="BHW139" s="29"/>
      <c r="BHX139" s="29"/>
      <c r="BHY139" s="29"/>
      <c r="BHZ139" s="29"/>
      <c r="BIA139" s="29"/>
      <c r="BIB139" s="29"/>
      <c r="BIC139" s="29"/>
      <c r="BID139" s="29"/>
      <c r="BIE139" s="29"/>
      <c r="BIF139" s="29"/>
      <c r="BIG139" s="29"/>
      <c r="BIH139" s="29"/>
      <c r="BII139" s="29"/>
      <c r="BIJ139" s="29"/>
      <c r="BIK139" s="29"/>
      <c r="BIL139" s="29"/>
      <c r="BIM139" s="29"/>
      <c r="BIN139" s="29"/>
      <c r="BIO139" s="29"/>
      <c r="BIP139" s="29"/>
      <c r="BIQ139" s="29"/>
      <c r="BIR139" s="29"/>
      <c r="BIS139" s="29"/>
      <c r="BIT139" s="29"/>
      <c r="BIU139" s="29"/>
      <c r="BIV139" s="29"/>
      <c r="BIW139" s="29"/>
      <c r="BIX139" s="29"/>
      <c r="BIY139" s="29"/>
      <c r="BIZ139" s="29"/>
      <c r="BJA139" s="29"/>
      <c r="BJB139" s="29"/>
      <c r="BJC139" s="29"/>
      <c r="BJD139" s="29"/>
      <c r="BJE139" s="29"/>
      <c r="BJF139" s="29"/>
      <c r="BJG139" s="29"/>
      <c r="BJH139" s="29"/>
      <c r="BJI139" s="29"/>
      <c r="BJJ139" s="29"/>
      <c r="BJK139" s="29"/>
      <c r="BJL139" s="29"/>
      <c r="BJM139" s="29"/>
      <c r="BJN139" s="29"/>
      <c r="BJO139" s="29"/>
      <c r="BJP139" s="29"/>
      <c r="BJQ139" s="29"/>
      <c r="BJR139" s="29"/>
      <c r="BJS139" s="29"/>
      <c r="BJT139" s="29"/>
      <c r="BJU139" s="29"/>
      <c r="BJV139" s="29"/>
      <c r="BJW139" s="29"/>
      <c r="BJX139" s="29"/>
      <c r="BJY139" s="29"/>
      <c r="BJZ139" s="29"/>
      <c r="BKA139" s="29"/>
      <c r="BKB139" s="29"/>
      <c r="BKC139" s="29"/>
      <c r="BKD139" s="29"/>
      <c r="BKE139" s="29"/>
      <c r="BKF139" s="29"/>
      <c r="BKG139" s="29"/>
      <c r="BKH139" s="29"/>
      <c r="BKI139" s="29"/>
      <c r="BKJ139" s="29"/>
      <c r="BKK139" s="29"/>
      <c r="BKL139" s="29"/>
      <c r="BKM139" s="29"/>
      <c r="BKN139" s="29"/>
      <c r="BKO139" s="29"/>
      <c r="BKP139" s="29"/>
      <c r="BKQ139" s="29"/>
      <c r="BKR139" s="29"/>
      <c r="BKS139" s="29"/>
      <c r="BKT139" s="29"/>
      <c r="BKU139" s="29"/>
      <c r="BKV139" s="29"/>
      <c r="BKW139" s="29"/>
      <c r="BKX139" s="29"/>
      <c r="BKY139" s="29"/>
      <c r="BKZ139" s="29"/>
      <c r="BLA139" s="29"/>
      <c r="BLB139" s="29"/>
      <c r="BLC139" s="29"/>
      <c r="BLD139" s="29"/>
      <c r="BLE139" s="29"/>
      <c r="BLF139" s="29"/>
      <c r="BLG139" s="29"/>
      <c r="BLH139" s="29"/>
      <c r="BLI139" s="29"/>
      <c r="BLJ139" s="29"/>
      <c r="BLK139" s="29"/>
      <c r="BLL139" s="29"/>
      <c r="BLM139" s="29"/>
      <c r="BLN139" s="29"/>
      <c r="BLO139" s="29"/>
      <c r="BLP139" s="29"/>
      <c r="BLQ139" s="29"/>
      <c r="BLR139" s="29"/>
      <c r="BLS139" s="29"/>
      <c r="BLT139" s="29"/>
      <c r="BLU139" s="29"/>
      <c r="BLV139" s="29"/>
      <c r="BLW139" s="29"/>
      <c r="BLX139" s="29"/>
      <c r="BLY139" s="29"/>
      <c r="BLZ139" s="29"/>
      <c r="BMA139" s="29"/>
      <c r="BMB139" s="29"/>
      <c r="BMC139" s="29"/>
      <c r="BMD139" s="29"/>
      <c r="BME139" s="29"/>
      <c r="BMF139" s="29"/>
      <c r="BMG139" s="29"/>
      <c r="BMH139" s="29"/>
      <c r="BMI139" s="29"/>
      <c r="BMJ139" s="29"/>
      <c r="BMK139" s="29"/>
      <c r="BML139" s="29"/>
      <c r="BMM139" s="29"/>
      <c r="BMN139" s="29"/>
      <c r="BMO139" s="29"/>
      <c r="BMP139" s="29"/>
      <c r="BMQ139" s="29"/>
      <c r="BMR139" s="29"/>
      <c r="BMS139" s="29"/>
      <c r="BMT139" s="29"/>
      <c r="BMU139" s="29"/>
      <c r="BMV139" s="29"/>
      <c r="BMW139" s="29"/>
      <c r="BMX139" s="29"/>
      <c r="BMY139" s="29"/>
      <c r="BMZ139" s="29"/>
      <c r="BNA139" s="29"/>
      <c r="BNB139" s="29"/>
      <c r="BNC139" s="29"/>
      <c r="BND139" s="29"/>
      <c r="BNE139" s="29"/>
      <c r="BNF139" s="29"/>
      <c r="BNG139" s="29"/>
      <c r="BNH139" s="29"/>
      <c r="BNI139" s="29"/>
      <c r="BNJ139" s="29"/>
      <c r="BNK139" s="29"/>
      <c r="BNL139" s="29"/>
      <c r="BNM139" s="29"/>
      <c r="BNN139" s="29"/>
      <c r="BNO139" s="29"/>
      <c r="BNP139" s="29"/>
      <c r="BNQ139" s="29"/>
      <c r="BNR139" s="29"/>
      <c r="BNS139" s="29"/>
      <c r="BNT139" s="29"/>
      <c r="BNU139" s="29"/>
      <c r="BNV139" s="29"/>
      <c r="BNW139" s="29"/>
      <c r="BNX139" s="29"/>
      <c r="BNY139" s="29"/>
      <c r="BNZ139" s="29"/>
      <c r="BOA139" s="29"/>
      <c r="BOB139" s="29"/>
      <c r="BOC139" s="29"/>
      <c r="BOD139" s="29"/>
      <c r="BOE139" s="29"/>
      <c r="BOF139" s="29"/>
      <c r="BOG139" s="29"/>
      <c r="BOH139" s="29"/>
      <c r="BOI139" s="29"/>
      <c r="BOJ139" s="29"/>
      <c r="BOK139" s="29"/>
      <c r="BOL139" s="29"/>
      <c r="BOM139" s="29"/>
      <c r="BON139" s="29"/>
      <c r="BOO139" s="29"/>
      <c r="BOP139" s="29"/>
      <c r="BOQ139" s="29"/>
      <c r="BOR139" s="29"/>
      <c r="BOS139" s="29"/>
      <c r="BOT139" s="29"/>
      <c r="BOU139" s="29"/>
      <c r="BOV139" s="29"/>
      <c r="BOW139" s="29"/>
      <c r="BOX139" s="29"/>
      <c r="BOY139" s="29"/>
      <c r="BOZ139" s="29"/>
      <c r="BPA139" s="29"/>
      <c r="BPB139" s="29"/>
      <c r="BPC139" s="29"/>
      <c r="BPD139" s="29"/>
      <c r="BPE139" s="29"/>
      <c r="BPF139" s="29"/>
      <c r="BPG139" s="29"/>
      <c r="BPH139" s="29"/>
      <c r="BPI139" s="29"/>
      <c r="BPJ139" s="29"/>
      <c r="BPK139" s="29"/>
      <c r="BPL139" s="29"/>
      <c r="BPM139" s="29"/>
      <c r="BPN139" s="29"/>
      <c r="BPO139" s="29"/>
      <c r="BPP139" s="29"/>
      <c r="BPQ139" s="29"/>
      <c r="BPR139" s="29"/>
      <c r="BPS139" s="29"/>
      <c r="BPT139" s="29"/>
      <c r="BPU139" s="29"/>
      <c r="BPV139" s="29"/>
      <c r="BPW139" s="29"/>
      <c r="BPX139" s="29"/>
      <c r="BPY139" s="29"/>
      <c r="BPZ139" s="29"/>
      <c r="BQA139" s="29"/>
      <c r="BQB139" s="29"/>
      <c r="BQC139" s="29"/>
      <c r="BQD139" s="29"/>
      <c r="BQE139" s="29"/>
      <c r="BQF139" s="29"/>
      <c r="BQG139" s="29"/>
      <c r="BQH139" s="29"/>
      <c r="BQI139" s="29"/>
      <c r="BQJ139" s="29"/>
      <c r="BQK139" s="29"/>
      <c r="BQL139" s="29"/>
      <c r="BQM139" s="29"/>
      <c r="BQN139" s="29"/>
      <c r="BQO139" s="29"/>
      <c r="BQP139" s="29"/>
      <c r="BQQ139" s="29"/>
      <c r="BQR139" s="29"/>
      <c r="BQS139" s="29"/>
      <c r="BQT139" s="29"/>
      <c r="BQU139" s="29"/>
      <c r="BQV139" s="29"/>
      <c r="BQW139" s="29"/>
      <c r="BQX139" s="29"/>
      <c r="BQY139" s="29"/>
      <c r="BQZ139" s="29"/>
      <c r="BRA139" s="29"/>
      <c r="BRB139" s="29"/>
      <c r="BRC139" s="29"/>
      <c r="BRD139" s="29"/>
      <c r="BRE139" s="29"/>
      <c r="BRF139" s="29"/>
      <c r="BRG139" s="29"/>
      <c r="BRH139" s="29"/>
      <c r="BRI139" s="29"/>
      <c r="BRJ139" s="29"/>
      <c r="BRK139" s="29"/>
      <c r="BRL139" s="29"/>
      <c r="BRM139" s="29"/>
      <c r="BRN139" s="29"/>
      <c r="BRO139" s="29"/>
      <c r="BRP139" s="29"/>
      <c r="BRQ139" s="29"/>
      <c r="BRR139" s="29"/>
      <c r="BRS139" s="29"/>
      <c r="BRT139" s="29"/>
      <c r="BRU139" s="29"/>
      <c r="BRV139" s="29"/>
      <c r="BRW139" s="29"/>
      <c r="BRX139" s="29"/>
      <c r="BRY139" s="29"/>
      <c r="BRZ139" s="29"/>
      <c r="BSA139" s="29"/>
      <c r="BSB139" s="29"/>
      <c r="BSC139" s="29"/>
      <c r="BSD139" s="29"/>
      <c r="BSE139" s="29"/>
      <c r="BSF139" s="29"/>
      <c r="BSG139" s="29"/>
      <c r="BSH139" s="29"/>
      <c r="BSI139" s="29"/>
      <c r="BSJ139" s="29"/>
      <c r="BSK139" s="29"/>
      <c r="BSL139" s="29"/>
      <c r="BSM139" s="29"/>
      <c r="BSN139" s="29"/>
      <c r="BSO139" s="29"/>
      <c r="BSP139" s="29"/>
      <c r="BSQ139" s="29"/>
      <c r="BSR139" s="29"/>
      <c r="BSS139" s="29"/>
      <c r="BST139" s="29"/>
      <c r="BSU139" s="29"/>
      <c r="BSV139" s="29"/>
      <c r="BSW139" s="29"/>
      <c r="BSX139" s="29"/>
      <c r="BSY139" s="29"/>
      <c r="BSZ139" s="29"/>
      <c r="BTA139" s="29"/>
      <c r="BTB139" s="29"/>
      <c r="BTC139" s="29"/>
      <c r="BTD139" s="29"/>
      <c r="BTE139" s="29"/>
      <c r="BTF139" s="29"/>
      <c r="BTG139" s="29"/>
      <c r="BTH139" s="29"/>
      <c r="BTI139" s="29"/>
      <c r="BTJ139" s="29"/>
      <c r="BTK139" s="29"/>
      <c r="BTL139" s="29"/>
      <c r="BTM139" s="29"/>
      <c r="BTN139" s="29"/>
      <c r="BTO139" s="29"/>
      <c r="BTP139" s="29"/>
      <c r="BTQ139" s="29"/>
      <c r="BTR139" s="29"/>
      <c r="BTS139" s="29"/>
      <c r="BTT139" s="29"/>
      <c r="BTU139" s="29"/>
      <c r="BTV139" s="29"/>
      <c r="BTW139" s="29"/>
      <c r="BTX139" s="29"/>
      <c r="BTY139" s="29"/>
      <c r="BTZ139" s="29"/>
      <c r="BUA139" s="29"/>
      <c r="BUB139" s="29"/>
      <c r="BUC139" s="29"/>
      <c r="BUD139" s="29"/>
      <c r="BUE139" s="29"/>
      <c r="BUF139" s="29"/>
      <c r="BUG139" s="29"/>
      <c r="BUH139" s="29"/>
      <c r="BUI139" s="29"/>
      <c r="BUJ139" s="29"/>
      <c r="BUK139" s="29"/>
      <c r="BUL139" s="29"/>
      <c r="BUM139" s="29"/>
      <c r="BUN139" s="29"/>
      <c r="BUO139" s="29"/>
      <c r="BUP139" s="29"/>
      <c r="BUQ139" s="29"/>
      <c r="BUR139" s="29"/>
      <c r="BUS139" s="29"/>
      <c r="BUT139" s="29"/>
      <c r="BUU139" s="29"/>
      <c r="BUV139" s="29"/>
      <c r="BUW139" s="29"/>
      <c r="BUX139" s="29"/>
      <c r="BUY139" s="29"/>
      <c r="BUZ139" s="29"/>
      <c r="BVA139" s="29"/>
      <c r="BVB139" s="29"/>
      <c r="BVC139" s="29"/>
      <c r="BVD139" s="29"/>
      <c r="BVE139" s="29"/>
      <c r="BVF139" s="29"/>
      <c r="BVG139" s="29"/>
      <c r="BVH139" s="29"/>
      <c r="BVI139" s="29"/>
      <c r="BVJ139" s="29"/>
      <c r="BVK139" s="29"/>
      <c r="BVL139" s="29"/>
      <c r="BVM139" s="29"/>
      <c r="BVN139" s="29"/>
      <c r="BVO139" s="29"/>
      <c r="BVP139" s="29"/>
      <c r="BVQ139" s="29"/>
      <c r="BVR139" s="29"/>
      <c r="BVS139" s="29"/>
      <c r="BVT139" s="29"/>
      <c r="BVU139" s="29"/>
      <c r="BVV139" s="29"/>
      <c r="BVW139" s="29"/>
      <c r="BVX139" s="29"/>
      <c r="BVY139" s="29"/>
      <c r="BVZ139" s="29"/>
      <c r="BWA139" s="29"/>
      <c r="BWB139" s="29"/>
      <c r="BWC139" s="29"/>
      <c r="BWD139" s="29"/>
      <c r="BWE139" s="29"/>
      <c r="BWF139" s="29"/>
      <c r="BWG139" s="29"/>
      <c r="BWH139" s="29"/>
      <c r="BWI139" s="29"/>
      <c r="BWJ139" s="29"/>
      <c r="BWK139" s="29"/>
      <c r="BWL139" s="29"/>
      <c r="BWM139" s="29"/>
      <c r="BWN139" s="29"/>
      <c r="BWO139" s="29"/>
      <c r="BWP139" s="29"/>
      <c r="BWQ139" s="29"/>
      <c r="BWR139" s="29"/>
      <c r="BWS139" s="29"/>
      <c r="BWT139" s="29"/>
      <c r="BWU139" s="29"/>
      <c r="BWV139" s="29"/>
      <c r="BWW139" s="29"/>
      <c r="BWX139" s="29"/>
      <c r="BWY139" s="29"/>
      <c r="BWZ139" s="29"/>
      <c r="BXA139" s="29"/>
      <c r="BXB139" s="29"/>
      <c r="BXC139" s="29"/>
      <c r="BXD139" s="29"/>
      <c r="BXE139" s="29"/>
      <c r="BXF139" s="29"/>
      <c r="BXG139" s="29"/>
      <c r="BXH139" s="29"/>
      <c r="BXI139" s="29"/>
      <c r="BXJ139" s="29"/>
      <c r="BXK139" s="29"/>
      <c r="BXL139" s="29"/>
      <c r="BXM139" s="29"/>
      <c r="BXN139" s="29"/>
      <c r="BXO139" s="29"/>
      <c r="BXP139" s="29"/>
      <c r="BXQ139" s="29"/>
      <c r="BXR139" s="29"/>
      <c r="BXS139" s="29"/>
      <c r="BXT139" s="29"/>
      <c r="BXU139" s="29"/>
      <c r="BXV139" s="29"/>
      <c r="BXW139" s="29"/>
      <c r="BXX139" s="29"/>
      <c r="BXY139" s="29"/>
      <c r="BXZ139" s="29"/>
      <c r="BYA139" s="29"/>
      <c r="BYB139" s="29"/>
      <c r="BYC139" s="29"/>
      <c r="BYD139" s="29"/>
      <c r="BYE139" s="29"/>
      <c r="BYF139" s="29"/>
      <c r="BYG139" s="29"/>
      <c r="BYH139" s="29"/>
      <c r="BYI139" s="29"/>
      <c r="BYJ139" s="29"/>
      <c r="BYK139" s="29"/>
      <c r="BYL139" s="29"/>
      <c r="BYM139" s="29"/>
      <c r="BYN139" s="29"/>
      <c r="BYO139" s="29"/>
      <c r="BYP139" s="29"/>
      <c r="BYQ139" s="29"/>
      <c r="BYR139" s="29"/>
      <c r="BYS139" s="29"/>
      <c r="BYT139" s="29"/>
      <c r="BYU139" s="29"/>
      <c r="BYV139" s="29"/>
      <c r="BYW139" s="29"/>
      <c r="BYX139" s="29"/>
      <c r="BYY139" s="29"/>
      <c r="BYZ139" s="29"/>
      <c r="BZA139" s="29"/>
      <c r="BZB139" s="29"/>
      <c r="BZC139" s="29"/>
      <c r="BZD139" s="29"/>
      <c r="BZE139" s="29"/>
      <c r="BZF139" s="29"/>
      <c r="BZG139" s="29"/>
      <c r="BZH139" s="29"/>
      <c r="BZI139" s="29"/>
      <c r="BZJ139" s="29"/>
      <c r="BZK139" s="29"/>
      <c r="BZL139" s="29"/>
      <c r="BZM139" s="29"/>
      <c r="BZN139" s="29"/>
      <c r="BZO139" s="29"/>
      <c r="BZP139" s="29"/>
      <c r="BZQ139" s="29"/>
      <c r="BZR139" s="29"/>
      <c r="BZS139" s="29"/>
      <c r="BZT139" s="29"/>
      <c r="BZU139" s="29"/>
      <c r="BZV139" s="29"/>
      <c r="BZW139" s="29"/>
      <c r="BZX139" s="29"/>
      <c r="BZY139" s="29"/>
      <c r="BZZ139" s="29"/>
      <c r="CAA139" s="29"/>
      <c r="CAB139" s="29"/>
      <c r="CAC139" s="29"/>
      <c r="CAD139" s="29"/>
      <c r="CAE139" s="29"/>
      <c r="CAF139" s="29"/>
      <c r="CAG139" s="29"/>
      <c r="CAH139" s="29"/>
      <c r="CAI139" s="29"/>
      <c r="CAJ139" s="29"/>
      <c r="CAK139" s="29"/>
      <c r="CAL139" s="29"/>
      <c r="CAM139" s="29"/>
      <c r="CAN139" s="29"/>
      <c r="CAO139" s="29"/>
      <c r="CAP139" s="29"/>
      <c r="CAQ139" s="29"/>
      <c r="CAR139" s="29"/>
      <c r="CAS139" s="29"/>
      <c r="CAT139" s="29"/>
      <c r="CAU139" s="29"/>
      <c r="CAV139" s="29"/>
      <c r="CAW139" s="29"/>
      <c r="CAX139" s="29"/>
      <c r="CAY139" s="29"/>
      <c r="CAZ139" s="29"/>
      <c r="CBA139" s="29"/>
      <c r="CBB139" s="29"/>
      <c r="CBC139" s="29"/>
      <c r="CBD139" s="29"/>
      <c r="CBE139" s="29"/>
      <c r="CBF139" s="29"/>
      <c r="CBG139" s="29"/>
      <c r="CBH139" s="29"/>
      <c r="CBI139" s="29"/>
      <c r="CBJ139" s="29"/>
      <c r="CBK139" s="29"/>
      <c r="CBL139" s="29"/>
      <c r="CBM139" s="29"/>
      <c r="CBN139" s="29"/>
      <c r="CBO139" s="29"/>
      <c r="CBP139" s="29"/>
      <c r="CBQ139" s="29"/>
      <c r="CBR139" s="29"/>
      <c r="CBS139" s="29"/>
      <c r="CBT139" s="29"/>
      <c r="CBU139" s="29"/>
      <c r="CBV139" s="29"/>
      <c r="CBW139" s="29"/>
      <c r="CBX139" s="29"/>
      <c r="CBY139" s="29"/>
      <c r="CBZ139" s="29"/>
      <c r="CCA139" s="29"/>
      <c r="CCB139" s="29"/>
      <c r="CCC139" s="29"/>
      <c r="CCD139" s="29"/>
      <c r="CCE139" s="29"/>
      <c r="CCF139" s="29"/>
      <c r="CCG139" s="29"/>
      <c r="CCH139" s="29"/>
      <c r="CCI139" s="29"/>
      <c r="CCJ139" s="29"/>
      <c r="CCK139" s="29"/>
      <c r="CCL139" s="29"/>
      <c r="CCM139" s="29"/>
      <c r="CCN139" s="29"/>
      <c r="CCO139" s="29"/>
      <c r="CCP139" s="29"/>
      <c r="CCQ139" s="29"/>
      <c r="CCR139" s="29"/>
      <c r="CCS139" s="29"/>
      <c r="CCT139" s="29"/>
      <c r="CCU139" s="29"/>
      <c r="CCV139" s="29"/>
      <c r="CCW139" s="29"/>
      <c r="CCX139" s="29"/>
      <c r="CCY139" s="29"/>
      <c r="CCZ139" s="29"/>
      <c r="CDA139" s="29"/>
      <c r="CDB139" s="29"/>
      <c r="CDC139" s="29"/>
      <c r="CDD139" s="29"/>
      <c r="CDE139" s="29"/>
      <c r="CDF139" s="29"/>
      <c r="CDG139" s="29"/>
      <c r="CDH139" s="29"/>
      <c r="CDI139" s="29"/>
      <c r="CDJ139" s="29"/>
      <c r="CDK139" s="29"/>
      <c r="CDL139" s="29"/>
      <c r="CDM139" s="29"/>
      <c r="CDN139" s="29"/>
      <c r="CDO139" s="29"/>
      <c r="CDP139" s="29"/>
      <c r="CDQ139" s="29"/>
      <c r="CDR139" s="29"/>
      <c r="CDS139" s="29"/>
      <c r="CDT139" s="29"/>
      <c r="CDU139" s="29"/>
      <c r="CDV139" s="29"/>
      <c r="CDW139" s="29"/>
      <c r="CDX139" s="29"/>
      <c r="CDY139" s="29"/>
      <c r="CDZ139" s="29"/>
      <c r="CEA139" s="29"/>
      <c r="CEB139" s="29"/>
      <c r="CEC139" s="29"/>
      <c r="CED139" s="29"/>
      <c r="CEE139" s="29"/>
      <c r="CEF139" s="29"/>
      <c r="CEG139" s="29"/>
      <c r="CEH139" s="29"/>
      <c r="CEI139" s="29"/>
      <c r="CEJ139" s="29"/>
      <c r="CEK139" s="29"/>
      <c r="CEL139" s="29"/>
      <c r="CEM139" s="29"/>
      <c r="CEN139" s="29"/>
      <c r="CEO139" s="29"/>
      <c r="CEP139" s="29"/>
      <c r="CEQ139" s="29"/>
      <c r="CER139" s="29"/>
      <c r="CES139" s="29"/>
      <c r="CET139" s="29"/>
      <c r="CEU139" s="29"/>
      <c r="CEV139" s="29"/>
      <c r="CEW139" s="29"/>
      <c r="CEX139" s="29"/>
      <c r="CEY139" s="29"/>
      <c r="CEZ139" s="29"/>
      <c r="CFA139" s="29"/>
      <c r="CFB139" s="29"/>
      <c r="CFC139" s="29"/>
      <c r="CFD139" s="29"/>
      <c r="CFE139" s="29"/>
      <c r="CFF139" s="29"/>
      <c r="CFG139" s="29"/>
      <c r="CFH139" s="29"/>
      <c r="CFI139" s="29"/>
      <c r="CFJ139" s="29"/>
      <c r="CFK139" s="29"/>
      <c r="CFL139" s="29"/>
      <c r="CFM139" s="29"/>
      <c r="CFN139" s="29"/>
      <c r="CFO139" s="29"/>
      <c r="CFP139" s="29"/>
      <c r="CFQ139" s="29"/>
      <c r="CFR139" s="29"/>
      <c r="CFS139" s="29"/>
      <c r="CFT139" s="29"/>
      <c r="CFU139" s="29"/>
      <c r="CFV139" s="29"/>
      <c r="CFW139" s="29"/>
      <c r="CFX139" s="29"/>
      <c r="CFY139" s="29"/>
      <c r="CFZ139" s="29"/>
      <c r="CGA139" s="29"/>
      <c r="CGB139" s="29"/>
      <c r="CGC139" s="29"/>
      <c r="CGD139" s="29"/>
      <c r="CGE139" s="29"/>
      <c r="CGF139" s="29"/>
      <c r="CGG139" s="29"/>
      <c r="CGH139" s="29"/>
      <c r="CGI139" s="29"/>
      <c r="CGJ139" s="29"/>
      <c r="CGK139" s="29"/>
      <c r="CGL139" s="29"/>
      <c r="CGM139" s="29"/>
      <c r="CGN139" s="29"/>
      <c r="CGO139" s="29"/>
      <c r="CGP139" s="29"/>
      <c r="CGQ139" s="29"/>
      <c r="CGR139" s="29"/>
      <c r="CGS139" s="29"/>
      <c r="CGT139" s="29"/>
      <c r="CGU139" s="29"/>
      <c r="CGV139" s="29"/>
      <c r="CGW139" s="29"/>
      <c r="CGX139" s="29"/>
      <c r="CGY139" s="29"/>
      <c r="CGZ139" s="29"/>
      <c r="CHA139" s="29"/>
      <c r="CHB139" s="29"/>
      <c r="CHC139" s="29"/>
      <c r="CHD139" s="29"/>
      <c r="CHE139" s="29"/>
      <c r="CHF139" s="29"/>
      <c r="CHG139" s="29"/>
      <c r="CHH139" s="29"/>
      <c r="CHI139" s="29"/>
      <c r="CHJ139" s="29"/>
      <c r="CHK139" s="29"/>
      <c r="CHL139" s="29"/>
      <c r="CHM139" s="29"/>
      <c r="CHN139" s="29"/>
      <c r="CHO139" s="29"/>
      <c r="CHP139" s="29"/>
      <c r="CHQ139" s="29"/>
      <c r="CHR139" s="29"/>
      <c r="CHS139" s="29"/>
      <c r="CHT139" s="29"/>
      <c r="CHU139" s="29"/>
      <c r="CHV139" s="29"/>
      <c r="CHW139" s="29"/>
      <c r="CHX139" s="29"/>
      <c r="CHY139" s="29"/>
      <c r="CHZ139" s="29"/>
      <c r="CIA139" s="29"/>
      <c r="CIB139" s="29"/>
      <c r="CIC139" s="29"/>
      <c r="CID139" s="29"/>
      <c r="CIE139" s="29"/>
      <c r="CIF139" s="29"/>
      <c r="CIG139" s="29"/>
      <c r="CIH139" s="29"/>
      <c r="CII139" s="29"/>
      <c r="CIJ139" s="29"/>
      <c r="CIK139" s="29"/>
      <c r="CIL139" s="29"/>
      <c r="CIM139" s="29"/>
      <c r="CIN139" s="29"/>
      <c r="CIO139" s="29"/>
      <c r="CIP139" s="29"/>
      <c r="CIQ139" s="29"/>
      <c r="CIR139" s="29"/>
      <c r="CIS139" s="29"/>
      <c r="CIT139" s="29"/>
      <c r="CIU139" s="29"/>
      <c r="CIV139" s="29"/>
      <c r="CIW139" s="29"/>
      <c r="CIX139" s="29"/>
      <c r="CIY139" s="29"/>
      <c r="CIZ139" s="29"/>
      <c r="CJA139" s="29"/>
      <c r="CJB139" s="29"/>
      <c r="CJC139" s="29"/>
      <c r="CJD139" s="29"/>
      <c r="CJE139" s="29"/>
      <c r="CJF139" s="29"/>
      <c r="CJG139" s="29"/>
      <c r="CJH139" s="29"/>
      <c r="CJI139" s="29"/>
      <c r="CJJ139" s="29"/>
      <c r="CJK139" s="29"/>
      <c r="CJL139" s="29"/>
      <c r="CJM139" s="29"/>
      <c r="CJN139" s="29"/>
      <c r="CJO139" s="29"/>
      <c r="CJP139" s="29"/>
      <c r="CJQ139" s="29"/>
      <c r="CJR139" s="29"/>
      <c r="CJS139" s="29"/>
      <c r="CJT139" s="29"/>
      <c r="CJU139" s="29"/>
      <c r="CJV139" s="29"/>
      <c r="CJW139" s="29"/>
      <c r="CJX139" s="29"/>
      <c r="CJY139" s="29"/>
      <c r="CJZ139" s="29"/>
      <c r="CKA139" s="29"/>
      <c r="CKB139" s="29"/>
      <c r="CKC139" s="29"/>
      <c r="CKD139" s="29"/>
      <c r="CKE139" s="29"/>
      <c r="CKF139" s="29"/>
      <c r="CKG139" s="29"/>
      <c r="CKH139" s="29"/>
      <c r="CKI139" s="29"/>
      <c r="CKJ139" s="29"/>
      <c r="CKK139" s="29"/>
      <c r="CKL139" s="29"/>
      <c r="CKM139" s="29"/>
      <c r="CKN139" s="29"/>
      <c r="CKO139" s="29"/>
      <c r="CKP139" s="29"/>
      <c r="CKQ139" s="29"/>
      <c r="CKR139" s="29"/>
      <c r="CKS139" s="29"/>
      <c r="CKT139" s="29"/>
      <c r="CKU139" s="29"/>
      <c r="CKV139" s="29"/>
      <c r="CKW139" s="29"/>
      <c r="CKX139" s="29"/>
      <c r="CKY139" s="29"/>
      <c r="CKZ139" s="29"/>
      <c r="CLA139" s="29"/>
      <c r="CLB139" s="29"/>
      <c r="CLC139" s="29"/>
      <c r="CLD139" s="29"/>
      <c r="CLE139" s="29"/>
      <c r="CLF139" s="29"/>
      <c r="CLG139" s="29"/>
      <c r="CLH139" s="29"/>
      <c r="CLI139" s="29"/>
      <c r="CLJ139" s="29"/>
      <c r="CLK139" s="29"/>
      <c r="CLL139" s="29"/>
      <c r="CLM139" s="29"/>
      <c r="CLN139" s="29"/>
      <c r="CLO139" s="29"/>
      <c r="CLP139" s="29"/>
      <c r="CLQ139" s="29"/>
      <c r="CLR139" s="29"/>
      <c r="CLS139" s="29"/>
      <c r="CLT139" s="29"/>
      <c r="CLU139" s="29"/>
      <c r="CLV139" s="29"/>
      <c r="CLW139" s="29"/>
      <c r="CLX139" s="29"/>
      <c r="CLY139" s="29"/>
      <c r="CLZ139" s="29"/>
      <c r="CMA139" s="29"/>
      <c r="CMB139" s="29"/>
      <c r="CMC139" s="29"/>
      <c r="CMD139" s="29"/>
      <c r="CME139" s="29"/>
      <c r="CMF139" s="29"/>
      <c r="CMG139" s="29"/>
      <c r="CMH139" s="29"/>
      <c r="CMI139" s="29"/>
      <c r="CMJ139" s="29"/>
      <c r="CMK139" s="29"/>
      <c r="CML139" s="29"/>
      <c r="CMM139" s="29"/>
      <c r="CMN139" s="29"/>
      <c r="CMO139" s="29"/>
      <c r="CMP139" s="29"/>
      <c r="CMQ139" s="29"/>
      <c r="CMR139" s="29"/>
      <c r="CMS139" s="29"/>
      <c r="CMT139" s="29"/>
      <c r="CMU139" s="29"/>
      <c r="CMV139" s="29"/>
      <c r="CMW139" s="29"/>
      <c r="CMX139" s="29"/>
      <c r="CMY139" s="29"/>
      <c r="CMZ139" s="29"/>
      <c r="CNA139" s="29"/>
      <c r="CNB139" s="29"/>
      <c r="CNC139" s="29"/>
      <c r="CND139" s="29"/>
      <c r="CNE139" s="29"/>
      <c r="CNF139" s="29"/>
      <c r="CNG139" s="29"/>
      <c r="CNH139" s="29"/>
      <c r="CNI139" s="29"/>
      <c r="CNJ139" s="29"/>
      <c r="CNK139" s="29"/>
      <c r="CNL139" s="29"/>
      <c r="CNM139" s="29"/>
      <c r="CNN139" s="29"/>
      <c r="CNO139" s="29"/>
      <c r="CNP139" s="29"/>
      <c r="CNQ139" s="29"/>
      <c r="CNR139" s="29"/>
      <c r="CNS139" s="29"/>
      <c r="CNT139" s="29"/>
      <c r="CNU139" s="29"/>
      <c r="CNV139" s="29"/>
      <c r="CNW139" s="29"/>
      <c r="CNX139" s="29"/>
      <c r="CNY139" s="29"/>
      <c r="CNZ139" s="29"/>
      <c r="COA139" s="29"/>
      <c r="COB139" s="29"/>
      <c r="COC139" s="29"/>
      <c r="COD139" s="29"/>
      <c r="COE139" s="29"/>
      <c r="COF139" s="29"/>
      <c r="COG139" s="29"/>
      <c r="COH139" s="29"/>
      <c r="COI139" s="29"/>
      <c r="COJ139" s="29"/>
      <c r="COK139" s="29"/>
      <c r="COL139" s="29"/>
      <c r="COM139" s="29"/>
      <c r="CON139" s="29"/>
      <c r="COO139" s="29"/>
      <c r="COP139" s="29"/>
      <c r="COQ139" s="29"/>
      <c r="COR139" s="29"/>
      <c r="COS139" s="29"/>
      <c r="COT139" s="29"/>
      <c r="COU139" s="29"/>
      <c r="COV139" s="29"/>
      <c r="COW139" s="29"/>
      <c r="COX139" s="29"/>
      <c r="COY139" s="29"/>
      <c r="COZ139" s="29"/>
      <c r="CPA139" s="29"/>
      <c r="CPB139" s="29"/>
      <c r="CPC139" s="29"/>
      <c r="CPD139" s="29"/>
      <c r="CPE139" s="29"/>
      <c r="CPF139" s="29"/>
      <c r="CPG139" s="29"/>
      <c r="CPH139" s="29"/>
      <c r="CPI139" s="29"/>
      <c r="CPJ139" s="29"/>
      <c r="CPK139" s="29"/>
      <c r="CPL139" s="29"/>
      <c r="CPM139" s="29"/>
      <c r="CPN139" s="29"/>
      <c r="CPO139" s="29"/>
      <c r="CPP139" s="29"/>
      <c r="CPQ139" s="29"/>
      <c r="CPR139" s="29"/>
      <c r="CPS139" s="29"/>
      <c r="CPT139" s="29"/>
      <c r="CPU139" s="29"/>
      <c r="CPV139" s="29"/>
      <c r="CPW139" s="29"/>
      <c r="CPX139" s="29"/>
      <c r="CPY139" s="29"/>
      <c r="CPZ139" s="29"/>
      <c r="CQA139" s="29"/>
      <c r="CQB139" s="29"/>
      <c r="CQC139" s="29"/>
      <c r="CQD139" s="29"/>
      <c r="CQE139" s="29"/>
      <c r="CQF139" s="29"/>
      <c r="CQG139" s="29"/>
      <c r="CQH139" s="29"/>
      <c r="CQI139" s="29"/>
      <c r="CQJ139" s="29"/>
      <c r="CQK139" s="29"/>
      <c r="CQL139" s="29"/>
      <c r="CQM139" s="29"/>
      <c r="CQN139" s="29"/>
      <c r="CQO139" s="29"/>
      <c r="CQP139" s="29"/>
      <c r="CQQ139" s="29"/>
      <c r="CQR139" s="29"/>
      <c r="CQS139" s="29"/>
      <c r="CQT139" s="29"/>
      <c r="CQU139" s="29"/>
      <c r="CQV139" s="29"/>
      <c r="CQW139" s="29"/>
      <c r="CQX139" s="29"/>
      <c r="CQY139" s="29"/>
      <c r="CQZ139" s="29"/>
      <c r="CRA139" s="29"/>
      <c r="CRB139" s="29"/>
      <c r="CRC139" s="29"/>
      <c r="CRD139" s="29"/>
      <c r="CRE139" s="29"/>
      <c r="CRF139" s="29"/>
      <c r="CRG139" s="29"/>
      <c r="CRH139" s="29"/>
      <c r="CRI139" s="29"/>
      <c r="CRJ139" s="29"/>
      <c r="CRK139" s="29"/>
      <c r="CRL139" s="29"/>
      <c r="CRM139" s="29"/>
      <c r="CRN139" s="29"/>
      <c r="CRO139" s="29"/>
      <c r="CRP139" s="29"/>
      <c r="CRQ139" s="29"/>
      <c r="CRR139" s="29"/>
      <c r="CRS139" s="29"/>
      <c r="CRT139" s="29"/>
      <c r="CRU139" s="29"/>
      <c r="CRV139" s="29"/>
      <c r="CRW139" s="29"/>
      <c r="CRX139" s="29"/>
      <c r="CRY139" s="29"/>
      <c r="CRZ139" s="29"/>
      <c r="CSA139" s="29"/>
      <c r="CSB139" s="29"/>
      <c r="CSC139" s="29"/>
      <c r="CSD139" s="29"/>
      <c r="CSE139" s="29"/>
      <c r="CSF139" s="29"/>
      <c r="CSG139" s="29"/>
      <c r="CSH139" s="29"/>
      <c r="CSI139" s="29"/>
      <c r="CSJ139" s="29"/>
      <c r="CSK139" s="29"/>
      <c r="CSL139" s="29"/>
      <c r="CSM139" s="29"/>
      <c r="CSN139" s="29"/>
      <c r="CSO139" s="29"/>
      <c r="CSP139" s="29"/>
      <c r="CSQ139" s="29"/>
      <c r="CSR139" s="29"/>
      <c r="CSS139" s="29"/>
      <c r="CST139" s="29"/>
      <c r="CSU139" s="29"/>
      <c r="CSV139" s="29"/>
      <c r="CSW139" s="29"/>
      <c r="CSX139" s="29"/>
      <c r="CSY139" s="29"/>
      <c r="CSZ139" s="29"/>
      <c r="CTA139" s="29"/>
      <c r="CTB139" s="29"/>
      <c r="CTC139" s="29"/>
      <c r="CTD139" s="29"/>
      <c r="CTE139" s="29"/>
      <c r="CTF139" s="29"/>
      <c r="CTG139" s="29"/>
      <c r="CTH139" s="29"/>
      <c r="CTI139" s="29"/>
      <c r="CTJ139" s="29"/>
      <c r="CTK139" s="29"/>
      <c r="CTL139" s="29"/>
      <c r="CTM139" s="29"/>
      <c r="CTN139" s="29"/>
      <c r="CTO139" s="29"/>
      <c r="CTP139" s="29"/>
      <c r="CTQ139" s="29"/>
      <c r="CTR139" s="29"/>
      <c r="CTS139" s="29"/>
      <c r="CTT139" s="29"/>
      <c r="CTU139" s="29"/>
      <c r="CTV139" s="29"/>
      <c r="CTW139" s="29"/>
      <c r="CTX139" s="29"/>
      <c r="CTY139" s="29"/>
      <c r="CTZ139" s="29"/>
      <c r="CUA139" s="29"/>
      <c r="CUB139" s="29"/>
      <c r="CUC139" s="29"/>
      <c r="CUD139" s="29"/>
      <c r="CUE139" s="29"/>
      <c r="CUF139" s="29"/>
      <c r="CUG139" s="29"/>
      <c r="CUH139" s="29"/>
      <c r="CUI139" s="29"/>
      <c r="CUJ139" s="29"/>
      <c r="CUK139" s="29"/>
      <c r="CUL139" s="29"/>
      <c r="CUM139" s="29"/>
      <c r="CUN139" s="29"/>
      <c r="CUO139" s="29"/>
      <c r="CUP139" s="29"/>
      <c r="CUQ139" s="29"/>
      <c r="CUR139" s="29"/>
      <c r="CUS139" s="29"/>
      <c r="CUT139" s="29"/>
      <c r="CUU139" s="29"/>
      <c r="CUV139" s="29"/>
      <c r="CUW139" s="29"/>
      <c r="CUX139" s="29"/>
      <c r="CUY139" s="29"/>
      <c r="CUZ139" s="29"/>
      <c r="CVA139" s="29"/>
      <c r="CVB139" s="29"/>
      <c r="CVC139" s="29"/>
      <c r="CVD139" s="29"/>
      <c r="CVE139" s="29"/>
      <c r="CVF139" s="29"/>
      <c r="CVG139" s="29"/>
      <c r="CVH139" s="29"/>
      <c r="CVI139" s="29"/>
      <c r="CVJ139" s="29"/>
      <c r="CVK139" s="29"/>
      <c r="CVL139" s="29"/>
      <c r="CVM139" s="29"/>
      <c r="CVN139" s="29"/>
      <c r="CVO139" s="29"/>
      <c r="CVP139" s="29"/>
      <c r="CVQ139" s="29"/>
      <c r="CVR139" s="29"/>
      <c r="CVS139" s="29"/>
      <c r="CVT139" s="29"/>
      <c r="CVU139" s="29"/>
      <c r="CVV139" s="29"/>
      <c r="CVW139" s="29"/>
      <c r="CVX139" s="29"/>
      <c r="CVY139" s="29"/>
      <c r="CVZ139" s="29"/>
      <c r="CWA139" s="29"/>
      <c r="CWB139" s="29"/>
      <c r="CWC139" s="29"/>
      <c r="CWD139" s="29"/>
      <c r="CWE139" s="29"/>
      <c r="CWF139" s="29"/>
      <c r="CWG139" s="29"/>
      <c r="CWH139" s="29"/>
      <c r="CWI139" s="29"/>
      <c r="CWJ139" s="29"/>
      <c r="CWK139" s="29"/>
      <c r="CWL139" s="29"/>
      <c r="CWM139" s="29"/>
      <c r="CWN139" s="29"/>
      <c r="CWO139" s="29"/>
      <c r="CWP139" s="29"/>
      <c r="CWQ139" s="29"/>
      <c r="CWR139" s="29"/>
      <c r="CWS139" s="29"/>
      <c r="CWT139" s="29"/>
      <c r="CWU139" s="29"/>
      <c r="CWV139" s="29"/>
      <c r="CWW139" s="29"/>
      <c r="CWX139" s="29"/>
      <c r="CWY139" s="29"/>
      <c r="CWZ139" s="29"/>
      <c r="CXA139" s="29"/>
      <c r="CXB139" s="29"/>
      <c r="CXC139" s="29"/>
      <c r="CXD139" s="29"/>
      <c r="CXE139" s="29"/>
      <c r="CXF139" s="29"/>
      <c r="CXG139" s="29"/>
      <c r="CXH139" s="29"/>
      <c r="CXI139" s="29"/>
      <c r="CXJ139" s="29"/>
      <c r="CXK139" s="29"/>
      <c r="CXL139" s="29"/>
      <c r="CXM139" s="29"/>
      <c r="CXN139" s="29"/>
      <c r="CXO139" s="29"/>
      <c r="CXP139" s="29"/>
      <c r="CXQ139" s="29"/>
      <c r="CXR139" s="29"/>
      <c r="CXS139" s="29"/>
      <c r="CXT139" s="29"/>
      <c r="CXU139" s="29"/>
      <c r="CXV139" s="29"/>
      <c r="CXW139" s="29"/>
      <c r="CXX139" s="29"/>
      <c r="CXY139" s="29"/>
      <c r="CXZ139" s="29"/>
      <c r="CYA139" s="29"/>
      <c r="CYB139" s="29"/>
      <c r="CYC139" s="29"/>
      <c r="CYD139" s="29"/>
      <c r="CYE139" s="29"/>
      <c r="CYF139" s="29"/>
      <c r="CYG139" s="29"/>
      <c r="CYH139" s="29"/>
      <c r="CYI139" s="29"/>
      <c r="CYJ139" s="29"/>
      <c r="CYK139" s="29"/>
      <c r="CYL139" s="29"/>
      <c r="CYM139" s="29"/>
      <c r="CYN139" s="29"/>
      <c r="CYO139" s="29"/>
      <c r="CYP139" s="29"/>
      <c r="CYQ139" s="29"/>
      <c r="CYR139" s="29"/>
      <c r="CYS139" s="29"/>
      <c r="CYT139" s="29"/>
      <c r="CYU139" s="29"/>
      <c r="CYV139" s="29"/>
      <c r="CYW139" s="29"/>
      <c r="CYX139" s="29"/>
      <c r="CYY139" s="29"/>
      <c r="CYZ139" s="29"/>
      <c r="CZA139" s="29"/>
      <c r="CZB139" s="29"/>
      <c r="CZC139" s="29"/>
      <c r="CZD139" s="29"/>
      <c r="CZE139" s="29"/>
      <c r="CZF139" s="29"/>
      <c r="CZG139" s="29"/>
      <c r="CZH139" s="29"/>
      <c r="CZI139" s="29"/>
      <c r="CZJ139" s="29"/>
      <c r="CZK139" s="29"/>
      <c r="CZL139" s="29"/>
      <c r="CZM139" s="29"/>
      <c r="CZN139" s="29"/>
      <c r="CZO139" s="29"/>
      <c r="CZP139" s="29"/>
      <c r="CZQ139" s="29"/>
      <c r="CZR139" s="29"/>
      <c r="CZS139" s="29"/>
      <c r="CZT139" s="29"/>
      <c r="CZU139" s="29"/>
      <c r="CZV139" s="29"/>
      <c r="CZW139" s="29"/>
      <c r="CZX139" s="29"/>
      <c r="CZY139" s="29"/>
      <c r="CZZ139" s="29"/>
      <c r="DAA139" s="29"/>
      <c r="DAB139" s="29"/>
      <c r="DAC139" s="29"/>
      <c r="DAD139" s="29"/>
      <c r="DAE139" s="29"/>
      <c r="DAF139" s="29"/>
      <c r="DAG139" s="29"/>
      <c r="DAH139" s="29"/>
      <c r="DAI139" s="29"/>
      <c r="DAJ139" s="29"/>
      <c r="DAK139" s="29"/>
      <c r="DAL139" s="29"/>
      <c r="DAM139" s="29"/>
      <c r="DAN139" s="29"/>
      <c r="DAO139" s="29"/>
      <c r="DAP139" s="29"/>
      <c r="DAQ139" s="29"/>
      <c r="DAR139" s="29"/>
      <c r="DAS139" s="29"/>
      <c r="DAT139" s="29"/>
      <c r="DAU139" s="29"/>
      <c r="DAV139" s="29"/>
      <c r="DAW139" s="29"/>
      <c r="DAX139" s="29"/>
      <c r="DAY139" s="29"/>
      <c r="DAZ139" s="29"/>
      <c r="DBA139" s="29"/>
      <c r="DBB139" s="29"/>
      <c r="DBC139" s="29"/>
      <c r="DBD139" s="29"/>
      <c r="DBE139" s="29"/>
      <c r="DBF139" s="29"/>
      <c r="DBG139" s="29"/>
      <c r="DBH139" s="29"/>
      <c r="DBI139" s="29"/>
      <c r="DBJ139" s="29"/>
      <c r="DBK139" s="29"/>
      <c r="DBL139" s="29"/>
      <c r="DBM139" s="29"/>
      <c r="DBN139" s="29"/>
      <c r="DBO139" s="29"/>
      <c r="DBP139" s="29"/>
      <c r="DBQ139" s="29"/>
      <c r="DBR139" s="29"/>
      <c r="DBS139" s="29"/>
      <c r="DBT139" s="29"/>
      <c r="DBU139" s="29"/>
      <c r="DBV139" s="29"/>
      <c r="DBW139" s="29"/>
      <c r="DBX139" s="29"/>
      <c r="DBY139" s="29"/>
      <c r="DBZ139" s="29"/>
      <c r="DCA139" s="29"/>
      <c r="DCB139" s="29"/>
      <c r="DCC139" s="29"/>
      <c r="DCD139" s="29"/>
      <c r="DCE139" s="29"/>
      <c r="DCF139" s="29"/>
      <c r="DCG139" s="29"/>
      <c r="DCH139" s="29"/>
      <c r="DCI139" s="29"/>
      <c r="DCJ139" s="29"/>
      <c r="DCK139" s="29"/>
      <c r="DCL139" s="29"/>
      <c r="DCM139" s="29"/>
      <c r="DCN139" s="29"/>
      <c r="DCO139" s="29"/>
      <c r="DCP139" s="29"/>
      <c r="DCQ139" s="29"/>
      <c r="DCR139" s="29"/>
      <c r="DCS139" s="29"/>
      <c r="DCT139" s="29"/>
      <c r="DCU139" s="29"/>
      <c r="DCV139" s="29"/>
      <c r="DCW139" s="29"/>
      <c r="DCX139" s="29"/>
      <c r="DCY139" s="29"/>
      <c r="DCZ139" s="29"/>
      <c r="DDA139" s="29"/>
      <c r="DDB139" s="29"/>
      <c r="DDC139" s="29"/>
      <c r="DDD139" s="29"/>
      <c r="DDE139" s="29"/>
      <c r="DDF139" s="29"/>
      <c r="DDG139" s="29"/>
      <c r="DDH139" s="29"/>
      <c r="DDI139" s="29"/>
      <c r="DDJ139" s="29"/>
      <c r="DDK139" s="29"/>
      <c r="DDL139" s="29"/>
      <c r="DDM139" s="29"/>
      <c r="DDN139" s="29"/>
      <c r="DDO139" s="29"/>
      <c r="DDP139" s="29"/>
      <c r="DDQ139" s="29"/>
      <c r="DDR139" s="29"/>
      <c r="DDS139" s="29"/>
      <c r="DDT139" s="29"/>
      <c r="DDU139" s="29"/>
      <c r="DDV139" s="29"/>
      <c r="DDW139" s="29"/>
      <c r="DDX139" s="29"/>
      <c r="DDY139" s="29"/>
      <c r="DDZ139" s="29"/>
      <c r="DEA139" s="29"/>
      <c r="DEB139" s="29"/>
      <c r="DEC139" s="29"/>
      <c r="DED139" s="29"/>
      <c r="DEE139" s="29"/>
      <c r="DEF139" s="29"/>
      <c r="DEG139" s="29"/>
      <c r="DEH139" s="29"/>
      <c r="DEI139" s="29"/>
      <c r="DEJ139" s="29"/>
      <c r="DEK139" s="29"/>
      <c r="DEL139" s="29"/>
      <c r="DEM139" s="29"/>
      <c r="DEN139" s="29"/>
      <c r="DEO139" s="29"/>
      <c r="DEP139" s="29"/>
      <c r="DEQ139" s="29"/>
      <c r="DER139" s="29"/>
      <c r="DES139" s="29"/>
      <c r="DET139" s="29"/>
      <c r="DEU139" s="29"/>
      <c r="DEV139" s="29"/>
      <c r="DEW139" s="29"/>
      <c r="DEX139" s="29"/>
      <c r="DEY139" s="29"/>
      <c r="DEZ139" s="29"/>
      <c r="DFA139" s="29"/>
      <c r="DFB139" s="29"/>
      <c r="DFC139" s="29"/>
      <c r="DFD139" s="29"/>
      <c r="DFE139" s="29"/>
      <c r="DFF139" s="29"/>
      <c r="DFG139" s="29"/>
      <c r="DFH139" s="29"/>
      <c r="DFI139" s="29"/>
      <c r="DFJ139" s="29"/>
      <c r="DFK139" s="29"/>
      <c r="DFL139" s="29"/>
      <c r="DFM139" s="29"/>
      <c r="DFN139" s="29"/>
      <c r="DFO139" s="29"/>
      <c r="DFP139" s="29"/>
      <c r="DFQ139" s="29"/>
      <c r="DFR139" s="29"/>
      <c r="DFS139" s="29"/>
      <c r="DFT139" s="29"/>
      <c r="DFU139" s="29"/>
      <c r="DFV139" s="29"/>
      <c r="DFW139" s="29"/>
      <c r="DFX139" s="29"/>
      <c r="DFY139" s="29"/>
      <c r="DFZ139" s="29"/>
      <c r="DGA139" s="29"/>
      <c r="DGB139" s="29"/>
      <c r="DGC139" s="29"/>
      <c r="DGD139" s="29"/>
      <c r="DGE139" s="29"/>
      <c r="DGF139" s="29"/>
      <c r="DGG139" s="29"/>
      <c r="DGH139" s="29"/>
      <c r="DGI139" s="29"/>
      <c r="DGJ139" s="29"/>
      <c r="DGK139" s="29"/>
      <c r="DGL139" s="29"/>
      <c r="DGM139" s="29"/>
      <c r="DGN139" s="29"/>
      <c r="DGO139" s="29"/>
      <c r="DGP139" s="29"/>
      <c r="DGQ139" s="29"/>
      <c r="DGR139" s="29"/>
      <c r="DGS139" s="29"/>
      <c r="DGT139" s="29"/>
      <c r="DGU139" s="29"/>
      <c r="DGV139" s="29"/>
      <c r="DGW139" s="29"/>
      <c r="DGX139" s="29"/>
      <c r="DGY139" s="29"/>
      <c r="DGZ139" s="29"/>
      <c r="DHA139" s="29"/>
      <c r="DHB139" s="29"/>
      <c r="DHC139" s="29"/>
      <c r="DHD139" s="29"/>
      <c r="DHE139" s="29"/>
      <c r="DHF139" s="29"/>
      <c r="DHG139" s="29"/>
      <c r="DHH139" s="29"/>
      <c r="DHI139" s="29"/>
      <c r="DHJ139" s="29"/>
      <c r="DHK139" s="29"/>
      <c r="DHL139" s="29"/>
      <c r="DHM139" s="29"/>
      <c r="DHN139" s="29"/>
      <c r="DHO139" s="29"/>
      <c r="DHP139" s="29"/>
      <c r="DHQ139" s="29"/>
      <c r="DHR139" s="29"/>
      <c r="DHS139" s="29"/>
      <c r="DHT139" s="29"/>
      <c r="DHU139" s="29"/>
      <c r="DHV139" s="29"/>
      <c r="DHW139" s="29"/>
      <c r="DHX139" s="29"/>
      <c r="DHY139" s="29"/>
      <c r="DHZ139" s="29"/>
      <c r="DIA139" s="29"/>
      <c r="DIB139" s="29"/>
      <c r="DIC139" s="29"/>
      <c r="DID139" s="29"/>
      <c r="DIE139" s="29"/>
      <c r="DIF139" s="29"/>
      <c r="DIG139" s="29"/>
      <c r="DIH139" s="29"/>
      <c r="DII139" s="29"/>
      <c r="DIJ139" s="29"/>
      <c r="DIK139" s="29"/>
      <c r="DIL139" s="29"/>
      <c r="DIM139" s="29"/>
      <c r="DIN139" s="29"/>
      <c r="DIO139" s="29"/>
      <c r="DIP139" s="29"/>
      <c r="DIQ139" s="29"/>
      <c r="DIR139" s="29"/>
      <c r="DIS139" s="29"/>
      <c r="DIT139" s="29"/>
      <c r="DIU139" s="29"/>
      <c r="DIV139" s="29"/>
      <c r="DIW139" s="29"/>
      <c r="DIX139" s="29"/>
      <c r="DIY139" s="29"/>
      <c r="DIZ139" s="29"/>
      <c r="DJA139" s="29"/>
      <c r="DJB139" s="29"/>
      <c r="DJC139" s="29"/>
      <c r="DJD139" s="29"/>
      <c r="DJE139" s="29"/>
      <c r="DJF139" s="29"/>
      <c r="DJG139" s="29"/>
      <c r="DJH139" s="29"/>
      <c r="DJI139" s="29"/>
      <c r="DJJ139" s="29"/>
      <c r="DJK139" s="29"/>
      <c r="DJL139" s="29"/>
      <c r="DJM139" s="29"/>
      <c r="DJN139" s="29"/>
      <c r="DJO139" s="29"/>
      <c r="DJP139" s="29"/>
      <c r="DJQ139" s="29"/>
      <c r="DJR139" s="29"/>
      <c r="DJS139" s="29"/>
      <c r="DJT139" s="29"/>
      <c r="DJU139" s="29"/>
      <c r="DJV139" s="29"/>
      <c r="DJW139" s="29"/>
      <c r="DJX139" s="29"/>
      <c r="DJY139" s="29"/>
      <c r="DJZ139" s="29"/>
      <c r="DKA139" s="29"/>
      <c r="DKB139" s="29"/>
      <c r="DKC139" s="29"/>
      <c r="DKD139" s="29"/>
      <c r="DKE139" s="29"/>
      <c r="DKF139" s="29"/>
      <c r="DKG139" s="29"/>
      <c r="DKH139" s="29"/>
      <c r="DKI139" s="29"/>
      <c r="DKJ139" s="29"/>
      <c r="DKK139" s="29"/>
      <c r="DKL139" s="29"/>
      <c r="DKM139" s="29"/>
      <c r="DKN139" s="29"/>
      <c r="DKO139" s="29"/>
      <c r="DKP139" s="29"/>
      <c r="DKQ139" s="29"/>
      <c r="DKR139" s="29"/>
      <c r="DKS139" s="29"/>
      <c r="DKT139" s="29"/>
      <c r="DKU139" s="29"/>
      <c r="DKV139" s="29"/>
      <c r="DKW139" s="29"/>
      <c r="DKX139" s="29"/>
      <c r="DKY139" s="29"/>
      <c r="DKZ139" s="29"/>
      <c r="DLA139" s="29"/>
      <c r="DLB139" s="29"/>
      <c r="DLC139" s="29"/>
      <c r="DLD139" s="29"/>
      <c r="DLE139" s="29"/>
      <c r="DLF139" s="29"/>
      <c r="DLG139" s="29"/>
      <c r="DLH139" s="29"/>
      <c r="DLI139" s="29"/>
      <c r="DLJ139" s="29"/>
      <c r="DLK139" s="29"/>
      <c r="DLL139" s="29"/>
      <c r="DLM139" s="29"/>
      <c r="DLN139" s="29"/>
      <c r="DLO139" s="29"/>
      <c r="DLP139" s="29"/>
      <c r="DLQ139" s="29"/>
      <c r="DLR139" s="29"/>
      <c r="DLS139" s="29"/>
      <c r="DLT139" s="29"/>
      <c r="DLU139" s="29"/>
      <c r="DLV139" s="29"/>
      <c r="DLW139" s="29"/>
      <c r="DLX139" s="29"/>
      <c r="DLY139" s="29"/>
      <c r="DLZ139" s="29"/>
      <c r="DMA139" s="29"/>
      <c r="DMB139" s="29"/>
      <c r="DMC139" s="29"/>
      <c r="DMD139" s="29"/>
      <c r="DME139" s="29"/>
      <c r="DMF139" s="29"/>
      <c r="DMG139" s="29"/>
      <c r="DMH139" s="29"/>
      <c r="DMI139" s="29"/>
      <c r="DMJ139" s="29"/>
      <c r="DMK139" s="29"/>
      <c r="DML139" s="29"/>
      <c r="DMM139" s="29"/>
      <c r="DMN139" s="29"/>
      <c r="DMO139" s="29"/>
      <c r="DMP139" s="29"/>
      <c r="DMQ139" s="29"/>
      <c r="DMR139" s="29"/>
      <c r="DMS139" s="29"/>
      <c r="DMT139" s="29"/>
      <c r="DMU139" s="29"/>
      <c r="DMV139" s="29"/>
      <c r="DMW139" s="29"/>
      <c r="DMX139" s="29"/>
      <c r="DMY139" s="29"/>
      <c r="DMZ139" s="29"/>
      <c r="DNA139" s="29"/>
      <c r="DNB139" s="29"/>
      <c r="DNC139" s="29"/>
      <c r="DND139" s="29"/>
      <c r="DNE139" s="29"/>
      <c r="DNF139" s="29"/>
      <c r="DNG139" s="29"/>
      <c r="DNH139" s="29"/>
      <c r="DNI139" s="29"/>
      <c r="DNJ139" s="29"/>
      <c r="DNK139" s="29"/>
      <c r="DNL139" s="29"/>
      <c r="DNM139" s="29"/>
      <c r="DNN139" s="29"/>
      <c r="DNO139" s="29"/>
      <c r="DNP139" s="29"/>
      <c r="DNQ139" s="29"/>
      <c r="DNR139" s="29"/>
      <c r="DNS139" s="29"/>
      <c r="DNT139" s="29"/>
      <c r="DNU139" s="29"/>
      <c r="DNV139" s="29"/>
      <c r="DNW139" s="29"/>
      <c r="DNX139" s="29"/>
      <c r="DNY139" s="29"/>
      <c r="DNZ139" s="29"/>
      <c r="DOA139" s="29"/>
      <c r="DOB139" s="29"/>
      <c r="DOC139" s="29"/>
      <c r="DOD139" s="29"/>
      <c r="DOE139" s="29"/>
      <c r="DOF139" s="29"/>
      <c r="DOG139" s="29"/>
      <c r="DOH139" s="29"/>
      <c r="DOI139" s="29"/>
      <c r="DOJ139" s="29"/>
      <c r="DOK139" s="29"/>
      <c r="DOL139" s="29"/>
      <c r="DOM139" s="29"/>
      <c r="DON139" s="29"/>
      <c r="DOO139" s="29"/>
      <c r="DOP139" s="29"/>
      <c r="DOQ139" s="29"/>
      <c r="DOR139" s="29"/>
      <c r="DOS139" s="29"/>
      <c r="DOT139" s="29"/>
      <c r="DOU139" s="29"/>
      <c r="DOV139" s="29"/>
      <c r="DOW139" s="29"/>
      <c r="DOX139" s="29"/>
      <c r="DOY139" s="29"/>
      <c r="DOZ139" s="29"/>
      <c r="DPA139" s="29"/>
      <c r="DPB139" s="29"/>
      <c r="DPC139" s="29"/>
      <c r="DPD139" s="29"/>
      <c r="DPE139" s="29"/>
      <c r="DPF139" s="29"/>
      <c r="DPG139" s="29"/>
      <c r="DPH139" s="29"/>
      <c r="DPI139" s="29"/>
      <c r="DPJ139" s="29"/>
      <c r="DPK139" s="29"/>
      <c r="DPL139" s="29"/>
      <c r="DPM139" s="29"/>
      <c r="DPN139" s="29"/>
      <c r="DPO139" s="29"/>
      <c r="DPP139" s="29"/>
      <c r="DPQ139" s="29"/>
      <c r="DPR139" s="29"/>
      <c r="DPS139" s="29"/>
      <c r="DPT139" s="29"/>
      <c r="DPU139" s="29"/>
      <c r="DPV139" s="29"/>
      <c r="DPW139" s="29"/>
      <c r="DPX139" s="29"/>
      <c r="DPY139" s="29"/>
      <c r="DPZ139" s="29"/>
      <c r="DQA139" s="29"/>
      <c r="DQB139" s="29"/>
      <c r="DQC139" s="29"/>
      <c r="DQD139" s="29"/>
      <c r="DQE139" s="29"/>
      <c r="DQF139" s="29"/>
      <c r="DQG139" s="29"/>
      <c r="DQH139" s="29"/>
      <c r="DQI139" s="29"/>
      <c r="DQJ139" s="29"/>
      <c r="DQK139" s="29"/>
      <c r="DQL139" s="29"/>
      <c r="DQM139" s="29"/>
      <c r="DQN139" s="29"/>
      <c r="DQO139" s="29"/>
      <c r="DQP139" s="29"/>
      <c r="DQQ139" s="29"/>
      <c r="DQR139" s="29"/>
      <c r="DQS139" s="29"/>
      <c r="DQT139" s="29"/>
      <c r="DQU139" s="29"/>
      <c r="DQV139" s="29"/>
      <c r="DQW139" s="29"/>
      <c r="DQX139" s="29"/>
      <c r="DQY139" s="29"/>
      <c r="DQZ139" s="29"/>
      <c r="DRA139" s="29"/>
      <c r="DRB139" s="29"/>
      <c r="DRC139" s="29"/>
      <c r="DRD139" s="29"/>
      <c r="DRE139" s="29"/>
      <c r="DRF139" s="29"/>
      <c r="DRG139" s="29"/>
      <c r="DRH139" s="29"/>
      <c r="DRI139" s="29"/>
      <c r="DRJ139" s="29"/>
      <c r="DRK139" s="29"/>
      <c r="DRL139" s="29"/>
      <c r="DRM139" s="29"/>
      <c r="DRN139" s="29"/>
      <c r="DRO139" s="29"/>
      <c r="DRP139" s="29"/>
      <c r="DRQ139" s="29"/>
      <c r="DRR139" s="29"/>
      <c r="DRS139" s="29"/>
      <c r="DRT139" s="29"/>
      <c r="DRU139" s="29"/>
      <c r="DRV139" s="29"/>
      <c r="DRW139" s="29"/>
      <c r="DRX139" s="29"/>
      <c r="DRY139" s="29"/>
      <c r="DRZ139" s="29"/>
      <c r="DSA139" s="29"/>
      <c r="DSB139" s="29"/>
      <c r="DSC139" s="29"/>
      <c r="DSD139" s="29"/>
      <c r="DSE139" s="29"/>
      <c r="DSF139" s="29"/>
      <c r="DSG139" s="29"/>
      <c r="DSH139" s="29"/>
      <c r="DSI139" s="29"/>
      <c r="DSJ139" s="29"/>
      <c r="DSK139" s="29"/>
      <c r="DSL139" s="29"/>
      <c r="DSM139" s="29"/>
      <c r="DSN139" s="29"/>
      <c r="DSO139" s="29"/>
      <c r="DSP139" s="29"/>
      <c r="DSQ139" s="29"/>
      <c r="DSR139" s="29"/>
      <c r="DSS139" s="29"/>
      <c r="DST139" s="29"/>
      <c r="DSU139" s="29"/>
      <c r="DSV139" s="29"/>
      <c r="DSW139" s="29"/>
      <c r="DSX139" s="29"/>
      <c r="DSY139" s="29"/>
      <c r="DSZ139" s="29"/>
      <c r="DTA139" s="29"/>
      <c r="DTB139" s="29"/>
      <c r="DTC139" s="29"/>
      <c r="DTD139" s="29"/>
      <c r="DTE139" s="29"/>
      <c r="DTF139" s="29"/>
      <c r="DTG139" s="29"/>
      <c r="DTH139" s="29"/>
      <c r="DTI139" s="29"/>
      <c r="DTJ139" s="29"/>
      <c r="DTK139" s="29"/>
      <c r="DTL139" s="29"/>
      <c r="DTM139" s="29"/>
      <c r="DTN139" s="29"/>
      <c r="DTO139" s="29"/>
      <c r="DTP139" s="29"/>
      <c r="DTQ139" s="29"/>
      <c r="DTR139" s="29"/>
      <c r="DTS139" s="29"/>
      <c r="DTT139" s="29"/>
      <c r="DTU139" s="29"/>
      <c r="DTV139" s="29"/>
      <c r="DTW139" s="29"/>
      <c r="DTX139" s="29"/>
      <c r="DTY139" s="29"/>
      <c r="DTZ139" s="29"/>
      <c r="DUA139" s="29"/>
      <c r="DUB139" s="29"/>
      <c r="DUC139" s="29"/>
      <c r="DUD139" s="29"/>
      <c r="DUE139" s="29"/>
      <c r="DUF139" s="29"/>
      <c r="DUG139" s="29"/>
      <c r="DUH139" s="29"/>
      <c r="DUI139" s="29"/>
      <c r="DUJ139" s="29"/>
      <c r="DUK139" s="29"/>
      <c r="DUL139" s="29"/>
      <c r="DUM139" s="29"/>
      <c r="DUN139" s="29"/>
      <c r="DUO139" s="29"/>
      <c r="DUP139" s="29"/>
      <c r="DUQ139" s="29"/>
      <c r="DUR139" s="29"/>
      <c r="DUS139" s="29"/>
      <c r="DUT139" s="29"/>
      <c r="DUU139" s="29"/>
      <c r="DUV139" s="29"/>
      <c r="DUW139" s="29"/>
      <c r="DUX139" s="29"/>
      <c r="DUY139" s="29"/>
      <c r="DUZ139" s="29"/>
      <c r="DVA139" s="29"/>
      <c r="DVB139" s="29"/>
      <c r="DVC139" s="29"/>
      <c r="DVD139" s="29"/>
      <c r="DVE139" s="29"/>
      <c r="DVF139" s="29"/>
      <c r="DVG139" s="29"/>
      <c r="DVH139" s="29"/>
      <c r="DVI139" s="29"/>
      <c r="DVJ139" s="29"/>
      <c r="DVK139" s="29"/>
      <c r="DVL139" s="29"/>
      <c r="DVM139" s="29"/>
      <c r="DVN139" s="29"/>
      <c r="DVO139" s="29"/>
      <c r="DVP139" s="29"/>
      <c r="DVQ139" s="29"/>
      <c r="DVR139" s="29"/>
      <c r="DVS139" s="29"/>
      <c r="DVT139" s="29"/>
      <c r="DVU139" s="29"/>
      <c r="DVV139" s="29"/>
      <c r="DVW139" s="29"/>
      <c r="DVX139" s="29"/>
      <c r="DVY139" s="29"/>
      <c r="DVZ139" s="29"/>
      <c r="DWA139" s="29"/>
      <c r="DWB139" s="29"/>
      <c r="DWC139" s="29"/>
      <c r="DWD139" s="29"/>
      <c r="DWE139" s="29"/>
      <c r="DWF139" s="29"/>
      <c r="DWG139" s="29"/>
      <c r="DWH139" s="29"/>
      <c r="DWI139" s="29"/>
      <c r="DWJ139" s="29"/>
      <c r="DWK139" s="29"/>
      <c r="DWL139" s="29"/>
      <c r="DWM139" s="29"/>
      <c r="DWN139" s="29"/>
      <c r="DWO139" s="29"/>
      <c r="DWP139" s="29"/>
      <c r="DWQ139" s="29"/>
      <c r="DWR139" s="29"/>
      <c r="DWS139" s="29"/>
      <c r="DWT139" s="29"/>
      <c r="DWU139" s="29"/>
      <c r="DWV139" s="29"/>
      <c r="DWW139" s="29"/>
      <c r="DWX139" s="29"/>
      <c r="DWY139" s="29"/>
      <c r="DWZ139" s="29"/>
      <c r="DXA139" s="29"/>
      <c r="DXB139" s="29"/>
      <c r="DXC139" s="29"/>
      <c r="DXD139" s="29"/>
      <c r="DXE139" s="29"/>
      <c r="DXF139" s="29"/>
      <c r="DXG139" s="29"/>
      <c r="DXH139" s="29"/>
      <c r="DXI139" s="29"/>
      <c r="DXJ139" s="29"/>
      <c r="DXK139" s="29"/>
      <c r="DXL139" s="29"/>
      <c r="DXM139" s="29"/>
      <c r="DXN139" s="29"/>
      <c r="DXO139" s="29"/>
      <c r="DXP139" s="29"/>
      <c r="DXQ139" s="29"/>
      <c r="DXR139" s="29"/>
      <c r="DXS139" s="29"/>
      <c r="DXT139" s="29"/>
      <c r="DXU139" s="29"/>
      <c r="DXV139" s="29"/>
      <c r="DXW139" s="29"/>
      <c r="DXX139" s="29"/>
      <c r="DXY139" s="29"/>
      <c r="DXZ139" s="29"/>
      <c r="DYA139" s="29"/>
      <c r="DYB139" s="29"/>
      <c r="DYC139" s="29"/>
      <c r="DYD139" s="29"/>
      <c r="DYE139" s="29"/>
      <c r="DYF139" s="29"/>
      <c r="DYG139" s="29"/>
      <c r="DYH139" s="29"/>
      <c r="DYI139" s="29"/>
      <c r="DYJ139" s="29"/>
      <c r="DYK139" s="29"/>
      <c r="DYL139" s="29"/>
      <c r="DYM139" s="29"/>
      <c r="DYN139" s="29"/>
      <c r="DYO139" s="29"/>
      <c r="DYP139" s="29"/>
      <c r="DYQ139" s="29"/>
      <c r="DYR139" s="29"/>
      <c r="DYS139" s="29"/>
      <c r="DYT139" s="29"/>
      <c r="DYU139" s="29"/>
      <c r="DYV139" s="29"/>
      <c r="DYW139" s="29"/>
      <c r="DYX139" s="29"/>
      <c r="DYY139" s="29"/>
      <c r="DYZ139" s="29"/>
      <c r="DZA139" s="29"/>
      <c r="DZB139" s="29"/>
      <c r="DZC139" s="29"/>
      <c r="DZD139" s="29"/>
      <c r="DZE139" s="29"/>
      <c r="DZF139" s="29"/>
      <c r="DZG139" s="29"/>
      <c r="DZH139" s="29"/>
      <c r="DZI139" s="29"/>
      <c r="DZJ139" s="29"/>
      <c r="DZK139" s="29"/>
      <c r="DZL139" s="29"/>
      <c r="DZM139" s="29"/>
      <c r="DZN139" s="29"/>
      <c r="DZO139" s="29"/>
      <c r="DZP139" s="29"/>
      <c r="DZQ139" s="29"/>
      <c r="DZR139" s="29"/>
      <c r="DZS139" s="29"/>
      <c r="DZT139" s="29"/>
      <c r="DZU139" s="29"/>
      <c r="DZV139" s="29"/>
      <c r="DZW139" s="29"/>
      <c r="DZX139" s="29"/>
      <c r="DZY139" s="29"/>
      <c r="DZZ139" s="29"/>
      <c r="EAA139" s="29"/>
      <c r="EAB139" s="29"/>
      <c r="EAC139" s="29"/>
      <c r="EAD139" s="29"/>
      <c r="EAE139" s="29"/>
      <c r="EAF139" s="29"/>
      <c r="EAG139" s="29"/>
      <c r="EAH139" s="29"/>
      <c r="EAI139" s="29"/>
      <c r="EAJ139" s="29"/>
      <c r="EAK139" s="29"/>
      <c r="EAL139" s="29"/>
      <c r="EAM139" s="29"/>
      <c r="EAN139" s="29"/>
      <c r="EAO139" s="29"/>
      <c r="EAP139" s="29"/>
      <c r="EAQ139" s="29"/>
      <c r="EAR139" s="29"/>
      <c r="EAS139" s="29"/>
      <c r="EAT139" s="29"/>
      <c r="EAU139" s="29"/>
      <c r="EAV139" s="29"/>
      <c r="EAW139" s="29"/>
      <c r="EAX139" s="29"/>
      <c r="EAY139" s="29"/>
      <c r="EAZ139" s="29"/>
      <c r="EBA139" s="29"/>
      <c r="EBB139" s="29"/>
      <c r="EBC139" s="29"/>
      <c r="EBD139" s="29"/>
      <c r="EBE139" s="29"/>
      <c r="EBF139" s="29"/>
      <c r="EBG139" s="29"/>
      <c r="EBH139" s="29"/>
      <c r="EBI139" s="29"/>
      <c r="EBJ139" s="29"/>
      <c r="EBK139" s="29"/>
      <c r="EBL139" s="29"/>
      <c r="EBM139" s="29"/>
      <c r="EBN139" s="29"/>
      <c r="EBO139" s="29"/>
      <c r="EBP139" s="29"/>
      <c r="EBQ139" s="29"/>
      <c r="EBR139" s="29"/>
      <c r="EBS139" s="29"/>
      <c r="EBT139" s="29"/>
      <c r="EBU139" s="29"/>
      <c r="EBV139" s="29"/>
      <c r="EBW139" s="29"/>
      <c r="EBX139" s="29"/>
      <c r="EBY139" s="29"/>
      <c r="EBZ139" s="29"/>
      <c r="ECA139" s="29"/>
      <c r="ECB139" s="29"/>
      <c r="ECC139" s="29"/>
      <c r="ECD139" s="29"/>
      <c r="ECE139" s="29"/>
      <c r="ECF139" s="29"/>
      <c r="ECG139" s="29"/>
      <c r="ECH139" s="29"/>
      <c r="ECI139" s="29"/>
      <c r="ECJ139" s="29"/>
      <c r="ECK139" s="29"/>
      <c r="ECL139" s="29"/>
      <c r="ECM139" s="29"/>
      <c r="ECN139" s="29"/>
      <c r="ECO139" s="29"/>
      <c r="ECP139" s="29"/>
      <c r="ECQ139" s="29"/>
      <c r="ECR139" s="29"/>
      <c r="ECS139" s="29"/>
      <c r="ECT139" s="29"/>
      <c r="ECU139" s="29"/>
      <c r="ECV139" s="29"/>
      <c r="ECW139" s="29"/>
      <c r="ECX139" s="29"/>
      <c r="ECY139" s="29"/>
      <c r="ECZ139" s="29"/>
      <c r="EDA139" s="29"/>
      <c r="EDB139" s="29"/>
      <c r="EDC139" s="29"/>
      <c r="EDD139" s="29"/>
      <c r="EDE139" s="29"/>
      <c r="EDF139" s="29"/>
      <c r="EDG139" s="29"/>
      <c r="EDH139" s="29"/>
      <c r="EDI139" s="29"/>
      <c r="EDJ139" s="29"/>
      <c r="EDK139" s="29"/>
      <c r="EDL139" s="29"/>
      <c r="EDM139" s="29"/>
      <c r="EDN139" s="29"/>
      <c r="EDO139" s="29"/>
      <c r="EDP139" s="29"/>
      <c r="EDQ139" s="29"/>
      <c r="EDR139" s="29"/>
      <c r="EDS139" s="29"/>
      <c r="EDT139" s="29"/>
      <c r="EDU139" s="29"/>
      <c r="EDV139" s="29"/>
      <c r="EDW139" s="29"/>
      <c r="EDX139" s="29"/>
      <c r="EDY139" s="29"/>
      <c r="EDZ139" s="29"/>
      <c r="EEA139" s="29"/>
      <c r="EEB139" s="29"/>
      <c r="EEC139" s="29"/>
      <c r="EED139" s="29"/>
      <c r="EEE139" s="29"/>
      <c r="EEF139" s="29"/>
      <c r="EEG139" s="29"/>
      <c r="EEH139" s="29"/>
      <c r="EEI139" s="29"/>
      <c r="EEJ139" s="29"/>
      <c r="EEK139" s="29"/>
      <c r="EEL139" s="29"/>
      <c r="EEM139" s="29"/>
      <c r="EEN139" s="29"/>
      <c r="EEO139" s="29"/>
      <c r="EEP139" s="29"/>
      <c r="EEQ139" s="29"/>
      <c r="EER139" s="29"/>
      <c r="EES139" s="29"/>
      <c r="EET139" s="29"/>
      <c r="EEU139" s="29"/>
      <c r="EEV139" s="29"/>
      <c r="EEW139" s="29"/>
      <c r="EEX139" s="29"/>
      <c r="EEY139" s="29"/>
      <c r="EEZ139" s="29"/>
      <c r="EFA139" s="29"/>
      <c r="EFB139" s="29"/>
      <c r="EFC139" s="29"/>
      <c r="EFD139" s="29"/>
      <c r="EFE139" s="29"/>
      <c r="EFF139" s="29"/>
      <c r="EFG139" s="29"/>
      <c r="EFH139" s="29"/>
      <c r="EFI139" s="29"/>
      <c r="EFJ139" s="29"/>
      <c r="EFK139" s="29"/>
      <c r="EFL139" s="29"/>
      <c r="EFM139" s="29"/>
      <c r="EFN139" s="29"/>
      <c r="EFO139" s="29"/>
      <c r="EFP139" s="29"/>
      <c r="EFQ139" s="29"/>
      <c r="EFR139" s="29"/>
      <c r="EFS139" s="29"/>
      <c r="EFT139" s="29"/>
      <c r="EFU139" s="29"/>
      <c r="EFV139" s="29"/>
      <c r="EFW139" s="29"/>
      <c r="EFX139" s="29"/>
      <c r="EFY139" s="29"/>
      <c r="EFZ139" s="29"/>
      <c r="EGA139" s="29"/>
      <c r="EGB139" s="29"/>
      <c r="EGC139" s="29"/>
      <c r="EGD139" s="29"/>
      <c r="EGE139" s="29"/>
      <c r="EGF139" s="29"/>
      <c r="EGG139" s="29"/>
      <c r="EGH139" s="29"/>
      <c r="EGI139" s="29"/>
      <c r="EGJ139" s="29"/>
      <c r="EGK139" s="29"/>
      <c r="EGL139" s="29"/>
      <c r="EGM139" s="29"/>
      <c r="EGN139" s="29"/>
      <c r="EGO139" s="29"/>
      <c r="EGP139" s="29"/>
      <c r="EGQ139" s="29"/>
      <c r="EGR139" s="29"/>
      <c r="EGS139" s="29"/>
      <c r="EGT139" s="29"/>
      <c r="EGU139" s="29"/>
      <c r="EGV139" s="29"/>
      <c r="EGW139" s="29"/>
      <c r="EGX139" s="29"/>
      <c r="EGY139" s="29"/>
      <c r="EGZ139" s="29"/>
      <c r="EHA139" s="29"/>
      <c r="EHB139" s="29"/>
      <c r="EHC139" s="29"/>
      <c r="EHD139" s="29"/>
      <c r="EHE139" s="29"/>
      <c r="EHF139" s="29"/>
      <c r="EHG139" s="29"/>
      <c r="EHH139" s="29"/>
      <c r="EHI139" s="29"/>
      <c r="EHJ139" s="29"/>
      <c r="EHK139" s="29"/>
      <c r="EHL139" s="29"/>
      <c r="EHM139" s="29"/>
      <c r="EHN139" s="29"/>
      <c r="EHO139" s="29"/>
      <c r="EHP139" s="29"/>
      <c r="EHQ139" s="29"/>
      <c r="EHR139" s="29"/>
      <c r="EHS139" s="29"/>
      <c r="EHT139" s="29"/>
      <c r="EHU139" s="29"/>
      <c r="EHV139" s="29"/>
      <c r="EHW139" s="29"/>
      <c r="EHX139" s="29"/>
      <c r="EHY139" s="29"/>
      <c r="EHZ139" s="29"/>
      <c r="EIA139" s="29"/>
      <c r="EIB139" s="29"/>
      <c r="EIC139" s="29"/>
      <c r="EID139" s="29"/>
      <c r="EIE139" s="29"/>
      <c r="EIF139" s="29"/>
      <c r="EIG139" s="29"/>
      <c r="EIH139" s="29"/>
      <c r="EII139" s="29"/>
      <c r="EIJ139" s="29"/>
      <c r="EIK139" s="29"/>
      <c r="EIL139" s="29"/>
      <c r="EIM139" s="29"/>
      <c r="EIN139" s="29"/>
      <c r="EIO139" s="29"/>
      <c r="EIP139" s="29"/>
      <c r="EIQ139" s="29"/>
      <c r="EIR139" s="29"/>
      <c r="EIS139" s="29"/>
      <c r="EIT139" s="29"/>
      <c r="EIU139" s="29"/>
      <c r="EIV139" s="29"/>
      <c r="EIW139" s="29"/>
      <c r="EIX139" s="29"/>
      <c r="EIY139" s="29"/>
      <c r="EIZ139" s="29"/>
      <c r="EJA139" s="29"/>
      <c r="EJB139" s="29"/>
      <c r="EJC139" s="29"/>
      <c r="EJD139" s="29"/>
      <c r="EJE139" s="29"/>
      <c r="EJF139" s="29"/>
      <c r="EJG139" s="29"/>
      <c r="EJH139" s="29"/>
      <c r="EJI139" s="29"/>
      <c r="EJJ139" s="29"/>
      <c r="EJK139" s="29"/>
      <c r="EJL139" s="29"/>
      <c r="EJM139" s="29"/>
      <c r="EJN139" s="29"/>
      <c r="EJO139" s="29"/>
      <c r="EJP139" s="29"/>
      <c r="EJQ139" s="29"/>
      <c r="EJR139" s="29"/>
      <c r="EJS139" s="29"/>
      <c r="EJT139" s="29"/>
      <c r="EJU139" s="29"/>
      <c r="EJV139" s="29"/>
      <c r="EJW139" s="29"/>
      <c r="EJX139" s="29"/>
      <c r="EJY139" s="29"/>
      <c r="EJZ139" s="29"/>
      <c r="EKA139" s="29"/>
      <c r="EKB139" s="29"/>
      <c r="EKC139" s="29"/>
      <c r="EKD139" s="29"/>
      <c r="EKE139" s="29"/>
      <c r="EKF139" s="29"/>
      <c r="EKG139" s="29"/>
      <c r="EKH139" s="29"/>
      <c r="EKI139" s="29"/>
      <c r="EKJ139" s="29"/>
      <c r="EKK139" s="29"/>
      <c r="EKL139" s="29"/>
      <c r="EKM139" s="29"/>
      <c r="EKN139" s="29"/>
      <c r="EKO139" s="29"/>
      <c r="EKP139" s="29"/>
      <c r="EKQ139" s="29"/>
      <c r="EKR139" s="29"/>
      <c r="EKS139" s="29"/>
      <c r="EKT139" s="29"/>
      <c r="EKU139" s="29"/>
      <c r="EKV139" s="29"/>
      <c r="EKW139" s="29"/>
      <c r="EKX139" s="29"/>
      <c r="EKY139" s="29"/>
      <c r="EKZ139" s="29"/>
      <c r="ELA139" s="29"/>
      <c r="ELB139" s="29"/>
      <c r="ELC139" s="29"/>
      <c r="ELD139" s="29"/>
      <c r="ELE139" s="29"/>
      <c r="ELF139" s="29"/>
      <c r="ELG139" s="29"/>
      <c r="ELH139" s="29"/>
      <c r="ELI139" s="29"/>
      <c r="ELJ139" s="29"/>
      <c r="ELK139" s="29"/>
      <c r="ELL139" s="29"/>
      <c r="ELM139" s="29"/>
      <c r="ELN139" s="29"/>
      <c r="ELO139" s="29"/>
      <c r="ELP139" s="29"/>
      <c r="ELQ139" s="29"/>
      <c r="ELR139" s="29"/>
      <c r="ELS139" s="29"/>
      <c r="ELT139" s="29"/>
      <c r="ELU139" s="29"/>
      <c r="ELV139" s="29"/>
      <c r="ELW139" s="29"/>
      <c r="ELX139" s="29"/>
      <c r="ELY139" s="29"/>
      <c r="ELZ139" s="29"/>
      <c r="EMA139" s="29"/>
      <c r="EMB139" s="29"/>
      <c r="EMC139" s="29"/>
      <c r="EMD139" s="29"/>
      <c r="EME139" s="29"/>
      <c r="EMF139" s="29"/>
      <c r="EMG139" s="29"/>
      <c r="EMH139" s="29"/>
      <c r="EMI139" s="29"/>
      <c r="EMJ139" s="29"/>
      <c r="EMK139" s="29"/>
      <c r="EML139" s="29"/>
      <c r="EMM139" s="29"/>
      <c r="EMN139" s="29"/>
      <c r="EMO139" s="29"/>
      <c r="EMP139" s="29"/>
      <c r="EMQ139" s="29"/>
      <c r="EMR139" s="29"/>
      <c r="EMS139" s="29"/>
      <c r="EMT139" s="29"/>
      <c r="EMU139" s="29"/>
      <c r="EMV139" s="29"/>
      <c r="EMW139" s="29"/>
      <c r="EMX139" s="29"/>
      <c r="EMY139" s="29"/>
      <c r="EMZ139" s="29"/>
      <c r="ENA139" s="29"/>
      <c r="ENB139" s="29"/>
      <c r="ENC139" s="29"/>
      <c r="END139" s="29"/>
      <c r="ENE139" s="29"/>
      <c r="ENF139" s="29"/>
      <c r="ENG139" s="29"/>
      <c r="ENH139" s="29"/>
      <c r="ENI139" s="29"/>
      <c r="ENJ139" s="29"/>
      <c r="ENK139" s="29"/>
      <c r="ENL139" s="29"/>
      <c r="ENM139" s="29"/>
      <c r="ENN139" s="29"/>
      <c r="ENO139" s="29"/>
      <c r="ENP139" s="29"/>
      <c r="ENQ139" s="29"/>
      <c r="ENR139" s="29"/>
      <c r="ENS139" s="29"/>
      <c r="ENT139" s="29"/>
      <c r="ENU139" s="29"/>
      <c r="ENV139" s="29"/>
      <c r="ENW139" s="29"/>
      <c r="ENX139" s="29"/>
      <c r="ENY139" s="29"/>
      <c r="ENZ139" s="29"/>
      <c r="EOA139" s="29"/>
      <c r="EOB139" s="29"/>
      <c r="EOC139" s="29"/>
      <c r="EOD139" s="29"/>
      <c r="EOE139" s="29"/>
      <c r="EOF139" s="29"/>
      <c r="EOG139" s="29"/>
      <c r="EOH139" s="29"/>
      <c r="EOI139" s="29"/>
      <c r="EOJ139" s="29"/>
      <c r="EOK139" s="29"/>
      <c r="EOL139" s="29"/>
      <c r="EOM139" s="29"/>
      <c r="EON139" s="29"/>
      <c r="EOO139" s="29"/>
      <c r="EOP139" s="29"/>
      <c r="EOQ139" s="29"/>
      <c r="EOR139" s="29"/>
      <c r="EOS139" s="29"/>
      <c r="EOT139" s="29"/>
      <c r="EOU139" s="29"/>
      <c r="EOV139" s="29"/>
      <c r="EOW139" s="29"/>
      <c r="EOX139" s="29"/>
      <c r="EOY139" s="29"/>
      <c r="EOZ139" s="29"/>
      <c r="EPA139" s="29"/>
      <c r="EPB139" s="29"/>
      <c r="EPC139" s="29"/>
      <c r="EPD139" s="29"/>
      <c r="EPE139" s="29"/>
      <c r="EPF139" s="29"/>
      <c r="EPG139" s="29"/>
      <c r="EPH139" s="29"/>
      <c r="EPI139" s="29"/>
      <c r="EPJ139" s="29"/>
      <c r="EPK139" s="29"/>
      <c r="EPL139" s="29"/>
      <c r="EPM139" s="29"/>
      <c r="EPN139" s="29"/>
      <c r="EPO139" s="29"/>
      <c r="EPP139" s="29"/>
      <c r="EPQ139" s="29"/>
      <c r="EPR139" s="29"/>
      <c r="EPS139" s="29"/>
      <c r="EPT139" s="29"/>
      <c r="EPU139" s="29"/>
      <c r="EPV139" s="29"/>
      <c r="EPW139" s="29"/>
      <c r="EPX139" s="29"/>
      <c r="EPY139" s="29"/>
      <c r="EPZ139" s="29"/>
      <c r="EQA139" s="29"/>
      <c r="EQB139" s="29"/>
      <c r="EQC139" s="29"/>
      <c r="EQD139" s="29"/>
      <c r="EQE139" s="29"/>
      <c r="EQF139" s="29"/>
      <c r="EQG139" s="29"/>
      <c r="EQH139" s="29"/>
      <c r="EQI139" s="29"/>
      <c r="EQJ139" s="29"/>
      <c r="EQK139" s="29"/>
      <c r="EQL139" s="29"/>
      <c r="EQM139" s="29"/>
      <c r="EQN139" s="29"/>
      <c r="EQO139" s="29"/>
      <c r="EQP139" s="29"/>
      <c r="EQQ139" s="29"/>
      <c r="EQR139" s="29"/>
      <c r="EQS139" s="29"/>
      <c r="EQT139" s="29"/>
      <c r="EQU139" s="29"/>
      <c r="EQV139" s="29"/>
      <c r="EQW139" s="29"/>
      <c r="EQX139" s="29"/>
      <c r="EQY139" s="29"/>
      <c r="EQZ139" s="29"/>
      <c r="ERA139" s="29"/>
      <c r="ERB139" s="29"/>
      <c r="ERC139" s="29"/>
      <c r="ERD139" s="29"/>
      <c r="ERE139" s="29"/>
      <c r="ERF139" s="29"/>
      <c r="ERG139" s="29"/>
      <c r="ERH139" s="29"/>
      <c r="ERI139" s="29"/>
      <c r="ERJ139" s="29"/>
      <c r="ERK139" s="29"/>
      <c r="ERL139" s="29"/>
      <c r="ERM139" s="29"/>
      <c r="ERN139" s="29"/>
      <c r="ERO139" s="29"/>
      <c r="ERP139" s="29"/>
      <c r="ERQ139" s="29"/>
      <c r="ERR139" s="29"/>
      <c r="ERS139" s="29"/>
      <c r="ERT139" s="29"/>
      <c r="ERU139" s="29"/>
      <c r="ERV139" s="29"/>
      <c r="ERW139" s="29"/>
      <c r="ERX139" s="29"/>
      <c r="ERY139" s="29"/>
      <c r="ERZ139" s="29"/>
      <c r="ESA139" s="29"/>
      <c r="ESB139" s="29"/>
      <c r="ESC139" s="29"/>
      <c r="ESD139" s="29"/>
      <c r="ESE139" s="29"/>
      <c r="ESF139" s="29"/>
      <c r="ESG139" s="29"/>
      <c r="ESH139" s="29"/>
      <c r="ESI139" s="29"/>
      <c r="ESJ139" s="29"/>
      <c r="ESK139" s="29"/>
      <c r="ESL139" s="29"/>
      <c r="ESM139" s="29"/>
      <c r="ESN139" s="29"/>
      <c r="ESO139" s="29"/>
      <c r="ESP139" s="29"/>
      <c r="ESQ139" s="29"/>
      <c r="ESR139" s="29"/>
      <c r="ESS139" s="29"/>
      <c r="EST139" s="29"/>
      <c r="ESU139" s="29"/>
      <c r="ESV139" s="29"/>
      <c r="ESW139" s="29"/>
      <c r="ESX139" s="29"/>
      <c r="ESY139" s="29"/>
      <c r="ESZ139" s="29"/>
      <c r="ETA139" s="29"/>
      <c r="ETB139" s="29"/>
      <c r="ETC139" s="29"/>
      <c r="ETD139" s="29"/>
      <c r="ETE139" s="29"/>
      <c r="ETF139" s="29"/>
      <c r="ETG139" s="29"/>
      <c r="ETH139" s="29"/>
      <c r="ETI139" s="29"/>
      <c r="ETJ139" s="29"/>
      <c r="ETK139" s="29"/>
      <c r="ETL139" s="29"/>
      <c r="ETM139" s="29"/>
      <c r="ETN139" s="29"/>
      <c r="ETO139" s="29"/>
      <c r="ETP139" s="29"/>
      <c r="ETQ139" s="29"/>
      <c r="ETR139" s="29"/>
      <c r="ETS139" s="29"/>
      <c r="ETT139" s="29"/>
      <c r="ETU139" s="29"/>
      <c r="ETV139" s="29"/>
      <c r="ETW139" s="29"/>
      <c r="ETX139" s="29"/>
      <c r="ETY139" s="29"/>
      <c r="ETZ139" s="29"/>
      <c r="EUA139" s="29"/>
      <c r="EUB139" s="29"/>
      <c r="EUC139" s="29"/>
      <c r="EUD139" s="29"/>
      <c r="EUE139" s="29"/>
      <c r="EUF139" s="29"/>
      <c r="EUG139" s="29"/>
      <c r="EUH139" s="29"/>
      <c r="EUI139" s="29"/>
      <c r="EUJ139" s="29"/>
      <c r="EUK139" s="29"/>
      <c r="EUL139" s="29"/>
      <c r="EUM139" s="29"/>
      <c r="EUN139" s="29"/>
      <c r="EUO139" s="29"/>
      <c r="EUP139" s="29"/>
      <c r="EUQ139" s="29"/>
      <c r="EUR139" s="29"/>
      <c r="EUS139" s="29"/>
      <c r="EUT139" s="29"/>
      <c r="EUU139" s="29"/>
      <c r="EUV139" s="29"/>
      <c r="EUW139" s="29"/>
      <c r="EUX139" s="29"/>
      <c r="EUY139" s="29"/>
      <c r="EUZ139" s="29"/>
      <c r="EVA139" s="29"/>
      <c r="EVB139" s="29"/>
      <c r="EVC139" s="29"/>
      <c r="EVD139" s="29"/>
      <c r="EVE139" s="29"/>
      <c r="EVF139" s="29"/>
      <c r="EVG139" s="29"/>
      <c r="EVH139" s="29"/>
      <c r="EVI139" s="29"/>
      <c r="EVJ139" s="29"/>
      <c r="EVK139" s="29"/>
      <c r="EVL139" s="29"/>
      <c r="EVM139" s="29"/>
      <c r="EVN139" s="29"/>
      <c r="EVO139" s="29"/>
      <c r="EVP139" s="29"/>
      <c r="EVQ139" s="29"/>
      <c r="EVR139" s="29"/>
      <c r="EVS139" s="29"/>
      <c r="EVT139" s="29"/>
      <c r="EVU139" s="29"/>
      <c r="EVV139" s="29"/>
      <c r="EVW139" s="29"/>
      <c r="EVX139" s="29"/>
      <c r="EVY139" s="29"/>
      <c r="EVZ139" s="29"/>
      <c r="EWA139" s="29"/>
      <c r="EWB139" s="29"/>
      <c r="EWC139" s="29"/>
      <c r="EWD139" s="29"/>
      <c r="EWE139" s="29"/>
      <c r="EWF139" s="29"/>
      <c r="EWG139" s="29"/>
      <c r="EWH139" s="29"/>
      <c r="EWI139" s="29"/>
      <c r="EWJ139" s="29"/>
      <c r="EWK139" s="29"/>
      <c r="EWL139" s="29"/>
      <c r="EWM139" s="29"/>
      <c r="EWN139" s="29"/>
      <c r="EWO139" s="29"/>
      <c r="EWP139" s="29"/>
      <c r="EWQ139" s="29"/>
      <c r="EWR139" s="29"/>
      <c r="EWS139" s="29"/>
      <c r="EWT139" s="29"/>
      <c r="EWU139" s="29"/>
      <c r="EWV139" s="29"/>
      <c r="EWW139" s="29"/>
      <c r="EWX139" s="29"/>
      <c r="EWY139" s="29"/>
      <c r="EWZ139" s="29"/>
      <c r="EXA139" s="29"/>
      <c r="EXB139" s="29"/>
      <c r="EXC139" s="29"/>
      <c r="EXD139" s="29"/>
      <c r="EXE139" s="29"/>
      <c r="EXF139" s="29"/>
      <c r="EXG139" s="29"/>
      <c r="EXH139" s="29"/>
      <c r="EXI139" s="29"/>
      <c r="EXJ139" s="29"/>
      <c r="EXK139" s="29"/>
      <c r="EXL139" s="29"/>
      <c r="EXM139" s="29"/>
      <c r="EXN139" s="29"/>
      <c r="EXO139" s="29"/>
      <c r="EXP139" s="29"/>
      <c r="EXQ139" s="29"/>
      <c r="EXR139" s="29"/>
      <c r="EXS139" s="29"/>
      <c r="EXT139" s="29"/>
      <c r="EXU139" s="29"/>
      <c r="EXV139" s="29"/>
      <c r="EXW139" s="29"/>
      <c r="EXX139" s="29"/>
      <c r="EXY139" s="29"/>
      <c r="EXZ139" s="29"/>
      <c r="EYA139" s="29"/>
      <c r="EYB139" s="29"/>
      <c r="EYC139" s="29"/>
      <c r="EYD139" s="29"/>
      <c r="EYE139" s="29"/>
      <c r="EYF139" s="29"/>
      <c r="EYG139" s="29"/>
      <c r="EYH139" s="29"/>
      <c r="EYI139" s="29"/>
      <c r="EYJ139" s="29"/>
      <c r="EYK139" s="29"/>
      <c r="EYL139" s="29"/>
      <c r="EYM139" s="29"/>
      <c r="EYN139" s="29"/>
      <c r="EYO139" s="29"/>
      <c r="EYP139" s="29"/>
      <c r="EYQ139" s="29"/>
      <c r="EYR139" s="29"/>
      <c r="EYS139" s="29"/>
      <c r="EYT139" s="29"/>
      <c r="EYU139" s="29"/>
      <c r="EYV139" s="29"/>
      <c r="EYW139" s="29"/>
      <c r="EYX139" s="29"/>
      <c r="EYY139" s="29"/>
      <c r="EYZ139" s="29"/>
      <c r="EZA139" s="29"/>
      <c r="EZB139" s="29"/>
      <c r="EZC139" s="29"/>
      <c r="EZD139" s="29"/>
      <c r="EZE139" s="29"/>
      <c r="EZF139" s="29"/>
      <c r="EZG139" s="29"/>
      <c r="EZH139" s="29"/>
      <c r="EZI139" s="29"/>
      <c r="EZJ139" s="29"/>
      <c r="EZK139" s="29"/>
      <c r="EZL139" s="29"/>
      <c r="EZM139" s="29"/>
      <c r="EZN139" s="29"/>
      <c r="EZO139" s="29"/>
      <c r="EZP139" s="29"/>
      <c r="EZQ139" s="29"/>
      <c r="EZR139" s="29"/>
      <c r="EZS139" s="29"/>
      <c r="EZT139" s="29"/>
      <c r="EZU139" s="29"/>
      <c r="EZV139" s="29"/>
      <c r="EZW139" s="29"/>
      <c r="EZX139" s="29"/>
      <c r="EZY139" s="29"/>
      <c r="EZZ139" s="29"/>
      <c r="FAA139" s="29"/>
      <c r="FAB139" s="29"/>
      <c r="FAC139" s="29"/>
      <c r="FAD139" s="29"/>
      <c r="FAE139" s="29"/>
      <c r="FAF139" s="29"/>
      <c r="FAG139" s="29"/>
      <c r="FAH139" s="29"/>
      <c r="FAI139" s="29"/>
      <c r="FAJ139" s="29"/>
      <c r="FAK139" s="29"/>
      <c r="FAL139" s="29"/>
      <c r="FAM139" s="29"/>
      <c r="FAN139" s="29"/>
      <c r="FAO139" s="29"/>
      <c r="FAP139" s="29"/>
      <c r="FAQ139" s="29"/>
      <c r="FAR139" s="29"/>
      <c r="FAS139" s="29"/>
      <c r="FAT139" s="29"/>
      <c r="FAU139" s="29"/>
      <c r="FAV139" s="29"/>
      <c r="FAW139" s="29"/>
      <c r="FAX139" s="29"/>
      <c r="FAY139" s="29"/>
      <c r="FAZ139" s="29"/>
      <c r="FBA139" s="29"/>
      <c r="FBB139" s="29"/>
      <c r="FBC139" s="29"/>
      <c r="FBD139" s="29"/>
      <c r="FBE139" s="29"/>
      <c r="FBF139" s="29"/>
      <c r="FBG139" s="29"/>
      <c r="FBH139" s="29"/>
      <c r="FBI139" s="29"/>
      <c r="FBJ139" s="29"/>
      <c r="FBK139" s="29"/>
      <c r="FBL139" s="29"/>
      <c r="FBM139" s="29"/>
      <c r="FBN139" s="29"/>
      <c r="FBO139" s="29"/>
      <c r="FBP139" s="29"/>
      <c r="FBQ139" s="29"/>
      <c r="FBR139" s="29"/>
      <c r="FBS139" s="29"/>
      <c r="FBT139" s="29"/>
      <c r="FBU139" s="29"/>
      <c r="FBV139" s="29"/>
      <c r="FBW139" s="29"/>
      <c r="FBX139" s="29"/>
      <c r="FBY139" s="29"/>
      <c r="FBZ139" s="29"/>
      <c r="FCA139" s="29"/>
      <c r="FCB139" s="29"/>
      <c r="FCC139" s="29"/>
      <c r="FCD139" s="29"/>
      <c r="FCE139" s="29"/>
      <c r="FCF139" s="29"/>
      <c r="FCG139" s="29"/>
      <c r="FCH139" s="29"/>
      <c r="FCI139" s="29"/>
      <c r="FCJ139" s="29"/>
      <c r="FCK139" s="29"/>
      <c r="FCL139" s="29"/>
      <c r="FCM139" s="29"/>
      <c r="FCN139" s="29"/>
      <c r="FCO139" s="29"/>
      <c r="FCP139" s="29"/>
      <c r="FCQ139" s="29"/>
      <c r="FCR139" s="29"/>
      <c r="FCS139" s="29"/>
      <c r="FCT139" s="29"/>
      <c r="FCU139" s="29"/>
      <c r="FCV139" s="29"/>
      <c r="FCW139" s="29"/>
      <c r="FCX139" s="29"/>
      <c r="FCY139" s="29"/>
      <c r="FCZ139" s="29"/>
      <c r="FDA139" s="29"/>
      <c r="FDB139" s="29"/>
      <c r="FDC139" s="29"/>
      <c r="FDD139" s="29"/>
      <c r="FDE139" s="29"/>
      <c r="FDF139" s="29"/>
      <c r="FDG139" s="29"/>
      <c r="FDH139" s="29"/>
      <c r="FDI139" s="29"/>
      <c r="FDJ139" s="29"/>
      <c r="FDK139" s="29"/>
      <c r="FDL139" s="29"/>
      <c r="FDM139" s="29"/>
      <c r="FDN139" s="29"/>
      <c r="FDO139" s="29"/>
      <c r="FDP139" s="29"/>
      <c r="FDQ139" s="29"/>
      <c r="FDR139" s="29"/>
      <c r="FDS139" s="29"/>
      <c r="FDT139" s="29"/>
      <c r="FDU139" s="29"/>
      <c r="FDV139" s="29"/>
      <c r="FDW139" s="29"/>
      <c r="FDX139" s="29"/>
      <c r="FDY139" s="29"/>
      <c r="FDZ139" s="29"/>
      <c r="FEA139" s="29"/>
      <c r="FEB139" s="29"/>
      <c r="FEC139" s="29"/>
      <c r="FED139" s="29"/>
      <c r="FEE139" s="29"/>
      <c r="FEF139" s="29"/>
      <c r="FEG139" s="29"/>
      <c r="FEH139" s="29"/>
      <c r="FEI139" s="29"/>
      <c r="FEJ139" s="29"/>
      <c r="FEK139" s="29"/>
      <c r="FEL139" s="29"/>
      <c r="FEM139" s="29"/>
      <c r="FEN139" s="29"/>
      <c r="FEO139" s="29"/>
      <c r="FEP139" s="29"/>
      <c r="FEQ139" s="29"/>
      <c r="FER139" s="29"/>
      <c r="FES139" s="29"/>
      <c r="FET139" s="29"/>
      <c r="FEU139" s="29"/>
      <c r="FEV139" s="29"/>
      <c r="FEW139" s="29"/>
      <c r="FEX139" s="29"/>
      <c r="FEY139" s="29"/>
      <c r="FEZ139" s="29"/>
      <c r="FFA139" s="29"/>
      <c r="FFB139" s="29"/>
      <c r="FFC139" s="29"/>
      <c r="FFD139" s="29"/>
      <c r="FFE139" s="29"/>
      <c r="FFF139" s="29"/>
      <c r="FFG139" s="29"/>
      <c r="FFH139" s="29"/>
      <c r="FFI139" s="29"/>
      <c r="FFJ139" s="29"/>
      <c r="FFK139" s="29"/>
      <c r="FFL139" s="29"/>
      <c r="FFM139" s="29"/>
      <c r="FFN139" s="29"/>
      <c r="FFO139" s="29"/>
      <c r="FFP139" s="29"/>
      <c r="FFQ139" s="29"/>
      <c r="FFR139" s="29"/>
      <c r="FFS139" s="29"/>
      <c r="FFT139" s="29"/>
      <c r="FFU139" s="29"/>
      <c r="FFV139" s="29"/>
      <c r="FFW139" s="29"/>
      <c r="FFX139" s="29"/>
      <c r="FFY139" s="29"/>
      <c r="FFZ139" s="29"/>
      <c r="FGA139" s="29"/>
      <c r="FGB139" s="29"/>
      <c r="FGC139" s="29"/>
      <c r="FGD139" s="29"/>
      <c r="FGE139" s="29"/>
      <c r="FGF139" s="29"/>
      <c r="FGG139" s="29"/>
      <c r="FGH139" s="29"/>
      <c r="FGI139" s="29"/>
      <c r="FGJ139" s="29"/>
      <c r="FGK139" s="29"/>
      <c r="FGL139" s="29"/>
      <c r="FGM139" s="29"/>
      <c r="FGN139" s="29"/>
      <c r="FGO139" s="29"/>
      <c r="FGP139" s="29"/>
      <c r="FGQ139" s="29"/>
      <c r="FGR139" s="29"/>
      <c r="FGS139" s="29"/>
      <c r="FGT139" s="29"/>
      <c r="FGU139" s="29"/>
      <c r="FGV139" s="29"/>
      <c r="FGW139" s="29"/>
      <c r="FGX139" s="29"/>
      <c r="FGY139" s="29"/>
      <c r="FGZ139" s="29"/>
      <c r="FHA139" s="29"/>
      <c r="FHB139" s="29"/>
      <c r="FHC139" s="29"/>
      <c r="FHD139" s="29"/>
      <c r="FHE139" s="29"/>
      <c r="FHF139" s="29"/>
      <c r="FHG139" s="29"/>
      <c r="FHH139" s="29"/>
      <c r="FHI139" s="29"/>
      <c r="FHJ139" s="29"/>
      <c r="FHK139" s="29"/>
      <c r="FHL139" s="29"/>
      <c r="FHM139" s="29"/>
      <c r="FHN139" s="29"/>
      <c r="FHO139" s="29"/>
      <c r="FHP139" s="29"/>
      <c r="FHQ139" s="29"/>
      <c r="FHR139" s="29"/>
      <c r="FHS139" s="29"/>
      <c r="FHT139" s="29"/>
      <c r="FHU139" s="29"/>
      <c r="FHV139" s="29"/>
      <c r="FHW139" s="29"/>
      <c r="FHX139" s="29"/>
      <c r="FHY139" s="29"/>
      <c r="FHZ139" s="29"/>
      <c r="FIA139" s="29"/>
      <c r="FIB139" s="29"/>
      <c r="FIC139" s="29"/>
      <c r="FID139" s="29"/>
      <c r="FIE139" s="29"/>
      <c r="FIF139" s="29"/>
      <c r="FIG139" s="29"/>
      <c r="FIH139" s="29"/>
      <c r="FII139" s="29"/>
      <c r="FIJ139" s="29"/>
      <c r="FIK139" s="29"/>
      <c r="FIL139" s="29"/>
      <c r="FIM139" s="29"/>
      <c r="FIN139" s="29"/>
      <c r="FIO139" s="29"/>
      <c r="FIP139" s="29"/>
      <c r="FIQ139" s="29"/>
      <c r="FIR139" s="29"/>
      <c r="FIS139" s="29"/>
      <c r="FIT139" s="29"/>
      <c r="FIU139" s="29"/>
      <c r="FIV139" s="29"/>
      <c r="FIW139" s="29"/>
      <c r="FIX139" s="29"/>
      <c r="FIY139" s="29"/>
      <c r="FIZ139" s="29"/>
      <c r="FJA139" s="29"/>
      <c r="FJB139" s="29"/>
      <c r="FJC139" s="29"/>
      <c r="FJD139" s="29"/>
      <c r="FJE139" s="29"/>
      <c r="FJF139" s="29"/>
      <c r="FJG139" s="29"/>
      <c r="FJH139" s="29"/>
      <c r="FJI139" s="29"/>
      <c r="FJJ139" s="29"/>
      <c r="FJK139" s="29"/>
      <c r="FJL139" s="29"/>
      <c r="FJM139" s="29"/>
      <c r="FJN139" s="29"/>
      <c r="FJO139" s="29"/>
      <c r="FJP139" s="29"/>
      <c r="FJQ139" s="29"/>
      <c r="FJR139" s="29"/>
      <c r="FJS139" s="29"/>
      <c r="FJT139" s="29"/>
      <c r="FJU139" s="29"/>
      <c r="FJV139" s="29"/>
      <c r="FJW139" s="29"/>
      <c r="FJX139" s="29"/>
      <c r="FJY139" s="29"/>
      <c r="FJZ139" s="29"/>
      <c r="FKA139" s="29"/>
      <c r="FKB139" s="29"/>
      <c r="FKC139" s="29"/>
      <c r="FKD139" s="29"/>
      <c r="FKE139" s="29"/>
      <c r="FKF139" s="29"/>
      <c r="FKG139" s="29"/>
      <c r="FKH139" s="29"/>
      <c r="FKI139" s="29"/>
      <c r="FKJ139" s="29"/>
      <c r="FKK139" s="29"/>
      <c r="FKL139" s="29"/>
      <c r="FKM139" s="29"/>
      <c r="FKN139" s="29"/>
      <c r="FKO139" s="29"/>
      <c r="FKP139" s="29"/>
      <c r="FKQ139" s="29"/>
      <c r="FKR139" s="29"/>
      <c r="FKS139" s="29"/>
      <c r="FKT139" s="29"/>
      <c r="FKU139" s="29"/>
      <c r="FKV139" s="29"/>
      <c r="FKW139" s="29"/>
      <c r="FKX139" s="29"/>
      <c r="FKY139" s="29"/>
      <c r="FKZ139" s="29"/>
      <c r="FLA139" s="29"/>
      <c r="FLB139" s="29"/>
      <c r="FLC139" s="29"/>
      <c r="FLD139" s="29"/>
      <c r="FLE139" s="29"/>
      <c r="FLF139" s="29"/>
      <c r="FLG139" s="29"/>
      <c r="FLH139" s="29"/>
      <c r="FLI139" s="29"/>
      <c r="FLJ139" s="29"/>
      <c r="FLK139" s="29"/>
      <c r="FLL139" s="29"/>
      <c r="FLM139" s="29"/>
      <c r="FLN139" s="29"/>
      <c r="FLO139" s="29"/>
      <c r="FLP139" s="29"/>
      <c r="FLQ139" s="29"/>
      <c r="FLR139" s="29"/>
      <c r="FLS139" s="29"/>
      <c r="FLT139" s="29"/>
      <c r="FLU139" s="29"/>
      <c r="FLV139" s="29"/>
      <c r="FLW139" s="29"/>
      <c r="FLX139" s="29"/>
      <c r="FLY139" s="29"/>
      <c r="FLZ139" s="29"/>
      <c r="FMA139" s="29"/>
      <c r="FMB139" s="29"/>
      <c r="FMC139" s="29"/>
      <c r="FMD139" s="29"/>
      <c r="FME139" s="29"/>
      <c r="FMF139" s="29"/>
      <c r="FMG139" s="29"/>
      <c r="FMH139" s="29"/>
      <c r="FMI139" s="29"/>
      <c r="FMJ139" s="29"/>
      <c r="FMK139" s="29"/>
      <c r="FML139" s="29"/>
      <c r="FMM139" s="29"/>
      <c r="FMN139" s="29"/>
      <c r="FMO139" s="29"/>
      <c r="FMP139" s="29"/>
      <c r="FMQ139" s="29"/>
      <c r="FMR139" s="29"/>
      <c r="FMS139" s="29"/>
      <c r="FMT139" s="29"/>
      <c r="FMU139" s="29"/>
      <c r="FMV139" s="29"/>
      <c r="FMW139" s="29"/>
      <c r="FMX139" s="29"/>
      <c r="FMY139" s="29"/>
      <c r="FMZ139" s="29"/>
      <c r="FNA139" s="29"/>
      <c r="FNB139" s="29"/>
      <c r="FNC139" s="29"/>
      <c r="FND139" s="29"/>
      <c r="FNE139" s="29"/>
      <c r="FNF139" s="29"/>
      <c r="FNG139" s="29"/>
    </row>
    <row r="140" spans="1:4431" x14ac:dyDescent="0.3">
      <c r="A140" s="124"/>
      <c r="B140" s="58"/>
      <c r="C140" s="47"/>
      <c r="D140" s="48"/>
      <c r="E140" s="47"/>
      <c r="F140" s="49"/>
      <c r="G140" s="43"/>
      <c r="H140" s="44"/>
      <c r="I140" s="233">
        <f>IF(G140="",H140,H140*G140)</f>
        <v>0</v>
      </c>
      <c r="J140" s="233">
        <f ca="1">IF(I140&lt;0,"",IF(OFFSET(I140,1,0)&lt;0,OFFSET(I140,1,0)+I140,I140))</f>
        <v>0</v>
      </c>
      <c r="K140" s="233">
        <f ca="1">IF(J140="","",IF(J$139&gt;I$161,J140*I$161/J$139,J140))</f>
        <v>0</v>
      </c>
      <c r="L140" s="233">
        <f ca="1">IF(K140="","",K140*$I$165)</f>
        <v>0</v>
      </c>
      <c r="M140" s="233">
        <f ca="1">IFERROR(IF(($I$164*$I$165)&gt;$I$167,((L140/($I$164*$I$165))*$I$167),L140),"")</f>
        <v>0</v>
      </c>
      <c r="N140" s="44"/>
      <c r="O140" s="233">
        <f ca="1">IF(M140="","",M140-N140)</f>
        <v>0</v>
      </c>
      <c r="P140" s="54"/>
      <c r="Q140" s="233">
        <f t="shared" ref="Q140:Q142" ca="1" si="123">IF(O140="","",O140*P140)</f>
        <v>0</v>
      </c>
      <c r="R140" s="234">
        <f t="shared" ref="R140:R142" ca="1" si="124">IF(Q140="","",O140-Q140)</f>
        <v>0</v>
      </c>
      <c r="S140" s="26"/>
      <c r="T140" s="26"/>
      <c r="U140" s="26"/>
      <c r="V140" s="26"/>
      <c r="FNH140" s="16"/>
      <c r="FNI140" s="16"/>
      <c r="FNJ140" s="16"/>
      <c r="FNK140" s="16"/>
    </row>
    <row r="141" spans="1:4431" x14ac:dyDescent="0.3">
      <c r="A141" s="124"/>
      <c r="B141" s="58"/>
      <c r="C141" s="47"/>
      <c r="D141" s="48"/>
      <c r="E141" s="47"/>
      <c r="F141" s="49"/>
      <c r="G141" s="43"/>
      <c r="H141" s="44"/>
      <c r="I141" s="233">
        <f>IF(G141="",H141,H141*G141)</f>
        <v>0</v>
      </c>
      <c r="J141" s="233">
        <f ca="1">IF(I141&lt;0,"",IF(OFFSET(I141,1,0)&lt;0,OFFSET(I141,1,0)+I141,I141))</f>
        <v>0</v>
      </c>
      <c r="K141" s="233">
        <f ca="1">IF(J141="","",IF(J$139&gt;I$161,J141*I$161/J$139,J141))</f>
        <v>0</v>
      </c>
      <c r="L141" s="233">
        <f ca="1">IF(K141="","",K141*$I$165)</f>
        <v>0</v>
      </c>
      <c r="M141" s="233">
        <f ca="1">IFERROR(IF(($I$164*$I$165)&gt;$I$167,((L141/($I$164*$I$165))*$I$167),L141),"")</f>
        <v>0</v>
      </c>
      <c r="N141" s="44"/>
      <c r="O141" s="233">
        <f ca="1">IF(M141="","",M141-N141)</f>
        <v>0</v>
      </c>
      <c r="P141" s="54"/>
      <c r="Q141" s="233">
        <f t="shared" ca="1" si="123"/>
        <v>0</v>
      </c>
      <c r="R141" s="234">
        <f t="shared" ca="1" si="124"/>
        <v>0</v>
      </c>
      <c r="S141" s="26"/>
      <c r="T141" s="26"/>
      <c r="U141" s="26"/>
      <c r="V141" s="26"/>
      <c r="FNH141" s="16"/>
      <c r="FNI141" s="16"/>
      <c r="FNJ141" s="16"/>
      <c r="FNK141" s="16"/>
    </row>
    <row r="142" spans="1:4431" x14ac:dyDescent="0.3">
      <c r="A142" s="124"/>
      <c r="B142" s="58"/>
      <c r="C142" s="47"/>
      <c r="D142" s="48"/>
      <c r="E142" s="47"/>
      <c r="F142" s="49"/>
      <c r="G142" s="43"/>
      <c r="H142" s="44"/>
      <c r="I142" s="233">
        <f>IF(G142="",H142,H142*G142)</f>
        <v>0</v>
      </c>
      <c r="J142" s="233">
        <f ca="1">IF(I142&lt;0,"",IF(OFFSET(I142,1,0)&lt;0,OFFSET(I142,1,0)+I142,I142))</f>
        <v>0</v>
      </c>
      <c r="K142" s="233">
        <f ca="1">IF(J142="","",IF(J$139&gt;I$161,J142*I$161/J$139,J142))</f>
        <v>0</v>
      </c>
      <c r="L142" s="233">
        <f ca="1">IF(K142="","",K142*$I$165)</f>
        <v>0</v>
      </c>
      <c r="M142" s="233">
        <f ca="1">IFERROR(IF(($I$164*$I$165)&gt;$I$167,((L142/($I$164*$I$165))*$I$167),L142),"")</f>
        <v>0</v>
      </c>
      <c r="N142" s="44"/>
      <c r="O142" s="233">
        <f ca="1">IF(M142="","",M142-N142)</f>
        <v>0</v>
      </c>
      <c r="P142" s="54"/>
      <c r="Q142" s="233">
        <f t="shared" ca="1" si="123"/>
        <v>0</v>
      </c>
      <c r="R142" s="234">
        <f t="shared" ca="1" si="124"/>
        <v>0</v>
      </c>
      <c r="S142" s="26"/>
      <c r="T142" s="26"/>
      <c r="U142" s="26"/>
      <c r="V142" s="26"/>
      <c r="FNH142" s="16"/>
      <c r="FNI142" s="16"/>
      <c r="FNJ142" s="16"/>
      <c r="FNK142" s="16"/>
    </row>
    <row r="143" spans="1:4431" s="30" customFormat="1" ht="34.5" customHeight="1" x14ac:dyDescent="0.3">
      <c r="A143" s="125"/>
      <c r="B143" s="55" t="s">
        <v>9</v>
      </c>
      <c r="C143" s="126"/>
      <c r="D143" s="127"/>
      <c r="E143" s="126"/>
      <c r="F143" s="128"/>
      <c r="G143" s="129"/>
      <c r="H143" s="130"/>
      <c r="I143" s="198">
        <f>SUM(I144:I147)</f>
        <v>0</v>
      </c>
      <c r="J143" s="198">
        <f t="shared" ref="J143:R143" ca="1" si="125">SUM(J144:J147)</f>
        <v>0</v>
      </c>
      <c r="K143" s="198">
        <f t="shared" ca="1" si="125"/>
        <v>0</v>
      </c>
      <c r="L143" s="198">
        <f t="shared" ca="1" si="125"/>
        <v>0</v>
      </c>
      <c r="M143" s="198">
        <f t="shared" ca="1" si="125"/>
        <v>0</v>
      </c>
      <c r="N143" s="198">
        <f t="shared" si="125"/>
        <v>0</v>
      </c>
      <c r="O143" s="198">
        <f t="shared" ca="1" si="125"/>
        <v>0</v>
      </c>
      <c r="P143" s="137"/>
      <c r="Q143" s="198">
        <f t="shared" ca="1" si="125"/>
        <v>0</v>
      </c>
      <c r="R143" s="200">
        <f t="shared" ca="1" si="125"/>
        <v>0</v>
      </c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  <c r="FY143" s="29"/>
      <c r="FZ143" s="29"/>
      <c r="GA143" s="29"/>
      <c r="GB143" s="29"/>
      <c r="GC143" s="29"/>
      <c r="GD143" s="29"/>
      <c r="GE143" s="29"/>
      <c r="GF143" s="29"/>
      <c r="GG143" s="29"/>
      <c r="GH143" s="29"/>
      <c r="GI143" s="29"/>
      <c r="GJ143" s="29"/>
      <c r="GK143" s="29"/>
      <c r="GL143" s="29"/>
      <c r="GM143" s="29"/>
      <c r="GN143" s="29"/>
      <c r="GO143" s="29"/>
      <c r="GP143" s="29"/>
      <c r="GQ143" s="29"/>
      <c r="GR143" s="29"/>
      <c r="GS143" s="29"/>
      <c r="GT143" s="29"/>
      <c r="GU143" s="29"/>
      <c r="GV143" s="29"/>
      <c r="GW143" s="29"/>
      <c r="GX143" s="29"/>
      <c r="GY143" s="29"/>
      <c r="GZ143" s="29"/>
      <c r="HA143" s="29"/>
      <c r="HB143" s="29"/>
      <c r="HC143" s="29"/>
      <c r="HD143" s="29"/>
      <c r="HE143" s="29"/>
      <c r="HF143" s="29"/>
      <c r="HG143" s="29"/>
      <c r="HH143" s="29"/>
      <c r="HI143" s="29"/>
      <c r="HJ143" s="29"/>
      <c r="HK143" s="29"/>
      <c r="HL143" s="29"/>
      <c r="HM143" s="29"/>
      <c r="HN143" s="29"/>
      <c r="HO143" s="29"/>
      <c r="HP143" s="29"/>
      <c r="HQ143" s="29"/>
      <c r="HR143" s="29"/>
      <c r="HS143" s="29"/>
      <c r="HT143" s="29"/>
      <c r="HU143" s="29"/>
      <c r="HV143" s="29"/>
      <c r="HW143" s="29"/>
      <c r="HX143" s="29"/>
      <c r="HY143" s="29"/>
      <c r="HZ143" s="29"/>
      <c r="IA143" s="29"/>
      <c r="IB143" s="29"/>
      <c r="IC143" s="29"/>
      <c r="ID143" s="29"/>
      <c r="IE143" s="29"/>
      <c r="IF143" s="29"/>
      <c r="IG143" s="29"/>
      <c r="IH143" s="29"/>
      <c r="II143" s="29"/>
      <c r="IJ143" s="29"/>
      <c r="IK143" s="29"/>
      <c r="IL143" s="29"/>
      <c r="IM143" s="29"/>
      <c r="IN143" s="29"/>
      <c r="IO143" s="29"/>
      <c r="IP143" s="29"/>
      <c r="IQ143" s="29"/>
      <c r="IR143" s="29"/>
      <c r="IS143" s="29"/>
      <c r="IT143" s="29"/>
      <c r="IU143" s="29"/>
      <c r="IV143" s="29"/>
      <c r="IW143" s="29"/>
      <c r="IX143" s="29"/>
      <c r="IY143" s="29"/>
      <c r="IZ143" s="29"/>
      <c r="JA143" s="29"/>
      <c r="JB143" s="29"/>
      <c r="JC143" s="29"/>
      <c r="JD143" s="29"/>
      <c r="JE143" s="29"/>
      <c r="JF143" s="29"/>
      <c r="JG143" s="29"/>
      <c r="JH143" s="29"/>
      <c r="JI143" s="29"/>
      <c r="JJ143" s="29"/>
      <c r="JK143" s="29"/>
      <c r="JL143" s="29"/>
      <c r="JM143" s="29"/>
      <c r="JN143" s="29"/>
      <c r="JO143" s="29"/>
      <c r="JP143" s="29"/>
      <c r="JQ143" s="29"/>
      <c r="JR143" s="29"/>
      <c r="JS143" s="29"/>
      <c r="JT143" s="29"/>
      <c r="JU143" s="29"/>
      <c r="JV143" s="29"/>
      <c r="JW143" s="29"/>
      <c r="JX143" s="29"/>
      <c r="JY143" s="29"/>
      <c r="JZ143" s="29"/>
      <c r="KA143" s="29"/>
      <c r="KB143" s="29"/>
      <c r="KC143" s="29"/>
      <c r="KD143" s="29"/>
      <c r="KE143" s="29"/>
      <c r="KF143" s="29"/>
      <c r="KG143" s="29"/>
      <c r="KH143" s="29"/>
      <c r="KI143" s="29"/>
      <c r="KJ143" s="29"/>
      <c r="KK143" s="29"/>
      <c r="KL143" s="29"/>
      <c r="KM143" s="29"/>
      <c r="KN143" s="29"/>
      <c r="KO143" s="29"/>
      <c r="KP143" s="29"/>
      <c r="KQ143" s="29"/>
      <c r="KR143" s="29"/>
      <c r="KS143" s="29"/>
      <c r="KT143" s="29"/>
      <c r="KU143" s="29"/>
      <c r="KV143" s="29"/>
      <c r="KW143" s="29"/>
      <c r="KX143" s="29"/>
      <c r="KY143" s="29"/>
      <c r="KZ143" s="29"/>
      <c r="LA143" s="29"/>
      <c r="LB143" s="29"/>
      <c r="LC143" s="29"/>
      <c r="LD143" s="29"/>
      <c r="LE143" s="29"/>
      <c r="LF143" s="29"/>
      <c r="LG143" s="29"/>
      <c r="LH143" s="29"/>
      <c r="LI143" s="29"/>
      <c r="LJ143" s="29"/>
      <c r="LK143" s="29"/>
      <c r="LL143" s="29"/>
      <c r="LM143" s="29"/>
      <c r="LN143" s="29"/>
      <c r="LO143" s="29"/>
      <c r="LP143" s="29"/>
      <c r="LQ143" s="29"/>
      <c r="LR143" s="29"/>
      <c r="LS143" s="29"/>
      <c r="LT143" s="29"/>
      <c r="LU143" s="29"/>
      <c r="LV143" s="29"/>
      <c r="LW143" s="29"/>
      <c r="LX143" s="29"/>
      <c r="LY143" s="29"/>
      <c r="LZ143" s="29"/>
      <c r="MA143" s="29"/>
      <c r="MB143" s="29"/>
      <c r="MC143" s="29"/>
      <c r="MD143" s="29"/>
      <c r="ME143" s="29"/>
      <c r="MF143" s="29"/>
      <c r="MG143" s="29"/>
      <c r="MH143" s="29"/>
      <c r="MI143" s="29"/>
      <c r="MJ143" s="29"/>
      <c r="MK143" s="29"/>
      <c r="ML143" s="29"/>
      <c r="MM143" s="29"/>
      <c r="MN143" s="29"/>
      <c r="MO143" s="29"/>
      <c r="MP143" s="29"/>
      <c r="MQ143" s="29"/>
      <c r="MR143" s="29"/>
      <c r="MS143" s="29"/>
      <c r="MT143" s="29"/>
      <c r="MU143" s="29"/>
      <c r="MV143" s="29"/>
      <c r="MW143" s="29"/>
      <c r="MX143" s="29"/>
      <c r="MY143" s="29"/>
      <c r="MZ143" s="29"/>
      <c r="NA143" s="29"/>
      <c r="NB143" s="29"/>
      <c r="NC143" s="29"/>
      <c r="ND143" s="29"/>
      <c r="NE143" s="29"/>
      <c r="NF143" s="29"/>
      <c r="NG143" s="29"/>
      <c r="NH143" s="29"/>
      <c r="NI143" s="29"/>
      <c r="NJ143" s="29"/>
      <c r="NK143" s="29"/>
      <c r="NL143" s="29"/>
      <c r="NM143" s="29"/>
      <c r="NN143" s="29"/>
      <c r="NO143" s="29"/>
      <c r="NP143" s="29"/>
      <c r="NQ143" s="29"/>
      <c r="NR143" s="29"/>
      <c r="NS143" s="29"/>
      <c r="NT143" s="29"/>
      <c r="NU143" s="29"/>
      <c r="NV143" s="29"/>
      <c r="NW143" s="29"/>
      <c r="NX143" s="29"/>
      <c r="NY143" s="29"/>
      <c r="NZ143" s="29"/>
      <c r="OA143" s="29"/>
      <c r="OB143" s="29"/>
      <c r="OC143" s="29"/>
      <c r="OD143" s="29"/>
      <c r="OE143" s="29"/>
      <c r="OF143" s="29"/>
      <c r="OG143" s="29"/>
      <c r="OH143" s="29"/>
      <c r="OI143" s="29"/>
      <c r="OJ143" s="29"/>
      <c r="OK143" s="29"/>
      <c r="OL143" s="29"/>
      <c r="OM143" s="29"/>
      <c r="ON143" s="29"/>
      <c r="OO143" s="29"/>
      <c r="OP143" s="29"/>
      <c r="OQ143" s="29"/>
      <c r="OR143" s="29"/>
      <c r="OS143" s="29"/>
      <c r="OT143" s="29"/>
      <c r="OU143" s="29"/>
      <c r="OV143" s="29"/>
      <c r="OW143" s="29"/>
      <c r="OX143" s="29"/>
      <c r="OY143" s="29"/>
      <c r="OZ143" s="29"/>
      <c r="PA143" s="29"/>
      <c r="PB143" s="29"/>
      <c r="PC143" s="29"/>
      <c r="PD143" s="29"/>
      <c r="PE143" s="29"/>
      <c r="PF143" s="29"/>
      <c r="PG143" s="29"/>
      <c r="PH143" s="29"/>
      <c r="PI143" s="29"/>
      <c r="PJ143" s="29"/>
      <c r="PK143" s="29"/>
      <c r="PL143" s="29"/>
      <c r="PM143" s="29"/>
      <c r="PN143" s="29"/>
      <c r="PO143" s="29"/>
      <c r="PP143" s="29"/>
      <c r="PQ143" s="29"/>
      <c r="PR143" s="29"/>
      <c r="PS143" s="29"/>
      <c r="PT143" s="29"/>
      <c r="PU143" s="29"/>
      <c r="PV143" s="29"/>
      <c r="PW143" s="29"/>
      <c r="PX143" s="29"/>
      <c r="PY143" s="29"/>
      <c r="PZ143" s="29"/>
      <c r="QA143" s="29"/>
      <c r="QB143" s="29"/>
      <c r="QC143" s="29"/>
      <c r="QD143" s="29"/>
      <c r="QE143" s="29"/>
      <c r="QF143" s="29"/>
      <c r="QG143" s="29"/>
      <c r="QH143" s="29"/>
      <c r="QI143" s="29"/>
      <c r="QJ143" s="29"/>
      <c r="QK143" s="29"/>
      <c r="QL143" s="29"/>
      <c r="QM143" s="29"/>
      <c r="QN143" s="29"/>
      <c r="QO143" s="29"/>
      <c r="QP143" s="29"/>
      <c r="QQ143" s="29"/>
      <c r="QR143" s="29"/>
      <c r="QS143" s="29"/>
      <c r="QT143" s="29"/>
      <c r="QU143" s="29"/>
      <c r="QV143" s="29"/>
      <c r="QW143" s="29"/>
      <c r="QX143" s="29"/>
      <c r="QY143" s="29"/>
      <c r="QZ143" s="29"/>
      <c r="RA143" s="29"/>
      <c r="RB143" s="29"/>
      <c r="RC143" s="29"/>
      <c r="RD143" s="29"/>
      <c r="RE143" s="29"/>
      <c r="RF143" s="29"/>
      <c r="RG143" s="29"/>
      <c r="RH143" s="29"/>
      <c r="RI143" s="29"/>
      <c r="RJ143" s="29"/>
      <c r="RK143" s="29"/>
      <c r="RL143" s="29"/>
      <c r="RM143" s="29"/>
      <c r="RN143" s="29"/>
      <c r="RO143" s="29"/>
      <c r="RP143" s="29"/>
      <c r="RQ143" s="29"/>
      <c r="RR143" s="29"/>
      <c r="RS143" s="29"/>
      <c r="RT143" s="29"/>
      <c r="RU143" s="29"/>
      <c r="RV143" s="29"/>
      <c r="RW143" s="29"/>
      <c r="RX143" s="29"/>
      <c r="RY143" s="29"/>
      <c r="RZ143" s="29"/>
      <c r="SA143" s="29"/>
      <c r="SB143" s="29"/>
      <c r="SC143" s="29"/>
      <c r="SD143" s="29"/>
      <c r="SE143" s="29"/>
      <c r="SF143" s="29"/>
      <c r="SG143" s="29"/>
      <c r="SH143" s="29"/>
      <c r="SI143" s="29"/>
      <c r="SJ143" s="29"/>
      <c r="SK143" s="29"/>
      <c r="SL143" s="29"/>
      <c r="SM143" s="29"/>
      <c r="SN143" s="29"/>
      <c r="SO143" s="29"/>
      <c r="SP143" s="29"/>
      <c r="SQ143" s="29"/>
      <c r="SR143" s="29"/>
      <c r="SS143" s="29"/>
      <c r="ST143" s="29"/>
      <c r="SU143" s="29"/>
      <c r="SV143" s="29"/>
      <c r="SW143" s="29"/>
      <c r="SX143" s="29"/>
      <c r="SY143" s="29"/>
      <c r="SZ143" s="29"/>
      <c r="TA143" s="29"/>
      <c r="TB143" s="29"/>
      <c r="TC143" s="29"/>
      <c r="TD143" s="29"/>
      <c r="TE143" s="29"/>
      <c r="TF143" s="29"/>
      <c r="TG143" s="29"/>
      <c r="TH143" s="29"/>
      <c r="TI143" s="29"/>
      <c r="TJ143" s="29"/>
      <c r="TK143" s="29"/>
      <c r="TL143" s="29"/>
      <c r="TM143" s="29"/>
      <c r="TN143" s="29"/>
      <c r="TO143" s="29"/>
      <c r="TP143" s="29"/>
      <c r="TQ143" s="29"/>
      <c r="TR143" s="29"/>
      <c r="TS143" s="29"/>
      <c r="TT143" s="29"/>
      <c r="TU143" s="29"/>
      <c r="TV143" s="29"/>
      <c r="TW143" s="29"/>
      <c r="TX143" s="29"/>
      <c r="TY143" s="29"/>
      <c r="TZ143" s="29"/>
      <c r="UA143" s="29"/>
      <c r="UB143" s="29"/>
      <c r="UC143" s="29"/>
      <c r="UD143" s="29"/>
      <c r="UE143" s="29"/>
      <c r="UF143" s="29"/>
      <c r="UG143" s="29"/>
      <c r="UH143" s="29"/>
      <c r="UI143" s="29"/>
      <c r="UJ143" s="29"/>
      <c r="UK143" s="29"/>
      <c r="UL143" s="29"/>
      <c r="UM143" s="29"/>
      <c r="UN143" s="29"/>
      <c r="UO143" s="29"/>
      <c r="UP143" s="29"/>
      <c r="UQ143" s="29"/>
      <c r="UR143" s="29"/>
      <c r="US143" s="29"/>
      <c r="UT143" s="29"/>
      <c r="UU143" s="29"/>
      <c r="UV143" s="29"/>
      <c r="UW143" s="29"/>
      <c r="UX143" s="29"/>
      <c r="UY143" s="29"/>
      <c r="UZ143" s="29"/>
      <c r="VA143" s="29"/>
      <c r="VB143" s="29"/>
      <c r="VC143" s="29"/>
      <c r="VD143" s="29"/>
      <c r="VE143" s="29"/>
      <c r="VF143" s="29"/>
      <c r="VG143" s="29"/>
      <c r="VH143" s="29"/>
      <c r="VI143" s="29"/>
      <c r="VJ143" s="29"/>
      <c r="VK143" s="29"/>
      <c r="VL143" s="29"/>
      <c r="VM143" s="29"/>
      <c r="VN143" s="29"/>
      <c r="VO143" s="29"/>
      <c r="VP143" s="29"/>
      <c r="VQ143" s="29"/>
      <c r="VR143" s="29"/>
      <c r="VS143" s="29"/>
      <c r="VT143" s="29"/>
      <c r="VU143" s="29"/>
      <c r="VV143" s="29"/>
      <c r="VW143" s="29"/>
      <c r="VX143" s="29"/>
      <c r="VY143" s="29"/>
      <c r="VZ143" s="29"/>
      <c r="WA143" s="29"/>
      <c r="WB143" s="29"/>
      <c r="WC143" s="29"/>
      <c r="WD143" s="29"/>
      <c r="WE143" s="29"/>
      <c r="WF143" s="29"/>
      <c r="WG143" s="29"/>
      <c r="WH143" s="29"/>
      <c r="WI143" s="29"/>
      <c r="WJ143" s="29"/>
      <c r="WK143" s="29"/>
      <c r="WL143" s="29"/>
      <c r="WM143" s="29"/>
      <c r="WN143" s="29"/>
      <c r="WO143" s="29"/>
      <c r="WP143" s="29"/>
      <c r="WQ143" s="29"/>
      <c r="WR143" s="29"/>
      <c r="WS143" s="29"/>
      <c r="WT143" s="29"/>
      <c r="WU143" s="29"/>
      <c r="WV143" s="29"/>
      <c r="WW143" s="29"/>
      <c r="WX143" s="29"/>
      <c r="WY143" s="29"/>
      <c r="WZ143" s="29"/>
      <c r="XA143" s="29"/>
      <c r="XB143" s="29"/>
      <c r="XC143" s="29"/>
      <c r="XD143" s="29"/>
      <c r="XE143" s="29"/>
      <c r="XF143" s="29"/>
      <c r="XG143" s="29"/>
      <c r="XH143" s="29"/>
      <c r="XI143" s="29"/>
      <c r="XJ143" s="29"/>
      <c r="XK143" s="29"/>
      <c r="XL143" s="29"/>
      <c r="XM143" s="29"/>
      <c r="XN143" s="29"/>
      <c r="XO143" s="29"/>
      <c r="XP143" s="29"/>
      <c r="XQ143" s="29"/>
      <c r="XR143" s="29"/>
      <c r="XS143" s="29"/>
      <c r="XT143" s="29"/>
      <c r="XU143" s="29"/>
      <c r="XV143" s="29"/>
      <c r="XW143" s="29"/>
      <c r="XX143" s="29"/>
      <c r="XY143" s="29"/>
      <c r="XZ143" s="29"/>
      <c r="YA143" s="29"/>
      <c r="YB143" s="29"/>
      <c r="YC143" s="29"/>
      <c r="YD143" s="29"/>
      <c r="YE143" s="29"/>
      <c r="YF143" s="29"/>
      <c r="YG143" s="29"/>
      <c r="YH143" s="29"/>
      <c r="YI143" s="29"/>
      <c r="YJ143" s="29"/>
      <c r="YK143" s="29"/>
      <c r="YL143" s="29"/>
      <c r="YM143" s="29"/>
      <c r="YN143" s="29"/>
      <c r="YO143" s="29"/>
      <c r="YP143" s="29"/>
      <c r="YQ143" s="29"/>
      <c r="YR143" s="29"/>
      <c r="YS143" s="29"/>
      <c r="YT143" s="29"/>
      <c r="YU143" s="29"/>
      <c r="YV143" s="29"/>
      <c r="YW143" s="29"/>
      <c r="YX143" s="29"/>
      <c r="YY143" s="29"/>
      <c r="YZ143" s="29"/>
      <c r="ZA143" s="29"/>
      <c r="ZB143" s="29"/>
      <c r="ZC143" s="29"/>
      <c r="ZD143" s="29"/>
      <c r="ZE143" s="29"/>
      <c r="ZF143" s="29"/>
      <c r="ZG143" s="29"/>
      <c r="ZH143" s="29"/>
      <c r="ZI143" s="29"/>
      <c r="ZJ143" s="29"/>
      <c r="ZK143" s="29"/>
      <c r="ZL143" s="29"/>
      <c r="ZM143" s="29"/>
      <c r="ZN143" s="29"/>
      <c r="ZO143" s="29"/>
      <c r="ZP143" s="29"/>
      <c r="ZQ143" s="29"/>
      <c r="ZR143" s="29"/>
      <c r="ZS143" s="29"/>
      <c r="ZT143" s="29"/>
      <c r="ZU143" s="29"/>
      <c r="ZV143" s="29"/>
      <c r="ZW143" s="29"/>
      <c r="ZX143" s="29"/>
      <c r="ZY143" s="29"/>
      <c r="ZZ143" s="29"/>
      <c r="AAA143" s="29"/>
      <c r="AAB143" s="29"/>
      <c r="AAC143" s="29"/>
      <c r="AAD143" s="29"/>
      <c r="AAE143" s="29"/>
      <c r="AAF143" s="29"/>
      <c r="AAG143" s="29"/>
      <c r="AAH143" s="29"/>
      <c r="AAI143" s="29"/>
      <c r="AAJ143" s="29"/>
      <c r="AAK143" s="29"/>
      <c r="AAL143" s="29"/>
      <c r="AAM143" s="29"/>
      <c r="AAN143" s="29"/>
      <c r="AAO143" s="29"/>
      <c r="AAP143" s="29"/>
      <c r="AAQ143" s="29"/>
      <c r="AAR143" s="29"/>
      <c r="AAS143" s="29"/>
      <c r="AAT143" s="29"/>
      <c r="AAU143" s="29"/>
      <c r="AAV143" s="29"/>
      <c r="AAW143" s="29"/>
      <c r="AAX143" s="29"/>
      <c r="AAY143" s="29"/>
      <c r="AAZ143" s="29"/>
      <c r="ABA143" s="29"/>
      <c r="ABB143" s="29"/>
      <c r="ABC143" s="29"/>
      <c r="ABD143" s="29"/>
      <c r="ABE143" s="29"/>
      <c r="ABF143" s="29"/>
      <c r="ABG143" s="29"/>
      <c r="ABH143" s="29"/>
      <c r="ABI143" s="29"/>
      <c r="ABJ143" s="29"/>
      <c r="ABK143" s="29"/>
      <c r="ABL143" s="29"/>
      <c r="ABM143" s="29"/>
      <c r="ABN143" s="29"/>
      <c r="ABO143" s="29"/>
      <c r="ABP143" s="29"/>
      <c r="ABQ143" s="29"/>
      <c r="ABR143" s="29"/>
      <c r="ABS143" s="29"/>
      <c r="ABT143" s="29"/>
      <c r="ABU143" s="29"/>
      <c r="ABV143" s="29"/>
      <c r="ABW143" s="29"/>
      <c r="ABX143" s="29"/>
      <c r="ABY143" s="29"/>
      <c r="ABZ143" s="29"/>
      <c r="ACA143" s="29"/>
      <c r="ACB143" s="29"/>
      <c r="ACC143" s="29"/>
      <c r="ACD143" s="29"/>
      <c r="ACE143" s="29"/>
      <c r="ACF143" s="29"/>
      <c r="ACG143" s="29"/>
      <c r="ACH143" s="29"/>
      <c r="ACI143" s="29"/>
      <c r="ACJ143" s="29"/>
      <c r="ACK143" s="29"/>
      <c r="ACL143" s="29"/>
      <c r="ACM143" s="29"/>
      <c r="ACN143" s="29"/>
      <c r="ACO143" s="29"/>
      <c r="ACP143" s="29"/>
      <c r="ACQ143" s="29"/>
      <c r="ACR143" s="29"/>
      <c r="ACS143" s="29"/>
      <c r="ACT143" s="29"/>
      <c r="ACU143" s="29"/>
      <c r="ACV143" s="29"/>
      <c r="ACW143" s="29"/>
      <c r="ACX143" s="29"/>
      <c r="ACY143" s="29"/>
      <c r="ACZ143" s="29"/>
      <c r="ADA143" s="29"/>
      <c r="ADB143" s="29"/>
      <c r="ADC143" s="29"/>
      <c r="ADD143" s="29"/>
      <c r="ADE143" s="29"/>
      <c r="ADF143" s="29"/>
      <c r="ADG143" s="29"/>
      <c r="ADH143" s="29"/>
      <c r="ADI143" s="29"/>
      <c r="ADJ143" s="29"/>
      <c r="ADK143" s="29"/>
      <c r="ADL143" s="29"/>
      <c r="ADM143" s="29"/>
      <c r="ADN143" s="29"/>
      <c r="ADO143" s="29"/>
      <c r="ADP143" s="29"/>
      <c r="ADQ143" s="29"/>
      <c r="ADR143" s="29"/>
      <c r="ADS143" s="29"/>
      <c r="ADT143" s="29"/>
      <c r="ADU143" s="29"/>
      <c r="ADV143" s="29"/>
      <c r="ADW143" s="29"/>
      <c r="ADX143" s="29"/>
      <c r="ADY143" s="29"/>
      <c r="ADZ143" s="29"/>
      <c r="AEA143" s="29"/>
      <c r="AEB143" s="29"/>
      <c r="AEC143" s="29"/>
      <c r="AED143" s="29"/>
      <c r="AEE143" s="29"/>
      <c r="AEF143" s="29"/>
      <c r="AEG143" s="29"/>
      <c r="AEH143" s="29"/>
      <c r="AEI143" s="29"/>
      <c r="AEJ143" s="29"/>
      <c r="AEK143" s="29"/>
      <c r="AEL143" s="29"/>
      <c r="AEM143" s="29"/>
      <c r="AEN143" s="29"/>
      <c r="AEO143" s="29"/>
      <c r="AEP143" s="29"/>
      <c r="AEQ143" s="29"/>
      <c r="AER143" s="29"/>
      <c r="AES143" s="29"/>
      <c r="AET143" s="29"/>
      <c r="AEU143" s="29"/>
      <c r="AEV143" s="29"/>
      <c r="AEW143" s="29"/>
      <c r="AEX143" s="29"/>
      <c r="AEY143" s="29"/>
      <c r="AEZ143" s="29"/>
      <c r="AFA143" s="29"/>
      <c r="AFB143" s="29"/>
      <c r="AFC143" s="29"/>
      <c r="AFD143" s="29"/>
      <c r="AFE143" s="29"/>
      <c r="AFF143" s="29"/>
      <c r="AFG143" s="29"/>
      <c r="AFH143" s="29"/>
      <c r="AFI143" s="29"/>
      <c r="AFJ143" s="29"/>
      <c r="AFK143" s="29"/>
      <c r="AFL143" s="29"/>
      <c r="AFM143" s="29"/>
      <c r="AFN143" s="29"/>
      <c r="AFO143" s="29"/>
      <c r="AFP143" s="29"/>
      <c r="AFQ143" s="29"/>
      <c r="AFR143" s="29"/>
      <c r="AFS143" s="29"/>
      <c r="AFT143" s="29"/>
      <c r="AFU143" s="29"/>
      <c r="AFV143" s="29"/>
      <c r="AFW143" s="29"/>
      <c r="AFX143" s="29"/>
      <c r="AFY143" s="29"/>
      <c r="AFZ143" s="29"/>
      <c r="AGA143" s="29"/>
      <c r="AGB143" s="29"/>
      <c r="AGC143" s="29"/>
      <c r="AGD143" s="29"/>
      <c r="AGE143" s="29"/>
      <c r="AGF143" s="29"/>
      <c r="AGG143" s="29"/>
      <c r="AGH143" s="29"/>
      <c r="AGI143" s="29"/>
      <c r="AGJ143" s="29"/>
      <c r="AGK143" s="29"/>
      <c r="AGL143" s="29"/>
      <c r="AGM143" s="29"/>
      <c r="AGN143" s="29"/>
      <c r="AGO143" s="29"/>
      <c r="AGP143" s="29"/>
      <c r="AGQ143" s="29"/>
      <c r="AGR143" s="29"/>
      <c r="AGS143" s="29"/>
      <c r="AGT143" s="29"/>
      <c r="AGU143" s="29"/>
      <c r="AGV143" s="29"/>
      <c r="AGW143" s="29"/>
      <c r="AGX143" s="29"/>
      <c r="AGY143" s="29"/>
      <c r="AGZ143" s="29"/>
      <c r="AHA143" s="29"/>
      <c r="AHB143" s="29"/>
      <c r="AHC143" s="29"/>
      <c r="AHD143" s="29"/>
      <c r="AHE143" s="29"/>
      <c r="AHF143" s="29"/>
      <c r="AHG143" s="29"/>
      <c r="AHH143" s="29"/>
      <c r="AHI143" s="29"/>
      <c r="AHJ143" s="29"/>
      <c r="AHK143" s="29"/>
      <c r="AHL143" s="29"/>
      <c r="AHM143" s="29"/>
      <c r="AHN143" s="29"/>
      <c r="AHO143" s="29"/>
      <c r="AHP143" s="29"/>
      <c r="AHQ143" s="29"/>
      <c r="AHR143" s="29"/>
      <c r="AHS143" s="29"/>
      <c r="AHT143" s="29"/>
      <c r="AHU143" s="29"/>
      <c r="AHV143" s="29"/>
      <c r="AHW143" s="29"/>
      <c r="AHX143" s="29"/>
      <c r="AHY143" s="29"/>
      <c r="AHZ143" s="29"/>
      <c r="AIA143" s="29"/>
      <c r="AIB143" s="29"/>
      <c r="AIC143" s="29"/>
      <c r="AID143" s="29"/>
      <c r="AIE143" s="29"/>
      <c r="AIF143" s="29"/>
      <c r="AIG143" s="29"/>
      <c r="AIH143" s="29"/>
      <c r="AII143" s="29"/>
      <c r="AIJ143" s="29"/>
      <c r="AIK143" s="29"/>
      <c r="AIL143" s="29"/>
      <c r="AIM143" s="29"/>
      <c r="AIN143" s="29"/>
      <c r="AIO143" s="29"/>
      <c r="AIP143" s="29"/>
      <c r="AIQ143" s="29"/>
      <c r="AIR143" s="29"/>
      <c r="AIS143" s="29"/>
      <c r="AIT143" s="29"/>
      <c r="AIU143" s="29"/>
      <c r="AIV143" s="29"/>
      <c r="AIW143" s="29"/>
      <c r="AIX143" s="29"/>
      <c r="AIY143" s="29"/>
      <c r="AIZ143" s="29"/>
      <c r="AJA143" s="29"/>
      <c r="AJB143" s="29"/>
      <c r="AJC143" s="29"/>
      <c r="AJD143" s="29"/>
      <c r="AJE143" s="29"/>
      <c r="AJF143" s="29"/>
      <c r="AJG143" s="29"/>
      <c r="AJH143" s="29"/>
      <c r="AJI143" s="29"/>
      <c r="AJJ143" s="29"/>
      <c r="AJK143" s="29"/>
      <c r="AJL143" s="29"/>
      <c r="AJM143" s="29"/>
      <c r="AJN143" s="29"/>
      <c r="AJO143" s="29"/>
      <c r="AJP143" s="29"/>
      <c r="AJQ143" s="29"/>
      <c r="AJR143" s="29"/>
      <c r="AJS143" s="29"/>
      <c r="AJT143" s="29"/>
      <c r="AJU143" s="29"/>
      <c r="AJV143" s="29"/>
      <c r="AJW143" s="29"/>
      <c r="AJX143" s="29"/>
      <c r="AJY143" s="29"/>
      <c r="AJZ143" s="29"/>
      <c r="AKA143" s="29"/>
      <c r="AKB143" s="29"/>
      <c r="AKC143" s="29"/>
      <c r="AKD143" s="29"/>
      <c r="AKE143" s="29"/>
      <c r="AKF143" s="29"/>
      <c r="AKG143" s="29"/>
      <c r="AKH143" s="29"/>
      <c r="AKI143" s="29"/>
      <c r="AKJ143" s="29"/>
      <c r="AKK143" s="29"/>
      <c r="AKL143" s="29"/>
      <c r="AKM143" s="29"/>
      <c r="AKN143" s="29"/>
      <c r="AKO143" s="29"/>
      <c r="AKP143" s="29"/>
      <c r="AKQ143" s="29"/>
      <c r="AKR143" s="29"/>
      <c r="AKS143" s="29"/>
      <c r="AKT143" s="29"/>
      <c r="AKU143" s="29"/>
      <c r="AKV143" s="29"/>
      <c r="AKW143" s="29"/>
      <c r="AKX143" s="29"/>
      <c r="AKY143" s="29"/>
      <c r="AKZ143" s="29"/>
      <c r="ALA143" s="29"/>
      <c r="ALB143" s="29"/>
      <c r="ALC143" s="29"/>
      <c r="ALD143" s="29"/>
      <c r="ALE143" s="29"/>
      <c r="ALF143" s="29"/>
      <c r="ALG143" s="29"/>
      <c r="ALH143" s="29"/>
      <c r="ALI143" s="29"/>
      <c r="ALJ143" s="29"/>
      <c r="ALK143" s="29"/>
      <c r="ALL143" s="29"/>
      <c r="ALM143" s="29"/>
      <c r="ALN143" s="29"/>
      <c r="ALO143" s="29"/>
      <c r="ALP143" s="29"/>
      <c r="ALQ143" s="29"/>
      <c r="ALR143" s="29"/>
      <c r="ALS143" s="29"/>
      <c r="ALT143" s="29"/>
      <c r="ALU143" s="29"/>
      <c r="ALV143" s="29"/>
      <c r="ALW143" s="29"/>
      <c r="ALX143" s="29"/>
      <c r="ALY143" s="29"/>
      <c r="ALZ143" s="29"/>
      <c r="AMA143" s="29"/>
      <c r="AMB143" s="29"/>
      <c r="AMC143" s="29"/>
      <c r="AMD143" s="29"/>
      <c r="AME143" s="29"/>
      <c r="AMF143" s="29"/>
      <c r="AMG143" s="29"/>
      <c r="AMH143" s="29"/>
      <c r="AMI143" s="29"/>
      <c r="AMJ143" s="29"/>
      <c r="AMK143" s="29"/>
      <c r="AML143" s="29"/>
      <c r="AMM143" s="29"/>
      <c r="AMN143" s="29"/>
      <c r="AMO143" s="29"/>
      <c r="AMP143" s="29"/>
      <c r="AMQ143" s="29"/>
      <c r="AMR143" s="29"/>
      <c r="AMS143" s="29"/>
      <c r="AMT143" s="29"/>
      <c r="AMU143" s="29"/>
      <c r="AMV143" s="29"/>
      <c r="AMW143" s="29"/>
      <c r="AMX143" s="29"/>
      <c r="AMY143" s="29"/>
      <c r="AMZ143" s="29"/>
      <c r="ANA143" s="29"/>
      <c r="ANB143" s="29"/>
      <c r="ANC143" s="29"/>
      <c r="AND143" s="29"/>
      <c r="ANE143" s="29"/>
      <c r="ANF143" s="29"/>
      <c r="ANG143" s="29"/>
      <c r="ANH143" s="29"/>
      <c r="ANI143" s="29"/>
      <c r="ANJ143" s="29"/>
      <c r="ANK143" s="29"/>
      <c r="ANL143" s="29"/>
      <c r="ANM143" s="29"/>
      <c r="ANN143" s="29"/>
      <c r="ANO143" s="29"/>
      <c r="ANP143" s="29"/>
      <c r="ANQ143" s="29"/>
      <c r="ANR143" s="29"/>
      <c r="ANS143" s="29"/>
      <c r="ANT143" s="29"/>
      <c r="ANU143" s="29"/>
      <c r="ANV143" s="29"/>
      <c r="ANW143" s="29"/>
      <c r="ANX143" s="29"/>
      <c r="ANY143" s="29"/>
      <c r="ANZ143" s="29"/>
      <c r="AOA143" s="29"/>
      <c r="AOB143" s="29"/>
      <c r="AOC143" s="29"/>
      <c r="AOD143" s="29"/>
      <c r="AOE143" s="29"/>
      <c r="AOF143" s="29"/>
      <c r="AOG143" s="29"/>
      <c r="AOH143" s="29"/>
      <c r="AOI143" s="29"/>
      <c r="AOJ143" s="29"/>
      <c r="AOK143" s="29"/>
      <c r="AOL143" s="29"/>
      <c r="AOM143" s="29"/>
      <c r="AON143" s="29"/>
      <c r="AOO143" s="29"/>
      <c r="AOP143" s="29"/>
      <c r="AOQ143" s="29"/>
      <c r="AOR143" s="29"/>
      <c r="AOS143" s="29"/>
      <c r="AOT143" s="29"/>
      <c r="AOU143" s="29"/>
      <c r="AOV143" s="29"/>
      <c r="AOW143" s="29"/>
      <c r="AOX143" s="29"/>
      <c r="AOY143" s="29"/>
      <c r="AOZ143" s="29"/>
      <c r="APA143" s="29"/>
      <c r="APB143" s="29"/>
      <c r="APC143" s="29"/>
      <c r="APD143" s="29"/>
      <c r="APE143" s="29"/>
      <c r="APF143" s="29"/>
      <c r="APG143" s="29"/>
      <c r="APH143" s="29"/>
      <c r="API143" s="29"/>
      <c r="APJ143" s="29"/>
      <c r="APK143" s="29"/>
      <c r="APL143" s="29"/>
      <c r="APM143" s="29"/>
      <c r="APN143" s="29"/>
      <c r="APO143" s="29"/>
      <c r="APP143" s="29"/>
      <c r="APQ143" s="29"/>
      <c r="APR143" s="29"/>
      <c r="APS143" s="29"/>
      <c r="APT143" s="29"/>
      <c r="APU143" s="29"/>
      <c r="APV143" s="29"/>
      <c r="APW143" s="29"/>
      <c r="APX143" s="29"/>
      <c r="APY143" s="29"/>
      <c r="APZ143" s="29"/>
      <c r="AQA143" s="29"/>
      <c r="AQB143" s="29"/>
      <c r="AQC143" s="29"/>
      <c r="AQD143" s="29"/>
      <c r="AQE143" s="29"/>
      <c r="AQF143" s="29"/>
      <c r="AQG143" s="29"/>
      <c r="AQH143" s="29"/>
      <c r="AQI143" s="29"/>
      <c r="AQJ143" s="29"/>
      <c r="AQK143" s="29"/>
      <c r="AQL143" s="29"/>
      <c r="AQM143" s="29"/>
      <c r="AQN143" s="29"/>
      <c r="AQO143" s="29"/>
      <c r="AQP143" s="29"/>
      <c r="AQQ143" s="29"/>
      <c r="AQR143" s="29"/>
      <c r="AQS143" s="29"/>
      <c r="AQT143" s="29"/>
      <c r="AQU143" s="29"/>
      <c r="AQV143" s="29"/>
      <c r="AQW143" s="29"/>
      <c r="AQX143" s="29"/>
      <c r="AQY143" s="29"/>
      <c r="AQZ143" s="29"/>
      <c r="ARA143" s="29"/>
      <c r="ARB143" s="29"/>
      <c r="ARC143" s="29"/>
      <c r="ARD143" s="29"/>
      <c r="ARE143" s="29"/>
      <c r="ARF143" s="29"/>
      <c r="ARG143" s="29"/>
      <c r="ARH143" s="29"/>
      <c r="ARI143" s="29"/>
      <c r="ARJ143" s="29"/>
      <c r="ARK143" s="29"/>
      <c r="ARL143" s="29"/>
      <c r="ARM143" s="29"/>
      <c r="ARN143" s="29"/>
      <c r="ARO143" s="29"/>
      <c r="ARP143" s="29"/>
      <c r="ARQ143" s="29"/>
      <c r="ARR143" s="29"/>
      <c r="ARS143" s="29"/>
      <c r="ART143" s="29"/>
      <c r="ARU143" s="29"/>
      <c r="ARV143" s="29"/>
      <c r="ARW143" s="29"/>
      <c r="ARX143" s="29"/>
      <c r="ARY143" s="29"/>
      <c r="ARZ143" s="29"/>
      <c r="ASA143" s="29"/>
      <c r="ASB143" s="29"/>
      <c r="ASC143" s="29"/>
      <c r="ASD143" s="29"/>
      <c r="ASE143" s="29"/>
      <c r="ASF143" s="29"/>
      <c r="ASG143" s="29"/>
      <c r="ASH143" s="29"/>
      <c r="ASI143" s="29"/>
      <c r="ASJ143" s="29"/>
      <c r="ASK143" s="29"/>
      <c r="ASL143" s="29"/>
      <c r="ASM143" s="29"/>
      <c r="ASN143" s="29"/>
      <c r="ASO143" s="29"/>
      <c r="ASP143" s="29"/>
      <c r="ASQ143" s="29"/>
      <c r="ASR143" s="29"/>
      <c r="ASS143" s="29"/>
      <c r="AST143" s="29"/>
      <c r="ASU143" s="29"/>
      <c r="ASV143" s="29"/>
      <c r="ASW143" s="29"/>
      <c r="ASX143" s="29"/>
      <c r="ASY143" s="29"/>
      <c r="ASZ143" s="29"/>
      <c r="ATA143" s="29"/>
      <c r="ATB143" s="29"/>
      <c r="ATC143" s="29"/>
      <c r="ATD143" s="29"/>
      <c r="ATE143" s="29"/>
      <c r="ATF143" s="29"/>
      <c r="ATG143" s="29"/>
      <c r="ATH143" s="29"/>
      <c r="ATI143" s="29"/>
      <c r="ATJ143" s="29"/>
      <c r="ATK143" s="29"/>
      <c r="ATL143" s="29"/>
      <c r="ATM143" s="29"/>
      <c r="ATN143" s="29"/>
      <c r="ATO143" s="29"/>
      <c r="ATP143" s="29"/>
      <c r="ATQ143" s="29"/>
      <c r="ATR143" s="29"/>
      <c r="ATS143" s="29"/>
      <c r="ATT143" s="29"/>
      <c r="ATU143" s="29"/>
      <c r="ATV143" s="29"/>
      <c r="ATW143" s="29"/>
      <c r="ATX143" s="29"/>
      <c r="ATY143" s="29"/>
      <c r="ATZ143" s="29"/>
      <c r="AUA143" s="29"/>
      <c r="AUB143" s="29"/>
      <c r="AUC143" s="29"/>
      <c r="AUD143" s="29"/>
      <c r="AUE143" s="29"/>
      <c r="AUF143" s="29"/>
      <c r="AUG143" s="29"/>
      <c r="AUH143" s="29"/>
      <c r="AUI143" s="29"/>
      <c r="AUJ143" s="29"/>
      <c r="AUK143" s="29"/>
      <c r="AUL143" s="29"/>
      <c r="AUM143" s="29"/>
      <c r="AUN143" s="29"/>
      <c r="AUO143" s="29"/>
      <c r="AUP143" s="29"/>
      <c r="AUQ143" s="29"/>
      <c r="AUR143" s="29"/>
      <c r="AUS143" s="29"/>
      <c r="AUT143" s="29"/>
      <c r="AUU143" s="29"/>
      <c r="AUV143" s="29"/>
      <c r="AUW143" s="29"/>
      <c r="AUX143" s="29"/>
      <c r="AUY143" s="29"/>
      <c r="AUZ143" s="29"/>
      <c r="AVA143" s="29"/>
      <c r="AVB143" s="29"/>
      <c r="AVC143" s="29"/>
      <c r="AVD143" s="29"/>
      <c r="AVE143" s="29"/>
      <c r="AVF143" s="29"/>
      <c r="AVG143" s="29"/>
      <c r="AVH143" s="29"/>
      <c r="AVI143" s="29"/>
      <c r="AVJ143" s="29"/>
      <c r="AVK143" s="29"/>
      <c r="AVL143" s="29"/>
      <c r="AVM143" s="29"/>
      <c r="AVN143" s="29"/>
      <c r="AVO143" s="29"/>
      <c r="AVP143" s="29"/>
      <c r="AVQ143" s="29"/>
      <c r="AVR143" s="29"/>
      <c r="AVS143" s="29"/>
      <c r="AVT143" s="29"/>
      <c r="AVU143" s="29"/>
      <c r="AVV143" s="29"/>
      <c r="AVW143" s="29"/>
      <c r="AVX143" s="29"/>
      <c r="AVY143" s="29"/>
      <c r="AVZ143" s="29"/>
      <c r="AWA143" s="29"/>
      <c r="AWB143" s="29"/>
      <c r="AWC143" s="29"/>
      <c r="AWD143" s="29"/>
      <c r="AWE143" s="29"/>
      <c r="AWF143" s="29"/>
      <c r="AWG143" s="29"/>
      <c r="AWH143" s="29"/>
      <c r="AWI143" s="29"/>
      <c r="AWJ143" s="29"/>
      <c r="AWK143" s="29"/>
      <c r="AWL143" s="29"/>
      <c r="AWM143" s="29"/>
      <c r="AWN143" s="29"/>
      <c r="AWO143" s="29"/>
      <c r="AWP143" s="29"/>
      <c r="AWQ143" s="29"/>
      <c r="AWR143" s="29"/>
      <c r="AWS143" s="29"/>
      <c r="AWT143" s="29"/>
      <c r="AWU143" s="29"/>
      <c r="AWV143" s="29"/>
      <c r="AWW143" s="29"/>
      <c r="AWX143" s="29"/>
      <c r="AWY143" s="29"/>
      <c r="AWZ143" s="29"/>
      <c r="AXA143" s="29"/>
      <c r="AXB143" s="29"/>
      <c r="AXC143" s="29"/>
      <c r="AXD143" s="29"/>
      <c r="AXE143" s="29"/>
      <c r="AXF143" s="29"/>
      <c r="AXG143" s="29"/>
      <c r="AXH143" s="29"/>
      <c r="AXI143" s="29"/>
      <c r="AXJ143" s="29"/>
      <c r="AXK143" s="29"/>
      <c r="AXL143" s="29"/>
      <c r="AXM143" s="29"/>
      <c r="AXN143" s="29"/>
      <c r="AXO143" s="29"/>
      <c r="AXP143" s="29"/>
      <c r="AXQ143" s="29"/>
      <c r="AXR143" s="29"/>
      <c r="AXS143" s="29"/>
      <c r="AXT143" s="29"/>
      <c r="AXU143" s="29"/>
      <c r="AXV143" s="29"/>
      <c r="AXW143" s="29"/>
      <c r="AXX143" s="29"/>
      <c r="AXY143" s="29"/>
      <c r="AXZ143" s="29"/>
      <c r="AYA143" s="29"/>
      <c r="AYB143" s="29"/>
      <c r="AYC143" s="29"/>
      <c r="AYD143" s="29"/>
      <c r="AYE143" s="29"/>
      <c r="AYF143" s="29"/>
      <c r="AYG143" s="29"/>
      <c r="AYH143" s="29"/>
      <c r="AYI143" s="29"/>
      <c r="AYJ143" s="29"/>
      <c r="AYK143" s="29"/>
      <c r="AYL143" s="29"/>
      <c r="AYM143" s="29"/>
      <c r="AYN143" s="29"/>
      <c r="AYO143" s="29"/>
      <c r="AYP143" s="29"/>
      <c r="AYQ143" s="29"/>
      <c r="AYR143" s="29"/>
      <c r="AYS143" s="29"/>
      <c r="AYT143" s="29"/>
      <c r="AYU143" s="29"/>
      <c r="AYV143" s="29"/>
      <c r="AYW143" s="29"/>
      <c r="AYX143" s="29"/>
      <c r="AYY143" s="29"/>
      <c r="AYZ143" s="29"/>
      <c r="AZA143" s="29"/>
      <c r="AZB143" s="29"/>
      <c r="AZC143" s="29"/>
      <c r="AZD143" s="29"/>
      <c r="AZE143" s="29"/>
      <c r="AZF143" s="29"/>
      <c r="AZG143" s="29"/>
      <c r="AZH143" s="29"/>
      <c r="AZI143" s="29"/>
      <c r="AZJ143" s="29"/>
      <c r="AZK143" s="29"/>
      <c r="AZL143" s="29"/>
      <c r="AZM143" s="29"/>
      <c r="AZN143" s="29"/>
      <c r="AZO143" s="29"/>
      <c r="AZP143" s="29"/>
      <c r="AZQ143" s="29"/>
      <c r="AZR143" s="29"/>
      <c r="AZS143" s="29"/>
      <c r="AZT143" s="29"/>
      <c r="AZU143" s="29"/>
      <c r="AZV143" s="29"/>
      <c r="AZW143" s="29"/>
      <c r="AZX143" s="29"/>
      <c r="AZY143" s="29"/>
      <c r="AZZ143" s="29"/>
      <c r="BAA143" s="29"/>
      <c r="BAB143" s="29"/>
      <c r="BAC143" s="29"/>
      <c r="BAD143" s="29"/>
      <c r="BAE143" s="29"/>
      <c r="BAF143" s="29"/>
      <c r="BAG143" s="29"/>
      <c r="BAH143" s="29"/>
      <c r="BAI143" s="29"/>
      <c r="BAJ143" s="29"/>
      <c r="BAK143" s="29"/>
      <c r="BAL143" s="29"/>
      <c r="BAM143" s="29"/>
      <c r="BAN143" s="29"/>
      <c r="BAO143" s="29"/>
      <c r="BAP143" s="29"/>
      <c r="BAQ143" s="29"/>
      <c r="BAR143" s="29"/>
      <c r="BAS143" s="29"/>
      <c r="BAT143" s="29"/>
      <c r="BAU143" s="29"/>
      <c r="BAV143" s="29"/>
      <c r="BAW143" s="29"/>
      <c r="BAX143" s="29"/>
      <c r="BAY143" s="29"/>
      <c r="BAZ143" s="29"/>
      <c r="BBA143" s="29"/>
      <c r="BBB143" s="29"/>
      <c r="BBC143" s="29"/>
      <c r="BBD143" s="29"/>
      <c r="BBE143" s="29"/>
      <c r="BBF143" s="29"/>
      <c r="BBG143" s="29"/>
      <c r="BBH143" s="29"/>
      <c r="BBI143" s="29"/>
      <c r="BBJ143" s="29"/>
      <c r="BBK143" s="29"/>
      <c r="BBL143" s="29"/>
      <c r="BBM143" s="29"/>
      <c r="BBN143" s="29"/>
      <c r="BBO143" s="29"/>
      <c r="BBP143" s="29"/>
      <c r="BBQ143" s="29"/>
      <c r="BBR143" s="29"/>
      <c r="BBS143" s="29"/>
      <c r="BBT143" s="29"/>
      <c r="BBU143" s="29"/>
      <c r="BBV143" s="29"/>
      <c r="BBW143" s="29"/>
      <c r="BBX143" s="29"/>
      <c r="BBY143" s="29"/>
      <c r="BBZ143" s="29"/>
      <c r="BCA143" s="29"/>
      <c r="BCB143" s="29"/>
      <c r="BCC143" s="29"/>
      <c r="BCD143" s="29"/>
      <c r="BCE143" s="29"/>
      <c r="BCF143" s="29"/>
      <c r="BCG143" s="29"/>
      <c r="BCH143" s="29"/>
      <c r="BCI143" s="29"/>
      <c r="BCJ143" s="29"/>
      <c r="BCK143" s="29"/>
      <c r="BCL143" s="29"/>
      <c r="BCM143" s="29"/>
      <c r="BCN143" s="29"/>
      <c r="BCO143" s="29"/>
      <c r="BCP143" s="29"/>
      <c r="BCQ143" s="29"/>
      <c r="BCR143" s="29"/>
      <c r="BCS143" s="29"/>
      <c r="BCT143" s="29"/>
      <c r="BCU143" s="29"/>
      <c r="BCV143" s="29"/>
      <c r="BCW143" s="29"/>
      <c r="BCX143" s="29"/>
      <c r="BCY143" s="29"/>
      <c r="BCZ143" s="29"/>
      <c r="BDA143" s="29"/>
      <c r="BDB143" s="29"/>
      <c r="BDC143" s="29"/>
      <c r="BDD143" s="29"/>
      <c r="BDE143" s="29"/>
      <c r="BDF143" s="29"/>
      <c r="BDG143" s="29"/>
      <c r="BDH143" s="29"/>
      <c r="BDI143" s="29"/>
      <c r="BDJ143" s="29"/>
      <c r="BDK143" s="29"/>
      <c r="BDL143" s="29"/>
      <c r="BDM143" s="29"/>
      <c r="BDN143" s="29"/>
      <c r="BDO143" s="29"/>
      <c r="BDP143" s="29"/>
      <c r="BDQ143" s="29"/>
      <c r="BDR143" s="29"/>
      <c r="BDS143" s="29"/>
      <c r="BDT143" s="29"/>
      <c r="BDU143" s="29"/>
      <c r="BDV143" s="29"/>
      <c r="BDW143" s="29"/>
      <c r="BDX143" s="29"/>
      <c r="BDY143" s="29"/>
      <c r="BDZ143" s="29"/>
      <c r="BEA143" s="29"/>
      <c r="BEB143" s="29"/>
      <c r="BEC143" s="29"/>
      <c r="BED143" s="29"/>
      <c r="BEE143" s="29"/>
      <c r="BEF143" s="29"/>
      <c r="BEG143" s="29"/>
      <c r="BEH143" s="29"/>
      <c r="BEI143" s="29"/>
      <c r="BEJ143" s="29"/>
      <c r="BEK143" s="29"/>
      <c r="BEL143" s="29"/>
      <c r="BEM143" s="29"/>
      <c r="BEN143" s="29"/>
      <c r="BEO143" s="29"/>
      <c r="BEP143" s="29"/>
      <c r="BEQ143" s="29"/>
      <c r="BER143" s="29"/>
      <c r="BES143" s="29"/>
      <c r="BET143" s="29"/>
      <c r="BEU143" s="29"/>
      <c r="BEV143" s="29"/>
      <c r="BEW143" s="29"/>
      <c r="BEX143" s="29"/>
      <c r="BEY143" s="29"/>
      <c r="BEZ143" s="29"/>
      <c r="BFA143" s="29"/>
      <c r="BFB143" s="29"/>
      <c r="BFC143" s="29"/>
      <c r="BFD143" s="29"/>
      <c r="BFE143" s="29"/>
      <c r="BFF143" s="29"/>
      <c r="BFG143" s="29"/>
      <c r="BFH143" s="29"/>
      <c r="BFI143" s="29"/>
      <c r="BFJ143" s="29"/>
      <c r="BFK143" s="29"/>
      <c r="BFL143" s="29"/>
      <c r="BFM143" s="29"/>
      <c r="BFN143" s="29"/>
      <c r="BFO143" s="29"/>
      <c r="BFP143" s="29"/>
      <c r="BFQ143" s="29"/>
      <c r="BFR143" s="29"/>
      <c r="BFS143" s="29"/>
      <c r="BFT143" s="29"/>
      <c r="BFU143" s="29"/>
      <c r="BFV143" s="29"/>
      <c r="BFW143" s="29"/>
      <c r="BFX143" s="29"/>
      <c r="BFY143" s="29"/>
      <c r="BFZ143" s="29"/>
      <c r="BGA143" s="29"/>
      <c r="BGB143" s="29"/>
      <c r="BGC143" s="29"/>
      <c r="BGD143" s="29"/>
      <c r="BGE143" s="29"/>
      <c r="BGF143" s="29"/>
      <c r="BGG143" s="29"/>
      <c r="BGH143" s="29"/>
      <c r="BGI143" s="29"/>
      <c r="BGJ143" s="29"/>
      <c r="BGK143" s="29"/>
      <c r="BGL143" s="29"/>
      <c r="BGM143" s="29"/>
      <c r="BGN143" s="29"/>
      <c r="BGO143" s="29"/>
      <c r="BGP143" s="29"/>
      <c r="BGQ143" s="29"/>
      <c r="BGR143" s="29"/>
      <c r="BGS143" s="29"/>
      <c r="BGT143" s="29"/>
      <c r="BGU143" s="29"/>
      <c r="BGV143" s="29"/>
      <c r="BGW143" s="29"/>
      <c r="BGX143" s="29"/>
      <c r="BGY143" s="29"/>
      <c r="BGZ143" s="29"/>
      <c r="BHA143" s="29"/>
      <c r="BHB143" s="29"/>
      <c r="BHC143" s="29"/>
      <c r="BHD143" s="29"/>
      <c r="BHE143" s="29"/>
      <c r="BHF143" s="29"/>
      <c r="BHG143" s="29"/>
      <c r="BHH143" s="29"/>
      <c r="BHI143" s="29"/>
      <c r="BHJ143" s="29"/>
      <c r="BHK143" s="29"/>
      <c r="BHL143" s="29"/>
      <c r="BHM143" s="29"/>
      <c r="BHN143" s="29"/>
      <c r="BHO143" s="29"/>
      <c r="BHP143" s="29"/>
      <c r="BHQ143" s="29"/>
      <c r="BHR143" s="29"/>
      <c r="BHS143" s="29"/>
      <c r="BHT143" s="29"/>
      <c r="BHU143" s="29"/>
      <c r="BHV143" s="29"/>
      <c r="BHW143" s="29"/>
      <c r="BHX143" s="29"/>
      <c r="BHY143" s="29"/>
      <c r="BHZ143" s="29"/>
      <c r="BIA143" s="29"/>
      <c r="BIB143" s="29"/>
      <c r="BIC143" s="29"/>
      <c r="BID143" s="29"/>
      <c r="BIE143" s="29"/>
      <c r="BIF143" s="29"/>
      <c r="BIG143" s="29"/>
      <c r="BIH143" s="29"/>
      <c r="BII143" s="29"/>
      <c r="BIJ143" s="29"/>
      <c r="BIK143" s="29"/>
      <c r="BIL143" s="29"/>
      <c r="BIM143" s="29"/>
      <c r="BIN143" s="29"/>
      <c r="BIO143" s="29"/>
      <c r="BIP143" s="29"/>
      <c r="BIQ143" s="29"/>
      <c r="BIR143" s="29"/>
      <c r="BIS143" s="29"/>
      <c r="BIT143" s="29"/>
      <c r="BIU143" s="29"/>
      <c r="BIV143" s="29"/>
      <c r="BIW143" s="29"/>
      <c r="BIX143" s="29"/>
      <c r="BIY143" s="29"/>
      <c r="BIZ143" s="29"/>
      <c r="BJA143" s="29"/>
      <c r="BJB143" s="29"/>
      <c r="BJC143" s="29"/>
      <c r="BJD143" s="29"/>
      <c r="BJE143" s="29"/>
      <c r="BJF143" s="29"/>
      <c r="BJG143" s="29"/>
      <c r="BJH143" s="29"/>
      <c r="BJI143" s="29"/>
      <c r="BJJ143" s="29"/>
      <c r="BJK143" s="29"/>
      <c r="BJL143" s="29"/>
      <c r="BJM143" s="29"/>
      <c r="BJN143" s="29"/>
      <c r="BJO143" s="29"/>
      <c r="BJP143" s="29"/>
      <c r="BJQ143" s="29"/>
      <c r="BJR143" s="29"/>
      <c r="BJS143" s="29"/>
      <c r="BJT143" s="29"/>
      <c r="BJU143" s="29"/>
      <c r="BJV143" s="29"/>
      <c r="BJW143" s="29"/>
      <c r="BJX143" s="29"/>
      <c r="BJY143" s="29"/>
      <c r="BJZ143" s="29"/>
      <c r="BKA143" s="29"/>
      <c r="BKB143" s="29"/>
      <c r="BKC143" s="29"/>
      <c r="BKD143" s="29"/>
      <c r="BKE143" s="29"/>
      <c r="BKF143" s="29"/>
      <c r="BKG143" s="29"/>
      <c r="BKH143" s="29"/>
      <c r="BKI143" s="29"/>
      <c r="BKJ143" s="29"/>
      <c r="BKK143" s="29"/>
      <c r="BKL143" s="29"/>
      <c r="BKM143" s="29"/>
      <c r="BKN143" s="29"/>
      <c r="BKO143" s="29"/>
      <c r="BKP143" s="29"/>
      <c r="BKQ143" s="29"/>
      <c r="BKR143" s="29"/>
      <c r="BKS143" s="29"/>
      <c r="BKT143" s="29"/>
      <c r="BKU143" s="29"/>
      <c r="BKV143" s="29"/>
      <c r="BKW143" s="29"/>
      <c r="BKX143" s="29"/>
      <c r="BKY143" s="29"/>
      <c r="BKZ143" s="29"/>
      <c r="BLA143" s="29"/>
      <c r="BLB143" s="29"/>
      <c r="BLC143" s="29"/>
      <c r="BLD143" s="29"/>
      <c r="BLE143" s="29"/>
      <c r="BLF143" s="29"/>
      <c r="BLG143" s="29"/>
      <c r="BLH143" s="29"/>
      <c r="BLI143" s="29"/>
      <c r="BLJ143" s="29"/>
      <c r="BLK143" s="29"/>
      <c r="BLL143" s="29"/>
      <c r="BLM143" s="29"/>
      <c r="BLN143" s="29"/>
      <c r="BLO143" s="29"/>
      <c r="BLP143" s="29"/>
      <c r="BLQ143" s="29"/>
      <c r="BLR143" s="29"/>
      <c r="BLS143" s="29"/>
      <c r="BLT143" s="29"/>
      <c r="BLU143" s="29"/>
      <c r="BLV143" s="29"/>
      <c r="BLW143" s="29"/>
      <c r="BLX143" s="29"/>
      <c r="BLY143" s="29"/>
      <c r="BLZ143" s="29"/>
      <c r="BMA143" s="29"/>
      <c r="BMB143" s="29"/>
      <c r="BMC143" s="29"/>
      <c r="BMD143" s="29"/>
      <c r="BME143" s="29"/>
      <c r="BMF143" s="29"/>
      <c r="BMG143" s="29"/>
      <c r="BMH143" s="29"/>
      <c r="BMI143" s="29"/>
      <c r="BMJ143" s="29"/>
      <c r="BMK143" s="29"/>
      <c r="BML143" s="29"/>
      <c r="BMM143" s="29"/>
      <c r="BMN143" s="29"/>
      <c r="BMO143" s="29"/>
      <c r="BMP143" s="29"/>
      <c r="BMQ143" s="29"/>
      <c r="BMR143" s="29"/>
      <c r="BMS143" s="29"/>
      <c r="BMT143" s="29"/>
      <c r="BMU143" s="29"/>
      <c r="BMV143" s="29"/>
      <c r="BMW143" s="29"/>
      <c r="BMX143" s="29"/>
      <c r="BMY143" s="29"/>
      <c r="BMZ143" s="29"/>
      <c r="BNA143" s="29"/>
      <c r="BNB143" s="29"/>
      <c r="BNC143" s="29"/>
      <c r="BND143" s="29"/>
      <c r="BNE143" s="29"/>
      <c r="BNF143" s="29"/>
      <c r="BNG143" s="29"/>
      <c r="BNH143" s="29"/>
      <c r="BNI143" s="29"/>
      <c r="BNJ143" s="29"/>
      <c r="BNK143" s="29"/>
      <c r="BNL143" s="29"/>
      <c r="BNM143" s="29"/>
      <c r="BNN143" s="29"/>
      <c r="BNO143" s="29"/>
      <c r="BNP143" s="29"/>
      <c r="BNQ143" s="29"/>
      <c r="BNR143" s="29"/>
      <c r="BNS143" s="29"/>
      <c r="BNT143" s="29"/>
      <c r="BNU143" s="29"/>
      <c r="BNV143" s="29"/>
      <c r="BNW143" s="29"/>
      <c r="BNX143" s="29"/>
      <c r="BNY143" s="29"/>
      <c r="BNZ143" s="29"/>
      <c r="BOA143" s="29"/>
      <c r="BOB143" s="29"/>
      <c r="BOC143" s="29"/>
      <c r="BOD143" s="29"/>
      <c r="BOE143" s="29"/>
      <c r="BOF143" s="29"/>
      <c r="BOG143" s="29"/>
      <c r="BOH143" s="29"/>
      <c r="BOI143" s="29"/>
      <c r="BOJ143" s="29"/>
      <c r="BOK143" s="29"/>
      <c r="BOL143" s="29"/>
      <c r="BOM143" s="29"/>
      <c r="BON143" s="29"/>
      <c r="BOO143" s="29"/>
      <c r="BOP143" s="29"/>
      <c r="BOQ143" s="29"/>
      <c r="BOR143" s="29"/>
      <c r="BOS143" s="29"/>
      <c r="BOT143" s="29"/>
      <c r="BOU143" s="29"/>
      <c r="BOV143" s="29"/>
      <c r="BOW143" s="29"/>
      <c r="BOX143" s="29"/>
      <c r="BOY143" s="29"/>
      <c r="BOZ143" s="29"/>
      <c r="BPA143" s="29"/>
      <c r="BPB143" s="29"/>
      <c r="BPC143" s="29"/>
      <c r="BPD143" s="29"/>
      <c r="BPE143" s="29"/>
      <c r="BPF143" s="29"/>
      <c r="BPG143" s="29"/>
      <c r="BPH143" s="29"/>
      <c r="BPI143" s="29"/>
      <c r="BPJ143" s="29"/>
      <c r="BPK143" s="29"/>
      <c r="BPL143" s="29"/>
      <c r="BPM143" s="29"/>
      <c r="BPN143" s="29"/>
      <c r="BPO143" s="29"/>
      <c r="BPP143" s="29"/>
      <c r="BPQ143" s="29"/>
      <c r="BPR143" s="29"/>
      <c r="BPS143" s="29"/>
      <c r="BPT143" s="29"/>
      <c r="BPU143" s="29"/>
      <c r="BPV143" s="29"/>
      <c r="BPW143" s="29"/>
      <c r="BPX143" s="29"/>
      <c r="BPY143" s="29"/>
      <c r="BPZ143" s="29"/>
      <c r="BQA143" s="29"/>
      <c r="BQB143" s="29"/>
      <c r="BQC143" s="29"/>
      <c r="BQD143" s="29"/>
      <c r="BQE143" s="29"/>
      <c r="BQF143" s="29"/>
      <c r="BQG143" s="29"/>
      <c r="BQH143" s="29"/>
      <c r="BQI143" s="29"/>
      <c r="BQJ143" s="29"/>
      <c r="BQK143" s="29"/>
      <c r="BQL143" s="29"/>
      <c r="BQM143" s="29"/>
      <c r="BQN143" s="29"/>
      <c r="BQO143" s="29"/>
      <c r="BQP143" s="29"/>
      <c r="BQQ143" s="29"/>
      <c r="BQR143" s="29"/>
      <c r="BQS143" s="29"/>
      <c r="BQT143" s="29"/>
      <c r="BQU143" s="29"/>
      <c r="BQV143" s="29"/>
      <c r="BQW143" s="29"/>
      <c r="BQX143" s="29"/>
      <c r="BQY143" s="29"/>
      <c r="BQZ143" s="29"/>
      <c r="BRA143" s="29"/>
      <c r="BRB143" s="29"/>
      <c r="BRC143" s="29"/>
      <c r="BRD143" s="29"/>
      <c r="BRE143" s="29"/>
      <c r="BRF143" s="29"/>
      <c r="BRG143" s="29"/>
      <c r="BRH143" s="29"/>
      <c r="BRI143" s="29"/>
      <c r="BRJ143" s="29"/>
      <c r="BRK143" s="29"/>
      <c r="BRL143" s="29"/>
      <c r="BRM143" s="29"/>
      <c r="BRN143" s="29"/>
      <c r="BRO143" s="29"/>
      <c r="BRP143" s="29"/>
      <c r="BRQ143" s="29"/>
      <c r="BRR143" s="29"/>
      <c r="BRS143" s="29"/>
      <c r="BRT143" s="29"/>
      <c r="BRU143" s="29"/>
      <c r="BRV143" s="29"/>
      <c r="BRW143" s="29"/>
      <c r="BRX143" s="29"/>
      <c r="BRY143" s="29"/>
      <c r="BRZ143" s="29"/>
      <c r="BSA143" s="29"/>
      <c r="BSB143" s="29"/>
      <c r="BSC143" s="29"/>
      <c r="BSD143" s="29"/>
      <c r="BSE143" s="29"/>
      <c r="BSF143" s="29"/>
      <c r="BSG143" s="29"/>
      <c r="BSH143" s="29"/>
      <c r="BSI143" s="29"/>
      <c r="BSJ143" s="29"/>
      <c r="BSK143" s="29"/>
      <c r="BSL143" s="29"/>
      <c r="BSM143" s="29"/>
      <c r="BSN143" s="29"/>
      <c r="BSO143" s="29"/>
      <c r="BSP143" s="29"/>
      <c r="BSQ143" s="29"/>
      <c r="BSR143" s="29"/>
      <c r="BSS143" s="29"/>
      <c r="BST143" s="29"/>
      <c r="BSU143" s="29"/>
      <c r="BSV143" s="29"/>
      <c r="BSW143" s="29"/>
      <c r="BSX143" s="29"/>
      <c r="BSY143" s="29"/>
      <c r="BSZ143" s="29"/>
      <c r="BTA143" s="29"/>
      <c r="BTB143" s="29"/>
      <c r="BTC143" s="29"/>
      <c r="BTD143" s="29"/>
      <c r="BTE143" s="29"/>
      <c r="BTF143" s="29"/>
      <c r="BTG143" s="29"/>
      <c r="BTH143" s="29"/>
      <c r="BTI143" s="29"/>
      <c r="BTJ143" s="29"/>
      <c r="BTK143" s="29"/>
      <c r="BTL143" s="29"/>
      <c r="BTM143" s="29"/>
      <c r="BTN143" s="29"/>
      <c r="BTO143" s="29"/>
      <c r="BTP143" s="29"/>
      <c r="BTQ143" s="29"/>
      <c r="BTR143" s="29"/>
      <c r="BTS143" s="29"/>
      <c r="BTT143" s="29"/>
      <c r="BTU143" s="29"/>
      <c r="BTV143" s="29"/>
      <c r="BTW143" s="29"/>
      <c r="BTX143" s="29"/>
      <c r="BTY143" s="29"/>
      <c r="BTZ143" s="29"/>
      <c r="BUA143" s="29"/>
      <c r="BUB143" s="29"/>
      <c r="BUC143" s="29"/>
      <c r="BUD143" s="29"/>
      <c r="BUE143" s="29"/>
      <c r="BUF143" s="29"/>
      <c r="BUG143" s="29"/>
      <c r="BUH143" s="29"/>
      <c r="BUI143" s="29"/>
      <c r="BUJ143" s="29"/>
      <c r="BUK143" s="29"/>
      <c r="BUL143" s="29"/>
      <c r="BUM143" s="29"/>
      <c r="BUN143" s="29"/>
      <c r="BUO143" s="29"/>
      <c r="BUP143" s="29"/>
      <c r="BUQ143" s="29"/>
      <c r="BUR143" s="29"/>
      <c r="BUS143" s="29"/>
      <c r="BUT143" s="29"/>
      <c r="BUU143" s="29"/>
      <c r="BUV143" s="29"/>
      <c r="BUW143" s="29"/>
      <c r="BUX143" s="29"/>
      <c r="BUY143" s="29"/>
      <c r="BUZ143" s="29"/>
      <c r="BVA143" s="29"/>
      <c r="BVB143" s="29"/>
      <c r="BVC143" s="29"/>
      <c r="BVD143" s="29"/>
      <c r="BVE143" s="29"/>
      <c r="BVF143" s="29"/>
      <c r="BVG143" s="29"/>
      <c r="BVH143" s="29"/>
      <c r="BVI143" s="29"/>
      <c r="BVJ143" s="29"/>
      <c r="BVK143" s="29"/>
      <c r="BVL143" s="29"/>
      <c r="BVM143" s="29"/>
      <c r="BVN143" s="29"/>
      <c r="BVO143" s="29"/>
      <c r="BVP143" s="29"/>
      <c r="BVQ143" s="29"/>
      <c r="BVR143" s="29"/>
      <c r="BVS143" s="29"/>
      <c r="BVT143" s="29"/>
      <c r="BVU143" s="29"/>
      <c r="BVV143" s="29"/>
      <c r="BVW143" s="29"/>
      <c r="BVX143" s="29"/>
      <c r="BVY143" s="29"/>
      <c r="BVZ143" s="29"/>
      <c r="BWA143" s="29"/>
      <c r="BWB143" s="29"/>
      <c r="BWC143" s="29"/>
      <c r="BWD143" s="29"/>
      <c r="BWE143" s="29"/>
      <c r="BWF143" s="29"/>
      <c r="BWG143" s="29"/>
      <c r="BWH143" s="29"/>
      <c r="BWI143" s="29"/>
      <c r="BWJ143" s="29"/>
      <c r="BWK143" s="29"/>
      <c r="BWL143" s="29"/>
      <c r="BWM143" s="29"/>
      <c r="BWN143" s="29"/>
      <c r="BWO143" s="29"/>
      <c r="BWP143" s="29"/>
      <c r="BWQ143" s="29"/>
      <c r="BWR143" s="29"/>
      <c r="BWS143" s="29"/>
      <c r="BWT143" s="29"/>
      <c r="BWU143" s="29"/>
      <c r="BWV143" s="29"/>
      <c r="BWW143" s="29"/>
      <c r="BWX143" s="29"/>
      <c r="BWY143" s="29"/>
      <c r="BWZ143" s="29"/>
      <c r="BXA143" s="29"/>
      <c r="BXB143" s="29"/>
      <c r="BXC143" s="29"/>
      <c r="BXD143" s="29"/>
      <c r="BXE143" s="29"/>
      <c r="BXF143" s="29"/>
      <c r="BXG143" s="29"/>
      <c r="BXH143" s="29"/>
      <c r="BXI143" s="29"/>
      <c r="BXJ143" s="29"/>
      <c r="BXK143" s="29"/>
      <c r="BXL143" s="29"/>
      <c r="BXM143" s="29"/>
      <c r="BXN143" s="29"/>
      <c r="BXO143" s="29"/>
      <c r="BXP143" s="29"/>
      <c r="BXQ143" s="29"/>
      <c r="BXR143" s="29"/>
      <c r="BXS143" s="29"/>
      <c r="BXT143" s="29"/>
      <c r="BXU143" s="29"/>
      <c r="BXV143" s="29"/>
      <c r="BXW143" s="29"/>
      <c r="BXX143" s="29"/>
      <c r="BXY143" s="29"/>
      <c r="BXZ143" s="29"/>
      <c r="BYA143" s="29"/>
      <c r="BYB143" s="29"/>
      <c r="BYC143" s="29"/>
      <c r="BYD143" s="29"/>
      <c r="BYE143" s="29"/>
      <c r="BYF143" s="29"/>
      <c r="BYG143" s="29"/>
      <c r="BYH143" s="29"/>
      <c r="BYI143" s="29"/>
      <c r="BYJ143" s="29"/>
      <c r="BYK143" s="29"/>
      <c r="BYL143" s="29"/>
      <c r="BYM143" s="29"/>
      <c r="BYN143" s="29"/>
      <c r="BYO143" s="29"/>
      <c r="BYP143" s="29"/>
      <c r="BYQ143" s="29"/>
      <c r="BYR143" s="29"/>
      <c r="BYS143" s="29"/>
      <c r="BYT143" s="29"/>
      <c r="BYU143" s="29"/>
      <c r="BYV143" s="29"/>
      <c r="BYW143" s="29"/>
      <c r="BYX143" s="29"/>
      <c r="BYY143" s="29"/>
      <c r="BYZ143" s="29"/>
      <c r="BZA143" s="29"/>
      <c r="BZB143" s="29"/>
      <c r="BZC143" s="29"/>
      <c r="BZD143" s="29"/>
      <c r="BZE143" s="29"/>
      <c r="BZF143" s="29"/>
      <c r="BZG143" s="29"/>
      <c r="BZH143" s="29"/>
      <c r="BZI143" s="29"/>
      <c r="BZJ143" s="29"/>
      <c r="BZK143" s="29"/>
      <c r="BZL143" s="29"/>
      <c r="BZM143" s="29"/>
      <c r="BZN143" s="29"/>
      <c r="BZO143" s="29"/>
      <c r="BZP143" s="29"/>
      <c r="BZQ143" s="29"/>
      <c r="BZR143" s="29"/>
      <c r="BZS143" s="29"/>
      <c r="BZT143" s="29"/>
      <c r="BZU143" s="29"/>
      <c r="BZV143" s="29"/>
      <c r="BZW143" s="29"/>
      <c r="BZX143" s="29"/>
      <c r="BZY143" s="29"/>
      <c r="BZZ143" s="29"/>
      <c r="CAA143" s="29"/>
      <c r="CAB143" s="29"/>
      <c r="CAC143" s="29"/>
      <c r="CAD143" s="29"/>
      <c r="CAE143" s="29"/>
      <c r="CAF143" s="29"/>
      <c r="CAG143" s="29"/>
      <c r="CAH143" s="29"/>
      <c r="CAI143" s="29"/>
      <c r="CAJ143" s="29"/>
      <c r="CAK143" s="29"/>
      <c r="CAL143" s="29"/>
      <c r="CAM143" s="29"/>
      <c r="CAN143" s="29"/>
      <c r="CAO143" s="29"/>
      <c r="CAP143" s="29"/>
      <c r="CAQ143" s="29"/>
      <c r="CAR143" s="29"/>
      <c r="CAS143" s="29"/>
      <c r="CAT143" s="29"/>
      <c r="CAU143" s="29"/>
      <c r="CAV143" s="29"/>
      <c r="CAW143" s="29"/>
      <c r="CAX143" s="29"/>
      <c r="CAY143" s="29"/>
      <c r="CAZ143" s="29"/>
      <c r="CBA143" s="29"/>
      <c r="CBB143" s="29"/>
      <c r="CBC143" s="29"/>
      <c r="CBD143" s="29"/>
      <c r="CBE143" s="29"/>
      <c r="CBF143" s="29"/>
      <c r="CBG143" s="29"/>
      <c r="CBH143" s="29"/>
      <c r="CBI143" s="29"/>
      <c r="CBJ143" s="29"/>
      <c r="CBK143" s="29"/>
      <c r="CBL143" s="29"/>
      <c r="CBM143" s="29"/>
      <c r="CBN143" s="29"/>
      <c r="CBO143" s="29"/>
      <c r="CBP143" s="29"/>
      <c r="CBQ143" s="29"/>
      <c r="CBR143" s="29"/>
      <c r="CBS143" s="29"/>
      <c r="CBT143" s="29"/>
      <c r="CBU143" s="29"/>
      <c r="CBV143" s="29"/>
      <c r="CBW143" s="29"/>
      <c r="CBX143" s="29"/>
      <c r="CBY143" s="29"/>
      <c r="CBZ143" s="29"/>
      <c r="CCA143" s="29"/>
      <c r="CCB143" s="29"/>
      <c r="CCC143" s="29"/>
      <c r="CCD143" s="29"/>
      <c r="CCE143" s="29"/>
      <c r="CCF143" s="29"/>
      <c r="CCG143" s="29"/>
      <c r="CCH143" s="29"/>
      <c r="CCI143" s="29"/>
      <c r="CCJ143" s="29"/>
      <c r="CCK143" s="29"/>
      <c r="CCL143" s="29"/>
      <c r="CCM143" s="29"/>
      <c r="CCN143" s="29"/>
      <c r="CCO143" s="29"/>
      <c r="CCP143" s="29"/>
      <c r="CCQ143" s="29"/>
      <c r="CCR143" s="29"/>
      <c r="CCS143" s="29"/>
      <c r="CCT143" s="29"/>
      <c r="CCU143" s="29"/>
      <c r="CCV143" s="29"/>
      <c r="CCW143" s="29"/>
      <c r="CCX143" s="29"/>
      <c r="CCY143" s="29"/>
      <c r="CCZ143" s="29"/>
      <c r="CDA143" s="29"/>
      <c r="CDB143" s="29"/>
      <c r="CDC143" s="29"/>
      <c r="CDD143" s="29"/>
      <c r="CDE143" s="29"/>
      <c r="CDF143" s="29"/>
      <c r="CDG143" s="29"/>
      <c r="CDH143" s="29"/>
      <c r="CDI143" s="29"/>
      <c r="CDJ143" s="29"/>
      <c r="CDK143" s="29"/>
      <c r="CDL143" s="29"/>
      <c r="CDM143" s="29"/>
      <c r="CDN143" s="29"/>
      <c r="CDO143" s="29"/>
      <c r="CDP143" s="29"/>
      <c r="CDQ143" s="29"/>
      <c r="CDR143" s="29"/>
      <c r="CDS143" s="29"/>
      <c r="CDT143" s="29"/>
      <c r="CDU143" s="29"/>
      <c r="CDV143" s="29"/>
      <c r="CDW143" s="29"/>
      <c r="CDX143" s="29"/>
      <c r="CDY143" s="29"/>
      <c r="CDZ143" s="29"/>
      <c r="CEA143" s="29"/>
      <c r="CEB143" s="29"/>
      <c r="CEC143" s="29"/>
      <c r="CED143" s="29"/>
      <c r="CEE143" s="29"/>
      <c r="CEF143" s="29"/>
      <c r="CEG143" s="29"/>
      <c r="CEH143" s="29"/>
      <c r="CEI143" s="29"/>
      <c r="CEJ143" s="29"/>
      <c r="CEK143" s="29"/>
      <c r="CEL143" s="29"/>
      <c r="CEM143" s="29"/>
      <c r="CEN143" s="29"/>
      <c r="CEO143" s="29"/>
      <c r="CEP143" s="29"/>
      <c r="CEQ143" s="29"/>
      <c r="CER143" s="29"/>
      <c r="CES143" s="29"/>
      <c r="CET143" s="29"/>
      <c r="CEU143" s="29"/>
      <c r="CEV143" s="29"/>
      <c r="CEW143" s="29"/>
      <c r="CEX143" s="29"/>
      <c r="CEY143" s="29"/>
      <c r="CEZ143" s="29"/>
      <c r="CFA143" s="29"/>
      <c r="CFB143" s="29"/>
      <c r="CFC143" s="29"/>
      <c r="CFD143" s="29"/>
      <c r="CFE143" s="29"/>
      <c r="CFF143" s="29"/>
      <c r="CFG143" s="29"/>
      <c r="CFH143" s="29"/>
      <c r="CFI143" s="29"/>
      <c r="CFJ143" s="29"/>
      <c r="CFK143" s="29"/>
      <c r="CFL143" s="29"/>
      <c r="CFM143" s="29"/>
      <c r="CFN143" s="29"/>
      <c r="CFO143" s="29"/>
      <c r="CFP143" s="29"/>
      <c r="CFQ143" s="29"/>
      <c r="CFR143" s="29"/>
      <c r="CFS143" s="29"/>
      <c r="CFT143" s="29"/>
      <c r="CFU143" s="29"/>
      <c r="CFV143" s="29"/>
      <c r="CFW143" s="29"/>
      <c r="CFX143" s="29"/>
      <c r="CFY143" s="29"/>
      <c r="CFZ143" s="29"/>
      <c r="CGA143" s="29"/>
      <c r="CGB143" s="29"/>
      <c r="CGC143" s="29"/>
      <c r="CGD143" s="29"/>
      <c r="CGE143" s="29"/>
      <c r="CGF143" s="29"/>
      <c r="CGG143" s="29"/>
      <c r="CGH143" s="29"/>
      <c r="CGI143" s="29"/>
      <c r="CGJ143" s="29"/>
      <c r="CGK143" s="29"/>
      <c r="CGL143" s="29"/>
      <c r="CGM143" s="29"/>
      <c r="CGN143" s="29"/>
      <c r="CGO143" s="29"/>
      <c r="CGP143" s="29"/>
      <c r="CGQ143" s="29"/>
      <c r="CGR143" s="29"/>
      <c r="CGS143" s="29"/>
      <c r="CGT143" s="29"/>
      <c r="CGU143" s="29"/>
      <c r="CGV143" s="29"/>
      <c r="CGW143" s="29"/>
      <c r="CGX143" s="29"/>
      <c r="CGY143" s="29"/>
      <c r="CGZ143" s="29"/>
      <c r="CHA143" s="29"/>
      <c r="CHB143" s="29"/>
      <c r="CHC143" s="29"/>
      <c r="CHD143" s="29"/>
      <c r="CHE143" s="29"/>
      <c r="CHF143" s="29"/>
      <c r="CHG143" s="29"/>
      <c r="CHH143" s="29"/>
      <c r="CHI143" s="29"/>
      <c r="CHJ143" s="29"/>
      <c r="CHK143" s="29"/>
      <c r="CHL143" s="29"/>
      <c r="CHM143" s="29"/>
      <c r="CHN143" s="29"/>
      <c r="CHO143" s="29"/>
      <c r="CHP143" s="29"/>
      <c r="CHQ143" s="29"/>
      <c r="CHR143" s="29"/>
      <c r="CHS143" s="29"/>
      <c r="CHT143" s="29"/>
      <c r="CHU143" s="29"/>
      <c r="CHV143" s="29"/>
      <c r="CHW143" s="29"/>
      <c r="CHX143" s="29"/>
      <c r="CHY143" s="29"/>
      <c r="CHZ143" s="29"/>
      <c r="CIA143" s="29"/>
      <c r="CIB143" s="29"/>
      <c r="CIC143" s="29"/>
      <c r="CID143" s="29"/>
      <c r="CIE143" s="29"/>
      <c r="CIF143" s="29"/>
      <c r="CIG143" s="29"/>
      <c r="CIH143" s="29"/>
      <c r="CII143" s="29"/>
      <c r="CIJ143" s="29"/>
      <c r="CIK143" s="29"/>
      <c r="CIL143" s="29"/>
      <c r="CIM143" s="29"/>
      <c r="CIN143" s="29"/>
      <c r="CIO143" s="29"/>
      <c r="CIP143" s="29"/>
      <c r="CIQ143" s="29"/>
      <c r="CIR143" s="29"/>
      <c r="CIS143" s="29"/>
      <c r="CIT143" s="29"/>
      <c r="CIU143" s="29"/>
      <c r="CIV143" s="29"/>
      <c r="CIW143" s="29"/>
      <c r="CIX143" s="29"/>
      <c r="CIY143" s="29"/>
      <c r="CIZ143" s="29"/>
      <c r="CJA143" s="29"/>
      <c r="CJB143" s="29"/>
      <c r="CJC143" s="29"/>
      <c r="CJD143" s="29"/>
      <c r="CJE143" s="29"/>
      <c r="CJF143" s="29"/>
      <c r="CJG143" s="29"/>
      <c r="CJH143" s="29"/>
      <c r="CJI143" s="29"/>
      <c r="CJJ143" s="29"/>
      <c r="CJK143" s="29"/>
      <c r="CJL143" s="29"/>
      <c r="CJM143" s="29"/>
      <c r="CJN143" s="29"/>
      <c r="CJO143" s="29"/>
      <c r="CJP143" s="29"/>
      <c r="CJQ143" s="29"/>
      <c r="CJR143" s="29"/>
      <c r="CJS143" s="29"/>
      <c r="CJT143" s="29"/>
      <c r="CJU143" s="29"/>
      <c r="CJV143" s="29"/>
      <c r="CJW143" s="29"/>
      <c r="CJX143" s="29"/>
      <c r="CJY143" s="29"/>
      <c r="CJZ143" s="29"/>
      <c r="CKA143" s="29"/>
      <c r="CKB143" s="29"/>
      <c r="CKC143" s="29"/>
      <c r="CKD143" s="29"/>
      <c r="CKE143" s="29"/>
      <c r="CKF143" s="29"/>
      <c r="CKG143" s="29"/>
      <c r="CKH143" s="29"/>
      <c r="CKI143" s="29"/>
      <c r="CKJ143" s="29"/>
      <c r="CKK143" s="29"/>
      <c r="CKL143" s="29"/>
      <c r="CKM143" s="29"/>
      <c r="CKN143" s="29"/>
      <c r="CKO143" s="29"/>
      <c r="CKP143" s="29"/>
      <c r="CKQ143" s="29"/>
      <c r="CKR143" s="29"/>
      <c r="CKS143" s="29"/>
      <c r="CKT143" s="29"/>
      <c r="CKU143" s="29"/>
      <c r="CKV143" s="29"/>
      <c r="CKW143" s="29"/>
      <c r="CKX143" s="29"/>
      <c r="CKY143" s="29"/>
      <c r="CKZ143" s="29"/>
      <c r="CLA143" s="29"/>
      <c r="CLB143" s="29"/>
      <c r="CLC143" s="29"/>
      <c r="CLD143" s="29"/>
      <c r="CLE143" s="29"/>
      <c r="CLF143" s="29"/>
      <c r="CLG143" s="29"/>
      <c r="CLH143" s="29"/>
      <c r="CLI143" s="29"/>
      <c r="CLJ143" s="29"/>
      <c r="CLK143" s="29"/>
      <c r="CLL143" s="29"/>
      <c r="CLM143" s="29"/>
      <c r="CLN143" s="29"/>
      <c r="CLO143" s="29"/>
      <c r="CLP143" s="29"/>
      <c r="CLQ143" s="29"/>
      <c r="CLR143" s="29"/>
      <c r="CLS143" s="29"/>
      <c r="CLT143" s="29"/>
      <c r="CLU143" s="29"/>
      <c r="CLV143" s="29"/>
      <c r="CLW143" s="29"/>
      <c r="CLX143" s="29"/>
      <c r="CLY143" s="29"/>
      <c r="CLZ143" s="29"/>
      <c r="CMA143" s="29"/>
      <c r="CMB143" s="29"/>
      <c r="CMC143" s="29"/>
      <c r="CMD143" s="29"/>
      <c r="CME143" s="29"/>
      <c r="CMF143" s="29"/>
      <c r="CMG143" s="29"/>
      <c r="CMH143" s="29"/>
      <c r="CMI143" s="29"/>
      <c r="CMJ143" s="29"/>
      <c r="CMK143" s="29"/>
      <c r="CML143" s="29"/>
      <c r="CMM143" s="29"/>
      <c r="CMN143" s="29"/>
      <c r="CMO143" s="29"/>
      <c r="CMP143" s="29"/>
      <c r="CMQ143" s="29"/>
      <c r="CMR143" s="29"/>
      <c r="CMS143" s="29"/>
      <c r="CMT143" s="29"/>
      <c r="CMU143" s="29"/>
      <c r="CMV143" s="29"/>
      <c r="CMW143" s="29"/>
      <c r="CMX143" s="29"/>
      <c r="CMY143" s="29"/>
      <c r="CMZ143" s="29"/>
      <c r="CNA143" s="29"/>
      <c r="CNB143" s="29"/>
      <c r="CNC143" s="29"/>
      <c r="CND143" s="29"/>
      <c r="CNE143" s="29"/>
      <c r="CNF143" s="29"/>
      <c r="CNG143" s="29"/>
      <c r="CNH143" s="29"/>
      <c r="CNI143" s="29"/>
      <c r="CNJ143" s="29"/>
      <c r="CNK143" s="29"/>
      <c r="CNL143" s="29"/>
      <c r="CNM143" s="29"/>
      <c r="CNN143" s="29"/>
      <c r="CNO143" s="29"/>
      <c r="CNP143" s="29"/>
      <c r="CNQ143" s="29"/>
      <c r="CNR143" s="29"/>
      <c r="CNS143" s="29"/>
      <c r="CNT143" s="29"/>
      <c r="CNU143" s="29"/>
      <c r="CNV143" s="29"/>
      <c r="CNW143" s="29"/>
      <c r="CNX143" s="29"/>
      <c r="CNY143" s="29"/>
      <c r="CNZ143" s="29"/>
      <c r="COA143" s="29"/>
      <c r="COB143" s="29"/>
      <c r="COC143" s="29"/>
      <c r="COD143" s="29"/>
      <c r="COE143" s="29"/>
      <c r="COF143" s="29"/>
      <c r="COG143" s="29"/>
      <c r="COH143" s="29"/>
      <c r="COI143" s="29"/>
      <c r="COJ143" s="29"/>
      <c r="COK143" s="29"/>
      <c r="COL143" s="29"/>
      <c r="COM143" s="29"/>
      <c r="CON143" s="29"/>
      <c r="COO143" s="29"/>
      <c r="COP143" s="29"/>
      <c r="COQ143" s="29"/>
      <c r="COR143" s="29"/>
      <c r="COS143" s="29"/>
      <c r="COT143" s="29"/>
      <c r="COU143" s="29"/>
      <c r="COV143" s="29"/>
      <c r="COW143" s="29"/>
      <c r="COX143" s="29"/>
      <c r="COY143" s="29"/>
      <c r="COZ143" s="29"/>
      <c r="CPA143" s="29"/>
      <c r="CPB143" s="29"/>
      <c r="CPC143" s="29"/>
      <c r="CPD143" s="29"/>
      <c r="CPE143" s="29"/>
      <c r="CPF143" s="29"/>
      <c r="CPG143" s="29"/>
      <c r="CPH143" s="29"/>
      <c r="CPI143" s="29"/>
      <c r="CPJ143" s="29"/>
      <c r="CPK143" s="29"/>
      <c r="CPL143" s="29"/>
      <c r="CPM143" s="29"/>
      <c r="CPN143" s="29"/>
      <c r="CPO143" s="29"/>
      <c r="CPP143" s="29"/>
      <c r="CPQ143" s="29"/>
      <c r="CPR143" s="29"/>
      <c r="CPS143" s="29"/>
      <c r="CPT143" s="29"/>
      <c r="CPU143" s="29"/>
      <c r="CPV143" s="29"/>
      <c r="CPW143" s="29"/>
      <c r="CPX143" s="29"/>
      <c r="CPY143" s="29"/>
      <c r="CPZ143" s="29"/>
      <c r="CQA143" s="29"/>
      <c r="CQB143" s="29"/>
      <c r="CQC143" s="29"/>
      <c r="CQD143" s="29"/>
      <c r="CQE143" s="29"/>
      <c r="CQF143" s="29"/>
      <c r="CQG143" s="29"/>
      <c r="CQH143" s="29"/>
      <c r="CQI143" s="29"/>
      <c r="CQJ143" s="29"/>
      <c r="CQK143" s="29"/>
      <c r="CQL143" s="29"/>
      <c r="CQM143" s="29"/>
      <c r="CQN143" s="29"/>
      <c r="CQO143" s="29"/>
      <c r="CQP143" s="29"/>
      <c r="CQQ143" s="29"/>
      <c r="CQR143" s="29"/>
      <c r="CQS143" s="29"/>
      <c r="CQT143" s="29"/>
      <c r="CQU143" s="29"/>
      <c r="CQV143" s="29"/>
      <c r="CQW143" s="29"/>
      <c r="CQX143" s="29"/>
      <c r="CQY143" s="29"/>
      <c r="CQZ143" s="29"/>
      <c r="CRA143" s="29"/>
      <c r="CRB143" s="29"/>
      <c r="CRC143" s="29"/>
      <c r="CRD143" s="29"/>
      <c r="CRE143" s="29"/>
      <c r="CRF143" s="29"/>
      <c r="CRG143" s="29"/>
      <c r="CRH143" s="29"/>
      <c r="CRI143" s="29"/>
      <c r="CRJ143" s="29"/>
      <c r="CRK143" s="29"/>
      <c r="CRL143" s="29"/>
      <c r="CRM143" s="29"/>
      <c r="CRN143" s="29"/>
      <c r="CRO143" s="29"/>
      <c r="CRP143" s="29"/>
      <c r="CRQ143" s="29"/>
      <c r="CRR143" s="29"/>
      <c r="CRS143" s="29"/>
      <c r="CRT143" s="29"/>
      <c r="CRU143" s="29"/>
      <c r="CRV143" s="29"/>
      <c r="CRW143" s="29"/>
      <c r="CRX143" s="29"/>
      <c r="CRY143" s="29"/>
      <c r="CRZ143" s="29"/>
      <c r="CSA143" s="29"/>
      <c r="CSB143" s="29"/>
      <c r="CSC143" s="29"/>
      <c r="CSD143" s="29"/>
      <c r="CSE143" s="29"/>
      <c r="CSF143" s="29"/>
      <c r="CSG143" s="29"/>
      <c r="CSH143" s="29"/>
      <c r="CSI143" s="29"/>
      <c r="CSJ143" s="29"/>
      <c r="CSK143" s="29"/>
      <c r="CSL143" s="29"/>
      <c r="CSM143" s="29"/>
      <c r="CSN143" s="29"/>
      <c r="CSO143" s="29"/>
      <c r="CSP143" s="29"/>
      <c r="CSQ143" s="29"/>
      <c r="CSR143" s="29"/>
      <c r="CSS143" s="29"/>
      <c r="CST143" s="29"/>
      <c r="CSU143" s="29"/>
      <c r="CSV143" s="29"/>
      <c r="CSW143" s="29"/>
      <c r="CSX143" s="29"/>
      <c r="CSY143" s="29"/>
      <c r="CSZ143" s="29"/>
      <c r="CTA143" s="29"/>
      <c r="CTB143" s="29"/>
      <c r="CTC143" s="29"/>
      <c r="CTD143" s="29"/>
      <c r="CTE143" s="29"/>
      <c r="CTF143" s="29"/>
      <c r="CTG143" s="29"/>
      <c r="CTH143" s="29"/>
      <c r="CTI143" s="29"/>
      <c r="CTJ143" s="29"/>
      <c r="CTK143" s="29"/>
      <c r="CTL143" s="29"/>
      <c r="CTM143" s="29"/>
      <c r="CTN143" s="29"/>
      <c r="CTO143" s="29"/>
      <c r="CTP143" s="29"/>
      <c r="CTQ143" s="29"/>
      <c r="CTR143" s="29"/>
      <c r="CTS143" s="29"/>
      <c r="CTT143" s="29"/>
      <c r="CTU143" s="29"/>
      <c r="CTV143" s="29"/>
      <c r="CTW143" s="29"/>
      <c r="CTX143" s="29"/>
      <c r="CTY143" s="29"/>
      <c r="CTZ143" s="29"/>
      <c r="CUA143" s="29"/>
      <c r="CUB143" s="29"/>
      <c r="CUC143" s="29"/>
      <c r="CUD143" s="29"/>
      <c r="CUE143" s="29"/>
      <c r="CUF143" s="29"/>
      <c r="CUG143" s="29"/>
      <c r="CUH143" s="29"/>
      <c r="CUI143" s="29"/>
      <c r="CUJ143" s="29"/>
      <c r="CUK143" s="29"/>
      <c r="CUL143" s="29"/>
      <c r="CUM143" s="29"/>
      <c r="CUN143" s="29"/>
      <c r="CUO143" s="29"/>
      <c r="CUP143" s="29"/>
      <c r="CUQ143" s="29"/>
      <c r="CUR143" s="29"/>
      <c r="CUS143" s="29"/>
      <c r="CUT143" s="29"/>
      <c r="CUU143" s="29"/>
      <c r="CUV143" s="29"/>
      <c r="CUW143" s="29"/>
      <c r="CUX143" s="29"/>
      <c r="CUY143" s="29"/>
      <c r="CUZ143" s="29"/>
      <c r="CVA143" s="29"/>
      <c r="CVB143" s="29"/>
      <c r="CVC143" s="29"/>
      <c r="CVD143" s="29"/>
      <c r="CVE143" s="29"/>
      <c r="CVF143" s="29"/>
      <c r="CVG143" s="29"/>
      <c r="CVH143" s="29"/>
      <c r="CVI143" s="29"/>
      <c r="CVJ143" s="29"/>
      <c r="CVK143" s="29"/>
      <c r="CVL143" s="29"/>
      <c r="CVM143" s="29"/>
      <c r="CVN143" s="29"/>
      <c r="CVO143" s="29"/>
      <c r="CVP143" s="29"/>
      <c r="CVQ143" s="29"/>
      <c r="CVR143" s="29"/>
      <c r="CVS143" s="29"/>
      <c r="CVT143" s="29"/>
      <c r="CVU143" s="29"/>
      <c r="CVV143" s="29"/>
      <c r="CVW143" s="29"/>
      <c r="CVX143" s="29"/>
      <c r="CVY143" s="29"/>
      <c r="CVZ143" s="29"/>
      <c r="CWA143" s="29"/>
      <c r="CWB143" s="29"/>
      <c r="CWC143" s="29"/>
      <c r="CWD143" s="29"/>
      <c r="CWE143" s="29"/>
      <c r="CWF143" s="29"/>
      <c r="CWG143" s="29"/>
      <c r="CWH143" s="29"/>
      <c r="CWI143" s="29"/>
      <c r="CWJ143" s="29"/>
      <c r="CWK143" s="29"/>
      <c r="CWL143" s="29"/>
      <c r="CWM143" s="29"/>
      <c r="CWN143" s="29"/>
      <c r="CWO143" s="29"/>
      <c r="CWP143" s="29"/>
      <c r="CWQ143" s="29"/>
      <c r="CWR143" s="29"/>
      <c r="CWS143" s="29"/>
      <c r="CWT143" s="29"/>
      <c r="CWU143" s="29"/>
      <c r="CWV143" s="29"/>
      <c r="CWW143" s="29"/>
      <c r="CWX143" s="29"/>
      <c r="CWY143" s="29"/>
      <c r="CWZ143" s="29"/>
      <c r="CXA143" s="29"/>
      <c r="CXB143" s="29"/>
      <c r="CXC143" s="29"/>
      <c r="CXD143" s="29"/>
      <c r="CXE143" s="29"/>
      <c r="CXF143" s="29"/>
      <c r="CXG143" s="29"/>
      <c r="CXH143" s="29"/>
      <c r="CXI143" s="29"/>
      <c r="CXJ143" s="29"/>
      <c r="CXK143" s="29"/>
      <c r="CXL143" s="29"/>
      <c r="CXM143" s="29"/>
      <c r="CXN143" s="29"/>
      <c r="CXO143" s="29"/>
      <c r="CXP143" s="29"/>
      <c r="CXQ143" s="29"/>
      <c r="CXR143" s="29"/>
      <c r="CXS143" s="29"/>
      <c r="CXT143" s="29"/>
      <c r="CXU143" s="29"/>
      <c r="CXV143" s="29"/>
      <c r="CXW143" s="29"/>
      <c r="CXX143" s="29"/>
      <c r="CXY143" s="29"/>
      <c r="CXZ143" s="29"/>
      <c r="CYA143" s="29"/>
      <c r="CYB143" s="29"/>
      <c r="CYC143" s="29"/>
      <c r="CYD143" s="29"/>
      <c r="CYE143" s="29"/>
      <c r="CYF143" s="29"/>
      <c r="CYG143" s="29"/>
      <c r="CYH143" s="29"/>
      <c r="CYI143" s="29"/>
      <c r="CYJ143" s="29"/>
      <c r="CYK143" s="29"/>
      <c r="CYL143" s="29"/>
      <c r="CYM143" s="29"/>
      <c r="CYN143" s="29"/>
      <c r="CYO143" s="29"/>
      <c r="CYP143" s="29"/>
      <c r="CYQ143" s="29"/>
      <c r="CYR143" s="29"/>
      <c r="CYS143" s="29"/>
      <c r="CYT143" s="29"/>
      <c r="CYU143" s="29"/>
      <c r="CYV143" s="29"/>
      <c r="CYW143" s="29"/>
      <c r="CYX143" s="29"/>
      <c r="CYY143" s="29"/>
      <c r="CYZ143" s="29"/>
      <c r="CZA143" s="29"/>
      <c r="CZB143" s="29"/>
      <c r="CZC143" s="29"/>
      <c r="CZD143" s="29"/>
      <c r="CZE143" s="29"/>
      <c r="CZF143" s="29"/>
      <c r="CZG143" s="29"/>
      <c r="CZH143" s="29"/>
      <c r="CZI143" s="29"/>
      <c r="CZJ143" s="29"/>
      <c r="CZK143" s="29"/>
      <c r="CZL143" s="29"/>
      <c r="CZM143" s="29"/>
      <c r="CZN143" s="29"/>
      <c r="CZO143" s="29"/>
      <c r="CZP143" s="29"/>
      <c r="CZQ143" s="29"/>
      <c r="CZR143" s="29"/>
      <c r="CZS143" s="29"/>
      <c r="CZT143" s="29"/>
      <c r="CZU143" s="29"/>
      <c r="CZV143" s="29"/>
      <c r="CZW143" s="29"/>
      <c r="CZX143" s="29"/>
      <c r="CZY143" s="29"/>
      <c r="CZZ143" s="29"/>
      <c r="DAA143" s="29"/>
      <c r="DAB143" s="29"/>
      <c r="DAC143" s="29"/>
      <c r="DAD143" s="29"/>
      <c r="DAE143" s="29"/>
      <c r="DAF143" s="29"/>
      <c r="DAG143" s="29"/>
      <c r="DAH143" s="29"/>
      <c r="DAI143" s="29"/>
      <c r="DAJ143" s="29"/>
      <c r="DAK143" s="29"/>
      <c r="DAL143" s="29"/>
      <c r="DAM143" s="29"/>
      <c r="DAN143" s="29"/>
      <c r="DAO143" s="29"/>
      <c r="DAP143" s="29"/>
      <c r="DAQ143" s="29"/>
      <c r="DAR143" s="29"/>
      <c r="DAS143" s="29"/>
      <c r="DAT143" s="29"/>
      <c r="DAU143" s="29"/>
      <c r="DAV143" s="29"/>
      <c r="DAW143" s="29"/>
      <c r="DAX143" s="29"/>
      <c r="DAY143" s="29"/>
      <c r="DAZ143" s="29"/>
      <c r="DBA143" s="29"/>
      <c r="DBB143" s="29"/>
      <c r="DBC143" s="29"/>
      <c r="DBD143" s="29"/>
      <c r="DBE143" s="29"/>
      <c r="DBF143" s="29"/>
      <c r="DBG143" s="29"/>
      <c r="DBH143" s="29"/>
      <c r="DBI143" s="29"/>
      <c r="DBJ143" s="29"/>
      <c r="DBK143" s="29"/>
      <c r="DBL143" s="29"/>
      <c r="DBM143" s="29"/>
      <c r="DBN143" s="29"/>
      <c r="DBO143" s="29"/>
      <c r="DBP143" s="29"/>
      <c r="DBQ143" s="29"/>
      <c r="DBR143" s="29"/>
      <c r="DBS143" s="29"/>
      <c r="DBT143" s="29"/>
      <c r="DBU143" s="29"/>
      <c r="DBV143" s="29"/>
      <c r="DBW143" s="29"/>
      <c r="DBX143" s="29"/>
      <c r="DBY143" s="29"/>
      <c r="DBZ143" s="29"/>
      <c r="DCA143" s="29"/>
      <c r="DCB143" s="29"/>
      <c r="DCC143" s="29"/>
      <c r="DCD143" s="29"/>
      <c r="DCE143" s="29"/>
      <c r="DCF143" s="29"/>
      <c r="DCG143" s="29"/>
      <c r="DCH143" s="29"/>
      <c r="DCI143" s="29"/>
      <c r="DCJ143" s="29"/>
      <c r="DCK143" s="29"/>
      <c r="DCL143" s="29"/>
      <c r="DCM143" s="29"/>
      <c r="DCN143" s="29"/>
      <c r="DCO143" s="29"/>
      <c r="DCP143" s="29"/>
      <c r="DCQ143" s="29"/>
      <c r="DCR143" s="29"/>
      <c r="DCS143" s="29"/>
      <c r="DCT143" s="29"/>
      <c r="DCU143" s="29"/>
      <c r="DCV143" s="29"/>
      <c r="DCW143" s="29"/>
      <c r="DCX143" s="29"/>
      <c r="DCY143" s="29"/>
      <c r="DCZ143" s="29"/>
      <c r="DDA143" s="29"/>
      <c r="DDB143" s="29"/>
      <c r="DDC143" s="29"/>
      <c r="DDD143" s="29"/>
      <c r="DDE143" s="29"/>
      <c r="DDF143" s="29"/>
      <c r="DDG143" s="29"/>
      <c r="DDH143" s="29"/>
      <c r="DDI143" s="29"/>
      <c r="DDJ143" s="29"/>
      <c r="DDK143" s="29"/>
      <c r="DDL143" s="29"/>
      <c r="DDM143" s="29"/>
      <c r="DDN143" s="29"/>
      <c r="DDO143" s="29"/>
      <c r="DDP143" s="29"/>
      <c r="DDQ143" s="29"/>
      <c r="DDR143" s="29"/>
      <c r="DDS143" s="29"/>
      <c r="DDT143" s="29"/>
      <c r="DDU143" s="29"/>
      <c r="DDV143" s="29"/>
      <c r="DDW143" s="29"/>
      <c r="DDX143" s="29"/>
      <c r="DDY143" s="29"/>
      <c r="DDZ143" s="29"/>
      <c r="DEA143" s="29"/>
      <c r="DEB143" s="29"/>
      <c r="DEC143" s="29"/>
      <c r="DED143" s="29"/>
      <c r="DEE143" s="29"/>
      <c r="DEF143" s="29"/>
      <c r="DEG143" s="29"/>
      <c r="DEH143" s="29"/>
      <c r="DEI143" s="29"/>
      <c r="DEJ143" s="29"/>
      <c r="DEK143" s="29"/>
      <c r="DEL143" s="29"/>
      <c r="DEM143" s="29"/>
      <c r="DEN143" s="29"/>
      <c r="DEO143" s="29"/>
      <c r="DEP143" s="29"/>
      <c r="DEQ143" s="29"/>
      <c r="DER143" s="29"/>
      <c r="DES143" s="29"/>
      <c r="DET143" s="29"/>
      <c r="DEU143" s="29"/>
      <c r="DEV143" s="29"/>
      <c r="DEW143" s="29"/>
      <c r="DEX143" s="29"/>
      <c r="DEY143" s="29"/>
      <c r="DEZ143" s="29"/>
      <c r="DFA143" s="29"/>
      <c r="DFB143" s="29"/>
      <c r="DFC143" s="29"/>
      <c r="DFD143" s="29"/>
      <c r="DFE143" s="29"/>
      <c r="DFF143" s="29"/>
      <c r="DFG143" s="29"/>
      <c r="DFH143" s="29"/>
      <c r="DFI143" s="29"/>
      <c r="DFJ143" s="29"/>
      <c r="DFK143" s="29"/>
      <c r="DFL143" s="29"/>
      <c r="DFM143" s="29"/>
      <c r="DFN143" s="29"/>
      <c r="DFO143" s="29"/>
      <c r="DFP143" s="29"/>
      <c r="DFQ143" s="29"/>
      <c r="DFR143" s="29"/>
      <c r="DFS143" s="29"/>
      <c r="DFT143" s="29"/>
      <c r="DFU143" s="29"/>
      <c r="DFV143" s="29"/>
      <c r="DFW143" s="29"/>
      <c r="DFX143" s="29"/>
      <c r="DFY143" s="29"/>
      <c r="DFZ143" s="29"/>
      <c r="DGA143" s="29"/>
      <c r="DGB143" s="29"/>
      <c r="DGC143" s="29"/>
      <c r="DGD143" s="29"/>
      <c r="DGE143" s="29"/>
      <c r="DGF143" s="29"/>
      <c r="DGG143" s="29"/>
      <c r="DGH143" s="29"/>
      <c r="DGI143" s="29"/>
      <c r="DGJ143" s="29"/>
      <c r="DGK143" s="29"/>
      <c r="DGL143" s="29"/>
      <c r="DGM143" s="29"/>
      <c r="DGN143" s="29"/>
      <c r="DGO143" s="29"/>
      <c r="DGP143" s="29"/>
      <c r="DGQ143" s="29"/>
      <c r="DGR143" s="29"/>
      <c r="DGS143" s="29"/>
      <c r="DGT143" s="29"/>
      <c r="DGU143" s="29"/>
      <c r="DGV143" s="29"/>
      <c r="DGW143" s="29"/>
      <c r="DGX143" s="29"/>
      <c r="DGY143" s="29"/>
      <c r="DGZ143" s="29"/>
      <c r="DHA143" s="29"/>
      <c r="DHB143" s="29"/>
      <c r="DHC143" s="29"/>
      <c r="DHD143" s="29"/>
      <c r="DHE143" s="29"/>
      <c r="DHF143" s="29"/>
      <c r="DHG143" s="29"/>
      <c r="DHH143" s="29"/>
      <c r="DHI143" s="29"/>
      <c r="DHJ143" s="29"/>
      <c r="DHK143" s="29"/>
      <c r="DHL143" s="29"/>
      <c r="DHM143" s="29"/>
      <c r="DHN143" s="29"/>
      <c r="DHO143" s="29"/>
      <c r="DHP143" s="29"/>
      <c r="DHQ143" s="29"/>
      <c r="DHR143" s="29"/>
      <c r="DHS143" s="29"/>
      <c r="DHT143" s="29"/>
      <c r="DHU143" s="29"/>
      <c r="DHV143" s="29"/>
      <c r="DHW143" s="29"/>
      <c r="DHX143" s="29"/>
      <c r="DHY143" s="29"/>
      <c r="DHZ143" s="29"/>
      <c r="DIA143" s="29"/>
      <c r="DIB143" s="29"/>
      <c r="DIC143" s="29"/>
      <c r="DID143" s="29"/>
      <c r="DIE143" s="29"/>
      <c r="DIF143" s="29"/>
      <c r="DIG143" s="29"/>
      <c r="DIH143" s="29"/>
      <c r="DII143" s="29"/>
      <c r="DIJ143" s="29"/>
      <c r="DIK143" s="29"/>
      <c r="DIL143" s="29"/>
      <c r="DIM143" s="29"/>
      <c r="DIN143" s="29"/>
      <c r="DIO143" s="29"/>
      <c r="DIP143" s="29"/>
      <c r="DIQ143" s="29"/>
      <c r="DIR143" s="29"/>
      <c r="DIS143" s="29"/>
      <c r="DIT143" s="29"/>
      <c r="DIU143" s="29"/>
      <c r="DIV143" s="29"/>
      <c r="DIW143" s="29"/>
      <c r="DIX143" s="29"/>
      <c r="DIY143" s="29"/>
      <c r="DIZ143" s="29"/>
      <c r="DJA143" s="29"/>
      <c r="DJB143" s="29"/>
      <c r="DJC143" s="29"/>
      <c r="DJD143" s="29"/>
      <c r="DJE143" s="29"/>
      <c r="DJF143" s="29"/>
      <c r="DJG143" s="29"/>
      <c r="DJH143" s="29"/>
      <c r="DJI143" s="29"/>
      <c r="DJJ143" s="29"/>
      <c r="DJK143" s="29"/>
      <c r="DJL143" s="29"/>
      <c r="DJM143" s="29"/>
      <c r="DJN143" s="29"/>
      <c r="DJO143" s="29"/>
      <c r="DJP143" s="29"/>
      <c r="DJQ143" s="29"/>
      <c r="DJR143" s="29"/>
      <c r="DJS143" s="29"/>
      <c r="DJT143" s="29"/>
      <c r="DJU143" s="29"/>
      <c r="DJV143" s="29"/>
      <c r="DJW143" s="29"/>
      <c r="DJX143" s="29"/>
      <c r="DJY143" s="29"/>
      <c r="DJZ143" s="29"/>
      <c r="DKA143" s="29"/>
      <c r="DKB143" s="29"/>
      <c r="DKC143" s="29"/>
      <c r="DKD143" s="29"/>
      <c r="DKE143" s="29"/>
      <c r="DKF143" s="29"/>
      <c r="DKG143" s="29"/>
      <c r="DKH143" s="29"/>
      <c r="DKI143" s="29"/>
      <c r="DKJ143" s="29"/>
      <c r="DKK143" s="29"/>
      <c r="DKL143" s="29"/>
      <c r="DKM143" s="29"/>
      <c r="DKN143" s="29"/>
      <c r="DKO143" s="29"/>
      <c r="DKP143" s="29"/>
      <c r="DKQ143" s="29"/>
      <c r="DKR143" s="29"/>
      <c r="DKS143" s="29"/>
      <c r="DKT143" s="29"/>
      <c r="DKU143" s="29"/>
      <c r="DKV143" s="29"/>
      <c r="DKW143" s="29"/>
      <c r="DKX143" s="29"/>
      <c r="DKY143" s="29"/>
      <c r="DKZ143" s="29"/>
      <c r="DLA143" s="29"/>
      <c r="DLB143" s="29"/>
      <c r="DLC143" s="29"/>
      <c r="DLD143" s="29"/>
      <c r="DLE143" s="29"/>
      <c r="DLF143" s="29"/>
      <c r="DLG143" s="29"/>
      <c r="DLH143" s="29"/>
      <c r="DLI143" s="29"/>
      <c r="DLJ143" s="29"/>
      <c r="DLK143" s="29"/>
      <c r="DLL143" s="29"/>
      <c r="DLM143" s="29"/>
      <c r="DLN143" s="29"/>
      <c r="DLO143" s="29"/>
      <c r="DLP143" s="29"/>
      <c r="DLQ143" s="29"/>
      <c r="DLR143" s="29"/>
      <c r="DLS143" s="29"/>
      <c r="DLT143" s="29"/>
      <c r="DLU143" s="29"/>
      <c r="DLV143" s="29"/>
      <c r="DLW143" s="29"/>
      <c r="DLX143" s="29"/>
      <c r="DLY143" s="29"/>
      <c r="DLZ143" s="29"/>
      <c r="DMA143" s="29"/>
      <c r="DMB143" s="29"/>
      <c r="DMC143" s="29"/>
      <c r="DMD143" s="29"/>
      <c r="DME143" s="29"/>
      <c r="DMF143" s="29"/>
      <c r="DMG143" s="29"/>
      <c r="DMH143" s="29"/>
      <c r="DMI143" s="29"/>
      <c r="DMJ143" s="29"/>
      <c r="DMK143" s="29"/>
      <c r="DML143" s="29"/>
      <c r="DMM143" s="29"/>
      <c r="DMN143" s="29"/>
      <c r="DMO143" s="29"/>
      <c r="DMP143" s="29"/>
      <c r="DMQ143" s="29"/>
      <c r="DMR143" s="29"/>
      <c r="DMS143" s="29"/>
      <c r="DMT143" s="29"/>
      <c r="DMU143" s="29"/>
      <c r="DMV143" s="29"/>
      <c r="DMW143" s="29"/>
      <c r="DMX143" s="29"/>
      <c r="DMY143" s="29"/>
      <c r="DMZ143" s="29"/>
      <c r="DNA143" s="29"/>
      <c r="DNB143" s="29"/>
      <c r="DNC143" s="29"/>
      <c r="DND143" s="29"/>
      <c r="DNE143" s="29"/>
      <c r="DNF143" s="29"/>
      <c r="DNG143" s="29"/>
      <c r="DNH143" s="29"/>
      <c r="DNI143" s="29"/>
      <c r="DNJ143" s="29"/>
      <c r="DNK143" s="29"/>
      <c r="DNL143" s="29"/>
      <c r="DNM143" s="29"/>
      <c r="DNN143" s="29"/>
      <c r="DNO143" s="29"/>
      <c r="DNP143" s="29"/>
      <c r="DNQ143" s="29"/>
      <c r="DNR143" s="29"/>
      <c r="DNS143" s="29"/>
      <c r="DNT143" s="29"/>
      <c r="DNU143" s="29"/>
      <c r="DNV143" s="29"/>
      <c r="DNW143" s="29"/>
      <c r="DNX143" s="29"/>
      <c r="DNY143" s="29"/>
      <c r="DNZ143" s="29"/>
      <c r="DOA143" s="29"/>
      <c r="DOB143" s="29"/>
      <c r="DOC143" s="29"/>
      <c r="DOD143" s="29"/>
      <c r="DOE143" s="29"/>
      <c r="DOF143" s="29"/>
      <c r="DOG143" s="29"/>
      <c r="DOH143" s="29"/>
      <c r="DOI143" s="29"/>
      <c r="DOJ143" s="29"/>
      <c r="DOK143" s="29"/>
      <c r="DOL143" s="29"/>
      <c r="DOM143" s="29"/>
      <c r="DON143" s="29"/>
      <c r="DOO143" s="29"/>
      <c r="DOP143" s="29"/>
      <c r="DOQ143" s="29"/>
      <c r="DOR143" s="29"/>
      <c r="DOS143" s="29"/>
      <c r="DOT143" s="29"/>
      <c r="DOU143" s="29"/>
      <c r="DOV143" s="29"/>
      <c r="DOW143" s="29"/>
      <c r="DOX143" s="29"/>
      <c r="DOY143" s="29"/>
      <c r="DOZ143" s="29"/>
      <c r="DPA143" s="29"/>
      <c r="DPB143" s="29"/>
      <c r="DPC143" s="29"/>
      <c r="DPD143" s="29"/>
      <c r="DPE143" s="29"/>
      <c r="DPF143" s="29"/>
      <c r="DPG143" s="29"/>
      <c r="DPH143" s="29"/>
      <c r="DPI143" s="29"/>
      <c r="DPJ143" s="29"/>
      <c r="DPK143" s="29"/>
      <c r="DPL143" s="29"/>
      <c r="DPM143" s="29"/>
      <c r="DPN143" s="29"/>
      <c r="DPO143" s="29"/>
      <c r="DPP143" s="29"/>
      <c r="DPQ143" s="29"/>
      <c r="DPR143" s="29"/>
      <c r="DPS143" s="29"/>
      <c r="DPT143" s="29"/>
      <c r="DPU143" s="29"/>
      <c r="DPV143" s="29"/>
      <c r="DPW143" s="29"/>
      <c r="DPX143" s="29"/>
      <c r="DPY143" s="29"/>
      <c r="DPZ143" s="29"/>
      <c r="DQA143" s="29"/>
      <c r="DQB143" s="29"/>
      <c r="DQC143" s="29"/>
      <c r="DQD143" s="29"/>
      <c r="DQE143" s="29"/>
      <c r="DQF143" s="29"/>
      <c r="DQG143" s="29"/>
      <c r="DQH143" s="29"/>
      <c r="DQI143" s="29"/>
      <c r="DQJ143" s="29"/>
      <c r="DQK143" s="29"/>
      <c r="DQL143" s="29"/>
      <c r="DQM143" s="29"/>
      <c r="DQN143" s="29"/>
      <c r="DQO143" s="29"/>
      <c r="DQP143" s="29"/>
      <c r="DQQ143" s="29"/>
      <c r="DQR143" s="29"/>
      <c r="DQS143" s="29"/>
      <c r="DQT143" s="29"/>
      <c r="DQU143" s="29"/>
      <c r="DQV143" s="29"/>
      <c r="DQW143" s="29"/>
      <c r="DQX143" s="29"/>
      <c r="DQY143" s="29"/>
      <c r="DQZ143" s="29"/>
      <c r="DRA143" s="29"/>
      <c r="DRB143" s="29"/>
      <c r="DRC143" s="29"/>
      <c r="DRD143" s="29"/>
      <c r="DRE143" s="29"/>
      <c r="DRF143" s="29"/>
      <c r="DRG143" s="29"/>
      <c r="DRH143" s="29"/>
      <c r="DRI143" s="29"/>
      <c r="DRJ143" s="29"/>
      <c r="DRK143" s="29"/>
      <c r="DRL143" s="29"/>
      <c r="DRM143" s="29"/>
      <c r="DRN143" s="29"/>
      <c r="DRO143" s="29"/>
      <c r="DRP143" s="29"/>
      <c r="DRQ143" s="29"/>
      <c r="DRR143" s="29"/>
      <c r="DRS143" s="29"/>
      <c r="DRT143" s="29"/>
      <c r="DRU143" s="29"/>
      <c r="DRV143" s="29"/>
      <c r="DRW143" s="29"/>
      <c r="DRX143" s="29"/>
      <c r="DRY143" s="29"/>
      <c r="DRZ143" s="29"/>
      <c r="DSA143" s="29"/>
      <c r="DSB143" s="29"/>
      <c r="DSC143" s="29"/>
      <c r="DSD143" s="29"/>
      <c r="DSE143" s="29"/>
      <c r="DSF143" s="29"/>
      <c r="DSG143" s="29"/>
      <c r="DSH143" s="29"/>
      <c r="DSI143" s="29"/>
      <c r="DSJ143" s="29"/>
      <c r="DSK143" s="29"/>
      <c r="DSL143" s="29"/>
      <c r="DSM143" s="29"/>
      <c r="DSN143" s="29"/>
      <c r="DSO143" s="29"/>
      <c r="DSP143" s="29"/>
      <c r="DSQ143" s="29"/>
      <c r="DSR143" s="29"/>
      <c r="DSS143" s="29"/>
      <c r="DST143" s="29"/>
      <c r="DSU143" s="29"/>
      <c r="DSV143" s="29"/>
      <c r="DSW143" s="29"/>
      <c r="DSX143" s="29"/>
      <c r="DSY143" s="29"/>
      <c r="DSZ143" s="29"/>
      <c r="DTA143" s="29"/>
      <c r="DTB143" s="29"/>
      <c r="DTC143" s="29"/>
      <c r="DTD143" s="29"/>
      <c r="DTE143" s="29"/>
      <c r="DTF143" s="29"/>
      <c r="DTG143" s="29"/>
      <c r="DTH143" s="29"/>
      <c r="DTI143" s="29"/>
      <c r="DTJ143" s="29"/>
      <c r="DTK143" s="29"/>
      <c r="DTL143" s="29"/>
      <c r="DTM143" s="29"/>
      <c r="DTN143" s="29"/>
      <c r="DTO143" s="29"/>
      <c r="DTP143" s="29"/>
      <c r="DTQ143" s="29"/>
      <c r="DTR143" s="29"/>
      <c r="DTS143" s="29"/>
      <c r="DTT143" s="29"/>
      <c r="DTU143" s="29"/>
      <c r="DTV143" s="29"/>
      <c r="DTW143" s="29"/>
      <c r="DTX143" s="29"/>
      <c r="DTY143" s="29"/>
      <c r="DTZ143" s="29"/>
      <c r="DUA143" s="29"/>
      <c r="DUB143" s="29"/>
      <c r="DUC143" s="29"/>
      <c r="DUD143" s="29"/>
      <c r="DUE143" s="29"/>
      <c r="DUF143" s="29"/>
      <c r="DUG143" s="29"/>
      <c r="DUH143" s="29"/>
      <c r="DUI143" s="29"/>
      <c r="DUJ143" s="29"/>
      <c r="DUK143" s="29"/>
      <c r="DUL143" s="29"/>
      <c r="DUM143" s="29"/>
      <c r="DUN143" s="29"/>
      <c r="DUO143" s="29"/>
      <c r="DUP143" s="29"/>
      <c r="DUQ143" s="29"/>
      <c r="DUR143" s="29"/>
      <c r="DUS143" s="29"/>
      <c r="DUT143" s="29"/>
      <c r="DUU143" s="29"/>
      <c r="DUV143" s="29"/>
      <c r="DUW143" s="29"/>
      <c r="DUX143" s="29"/>
      <c r="DUY143" s="29"/>
      <c r="DUZ143" s="29"/>
      <c r="DVA143" s="29"/>
      <c r="DVB143" s="29"/>
      <c r="DVC143" s="29"/>
      <c r="DVD143" s="29"/>
      <c r="DVE143" s="29"/>
      <c r="DVF143" s="29"/>
      <c r="DVG143" s="29"/>
      <c r="DVH143" s="29"/>
      <c r="DVI143" s="29"/>
      <c r="DVJ143" s="29"/>
      <c r="DVK143" s="29"/>
      <c r="DVL143" s="29"/>
      <c r="DVM143" s="29"/>
      <c r="DVN143" s="29"/>
      <c r="DVO143" s="29"/>
      <c r="DVP143" s="29"/>
      <c r="DVQ143" s="29"/>
      <c r="DVR143" s="29"/>
      <c r="DVS143" s="29"/>
      <c r="DVT143" s="29"/>
      <c r="DVU143" s="29"/>
      <c r="DVV143" s="29"/>
      <c r="DVW143" s="29"/>
      <c r="DVX143" s="29"/>
      <c r="DVY143" s="29"/>
      <c r="DVZ143" s="29"/>
      <c r="DWA143" s="29"/>
      <c r="DWB143" s="29"/>
      <c r="DWC143" s="29"/>
      <c r="DWD143" s="29"/>
      <c r="DWE143" s="29"/>
      <c r="DWF143" s="29"/>
      <c r="DWG143" s="29"/>
      <c r="DWH143" s="29"/>
      <c r="DWI143" s="29"/>
      <c r="DWJ143" s="29"/>
      <c r="DWK143" s="29"/>
      <c r="DWL143" s="29"/>
      <c r="DWM143" s="29"/>
      <c r="DWN143" s="29"/>
      <c r="DWO143" s="29"/>
      <c r="DWP143" s="29"/>
      <c r="DWQ143" s="29"/>
      <c r="DWR143" s="29"/>
      <c r="DWS143" s="29"/>
      <c r="DWT143" s="29"/>
      <c r="DWU143" s="29"/>
      <c r="DWV143" s="29"/>
      <c r="DWW143" s="29"/>
      <c r="DWX143" s="29"/>
      <c r="DWY143" s="29"/>
      <c r="DWZ143" s="29"/>
      <c r="DXA143" s="29"/>
      <c r="DXB143" s="29"/>
      <c r="DXC143" s="29"/>
      <c r="DXD143" s="29"/>
      <c r="DXE143" s="29"/>
      <c r="DXF143" s="29"/>
      <c r="DXG143" s="29"/>
      <c r="DXH143" s="29"/>
      <c r="DXI143" s="29"/>
      <c r="DXJ143" s="29"/>
      <c r="DXK143" s="29"/>
      <c r="DXL143" s="29"/>
      <c r="DXM143" s="29"/>
      <c r="DXN143" s="29"/>
      <c r="DXO143" s="29"/>
      <c r="DXP143" s="29"/>
      <c r="DXQ143" s="29"/>
      <c r="DXR143" s="29"/>
      <c r="DXS143" s="29"/>
      <c r="DXT143" s="29"/>
      <c r="DXU143" s="29"/>
      <c r="DXV143" s="29"/>
      <c r="DXW143" s="29"/>
      <c r="DXX143" s="29"/>
      <c r="DXY143" s="29"/>
      <c r="DXZ143" s="29"/>
      <c r="DYA143" s="29"/>
      <c r="DYB143" s="29"/>
      <c r="DYC143" s="29"/>
      <c r="DYD143" s="29"/>
      <c r="DYE143" s="29"/>
      <c r="DYF143" s="29"/>
      <c r="DYG143" s="29"/>
      <c r="DYH143" s="29"/>
      <c r="DYI143" s="29"/>
      <c r="DYJ143" s="29"/>
      <c r="DYK143" s="29"/>
      <c r="DYL143" s="29"/>
      <c r="DYM143" s="29"/>
      <c r="DYN143" s="29"/>
      <c r="DYO143" s="29"/>
      <c r="DYP143" s="29"/>
      <c r="DYQ143" s="29"/>
      <c r="DYR143" s="29"/>
      <c r="DYS143" s="29"/>
      <c r="DYT143" s="29"/>
      <c r="DYU143" s="29"/>
      <c r="DYV143" s="29"/>
      <c r="DYW143" s="29"/>
      <c r="DYX143" s="29"/>
      <c r="DYY143" s="29"/>
      <c r="DYZ143" s="29"/>
      <c r="DZA143" s="29"/>
      <c r="DZB143" s="29"/>
      <c r="DZC143" s="29"/>
      <c r="DZD143" s="29"/>
      <c r="DZE143" s="29"/>
      <c r="DZF143" s="29"/>
      <c r="DZG143" s="29"/>
      <c r="DZH143" s="29"/>
      <c r="DZI143" s="29"/>
      <c r="DZJ143" s="29"/>
      <c r="DZK143" s="29"/>
      <c r="DZL143" s="29"/>
      <c r="DZM143" s="29"/>
      <c r="DZN143" s="29"/>
      <c r="DZO143" s="29"/>
      <c r="DZP143" s="29"/>
      <c r="DZQ143" s="29"/>
      <c r="DZR143" s="29"/>
      <c r="DZS143" s="29"/>
      <c r="DZT143" s="29"/>
      <c r="DZU143" s="29"/>
      <c r="DZV143" s="29"/>
      <c r="DZW143" s="29"/>
      <c r="DZX143" s="29"/>
      <c r="DZY143" s="29"/>
      <c r="DZZ143" s="29"/>
      <c r="EAA143" s="29"/>
      <c r="EAB143" s="29"/>
      <c r="EAC143" s="29"/>
      <c r="EAD143" s="29"/>
      <c r="EAE143" s="29"/>
      <c r="EAF143" s="29"/>
      <c r="EAG143" s="29"/>
      <c r="EAH143" s="29"/>
      <c r="EAI143" s="29"/>
      <c r="EAJ143" s="29"/>
      <c r="EAK143" s="29"/>
      <c r="EAL143" s="29"/>
      <c r="EAM143" s="29"/>
      <c r="EAN143" s="29"/>
      <c r="EAO143" s="29"/>
      <c r="EAP143" s="29"/>
      <c r="EAQ143" s="29"/>
      <c r="EAR143" s="29"/>
      <c r="EAS143" s="29"/>
      <c r="EAT143" s="29"/>
      <c r="EAU143" s="29"/>
      <c r="EAV143" s="29"/>
      <c r="EAW143" s="29"/>
      <c r="EAX143" s="29"/>
      <c r="EAY143" s="29"/>
      <c r="EAZ143" s="29"/>
      <c r="EBA143" s="29"/>
      <c r="EBB143" s="29"/>
      <c r="EBC143" s="29"/>
      <c r="EBD143" s="29"/>
      <c r="EBE143" s="29"/>
      <c r="EBF143" s="29"/>
      <c r="EBG143" s="29"/>
      <c r="EBH143" s="29"/>
      <c r="EBI143" s="29"/>
      <c r="EBJ143" s="29"/>
      <c r="EBK143" s="29"/>
      <c r="EBL143" s="29"/>
      <c r="EBM143" s="29"/>
      <c r="EBN143" s="29"/>
      <c r="EBO143" s="29"/>
      <c r="EBP143" s="29"/>
      <c r="EBQ143" s="29"/>
      <c r="EBR143" s="29"/>
      <c r="EBS143" s="29"/>
      <c r="EBT143" s="29"/>
      <c r="EBU143" s="29"/>
      <c r="EBV143" s="29"/>
      <c r="EBW143" s="29"/>
      <c r="EBX143" s="29"/>
      <c r="EBY143" s="29"/>
      <c r="EBZ143" s="29"/>
      <c r="ECA143" s="29"/>
      <c r="ECB143" s="29"/>
      <c r="ECC143" s="29"/>
      <c r="ECD143" s="29"/>
      <c r="ECE143" s="29"/>
      <c r="ECF143" s="29"/>
      <c r="ECG143" s="29"/>
      <c r="ECH143" s="29"/>
      <c r="ECI143" s="29"/>
      <c r="ECJ143" s="29"/>
      <c r="ECK143" s="29"/>
      <c r="ECL143" s="29"/>
      <c r="ECM143" s="29"/>
      <c r="ECN143" s="29"/>
      <c r="ECO143" s="29"/>
      <c r="ECP143" s="29"/>
      <c r="ECQ143" s="29"/>
      <c r="ECR143" s="29"/>
      <c r="ECS143" s="29"/>
      <c r="ECT143" s="29"/>
      <c r="ECU143" s="29"/>
      <c r="ECV143" s="29"/>
      <c r="ECW143" s="29"/>
      <c r="ECX143" s="29"/>
      <c r="ECY143" s="29"/>
      <c r="ECZ143" s="29"/>
      <c r="EDA143" s="29"/>
      <c r="EDB143" s="29"/>
      <c r="EDC143" s="29"/>
      <c r="EDD143" s="29"/>
      <c r="EDE143" s="29"/>
      <c r="EDF143" s="29"/>
      <c r="EDG143" s="29"/>
      <c r="EDH143" s="29"/>
      <c r="EDI143" s="29"/>
      <c r="EDJ143" s="29"/>
      <c r="EDK143" s="29"/>
      <c r="EDL143" s="29"/>
      <c r="EDM143" s="29"/>
      <c r="EDN143" s="29"/>
      <c r="EDO143" s="29"/>
      <c r="EDP143" s="29"/>
      <c r="EDQ143" s="29"/>
      <c r="EDR143" s="29"/>
      <c r="EDS143" s="29"/>
      <c r="EDT143" s="29"/>
      <c r="EDU143" s="29"/>
      <c r="EDV143" s="29"/>
      <c r="EDW143" s="29"/>
      <c r="EDX143" s="29"/>
      <c r="EDY143" s="29"/>
      <c r="EDZ143" s="29"/>
      <c r="EEA143" s="29"/>
      <c r="EEB143" s="29"/>
      <c r="EEC143" s="29"/>
      <c r="EED143" s="29"/>
      <c r="EEE143" s="29"/>
      <c r="EEF143" s="29"/>
      <c r="EEG143" s="29"/>
      <c r="EEH143" s="29"/>
      <c r="EEI143" s="29"/>
      <c r="EEJ143" s="29"/>
      <c r="EEK143" s="29"/>
      <c r="EEL143" s="29"/>
      <c r="EEM143" s="29"/>
      <c r="EEN143" s="29"/>
      <c r="EEO143" s="29"/>
      <c r="EEP143" s="29"/>
      <c r="EEQ143" s="29"/>
      <c r="EER143" s="29"/>
      <c r="EES143" s="29"/>
      <c r="EET143" s="29"/>
      <c r="EEU143" s="29"/>
      <c r="EEV143" s="29"/>
      <c r="EEW143" s="29"/>
      <c r="EEX143" s="29"/>
      <c r="EEY143" s="29"/>
      <c r="EEZ143" s="29"/>
      <c r="EFA143" s="29"/>
      <c r="EFB143" s="29"/>
      <c r="EFC143" s="29"/>
      <c r="EFD143" s="29"/>
      <c r="EFE143" s="29"/>
      <c r="EFF143" s="29"/>
      <c r="EFG143" s="29"/>
      <c r="EFH143" s="29"/>
      <c r="EFI143" s="29"/>
      <c r="EFJ143" s="29"/>
      <c r="EFK143" s="29"/>
      <c r="EFL143" s="29"/>
      <c r="EFM143" s="29"/>
      <c r="EFN143" s="29"/>
      <c r="EFO143" s="29"/>
      <c r="EFP143" s="29"/>
      <c r="EFQ143" s="29"/>
      <c r="EFR143" s="29"/>
      <c r="EFS143" s="29"/>
      <c r="EFT143" s="29"/>
      <c r="EFU143" s="29"/>
      <c r="EFV143" s="29"/>
      <c r="EFW143" s="29"/>
      <c r="EFX143" s="29"/>
      <c r="EFY143" s="29"/>
      <c r="EFZ143" s="29"/>
      <c r="EGA143" s="29"/>
      <c r="EGB143" s="29"/>
      <c r="EGC143" s="29"/>
      <c r="EGD143" s="29"/>
      <c r="EGE143" s="29"/>
      <c r="EGF143" s="29"/>
      <c r="EGG143" s="29"/>
      <c r="EGH143" s="29"/>
      <c r="EGI143" s="29"/>
      <c r="EGJ143" s="29"/>
      <c r="EGK143" s="29"/>
      <c r="EGL143" s="29"/>
      <c r="EGM143" s="29"/>
      <c r="EGN143" s="29"/>
      <c r="EGO143" s="29"/>
      <c r="EGP143" s="29"/>
      <c r="EGQ143" s="29"/>
      <c r="EGR143" s="29"/>
      <c r="EGS143" s="29"/>
      <c r="EGT143" s="29"/>
      <c r="EGU143" s="29"/>
      <c r="EGV143" s="29"/>
      <c r="EGW143" s="29"/>
      <c r="EGX143" s="29"/>
      <c r="EGY143" s="29"/>
      <c r="EGZ143" s="29"/>
      <c r="EHA143" s="29"/>
      <c r="EHB143" s="29"/>
      <c r="EHC143" s="29"/>
      <c r="EHD143" s="29"/>
      <c r="EHE143" s="29"/>
      <c r="EHF143" s="29"/>
      <c r="EHG143" s="29"/>
      <c r="EHH143" s="29"/>
      <c r="EHI143" s="29"/>
      <c r="EHJ143" s="29"/>
      <c r="EHK143" s="29"/>
      <c r="EHL143" s="29"/>
      <c r="EHM143" s="29"/>
      <c r="EHN143" s="29"/>
      <c r="EHO143" s="29"/>
      <c r="EHP143" s="29"/>
      <c r="EHQ143" s="29"/>
      <c r="EHR143" s="29"/>
      <c r="EHS143" s="29"/>
      <c r="EHT143" s="29"/>
      <c r="EHU143" s="29"/>
      <c r="EHV143" s="29"/>
      <c r="EHW143" s="29"/>
      <c r="EHX143" s="29"/>
      <c r="EHY143" s="29"/>
      <c r="EHZ143" s="29"/>
      <c r="EIA143" s="29"/>
      <c r="EIB143" s="29"/>
      <c r="EIC143" s="29"/>
      <c r="EID143" s="29"/>
      <c r="EIE143" s="29"/>
      <c r="EIF143" s="29"/>
      <c r="EIG143" s="29"/>
      <c r="EIH143" s="29"/>
      <c r="EII143" s="29"/>
      <c r="EIJ143" s="29"/>
      <c r="EIK143" s="29"/>
      <c r="EIL143" s="29"/>
      <c r="EIM143" s="29"/>
      <c r="EIN143" s="29"/>
      <c r="EIO143" s="29"/>
      <c r="EIP143" s="29"/>
      <c r="EIQ143" s="29"/>
      <c r="EIR143" s="29"/>
      <c r="EIS143" s="29"/>
      <c r="EIT143" s="29"/>
      <c r="EIU143" s="29"/>
      <c r="EIV143" s="29"/>
      <c r="EIW143" s="29"/>
      <c r="EIX143" s="29"/>
      <c r="EIY143" s="29"/>
      <c r="EIZ143" s="29"/>
      <c r="EJA143" s="29"/>
      <c r="EJB143" s="29"/>
      <c r="EJC143" s="29"/>
      <c r="EJD143" s="29"/>
      <c r="EJE143" s="29"/>
      <c r="EJF143" s="29"/>
      <c r="EJG143" s="29"/>
      <c r="EJH143" s="29"/>
      <c r="EJI143" s="29"/>
      <c r="EJJ143" s="29"/>
      <c r="EJK143" s="29"/>
      <c r="EJL143" s="29"/>
      <c r="EJM143" s="29"/>
      <c r="EJN143" s="29"/>
      <c r="EJO143" s="29"/>
      <c r="EJP143" s="29"/>
      <c r="EJQ143" s="29"/>
      <c r="EJR143" s="29"/>
      <c r="EJS143" s="29"/>
      <c r="EJT143" s="29"/>
      <c r="EJU143" s="29"/>
      <c r="EJV143" s="29"/>
      <c r="EJW143" s="29"/>
      <c r="EJX143" s="29"/>
      <c r="EJY143" s="29"/>
      <c r="EJZ143" s="29"/>
      <c r="EKA143" s="29"/>
      <c r="EKB143" s="29"/>
      <c r="EKC143" s="29"/>
      <c r="EKD143" s="29"/>
      <c r="EKE143" s="29"/>
      <c r="EKF143" s="29"/>
      <c r="EKG143" s="29"/>
      <c r="EKH143" s="29"/>
      <c r="EKI143" s="29"/>
      <c r="EKJ143" s="29"/>
      <c r="EKK143" s="29"/>
      <c r="EKL143" s="29"/>
      <c r="EKM143" s="29"/>
      <c r="EKN143" s="29"/>
      <c r="EKO143" s="29"/>
      <c r="EKP143" s="29"/>
      <c r="EKQ143" s="29"/>
      <c r="EKR143" s="29"/>
      <c r="EKS143" s="29"/>
      <c r="EKT143" s="29"/>
      <c r="EKU143" s="29"/>
      <c r="EKV143" s="29"/>
      <c r="EKW143" s="29"/>
      <c r="EKX143" s="29"/>
      <c r="EKY143" s="29"/>
      <c r="EKZ143" s="29"/>
      <c r="ELA143" s="29"/>
      <c r="ELB143" s="29"/>
      <c r="ELC143" s="29"/>
      <c r="ELD143" s="29"/>
      <c r="ELE143" s="29"/>
      <c r="ELF143" s="29"/>
      <c r="ELG143" s="29"/>
      <c r="ELH143" s="29"/>
      <c r="ELI143" s="29"/>
      <c r="ELJ143" s="29"/>
      <c r="ELK143" s="29"/>
      <c r="ELL143" s="29"/>
      <c r="ELM143" s="29"/>
      <c r="ELN143" s="29"/>
      <c r="ELO143" s="29"/>
      <c r="ELP143" s="29"/>
      <c r="ELQ143" s="29"/>
      <c r="ELR143" s="29"/>
      <c r="ELS143" s="29"/>
      <c r="ELT143" s="29"/>
      <c r="ELU143" s="29"/>
      <c r="ELV143" s="29"/>
      <c r="ELW143" s="29"/>
      <c r="ELX143" s="29"/>
      <c r="ELY143" s="29"/>
      <c r="ELZ143" s="29"/>
      <c r="EMA143" s="29"/>
      <c r="EMB143" s="29"/>
      <c r="EMC143" s="29"/>
      <c r="EMD143" s="29"/>
      <c r="EME143" s="29"/>
      <c r="EMF143" s="29"/>
      <c r="EMG143" s="29"/>
      <c r="EMH143" s="29"/>
      <c r="EMI143" s="29"/>
      <c r="EMJ143" s="29"/>
      <c r="EMK143" s="29"/>
      <c r="EML143" s="29"/>
      <c r="EMM143" s="29"/>
      <c r="EMN143" s="29"/>
      <c r="EMO143" s="29"/>
      <c r="EMP143" s="29"/>
      <c r="EMQ143" s="29"/>
      <c r="EMR143" s="29"/>
      <c r="EMS143" s="29"/>
      <c r="EMT143" s="29"/>
      <c r="EMU143" s="29"/>
      <c r="EMV143" s="29"/>
      <c r="EMW143" s="29"/>
      <c r="EMX143" s="29"/>
      <c r="EMY143" s="29"/>
      <c r="EMZ143" s="29"/>
      <c r="ENA143" s="29"/>
      <c r="ENB143" s="29"/>
      <c r="ENC143" s="29"/>
      <c r="END143" s="29"/>
      <c r="ENE143" s="29"/>
      <c r="ENF143" s="29"/>
      <c r="ENG143" s="29"/>
      <c r="ENH143" s="29"/>
      <c r="ENI143" s="29"/>
      <c r="ENJ143" s="29"/>
      <c r="ENK143" s="29"/>
      <c r="ENL143" s="29"/>
      <c r="ENM143" s="29"/>
      <c r="ENN143" s="29"/>
      <c r="ENO143" s="29"/>
      <c r="ENP143" s="29"/>
      <c r="ENQ143" s="29"/>
      <c r="ENR143" s="29"/>
      <c r="ENS143" s="29"/>
      <c r="ENT143" s="29"/>
      <c r="ENU143" s="29"/>
      <c r="ENV143" s="29"/>
      <c r="ENW143" s="29"/>
      <c r="ENX143" s="29"/>
      <c r="ENY143" s="29"/>
      <c r="ENZ143" s="29"/>
      <c r="EOA143" s="29"/>
      <c r="EOB143" s="29"/>
      <c r="EOC143" s="29"/>
      <c r="EOD143" s="29"/>
      <c r="EOE143" s="29"/>
      <c r="EOF143" s="29"/>
      <c r="EOG143" s="29"/>
      <c r="EOH143" s="29"/>
      <c r="EOI143" s="29"/>
      <c r="EOJ143" s="29"/>
      <c r="EOK143" s="29"/>
      <c r="EOL143" s="29"/>
      <c r="EOM143" s="29"/>
      <c r="EON143" s="29"/>
      <c r="EOO143" s="29"/>
      <c r="EOP143" s="29"/>
      <c r="EOQ143" s="29"/>
      <c r="EOR143" s="29"/>
      <c r="EOS143" s="29"/>
      <c r="EOT143" s="29"/>
      <c r="EOU143" s="29"/>
      <c r="EOV143" s="29"/>
      <c r="EOW143" s="29"/>
      <c r="EOX143" s="29"/>
      <c r="EOY143" s="29"/>
      <c r="EOZ143" s="29"/>
      <c r="EPA143" s="29"/>
      <c r="EPB143" s="29"/>
      <c r="EPC143" s="29"/>
      <c r="EPD143" s="29"/>
      <c r="EPE143" s="29"/>
      <c r="EPF143" s="29"/>
      <c r="EPG143" s="29"/>
      <c r="EPH143" s="29"/>
      <c r="EPI143" s="29"/>
      <c r="EPJ143" s="29"/>
      <c r="EPK143" s="29"/>
      <c r="EPL143" s="29"/>
      <c r="EPM143" s="29"/>
      <c r="EPN143" s="29"/>
      <c r="EPO143" s="29"/>
      <c r="EPP143" s="29"/>
      <c r="EPQ143" s="29"/>
      <c r="EPR143" s="29"/>
      <c r="EPS143" s="29"/>
      <c r="EPT143" s="29"/>
      <c r="EPU143" s="29"/>
      <c r="EPV143" s="29"/>
      <c r="EPW143" s="29"/>
      <c r="EPX143" s="29"/>
      <c r="EPY143" s="29"/>
      <c r="EPZ143" s="29"/>
      <c r="EQA143" s="29"/>
      <c r="EQB143" s="29"/>
      <c r="EQC143" s="29"/>
      <c r="EQD143" s="29"/>
      <c r="EQE143" s="29"/>
      <c r="EQF143" s="29"/>
      <c r="EQG143" s="29"/>
      <c r="EQH143" s="29"/>
      <c r="EQI143" s="29"/>
      <c r="EQJ143" s="29"/>
      <c r="EQK143" s="29"/>
      <c r="EQL143" s="29"/>
      <c r="EQM143" s="29"/>
      <c r="EQN143" s="29"/>
      <c r="EQO143" s="29"/>
      <c r="EQP143" s="29"/>
      <c r="EQQ143" s="29"/>
      <c r="EQR143" s="29"/>
      <c r="EQS143" s="29"/>
      <c r="EQT143" s="29"/>
      <c r="EQU143" s="29"/>
      <c r="EQV143" s="29"/>
      <c r="EQW143" s="29"/>
      <c r="EQX143" s="29"/>
      <c r="EQY143" s="29"/>
      <c r="EQZ143" s="29"/>
      <c r="ERA143" s="29"/>
      <c r="ERB143" s="29"/>
      <c r="ERC143" s="29"/>
      <c r="ERD143" s="29"/>
      <c r="ERE143" s="29"/>
      <c r="ERF143" s="29"/>
      <c r="ERG143" s="29"/>
      <c r="ERH143" s="29"/>
      <c r="ERI143" s="29"/>
      <c r="ERJ143" s="29"/>
      <c r="ERK143" s="29"/>
      <c r="ERL143" s="29"/>
      <c r="ERM143" s="29"/>
      <c r="ERN143" s="29"/>
      <c r="ERO143" s="29"/>
      <c r="ERP143" s="29"/>
      <c r="ERQ143" s="29"/>
      <c r="ERR143" s="29"/>
      <c r="ERS143" s="29"/>
      <c r="ERT143" s="29"/>
      <c r="ERU143" s="29"/>
      <c r="ERV143" s="29"/>
      <c r="ERW143" s="29"/>
      <c r="ERX143" s="29"/>
      <c r="ERY143" s="29"/>
      <c r="ERZ143" s="29"/>
      <c r="ESA143" s="29"/>
      <c r="ESB143" s="29"/>
      <c r="ESC143" s="29"/>
      <c r="ESD143" s="29"/>
      <c r="ESE143" s="29"/>
      <c r="ESF143" s="29"/>
      <c r="ESG143" s="29"/>
      <c r="ESH143" s="29"/>
      <c r="ESI143" s="29"/>
      <c r="ESJ143" s="29"/>
      <c r="ESK143" s="29"/>
      <c r="ESL143" s="29"/>
      <c r="ESM143" s="29"/>
      <c r="ESN143" s="29"/>
      <c r="ESO143" s="29"/>
      <c r="ESP143" s="29"/>
      <c r="ESQ143" s="29"/>
      <c r="ESR143" s="29"/>
      <c r="ESS143" s="29"/>
      <c r="EST143" s="29"/>
      <c r="ESU143" s="29"/>
      <c r="ESV143" s="29"/>
      <c r="ESW143" s="29"/>
      <c r="ESX143" s="29"/>
      <c r="ESY143" s="29"/>
      <c r="ESZ143" s="29"/>
      <c r="ETA143" s="29"/>
      <c r="ETB143" s="29"/>
      <c r="ETC143" s="29"/>
      <c r="ETD143" s="29"/>
      <c r="ETE143" s="29"/>
      <c r="ETF143" s="29"/>
      <c r="ETG143" s="29"/>
      <c r="ETH143" s="29"/>
      <c r="ETI143" s="29"/>
      <c r="ETJ143" s="29"/>
      <c r="ETK143" s="29"/>
      <c r="ETL143" s="29"/>
      <c r="ETM143" s="29"/>
      <c r="ETN143" s="29"/>
      <c r="ETO143" s="29"/>
      <c r="ETP143" s="29"/>
      <c r="ETQ143" s="29"/>
      <c r="ETR143" s="29"/>
      <c r="ETS143" s="29"/>
      <c r="ETT143" s="29"/>
      <c r="ETU143" s="29"/>
      <c r="ETV143" s="29"/>
      <c r="ETW143" s="29"/>
      <c r="ETX143" s="29"/>
      <c r="ETY143" s="29"/>
      <c r="ETZ143" s="29"/>
      <c r="EUA143" s="29"/>
      <c r="EUB143" s="29"/>
      <c r="EUC143" s="29"/>
      <c r="EUD143" s="29"/>
      <c r="EUE143" s="29"/>
      <c r="EUF143" s="29"/>
      <c r="EUG143" s="29"/>
      <c r="EUH143" s="29"/>
      <c r="EUI143" s="29"/>
      <c r="EUJ143" s="29"/>
      <c r="EUK143" s="29"/>
      <c r="EUL143" s="29"/>
      <c r="EUM143" s="29"/>
      <c r="EUN143" s="29"/>
      <c r="EUO143" s="29"/>
      <c r="EUP143" s="29"/>
      <c r="EUQ143" s="29"/>
      <c r="EUR143" s="29"/>
      <c r="EUS143" s="29"/>
      <c r="EUT143" s="29"/>
      <c r="EUU143" s="29"/>
      <c r="EUV143" s="29"/>
      <c r="EUW143" s="29"/>
      <c r="EUX143" s="29"/>
      <c r="EUY143" s="29"/>
      <c r="EUZ143" s="29"/>
      <c r="EVA143" s="29"/>
      <c r="EVB143" s="29"/>
      <c r="EVC143" s="29"/>
      <c r="EVD143" s="29"/>
      <c r="EVE143" s="29"/>
      <c r="EVF143" s="29"/>
      <c r="EVG143" s="29"/>
      <c r="EVH143" s="29"/>
      <c r="EVI143" s="29"/>
      <c r="EVJ143" s="29"/>
      <c r="EVK143" s="29"/>
      <c r="EVL143" s="29"/>
      <c r="EVM143" s="29"/>
      <c r="EVN143" s="29"/>
      <c r="EVO143" s="29"/>
      <c r="EVP143" s="29"/>
      <c r="EVQ143" s="29"/>
      <c r="EVR143" s="29"/>
      <c r="EVS143" s="29"/>
      <c r="EVT143" s="29"/>
      <c r="EVU143" s="29"/>
      <c r="EVV143" s="29"/>
      <c r="EVW143" s="29"/>
      <c r="EVX143" s="29"/>
      <c r="EVY143" s="29"/>
      <c r="EVZ143" s="29"/>
      <c r="EWA143" s="29"/>
      <c r="EWB143" s="29"/>
      <c r="EWC143" s="29"/>
      <c r="EWD143" s="29"/>
      <c r="EWE143" s="29"/>
      <c r="EWF143" s="29"/>
      <c r="EWG143" s="29"/>
      <c r="EWH143" s="29"/>
      <c r="EWI143" s="29"/>
      <c r="EWJ143" s="29"/>
      <c r="EWK143" s="29"/>
      <c r="EWL143" s="29"/>
      <c r="EWM143" s="29"/>
      <c r="EWN143" s="29"/>
      <c r="EWO143" s="29"/>
      <c r="EWP143" s="29"/>
      <c r="EWQ143" s="29"/>
      <c r="EWR143" s="29"/>
      <c r="EWS143" s="29"/>
      <c r="EWT143" s="29"/>
      <c r="EWU143" s="29"/>
      <c r="EWV143" s="29"/>
      <c r="EWW143" s="29"/>
      <c r="EWX143" s="29"/>
      <c r="EWY143" s="29"/>
      <c r="EWZ143" s="29"/>
      <c r="EXA143" s="29"/>
      <c r="EXB143" s="29"/>
      <c r="EXC143" s="29"/>
      <c r="EXD143" s="29"/>
      <c r="EXE143" s="29"/>
      <c r="EXF143" s="29"/>
      <c r="EXG143" s="29"/>
      <c r="EXH143" s="29"/>
      <c r="EXI143" s="29"/>
      <c r="EXJ143" s="29"/>
      <c r="EXK143" s="29"/>
      <c r="EXL143" s="29"/>
      <c r="EXM143" s="29"/>
      <c r="EXN143" s="29"/>
      <c r="EXO143" s="29"/>
      <c r="EXP143" s="29"/>
      <c r="EXQ143" s="29"/>
      <c r="EXR143" s="29"/>
      <c r="EXS143" s="29"/>
      <c r="EXT143" s="29"/>
      <c r="EXU143" s="29"/>
      <c r="EXV143" s="29"/>
      <c r="EXW143" s="29"/>
      <c r="EXX143" s="29"/>
      <c r="EXY143" s="29"/>
      <c r="EXZ143" s="29"/>
      <c r="EYA143" s="29"/>
      <c r="EYB143" s="29"/>
      <c r="EYC143" s="29"/>
      <c r="EYD143" s="29"/>
      <c r="EYE143" s="29"/>
      <c r="EYF143" s="29"/>
      <c r="EYG143" s="29"/>
      <c r="EYH143" s="29"/>
      <c r="EYI143" s="29"/>
      <c r="EYJ143" s="29"/>
      <c r="EYK143" s="29"/>
      <c r="EYL143" s="29"/>
      <c r="EYM143" s="29"/>
      <c r="EYN143" s="29"/>
      <c r="EYO143" s="29"/>
      <c r="EYP143" s="29"/>
      <c r="EYQ143" s="29"/>
      <c r="EYR143" s="29"/>
      <c r="EYS143" s="29"/>
      <c r="EYT143" s="29"/>
      <c r="EYU143" s="29"/>
      <c r="EYV143" s="29"/>
      <c r="EYW143" s="29"/>
      <c r="EYX143" s="29"/>
      <c r="EYY143" s="29"/>
      <c r="EYZ143" s="29"/>
      <c r="EZA143" s="29"/>
      <c r="EZB143" s="29"/>
      <c r="EZC143" s="29"/>
      <c r="EZD143" s="29"/>
      <c r="EZE143" s="29"/>
      <c r="EZF143" s="29"/>
      <c r="EZG143" s="29"/>
      <c r="EZH143" s="29"/>
      <c r="EZI143" s="29"/>
      <c r="EZJ143" s="29"/>
      <c r="EZK143" s="29"/>
      <c r="EZL143" s="29"/>
      <c r="EZM143" s="29"/>
      <c r="EZN143" s="29"/>
      <c r="EZO143" s="29"/>
      <c r="EZP143" s="29"/>
      <c r="EZQ143" s="29"/>
      <c r="EZR143" s="29"/>
      <c r="EZS143" s="29"/>
      <c r="EZT143" s="29"/>
      <c r="EZU143" s="29"/>
      <c r="EZV143" s="29"/>
      <c r="EZW143" s="29"/>
      <c r="EZX143" s="29"/>
      <c r="EZY143" s="29"/>
      <c r="EZZ143" s="29"/>
      <c r="FAA143" s="29"/>
      <c r="FAB143" s="29"/>
      <c r="FAC143" s="29"/>
      <c r="FAD143" s="29"/>
      <c r="FAE143" s="29"/>
      <c r="FAF143" s="29"/>
      <c r="FAG143" s="29"/>
      <c r="FAH143" s="29"/>
      <c r="FAI143" s="29"/>
      <c r="FAJ143" s="29"/>
      <c r="FAK143" s="29"/>
      <c r="FAL143" s="29"/>
      <c r="FAM143" s="29"/>
      <c r="FAN143" s="29"/>
      <c r="FAO143" s="29"/>
      <c r="FAP143" s="29"/>
      <c r="FAQ143" s="29"/>
      <c r="FAR143" s="29"/>
      <c r="FAS143" s="29"/>
      <c r="FAT143" s="29"/>
      <c r="FAU143" s="29"/>
      <c r="FAV143" s="29"/>
      <c r="FAW143" s="29"/>
      <c r="FAX143" s="29"/>
      <c r="FAY143" s="29"/>
      <c r="FAZ143" s="29"/>
      <c r="FBA143" s="29"/>
      <c r="FBB143" s="29"/>
      <c r="FBC143" s="29"/>
      <c r="FBD143" s="29"/>
      <c r="FBE143" s="29"/>
      <c r="FBF143" s="29"/>
      <c r="FBG143" s="29"/>
      <c r="FBH143" s="29"/>
      <c r="FBI143" s="29"/>
      <c r="FBJ143" s="29"/>
      <c r="FBK143" s="29"/>
      <c r="FBL143" s="29"/>
      <c r="FBM143" s="29"/>
      <c r="FBN143" s="29"/>
      <c r="FBO143" s="29"/>
      <c r="FBP143" s="29"/>
      <c r="FBQ143" s="29"/>
      <c r="FBR143" s="29"/>
      <c r="FBS143" s="29"/>
      <c r="FBT143" s="29"/>
      <c r="FBU143" s="29"/>
      <c r="FBV143" s="29"/>
      <c r="FBW143" s="29"/>
      <c r="FBX143" s="29"/>
      <c r="FBY143" s="29"/>
      <c r="FBZ143" s="29"/>
      <c r="FCA143" s="29"/>
      <c r="FCB143" s="29"/>
      <c r="FCC143" s="29"/>
      <c r="FCD143" s="29"/>
      <c r="FCE143" s="29"/>
      <c r="FCF143" s="29"/>
      <c r="FCG143" s="29"/>
      <c r="FCH143" s="29"/>
      <c r="FCI143" s="29"/>
      <c r="FCJ143" s="29"/>
      <c r="FCK143" s="29"/>
      <c r="FCL143" s="29"/>
      <c r="FCM143" s="29"/>
      <c r="FCN143" s="29"/>
      <c r="FCO143" s="29"/>
      <c r="FCP143" s="29"/>
      <c r="FCQ143" s="29"/>
      <c r="FCR143" s="29"/>
      <c r="FCS143" s="29"/>
      <c r="FCT143" s="29"/>
      <c r="FCU143" s="29"/>
      <c r="FCV143" s="29"/>
      <c r="FCW143" s="29"/>
      <c r="FCX143" s="29"/>
      <c r="FCY143" s="29"/>
      <c r="FCZ143" s="29"/>
      <c r="FDA143" s="29"/>
      <c r="FDB143" s="29"/>
      <c r="FDC143" s="29"/>
      <c r="FDD143" s="29"/>
      <c r="FDE143" s="29"/>
      <c r="FDF143" s="29"/>
      <c r="FDG143" s="29"/>
      <c r="FDH143" s="29"/>
      <c r="FDI143" s="29"/>
      <c r="FDJ143" s="29"/>
      <c r="FDK143" s="29"/>
      <c r="FDL143" s="29"/>
      <c r="FDM143" s="29"/>
      <c r="FDN143" s="29"/>
      <c r="FDO143" s="29"/>
      <c r="FDP143" s="29"/>
      <c r="FDQ143" s="29"/>
      <c r="FDR143" s="29"/>
      <c r="FDS143" s="29"/>
      <c r="FDT143" s="29"/>
      <c r="FDU143" s="29"/>
      <c r="FDV143" s="29"/>
      <c r="FDW143" s="29"/>
      <c r="FDX143" s="29"/>
      <c r="FDY143" s="29"/>
      <c r="FDZ143" s="29"/>
      <c r="FEA143" s="29"/>
      <c r="FEB143" s="29"/>
      <c r="FEC143" s="29"/>
      <c r="FED143" s="29"/>
      <c r="FEE143" s="29"/>
      <c r="FEF143" s="29"/>
      <c r="FEG143" s="29"/>
      <c r="FEH143" s="29"/>
      <c r="FEI143" s="29"/>
      <c r="FEJ143" s="29"/>
      <c r="FEK143" s="29"/>
      <c r="FEL143" s="29"/>
      <c r="FEM143" s="29"/>
      <c r="FEN143" s="29"/>
      <c r="FEO143" s="29"/>
      <c r="FEP143" s="29"/>
      <c r="FEQ143" s="29"/>
      <c r="FER143" s="29"/>
      <c r="FES143" s="29"/>
      <c r="FET143" s="29"/>
      <c r="FEU143" s="29"/>
      <c r="FEV143" s="29"/>
      <c r="FEW143" s="29"/>
      <c r="FEX143" s="29"/>
      <c r="FEY143" s="29"/>
      <c r="FEZ143" s="29"/>
      <c r="FFA143" s="29"/>
      <c r="FFB143" s="29"/>
      <c r="FFC143" s="29"/>
      <c r="FFD143" s="29"/>
      <c r="FFE143" s="29"/>
      <c r="FFF143" s="29"/>
      <c r="FFG143" s="29"/>
      <c r="FFH143" s="29"/>
      <c r="FFI143" s="29"/>
      <c r="FFJ143" s="29"/>
      <c r="FFK143" s="29"/>
      <c r="FFL143" s="29"/>
      <c r="FFM143" s="29"/>
      <c r="FFN143" s="29"/>
      <c r="FFO143" s="29"/>
      <c r="FFP143" s="29"/>
      <c r="FFQ143" s="29"/>
      <c r="FFR143" s="29"/>
      <c r="FFS143" s="29"/>
      <c r="FFT143" s="29"/>
      <c r="FFU143" s="29"/>
      <c r="FFV143" s="29"/>
      <c r="FFW143" s="29"/>
      <c r="FFX143" s="29"/>
      <c r="FFY143" s="29"/>
      <c r="FFZ143" s="29"/>
      <c r="FGA143" s="29"/>
      <c r="FGB143" s="29"/>
      <c r="FGC143" s="29"/>
      <c r="FGD143" s="29"/>
      <c r="FGE143" s="29"/>
      <c r="FGF143" s="29"/>
      <c r="FGG143" s="29"/>
      <c r="FGH143" s="29"/>
      <c r="FGI143" s="29"/>
      <c r="FGJ143" s="29"/>
      <c r="FGK143" s="29"/>
      <c r="FGL143" s="29"/>
      <c r="FGM143" s="29"/>
      <c r="FGN143" s="29"/>
      <c r="FGO143" s="29"/>
      <c r="FGP143" s="29"/>
      <c r="FGQ143" s="29"/>
      <c r="FGR143" s="29"/>
      <c r="FGS143" s="29"/>
      <c r="FGT143" s="29"/>
      <c r="FGU143" s="29"/>
      <c r="FGV143" s="29"/>
      <c r="FGW143" s="29"/>
      <c r="FGX143" s="29"/>
      <c r="FGY143" s="29"/>
      <c r="FGZ143" s="29"/>
      <c r="FHA143" s="29"/>
      <c r="FHB143" s="29"/>
      <c r="FHC143" s="29"/>
      <c r="FHD143" s="29"/>
      <c r="FHE143" s="29"/>
      <c r="FHF143" s="29"/>
      <c r="FHG143" s="29"/>
      <c r="FHH143" s="29"/>
      <c r="FHI143" s="29"/>
      <c r="FHJ143" s="29"/>
      <c r="FHK143" s="29"/>
      <c r="FHL143" s="29"/>
      <c r="FHM143" s="29"/>
      <c r="FHN143" s="29"/>
      <c r="FHO143" s="29"/>
      <c r="FHP143" s="29"/>
      <c r="FHQ143" s="29"/>
      <c r="FHR143" s="29"/>
      <c r="FHS143" s="29"/>
      <c r="FHT143" s="29"/>
      <c r="FHU143" s="29"/>
      <c r="FHV143" s="29"/>
      <c r="FHW143" s="29"/>
      <c r="FHX143" s="29"/>
      <c r="FHY143" s="29"/>
      <c r="FHZ143" s="29"/>
      <c r="FIA143" s="29"/>
      <c r="FIB143" s="29"/>
      <c r="FIC143" s="29"/>
      <c r="FID143" s="29"/>
      <c r="FIE143" s="29"/>
      <c r="FIF143" s="29"/>
      <c r="FIG143" s="29"/>
      <c r="FIH143" s="29"/>
      <c r="FII143" s="29"/>
      <c r="FIJ143" s="29"/>
      <c r="FIK143" s="29"/>
      <c r="FIL143" s="29"/>
      <c r="FIM143" s="29"/>
      <c r="FIN143" s="29"/>
      <c r="FIO143" s="29"/>
      <c r="FIP143" s="29"/>
      <c r="FIQ143" s="29"/>
      <c r="FIR143" s="29"/>
      <c r="FIS143" s="29"/>
      <c r="FIT143" s="29"/>
      <c r="FIU143" s="29"/>
      <c r="FIV143" s="29"/>
      <c r="FIW143" s="29"/>
      <c r="FIX143" s="29"/>
      <c r="FIY143" s="29"/>
      <c r="FIZ143" s="29"/>
      <c r="FJA143" s="29"/>
      <c r="FJB143" s="29"/>
      <c r="FJC143" s="29"/>
      <c r="FJD143" s="29"/>
      <c r="FJE143" s="29"/>
      <c r="FJF143" s="29"/>
      <c r="FJG143" s="29"/>
      <c r="FJH143" s="29"/>
      <c r="FJI143" s="29"/>
      <c r="FJJ143" s="29"/>
      <c r="FJK143" s="29"/>
      <c r="FJL143" s="29"/>
      <c r="FJM143" s="29"/>
      <c r="FJN143" s="29"/>
      <c r="FJO143" s="29"/>
      <c r="FJP143" s="29"/>
      <c r="FJQ143" s="29"/>
      <c r="FJR143" s="29"/>
      <c r="FJS143" s="29"/>
      <c r="FJT143" s="29"/>
      <c r="FJU143" s="29"/>
      <c r="FJV143" s="29"/>
      <c r="FJW143" s="29"/>
      <c r="FJX143" s="29"/>
      <c r="FJY143" s="29"/>
      <c r="FJZ143" s="29"/>
      <c r="FKA143" s="29"/>
      <c r="FKB143" s="29"/>
      <c r="FKC143" s="29"/>
      <c r="FKD143" s="29"/>
      <c r="FKE143" s="29"/>
      <c r="FKF143" s="29"/>
      <c r="FKG143" s="29"/>
      <c r="FKH143" s="29"/>
      <c r="FKI143" s="29"/>
      <c r="FKJ143" s="29"/>
      <c r="FKK143" s="29"/>
      <c r="FKL143" s="29"/>
      <c r="FKM143" s="29"/>
      <c r="FKN143" s="29"/>
      <c r="FKO143" s="29"/>
      <c r="FKP143" s="29"/>
      <c r="FKQ143" s="29"/>
      <c r="FKR143" s="29"/>
      <c r="FKS143" s="29"/>
      <c r="FKT143" s="29"/>
      <c r="FKU143" s="29"/>
      <c r="FKV143" s="29"/>
      <c r="FKW143" s="29"/>
      <c r="FKX143" s="29"/>
      <c r="FKY143" s="29"/>
      <c r="FKZ143" s="29"/>
      <c r="FLA143" s="29"/>
      <c r="FLB143" s="29"/>
      <c r="FLC143" s="29"/>
      <c r="FLD143" s="29"/>
      <c r="FLE143" s="29"/>
      <c r="FLF143" s="29"/>
      <c r="FLG143" s="29"/>
      <c r="FLH143" s="29"/>
      <c r="FLI143" s="29"/>
      <c r="FLJ143" s="29"/>
      <c r="FLK143" s="29"/>
      <c r="FLL143" s="29"/>
      <c r="FLM143" s="29"/>
      <c r="FLN143" s="29"/>
      <c r="FLO143" s="29"/>
      <c r="FLP143" s="29"/>
      <c r="FLQ143" s="29"/>
      <c r="FLR143" s="29"/>
      <c r="FLS143" s="29"/>
      <c r="FLT143" s="29"/>
      <c r="FLU143" s="29"/>
      <c r="FLV143" s="29"/>
      <c r="FLW143" s="29"/>
      <c r="FLX143" s="29"/>
      <c r="FLY143" s="29"/>
      <c r="FLZ143" s="29"/>
      <c r="FMA143" s="29"/>
      <c r="FMB143" s="29"/>
      <c r="FMC143" s="29"/>
      <c r="FMD143" s="29"/>
      <c r="FME143" s="29"/>
      <c r="FMF143" s="29"/>
      <c r="FMG143" s="29"/>
      <c r="FMH143" s="29"/>
      <c r="FMI143" s="29"/>
      <c r="FMJ143" s="29"/>
      <c r="FMK143" s="29"/>
      <c r="FML143" s="29"/>
      <c r="FMM143" s="29"/>
      <c r="FMN143" s="29"/>
      <c r="FMO143" s="29"/>
      <c r="FMP143" s="29"/>
      <c r="FMQ143" s="29"/>
      <c r="FMR143" s="29"/>
      <c r="FMS143" s="29"/>
      <c r="FMT143" s="29"/>
      <c r="FMU143" s="29"/>
      <c r="FMV143" s="29"/>
      <c r="FMW143" s="29"/>
      <c r="FMX143" s="29"/>
      <c r="FMY143" s="29"/>
      <c r="FMZ143" s="29"/>
      <c r="FNA143" s="29"/>
      <c r="FNB143" s="29"/>
      <c r="FNC143" s="29"/>
      <c r="FND143" s="29"/>
      <c r="FNE143" s="29"/>
      <c r="FNF143" s="29"/>
      <c r="FNG143" s="29"/>
    </row>
    <row r="144" spans="1:4431" x14ac:dyDescent="0.3">
      <c r="A144" s="124"/>
      <c r="B144" s="58"/>
      <c r="C144" s="47"/>
      <c r="D144" s="48"/>
      <c r="E144" s="47"/>
      <c r="F144" s="49"/>
      <c r="G144" s="43"/>
      <c r="H144" s="44"/>
      <c r="I144" s="233">
        <f>IF(G144="",H144,H144*G144)</f>
        <v>0</v>
      </c>
      <c r="J144" s="233">
        <f ca="1">IF(I144&lt;0,"",IF(OFFSET(I144,1,0)&lt;0,OFFSET(I144,1,0)+I144,I144))</f>
        <v>0</v>
      </c>
      <c r="K144" s="233">
        <f ca="1">IF(J144="","",IF(J$143&gt;I$162,J144*I$162/J$143,J144))</f>
        <v>0</v>
      </c>
      <c r="L144" s="233">
        <f ca="1">IF(K144="","",K144*$I$165)</f>
        <v>0</v>
      </c>
      <c r="M144" s="233">
        <f ca="1">IFERROR(IF(($I$164*$I$165)&gt;$I$167,((L144/($I$164*$I$165))*$I$167),L144),"")</f>
        <v>0</v>
      </c>
      <c r="N144" s="44"/>
      <c r="O144" s="233">
        <f ca="1">IF(M144="","",M144-N144)</f>
        <v>0</v>
      </c>
      <c r="P144" s="54"/>
      <c r="Q144" s="233">
        <f t="shared" ref="Q144:Q147" ca="1" si="126">IF(O144="","",O144*P144)</f>
        <v>0</v>
      </c>
      <c r="R144" s="234">
        <f t="shared" ref="R144:R147" ca="1" si="127">IF(Q144="","",O144-Q144)</f>
        <v>0</v>
      </c>
      <c r="S144" s="26"/>
      <c r="T144" s="26"/>
      <c r="U144" s="26"/>
      <c r="V144" s="26"/>
      <c r="FNH144" s="16"/>
      <c r="FNI144" s="16"/>
      <c r="FNJ144" s="16"/>
      <c r="FNK144" s="16"/>
    </row>
    <row r="145" spans="1:4431" x14ac:dyDescent="0.3">
      <c r="A145" s="124"/>
      <c r="B145" s="58"/>
      <c r="C145" s="47"/>
      <c r="D145" s="48"/>
      <c r="E145" s="47"/>
      <c r="F145" s="49"/>
      <c r="G145" s="43"/>
      <c r="H145" s="44"/>
      <c r="I145" s="233">
        <f>IF(G145="",H145,H145*G145)</f>
        <v>0</v>
      </c>
      <c r="J145" s="233">
        <f ca="1">IF(I145&lt;0,"",IF(OFFSET(I145,1,0)&lt;0,OFFSET(I145,1,0)+I145,I145))</f>
        <v>0</v>
      </c>
      <c r="K145" s="233">
        <f ca="1">IF(J145="","",IF(J$143&gt;I$162,J145*I$162/J$143,J145))</f>
        <v>0</v>
      </c>
      <c r="L145" s="233">
        <f ca="1">IF(K145="","",K145*$I$165)</f>
        <v>0</v>
      </c>
      <c r="M145" s="233">
        <f ca="1">IFERROR(IF(($I$164*$I$165)&gt;$I$167,((L145/($I$164*$I$165))*$I$167),L145),"")</f>
        <v>0</v>
      </c>
      <c r="N145" s="44"/>
      <c r="O145" s="233">
        <f ca="1">IF(M145="","",M145-N145)</f>
        <v>0</v>
      </c>
      <c r="P145" s="54"/>
      <c r="Q145" s="233">
        <f t="shared" ca="1" si="126"/>
        <v>0</v>
      </c>
      <c r="R145" s="234">
        <f t="shared" ca="1" si="127"/>
        <v>0</v>
      </c>
      <c r="S145" s="26"/>
      <c r="T145" s="26"/>
      <c r="U145" s="26"/>
      <c r="V145" s="26"/>
      <c r="FNH145" s="16"/>
      <c r="FNI145" s="16"/>
      <c r="FNJ145" s="16"/>
      <c r="FNK145" s="16"/>
    </row>
    <row r="146" spans="1:4431" x14ac:dyDescent="0.3">
      <c r="A146" s="124"/>
      <c r="B146" s="58"/>
      <c r="C146" s="47"/>
      <c r="D146" s="48"/>
      <c r="E146" s="47"/>
      <c r="F146" s="49"/>
      <c r="G146" s="43"/>
      <c r="H146" s="44"/>
      <c r="I146" s="233">
        <f>IF(G146="",H146,H146*G146)</f>
        <v>0</v>
      </c>
      <c r="J146" s="233">
        <f ca="1">IF(I146&lt;0,"",IF(OFFSET(I146,1,0)&lt;0,OFFSET(I146,1,0)+I146,I146))</f>
        <v>0</v>
      </c>
      <c r="K146" s="233">
        <f ca="1">IF(J146="","",IF(J$143&gt;I$162,J146*I$162/J$143,J146))</f>
        <v>0</v>
      </c>
      <c r="L146" s="233">
        <f ca="1">IF(K146="","",K146*$I$165)</f>
        <v>0</v>
      </c>
      <c r="M146" s="233">
        <f ca="1">IFERROR(IF(($I$164*$I$165)&gt;$I$167,((L146/($I$164*$I$165))*$I$167),L146),"")</f>
        <v>0</v>
      </c>
      <c r="N146" s="44"/>
      <c r="O146" s="233">
        <f ca="1">IF(M146="","",M146-N146)</f>
        <v>0</v>
      </c>
      <c r="P146" s="54"/>
      <c r="Q146" s="233">
        <f t="shared" ca="1" si="126"/>
        <v>0</v>
      </c>
      <c r="R146" s="234">
        <f t="shared" ca="1" si="127"/>
        <v>0</v>
      </c>
      <c r="S146" s="26"/>
      <c r="T146" s="26"/>
      <c r="U146" s="26"/>
      <c r="V146" s="26"/>
      <c r="FNH146" s="16"/>
      <c r="FNI146" s="16"/>
      <c r="FNJ146" s="16"/>
      <c r="FNK146" s="16"/>
    </row>
    <row r="147" spans="1:4431" x14ac:dyDescent="0.3">
      <c r="A147" s="124"/>
      <c r="B147" s="58"/>
      <c r="C147" s="47"/>
      <c r="D147" s="48"/>
      <c r="E147" s="47"/>
      <c r="F147" s="49"/>
      <c r="G147" s="43"/>
      <c r="H147" s="44"/>
      <c r="I147" s="233">
        <f>IF(G147="",H147,H147*G147)</f>
        <v>0</v>
      </c>
      <c r="J147" s="233">
        <f ca="1">IF(I147&lt;0,"",IF(OFFSET(I147,1,0)&lt;0,OFFSET(I147,1,0)+I147,I147))</f>
        <v>0</v>
      </c>
      <c r="K147" s="233">
        <f ca="1">IF(J147="","",IF(J$143&gt;I$162,J147*I$162/J$143,J147))</f>
        <v>0</v>
      </c>
      <c r="L147" s="233">
        <f ca="1">IF(K147="","",K147*$I$165)</f>
        <v>0</v>
      </c>
      <c r="M147" s="233">
        <f ca="1">IFERROR(IF(($I$164*$I$165)&gt;$I$167,((L147/($I$164*$I$165))*$I$167),L147),"")</f>
        <v>0</v>
      </c>
      <c r="N147" s="44"/>
      <c r="O147" s="233">
        <f ca="1">IF(M147="","",M147-N147)</f>
        <v>0</v>
      </c>
      <c r="P147" s="54"/>
      <c r="Q147" s="233">
        <f t="shared" ca="1" si="126"/>
        <v>0</v>
      </c>
      <c r="R147" s="234">
        <f t="shared" ca="1" si="127"/>
        <v>0</v>
      </c>
      <c r="S147" s="26"/>
      <c r="T147" s="26"/>
      <c r="U147" s="26"/>
      <c r="V147" s="26"/>
      <c r="FNH147" s="16"/>
      <c r="FNI147" s="16"/>
      <c r="FNJ147" s="16"/>
      <c r="FNK147" s="16"/>
    </row>
    <row r="148" spans="1:4431" s="30" customFormat="1" ht="37.5" customHeight="1" x14ac:dyDescent="0.3">
      <c r="A148" s="122" t="s">
        <v>23</v>
      </c>
      <c r="B148" s="146" t="s">
        <v>85</v>
      </c>
      <c r="C148" s="147"/>
      <c r="D148" s="148"/>
      <c r="E148" s="147"/>
      <c r="F148" s="149"/>
      <c r="G148" s="150"/>
      <c r="H148" s="151"/>
      <c r="I148" s="232">
        <f>ABS(SUM(I149:I152))</f>
        <v>0</v>
      </c>
      <c r="J148" s="151"/>
      <c r="K148" s="151"/>
      <c r="L148" s="151"/>
      <c r="M148" s="151"/>
      <c r="N148" s="151"/>
      <c r="O148" s="151"/>
      <c r="P148" s="152"/>
      <c r="Q148" s="151"/>
      <c r="R148" s="153"/>
      <c r="S148" s="154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  <c r="FY148" s="29"/>
      <c r="FZ148" s="29"/>
      <c r="GA148" s="29"/>
      <c r="GB148" s="29"/>
      <c r="GC148" s="29"/>
      <c r="GD148" s="29"/>
      <c r="GE148" s="29"/>
      <c r="GF148" s="29"/>
      <c r="GG148" s="29"/>
      <c r="GH148" s="29"/>
      <c r="GI148" s="29"/>
      <c r="GJ148" s="29"/>
      <c r="GK148" s="29"/>
      <c r="GL148" s="29"/>
      <c r="GM148" s="29"/>
      <c r="GN148" s="29"/>
      <c r="GO148" s="29"/>
      <c r="GP148" s="29"/>
      <c r="GQ148" s="29"/>
      <c r="GR148" s="29"/>
      <c r="GS148" s="29"/>
      <c r="GT148" s="29"/>
      <c r="GU148" s="29"/>
      <c r="GV148" s="29"/>
      <c r="GW148" s="29"/>
      <c r="GX148" s="29"/>
      <c r="GY148" s="29"/>
      <c r="GZ148" s="29"/>
      <c r="HA148" s="29"/>
      <c r="HB148" s="29"/>
      <c r="HC148" s="29"/>
      <c r="HD148" s="29"/>
      <c r="HE148" s="29"/>
      <c r="HF148" s="29"/>
      <c r="HG148" s="29"/>
      <c r="HH148" s="29"/>
      <c r="HI148" s="29"/>
      <c r="HJ148" s="29"/>
      <c r="HK148" s="29"/>
      <c r="HL148" s="29"/>
      <c r="HM148" s="29"/>
      <c r="HN148" s="29"/>
      <c r="HO148" s="29"/>
      <c r="HP148" s="29"/>
      <c r="HQ148" s="29"/>
      <c r="HR148" s="29"/>
      <c r="HS148" s="29"/>
      <c r="HT148" s="29"/>
      <c r="HU148" s="29"/>
      <c r="HV148" s="29"/>
      <c r="HW148" s="29"/>
      <c r="HX148" s="29"/>
      <c r="HY148" s="29"/>
      <c r="HZ148" s="29"/>
      <c r="IA148" s="29"/>
      <c r="IB148" s="29"/>
      <c r="IC148" s="29"/>
      <c r="ID148" s="29"/>
      <c r="IE148" s="29"/>
      <c r="IF148" s="29"/>
      <c r="IG148" s="29"/>
      <c r="IH148" s="29"/>
      <c r="II148" s="29"/>
      <c r="IJ148" s="29"/>
      <c r="IK148" s="29"/>
      <c r="IL148" s="29"/>
      <c r="IM148" s="29"/>
      <c r="IN148" s="29"/>
      <c r="IO148" s="29"/>
      <c r="IP148" s="29"/>
      <c r="IQ148" s="29"/>
      <c r="IR148" s="29"/>
      <c r="IS148" s="29"/>
      <c r="IT148" s="29"/>
      <c r="IU148" s="29"/>
      <c r="IV148" s="29"/>
      <c r="IW148" s="29"/>
      <c r="IX148" s="29"/>
      <c r="IY148" s="29"/>
      <c r="IZ148" s="29"/>
      <c r="JA148" s="29"/>
      <c r="JB148" s="29"/>
      <c r="JC148" s="29"/>
      <c r="JD148" s="29"/>
      <c r="JE148" s="29"/>
      <c r="JF148" s="29"/>
      <c r="JG148" s="29"/>
      <c r="JH148" s="29"/>
      <c r="JI148" s="29"/>
      <c r="JJ148" s="29"/>
      <c r="JK148" s="29"/>
      <c r="JL148" s="29"/>
      <c r="JM148" s="29"/>
      <c r="JN148" s="29"/>
      <c r="JO148" s="29"/>
      <c r="JP148" s="29"/>
      <c r="JQ148" s="29"/>
      <c r="JR148" s="29"/>
      <c r="JS148" s="29"/>
      <c r="JT148" s="29"/>
      <c r="JU148" s="29"/>
      <c r="JV148" s="29"/>
      <c r="JW148" s="29"/>
      <c r="JX148" s="29"/>
      <c r="JY148" s="29"/>
      <c r="JZ148" s="29"/>
      <c r="KA148" s="29"/>
      <c r="KB148" s="29"/>
      <c r="KC148" s="29"/>
      <c r="KD148" s="29"/>
      <c r="KE148" s="29"/>
      <c r="KF148" s="29"/>
      <c r="KG148" s="29"/>
      <c r="KH148" s="29"/>
      <c r="KI148" s="29"/>
      <c r="KJ148" s="29"/>
      <c r="KK148" s="29"/>
      <c r="KL148" s="29"/>
      <c r="KM148" s="29"/>
      <c r="KN148" s="29"/>
      <c r="KO148" s="29"/>
      <c r="KP148" s="29"/>
      <c r="KQ148" s="29"/>
      <c r="KR148" s="29"/>
      <c r="KS148" s="29"/>
      <c r="KT148" s="29"/>
      <c r="KU148" s="29"/>
      <c r="KV148" s="29"/>
      <c r="KW148" s="29"/>
      <c r="KX148" s="29"/>
      <c r="KY148" s="29"/>
      <c r="KZ148" s="29"/>
      <c r="LA148" s="29"/>
      <c r="LB148" s="29"/>
      <c r="LC148" s="29"/>
      <c r="LD148" s="29"/>
      <c r="LE148" s="29"/>
      <c r="LF148" s="29"/>
      <c r="LG148" s="29"/>
      <c r="LH148" s="29"/>
      <c r="LI148" s="29"/>
      <c r="LJ148" s="29"/>
      <c r="LK148" s="29"/>
      <c r="LL148" s="29"/>
      <c r="LM148" s="29"/>
      <c r="LN148" s="29"/>
      <c r="LO148" s="29"/>
      <c r="LP148" s="29"/>
      <c r="LQ148" s="29"/>
      <c r="LR148" s="29"/>
      <c r="LS148" s="29"/>
      <c r="LT148" s="29"/>
      <c r="LU148" s="29"/>
      <c r="LV148" s="29"/>
      <c r="LW148" s="29"/>
      <c r="LX148" s="29"/>
      <c r="LY148" s="29"/>
      <c r="LZ148" s="29"/>
      <c r="MA148" s="29"/>
      <c r="MB148" s="29"/>
      <c r="MC148" s="29"/>
      <c r="MD148" s="29"/>
      <c r="ME148" s="29"/>
      <c r="MF148" s="29"/>
      <c r="MG148" s="29"/>
      <c r="MH148" s="29"/>
      <c r="MI148" s="29"/>
      <c r="MJ148" s="29"/>
      <c r="MK148" s="29"/>
      <c r="ML148" s="29"/>
      <c r="MM148" s="29"/>
      <c r="MN148" s="29"/>
      <c r="MO148" s="29"/>
      <c r="MP148" s="29"/>
      <c r="MQ148" s="29"/>
      <c r="MR148" s="29"/>
      <c r="MS148" s="29"/>
      <c r="MT148" s="29"/>
      <c r="MU148" s="29"/>
      <c r="MV148" s="29"/>
      <c r="MW148" s="29"/>
      <c r="MX148" s="29"/>
      <c r="MY148" s="29"/>
      <c r="MZ148" s="29"/>
      <c r="NA148" s="29"/>
      <c r="NB148" s="29"/>
      <c r="NC148" s="29"/>
      <c r="ND148" s="29"/>
      <c r="NE148" s="29"/>
      <c r="NF148" s="29"/>
      <c r="NG148" s="29"/>
      <c r="NH148" s="29"/>
      <c r="NI148" s="29"/>
      <c r="NJ148" s="29"/>
      <c r="NK148" s="29"/>
      <c r="NL148" s="29"/>
      <c r="NM148" s="29"/>
      <c r="NN148" s="29"/>
      <c r="NO148" s="29"/>
      <c r="NP148" s="29"/>
      <c r="NQ148" s="29"/>
      <c r="NR148" s="29"/>
      <c r="NS148" s="29"/>
      <c r="NT148" s="29"/>
      <c r="NU148" s="29"/>
      <c r="NV148" s="29"/>
      <c r="NW148" s="29"/>
      <c r="NX148" s="29"/>
      <c r="NY148" s="29"/>
      <c r="NZ148" s="29"/>
      <c r="OA148" s="29"/>
      <c r="OB148" s="29"/>
      <c r="OC148" s="29"/>
      <c r="OD148" s="29"/>
      <c r="OE148" s="29"/>
      <c r="OF148" s="29"/>
      <c r="OG148" s="29"/>
      <c r="OH148" s="29"/>
      <c r="OI148" s="29"/>
      <c r="OJ148" s="29"/>
      <c r="OK148" s="29"/>
      <c r="OL148" s="29"/>
      <c r="OM148" s="29"/>
      <c r="ON148" s="29"/>
      <c r="OO148" s="29"/>
      <c r="OP148" s="29"/>
      <c r="OQ148" s="29"/>
      <c r="OR148" s="29"/>
      <c r="OS148" s="29"/>
      <c r="OT148" s="29"/>
      <c r="OU148" s="29"/>
      <c r="OV148" s="29"/>
      <c r="OW148" s="29"/>
      <c r="OX148" s="29"/>
      <c r="OY148" s="29"/>
      <c r="OZ148" s="29"/>
      <c r="PA148" s="29"/>
      <c r="PB148" s="29"/>
      <c r="PC148" s="29"/>
      <c r="PD148" s="29"/>
      <c r="PE148" s="29"/>
      <c r="PF148" s="29"/>
      <c r="PG148" s="29"/>
      <c r="PH148" s="29"/>
      <c r="PI148" s="29"/>
      <c r="PJ148" s="29"/>
      <c r="PK148" s="29"/>
      <c r="PL148" s="29"/>
      <c r="PM148" s="29"/>
      <c r="PN148" s="29"/>
      <c r="PO148" s="29"/>
      <c r="PP148" s="29"/>
      <c r="PQ148" s="29"/>
      <c r="PR148" s="29"/>
      <c r="PS148" s="29"/>
      <c r="PT148" s="29"/>
      <c r="PU148" s="29"/>
      <c r="PV148" s="29"/>
      <c r="PW148" s="29"/>
      <c r="PX148" s="29"/>
      <c r="PY148" s="29"/>
      <c r="PZ148" s="29"/>
      <c r="QA148" s="29"/>
      <c r="QB148" s="29"/>
      <c r="QC148" s="29"/>
      <c r="QD148" s="29"/>
      <c r="QE148" s="29"/>
      <c r="QF148" s="29"/>
      <c r="QG148" s="29"/>
      <c r="QH148" s="29"/>
      <c r="QI148" s="29"/>
      <c r="QJ148" s="29"/>
      <c r="QK148" s="29"/>
      <c r="QL148" s="29"/>
      <c r="QM148" s="29"/>
      <c r="QN148" s="29"/>
      <c r="QO148" s="29"/>
      <c r="QP148" s="29"/>
      <c r="QQ148" s="29"/>
      <c r="QR148" s="29"/>
      <c r="QS148" s="29"/>
      <c r="QT148" s="29"/>
      <c r="QU148" s="29"/>
      <c r="QV148" s="29"/>
      <c r="QW148" s="29"/>
      <c r="QX148" s="29"/>
      <c r="QY148" s="29"/>
      <c r="QZ148" s="29"/>
      <c r="RA148" s="29"/>
      <c r="RB148" s="29"/>
      <c r="RC148" s="29"/>
      <c r="RD148" s="29"/>
      <c r="RE148" s="29"/>
      <c r="RF148" s="29"/>
      <c r="RG148" s="29"/>
      <c r="RH148" s="29"/>
      <c r="RI148" s="29"/>
      <c r="RJ148" s="29"/>
      <c r="RK148" s="29"/>
      <c r="RL148" s="29"/>
      <c r="RM148" s="29"/>
      <c r="RN148" s="29"/>
      <c r="RO148" s="29"/>
      <c r="RP148" s="29"/>
      <c r="RQ148" s="29"/>
      <c r="RR148" s="29"/>
      <c r="RS148" s="29"/>
      <c r="RT148" s="29"/>
      <c r="RU148" s="29"/>
      <c r="RV148" s="29"/>
      <c r="RW148" s="29"/>
      <c r="RX148" s="29"/>
      <c r="RY148" s="29"/>
      <c r="RZ148" s="29"/>
      <c r="SA148" s="29"/>
      <c r="SB148" s="29"/>
      <c r="SC148" s="29"/>
      <c r="SD148" s="29"/>
      <c r="SE148" s="29"/>
      <c r="SF148" s="29"/>
      <c r="SG148" s="29"/>
      <c r="SH148" s="29"/>
      <c r="SI148" s="29"/>
      <c r="SJ148" s="29"/>
      <c r="SK148" s="29"/>
      <c r="SL148" s="29"/>
      <c r="SM148" s="29"/>
      <c r="SN148" s="29"/>
      <c r="SO148" s="29"/>
      <c r="SP148" s="29"/>
      <c r="SQ148" s="29"/>
      <c r="SR148" s="29"/>
      <c r="SS148" s="29"/>
      <c r="ST148" s="29"/>
      <c r="SU148" s="29"/>
      <c r="SV148" s="29"/>
      <c r="SW148" s="29"/>
      <c r="SX148" s="29"/>
      <c r="SY148" s="29"/>
      <c r="SZ148" s="29"/>
      <c r="TA148" s="29"/>
      <c r="TB148" s="29"/>
      <c r="TC148" s="29"/>
      <c r="TD148" s="29"/>
      <c r="TE148" s="29"/>
      <c r="TF148" s="29"/>
      <c r="TG148" s="29"/>
      <c r="TH148" s="29"/>
      <c r="TI148" s="29"/>
      <c r="TJ148" s="29"/>
      <c r="TK148" s="29"/>
      <c r="TL148" s="29"/>
      <c r="TM148" s="29"/>
      <c r="TN148" s="29"/>
      <c r="TO148" s="29"/>
      <c r="TP148" s="29"/>
      <c r="TQ148" s="29"/>
      <c r="TR148" s="29"/>
      <c r="TS148" s="29"/>
      <c r="TT148" s="29"/>
      <c r="TU148" s="29"/>
      <c r="TV148" s="29"/>
      <c r="TW148" s="29"/>
      <c r="TX148" s="29"/>
      <c r="TY148" s="29"/>
      <c r="TZ148" s="29"/>
      <c r="UA148" s="29"/>
      <c r="UB148" s="29"/>
      <c r="UC148" s="29"/>
      <c r="UD148" s="29"/>
      <c r="UE148" s="29"/>
      <c r="UF148" s="29"/>
      <c r="UG148" s="29"/>
      <c r="UH148" s="29"/>
      <c r="UI148" s="29"/>
      <c r="UJ148" s="29"/>
      <c r="UK148" s="29"/>
      <c r="UL148" s="29"/>
      <c r="UM148" s="29"/>
      <c r="UN148" s="29"/>
      <c r="UO148" s="29"/>
      <c r="UP148" s="29"/>
      <c r="UQ148" s="29"/>
      <c r="UR148" s="29"/>
      <c r="US148" s="29"/>
      <c r="UT148" s="29"/>
      <c r="UU148" s="29"/>
      <c r="UV148" s="29"/>
      <c r="UW148" s="29"/>
      <c r="UX148" s="29"/>
      <c r="UY148" s="29"/>
      <c r="UZ148" s="29"/>
      <c r="VA148" s="29"/>
      <c r="VB148" s="29"/>
      <c r="VC148" s="29"/>
      <c r="VD148" s="29"/>
      <c r="VE148" s="29"/>
      <c r="VF148" s="29"/>
      <c r="VG148" s="29"/>
      <c r="VH148" s="29"/>
      <c r="VI148" s="29"/>
      <c r="VJ148" s="29"/>
      <c r="VK148" s="29"/>
      <c r="VL148" s="29"/>
      <c r="VM148" s="29"/>
      <c r="VN148" s="29"/>
      <c r="VO148" s="29"/>
      <c r="VP148" s="29"/>
      <c r="VQ148" s="29"/>
      <c r="VR148" s="29"/>
      <c r="VS148" s="29"/>
      <c r="VT148" s="29"/>
      <c r="VU148" s="29"/>
      <c r="VV148" s="29"/>
      <c r="VW148" s="29"/>
      <c r="VX148" s="29"/>
      <c r="VY148" s="29"/>
      <c r="VZ148" s="29"/>
      <c r="WA148" s="29"/>
      <c r="WB148" s="29"/>
      <c r="WC148" s="29"/>
      <c r="WD148" s="29"/>
      <c r="WE148" s="29"/>
      <c r="WF148" s="29"/>
      <c r="WG148" s="29"/>
      <c r="WH148" s="29"/>
      <c r="WI148" s="29"/>
      <c r="WJ148" s="29"/>
      <c r="WK148" s="29"/>
      <c r="WL148" s="29"/>
      <c r="WM148" s="29"/>
      <c r="WN148" s="29"/>
      <c r="WO148" s="29"/>
      <c r="WP148" s="29"/>
      <c r="WQ148" s="29"/>
      <c r="WR148" s="29"/>
      <c r="WS148" s="29"/>
      <c r="WT148" s="29"/>
      <c r="WU148" s="29"/>
      <c r="WV148" s="29"/>
      <c r="WW148" s="29"/>
      <c r="WX148" s="29"/>
      <c r="WY148" s="29"/>
      <c r="WZ148" s="29"/>
      <c r="XA148" s="29"/>
      <c r="XB148" s="29"/>
      <c r="XC148" s="29"/>
      <c r="XD148" s="29"/>
      <c r="XE148" s="29"/>
      <c r="XF148" s="29"/>
      <c r="XG148" s="29"/>
      <c r="XH148" s="29"/>
      <c r="XI148" s="29"/>
      <c r="XJ148" s="29"/>
      <c r="XK148" s="29"/>
      <c r="XL148" s="29"/>
      <c r="XM148" s="29"/>
      <c r="XN148" s="29"/>
      <c r="XO148" s="29"/>
      <c r="XP148" s="29"/>
      <c r="XQ148" s="29"/>
      <c r="XR148" s="29"/>
      <c r="XS148" s="29"/>
      <c r="XT148" s="29"/>
      <c r="XU148" s="29"/>
      <c r="XV148" s="29"/>
      <c r="XW148" s="29"/>
      <c r="XX148" s="29"/>
      <c r="XY148" s="29"/>
      <c r="XZ148" s="29"/>
      <c r="YA148" s="29"/>
      <c r="YB148" s="29"/>
      <c r="YC148" s="29"/>
      <c r="YD148" s="29"/>
      <c r="YE148" s="29"/>
      <c r="YF148" s="29"/>
      <c r="YG148" s="29"/>
      <c r="YH148" s="29"/>
      <c r="YI148" s="29"/>
      <c r="YJ148" s="29"/>
      <c r="YK148" s="29"/>
      <c r="YL148" s="29"/>
      <c r="YM148" s="29"/>
      <c r="YN148" s="29"/>
      <c r="YO148" s="29"/>
      <c r="YP148" s="29"/>
      <c r="YQ148" s="29"/>
      <c r="YR148" s="29"/>
      <c r="YS148" s="29"/>
      <c r="YT148" s="29"/>
      <c r="YU148" s="29"/>
      <c r="YV148" s="29"/>
      <c r="YW148" s="29"/>
      <c r="YX148" s="29"/>
      <c r="YY148" s="29"/>
      <c r="YZ148" s="29"/>
      <c r="ZA148" s="29"/>
      <c r="ZB148" s="29"/>
      <c r="ZC148" s="29"/>
      <c r="ZD148" s="29"/>
      <c r="ZE148" s="29"/>
      <c r="ZF148" s="29"/>
      <c r="ZG148" s="29"/>
      <c r="ZH148" s="29"/>
      <c r="ZI148" s="29"/>
      <c r="ZJ148" s="29"/>
      <c r="ZK148" s="29"/>
      <c r="ZL148" s="29"/>
      <c r="ZM148" s="29"/>
      <c r="ZN148" s="29"/>
      <c r="ZO148" s="29"/>
      <c r="ZP148" s="29"/>
      <c r="ZQ148" s="29"/>
      <c r="ZR148" s="29"/>
      <c r="ZS148" s="29"/>
      <c r="ZT148" s="29"/>
      <c r="ZU148" s="29"/>
      <c r="ZV148" s="29"/>
      <c r="ZW148" s="29"/>
      <c r="ZX148" s="29"/>
      <c r="ZY148" s="29"/>
      <c r="ZZ148" s="29"/>
      <c r="AAA148" s="29"/>
      <c r="AAB148" s="29"/>
      <c r="AAC148" s="29"/>
      <c r="AAD148" s="29"/>
      <c r="AAE148" s="29"/>
      <c r="AAF148" s="29"/>
      <c r="AAG148" s="29"/>
      <c r="AAH148" s="29"/>
      <c r="AAI148" s="29"/>
      <c r="AAJ148" s="29"/>
      <c r="AAK148" s="29"/>
      <c r="AAL148" s="29"/>
      <c r="AAM148" s="29"/>
      <c r="AAN148" s="29"/>
      <c r="AAO148" s="29"/>
      <c r="AAP148" s="29"/>
      <c r="AAQ148" s="29"/>
      <c r="AAR148" s="29"/>
      <c r="AAS148" s="29"/>
      <c r="AAT148" s="29"/>
      <c r="AAU148" s="29"/>
      <c r="AAV148" s="29"/>
      <c r="AAW148" s="29"/>
      <c r="AAX148" s="29"/>
      <c r="AAY148" s="29"/>
      <c r="AAZ148" s="29"/>
      <c r="ABA148" s="29"/>
      <c r="ABB148" s="29"/>
      <c r="ABC148" s="29"/>
      <c r="ABD148" s="29"/>
      <c r="ABE148" s="29"/>
      <c r="ABF148" s="29"/>
      <c r="ABG148" s="29"/>
      <c r="ABH148" s="29"/>
      <c r="ABI148" s="29"/>
      <c r="ABJ148" s="29"/>
      <c r="ABK148" s="29"/>
      <c r="ABL148" s="29"/>
      <c r="ABM148" s="29"/>
      <c r="ABN148" s="29"/>
      <c r="ABO148" s="29"/>
      <c r="ABP148" s="29"/>
      <c r="ABQ148" s="29"/>
      <c r="ABR148" s="29"/>
      <c r="ABS148" s="29"/>
      <c r="ABT148" s="29"/>
      <c r="ABU148" s="29"/>
      <c r="ABV148" s="29"/>
      <c r="ABW148" s="29"/>
      <c r="ABX148" s="29"/>
      <c r="ABY148" s="29"/>
      <c r="ABZ148" s="29"/>
      <c r="ACA148" s="29"/>
      <c r="ACB148" s="29"/>
      <c r="ACC148" s="29"/>
      <c r="ACD148" s="29"/>
      <c r="ACE148" s="29"/>
      <c r="ACF148" s="29"/>
      <c r="ACG148" s="29"/>
      <c r="ACH148" s="29"/>
      <c r="ACI148" s="29"/>
      <c r="ACJ148" s="29"/>
      <c r="ACK148" s="29"/>
      <c r="ACL148" s="29"/>
      <c r="ACM148" s="29"/>
      <c r="ACN148" s="29"/>
      <c r="ACO148" s="29"/>
      <c r="ACP148" s="29"/>
      <c r="ACQ148" s="29"/>
      <c r="ACR148" s="29"/>
      <c r="ACS148" s="29"/>
      <c r="ACT148" s="29"/>
      <c r="ACU148" s="29"/>
      <c r="ACV148" s="29"/>
      <c r="ACW148" s="29"/>
      <c r="ACX148" s="29"/>
      <c r="ACY148" s="29"/>
      <c r="ACZ148" s="29"/>
      <c r="ADA148" s="29"/>
      <c r="ADB148" s="29"/>
      <c r="ADC148" s="29"/>
      <c r="ADD148" s="29"/>
      <c r="ADE148" s="29"/>
      <c r="ADF148" s="29"/>
      <c r="ADG148" s="29"/>
      <c r="ADH148" s="29"/>
      <c r="ADI148" s="29"/>
      <c r="ADJ148" s="29"/>
      <c r="ADK148" s="29"/>
      <c r="ADL148" s="29"/>
      <c r="ADM148" s="29"/>
      <c r="ADN148" s="29"/>
      <c r="ADO148" s="29"/>
      <c r="ADP148" s="29"/>
      <c r="ADQ148" s="29"/>
      <c r="ADR148" s="29"/>
      <c r="ADS148" s="29"/>
      <c r="ADT148" s="29"/>
      <c r="ADU148" s="29"/>
      <c r="ADV148" s="29"/>
      <c r="ADW148" s="29"/>
      <c r="ADX148" s="29"/>
      <c r="ADY148" s="29"/>
      <c r="ADZ148" s="29"/>
      <c r="AEA148" s="29"/>
      <c r="AEB148" s="29"/>
      <c r="AEC148" s="29"/>
      <c r="AED148" s="29"/>
      <c r="AEE148" s="29"/>
      <c r="AEF148" s="29"/>
      <c r="AEG148" s="29"/>
      <c r="AEH148" s="29"/>
      <c r="AEI148" s="29"/>
      <c r="AEJ148" s="29"/>
      <c r="AEK148" s="29"/>
      <c r="AEL148" s="29"/>
      <c r="AEM148" s="29"/>
      <c r="AEN148" s="29"/>
      <c r="AEO148" s="29"/>
      <c r="AEP148" s="29"/>
      <c r="AEQ148" s="29"/>
      <c r="AER148" s="29"/>
      <c r="AES148" s="29"/>
      <c r="AET148" s="29"/>
      <c r="AEU148" s="29"/>
      <c r="AEV148" s="29"/>
      <c r="AEW148" s="29"/>
      <c r="AEX148" s="29"/>
      <c r="AEY148" s="29"/>
      <c r="AEZ148" s="29"/>
      <c r="AFA148" s="29"/>
      <c r="AFB148" s="29"/>
      <c r="AFC148" s="29"/>
      <c r="AFD148" s="29"/>
      <c r="AFE148" s="29"/>
      <c r="AFF148" s="29"/>
      <c r="AFG148" s="29"/>
      <c r="AFH148" s="29"/>
      <c r="AFI148" s="29"/>
      <c r="AFJ148" s="29"/>
      <c r="AFK148" s="29"/>
      <c r="AFL148" s="29"/>
      <c r="AFM148" s="29"/>
      <c r="AFN148" s="29"/>
      <c r="AFO148" s="29"/>
      <c r="AFP148" s="29"/>
      <c r="AFQ148" s="29"/>
      <c r="AFR148" s="29"/>
      <c r="AFS148" s="29"/>
      <c r="AFT148" s="29"/>
      <c r="AFU148" s="29"/>
      <c r="AFV148" s="29"/>
      <c r="AFW148" s="29"/>
      <c r="AFX148" s="29"/>
      <c r="AFY148" s="29"/>
      <c r="AFZ148" s="29"/>
      <c r="AGA148" s="29"/>
      <c r="AGB148" s="29"/>
      <c r="AGC148" s="29"/>
      <c r="AGD148" s="29"/>
      <c r="AGE148" s="29"/>
      <c r="AGF148" s="29"/>
      <c r="AGG148" s="29"/>
      <c r="AGH148" s="29"/>
      <c r="AGI148" s="29"/>
      <c r="AGJ148" s="29"/>
      <c r="AGK148" s="29"/>
      <c r="AGL148" s="29"/>
      <c r="AGM148" s="29"/>
      <c r="AGN148" s="29"/>
      <c r="AGO148" s="29"/>
      <c r="AGP148" s="29"/>
      <c r="AGQ148" s="29"/>
      <c r="AGR148" s="29"/>
      <c r="AGS148" s="29"/>
      <c r="AGT148" s="29"/>
      <c r="AGU148" s="29"/>
      <c r="AGV148" s="29"/>
      <c r="AGW148" s="29"/>
      <c r="AGX148" s="29"/>
      <c r="AGY148" s="29"/>
      <c r="AGZ148" s="29"/>
      <c r="AHA148" s="29"/>
      <c r="AHB148" s="29"/>
      <c r="AHC148" s="29"/>
      <c r="AHD148" s="29"/>
      <c r="AHE148" s="29"/>
      <c r="AHF148" s="29"/>
      <c r="AHG148" s="29"/>
      <c r="AHH148" s="29"/>
      <c r="AHI148" s="29"/>
      <c r="AHJ148" s="29"/>
      <c r="AHK148" s="29"/>
      <c r="AHL148" s="29"/>
      <c r="AHM148" s="29"/>
      <c r="AHN148" s="29"/>
      <c r="AHO148" s="29"/>
      <c r="AHP148" s="29"/>
      <c r="AHQ148" s="29"/>
      <c r="AHR148" s="29"/>
      <c r="AHS148" s="29"/>
      <c r="AHT148" s="29"/>
      <c r="AHU148" s="29"/>
      <c r="AHV148" s="29"/>
      <c r="AHW148" s="29"/>
      <c r="AHX148" s="29"/>
      <c r="AHY148" s="29"/>
      <c r="AHZ148" s="29"/>
      <c r="AIA148" s="29"/>
      <c r="AIB148" s="29"/>
      <c r="AIC148" s="29"/>
      <c r="AID148" s="29"/>
      <c r="AIE148" s="29"/>
      <c r="AIF148" s="29"/>
      <c r="AIG148" s="29"/>
      <c r="AIH148" s="29"/>
      <c r="AII148" s="29"/>
      <c r="AIJ148" s="29"/>
      <c r="AIK148" s="29"/>
      <c r="AIL148" s="29"/>
      <c r="AIM148" s="29"/>
      <c r="AIN148" s="29"/>
      <c r="AIO148" s="29"/>
      <c r="AIP148" s="29"/>
      <c r="AIQ148" s="29"/>
      <c r="AIR148" s="29"/>
      <c r="AIS148" s="29"/>
      <c r="AIT148" s="29"/>
      <c r="AIU148" s="29"/>
      <c r="AIV148" s="29"/>
      <c r="AIW148" s="29"/>
      <c r="AIX148" s="29"/>
      <c r="AIY148" s="29"/>
      <c r="AIZ148" s="29"/>
      <c r="AJA148" s="29"/>
      <c r="AJB148" s="29"/>
      <c r="AJC148" s="29"/>
      <c r="AJD148" s="29"/>
      <c r="AJE148" s="29"/>
      <c r="AJF148" s="29"/>
      <c r="AJG148" s="29"/>
      <c r="AJH148" s="29"/>
      <c r="AJI148" s="29"/>
      <c r="AJJ148" s="29"/>
      <c r="AJK148" s="29"/>
      <c r="AJL148" s="29"/>
      <c r="AJM148" s="29"/>
      <c r="AJN148" s="29"/>
      <c r="AJO148" s="29"/>
      <c r="AJP148" s="29"/>
      <c r="AJQ148" s="29"/>
      <c r="AJR148" s="29"/>
      <c r="AJS148" s="29"/>
      <c r="AJT148" s="29"/>
      <c r="AJU148" s="29"/>
      <c r="AJV148" s="29"/>
      <c r="AJW148" s="29"/>
      <c r="AJX148" s="29"/>
      <c r="AJY148" s="29"/>
      <c r="AJZ148" s="29"/>
      <c r="AKA148" s="29"/>
      <c r="AKB148" s="29"/>
      <c r="AKC148" s="29"/>
      <c r="AKD148" s="29"/>
      <c r="AKE148" s="29"/>
      <c r="AKF148" s="29"/>
      <c r="AKG148" s="29"/>
      <c r="AKH148" s="29"/>
      <c r="AKI148" s="29"/>
      <c r="AKJ148" s="29"/>
      <c r="AKK148" s="29"/>
      <c r="AKL148" s="29"/>
      <c r="AKM148" s="29"/>
      <c r="AKN148" s="29"/>
      <c r="AKO148" s="29"/>
      <c r="AKP148" s="29"/>
      <c r="AKQ148" s="29"/>
      <c r="AKR148" s="29"/>
      <c r="AKS148" s="29"/>
      <c r="AKT148" s="29"/>
      <c r="AKU148" s="29"/>
      <c r="AKV148" s="29"/>
      <c r="AKW148" s="29"/>
      <c r="AKX148" s="29"/>
      <c r="AKY148" s="29"/>
      <c r="AKZ148" s="29"/>
      <c r="ALA148" s="29"/>
      <c r="ALB148" s="29"/>
      <c r="ALC148" s="29"/>
      <c r="ALD148" s="29"/>
      <c r="ALE148" s="29"/>
      <c r="ALF148" s="29"/>
      <c r="ALG148" s="29"/>
      <c r="ALH148" s="29"/>
      <c r="ALI148" s="29"/>
      <c r="ALJ148" s="29"/>
      <c r="ALK148" s="29"/>
      <c r="ALL148" s="29"/>
      <c r="ALM148" s="29"/>
      <c r="ALN148" s="29"/>
      <c r="ALO148" s="29"/>
      <c r="ALP148" s="29"/>
      <c r="ALQ148" s="29"/>
      <c r="ALR148" s="29"/>
      <c r="ALS148" s="29"/>
      <c r="ALT148" s="29"/>
      <c r="ALU148" s="29"/>
      <c r="ALV148" s="29"/>
      <c r="ALW148" s="29"/>
      <c r="ALX148" s="29"/>
      <c r="ALY148" s="29"/>
      <c r="ALZ148" s="29"/>
      <c r="AMA148" s="29"/>
      <c r="AMB148" s="29"/>
      <c r="AMC148" s="29"/>
      <c r="AMD148" s="29"/>
      <c r="AME148" s="29"/>
      <c r="AMF148" s="29"/>
      <c r="AMG148" s="29"/>
      <c r="AMH148" s="29"/>
      <c r="AMI148" s="29"/>
      <c r="AMJ148" s="29"/>
      <c r="AMK148" s="29"/>
      <c r="AML148" s="29"/>
      <c r="AMM148" s="29"/>
      <c r="AMN148" s="29"/>
      <c r="AMO148" s="29"/>
      <c r="AMP148" s="29"/>
      <c r="AMQ148" s="29"/>
      <c r="AMR148" s="29"/>
      <c r="AMS148" s="29"/>
      <c r="AMT148" s="29"/>
      <c r="AMU148" s="29"/>
      <c r="AMV148" s="29"/>
      <c r="AMW148" s="29"/>
      <c r="AMX148" s="29"/>
      <c r="AMY148" s="29"/>
      <c r="AMZ148" s="29"/>
      <c r="ANA148" s="29"/>
      <c r="ANB148" s="29"/>
      <c r="ANC148" s="29"/>
      <c r="AND148" s="29"/>
      <c r="ANE148" s="29"/>
      <c r="ANF148" s="29"/>
      <c r="ANG148" s="29"/>
      <c r="ANH148" s="29"/>
      <c r="ANI148" s="29"/>
      <c r="ANJ148" s="29"/>
      <c r="ANK148" s="29"/>
      <c r="ANL148" s="29"/>
      <c r="ANM148" s="29"/>
      <c r="ANN148" s="29"/>
      <c r="ANO148" s="29"/>
      <c r="ANP148" s="29"/>
      <c r="ANQ148" s="29"/>
      <c r="ANR148" s="29"/>
      <c r="ANS148" s="29"/>
      <c r="ANT148" s="29"/>
      <c r="ANU148" s="29"/>
      <c r="ANV148" s="29"/>
      <c r="ANW148" s="29"/>
      <c r="ANX148" s="29"/>
      <c r="ANY148" s="29"/>
      <c r="ANZ148" s="29"/>
      <c r="AOA148" s="29"/>
      <c r="AOB148" s="29"/>
      <c r="AOC148" s="29"/>
      <c r="AOD148" s="29"/>
      <c r="AOE148" s="29"/>
      <c r="AOF148" s="29"/>
      <c r="AOG148" s="29"/>
      <c r="AOH148" s="29"/>
      <c r="AOI148" s="29"/>
      <c r="AOJ148" s="29"/>
      <c r="AOK148" s="29"/>
      <c r="AOL148" s="29"/>
      <c r="AOM148" s="29"/>
      <c r="AON148" s="29"/>
      <c r="AOO148" s="29"/>
      <c r="AOP148" s="29"/>
      <c r="AOQ148" s="29"/>
      <c r="AOR148" s="29"/>
      <c r="AOS148" s="29"/>
      <c r="AOT148" s="29"/>
      <c r="AOU148" s="29"/>
      <c r="AOV148" s="29"/>
      <c r="AOW148" s="29"/>
      <c r="AOX148" s="29"/>
      <c r="AOY148" s="29"/>
      <c r="AOZ148" s="29"/>
      <c r="APA148" s="29"/>
      <c r="APB148" s="29"/>
      <c r="APC148" s="29"/>
      <c r="APD148" s="29"/>
      <c r="APE148" s="29"/>
      <c r="APF148" s="29"/>
      <c r="APG148" s="29"/>
      <c r="APH148" s="29"/>
      <c r="API148" s="29"/>
      <c r="APJ148" s="29"/>
      <c r="APK148" s="29"/>
      <c r="APL148" s="29"/>
      <c r="APM148" s="29"/>
      <c r="APN148" s="29"/>
      <c r="APO148" s="29"/>
      <c r="APP148" s="29"/>
      <c r="APQ148" s="29"/>
      <c r="APR148" s="29"/>
      <c r="APS148" s="29"/>
      <c r="APT148" s="29"/>
      <c r="APU148" s="29"/>
      <c r="APV148" s="29"/>
      <c r="APW148" s="29"/>
      <c r="APX148" s="29"/>
      <c r="APY148" s="29"/>
      <c r="APZ148" s="29"/>
      <c r="AQA148" s="29"/>
      <c r="AQB148" s="29"/>
      <c r="AQC148" s="29"/>
      <c r="AQD148" s="29"/>
      <c r="AQE148" s="29"/>
      <c r="AQF148" s="29"/>
      <c r="AQG148" s="29"/>
      <c r="AQH148" s="29"/>
      <c r="AQI148" s="29"/>
      <c r="AQJ148" s="29"/>
      <c r="AQK148" s="29"/>
      <c r="AQL148" s="29"/>
      <c r="AQM148" s="29"/>
      <c r="AQN148" s="29"/>
      <c r="AQO148" s="29"/>
      <c r="AQP148" s="29"/>
      <c r="AQQ148" s="29"/>
      <c r="AQR148" s="29"/>
      <c r="AQS148" s="29"/>
      <c r="AQT148" s="29"/>
      <c r="AQU148" s="29"/>
      <c r="AQV148" s="29"/>
      <c r="AQW148" s="29"/>
      <c r="AQX148" s="29"/>
      <c r="AQY148" s="29"/>
      <c r="AQZ148" s="29"/>
      <c r="ARA148" s="29"/>
      <c r="ARB148" s="29"/>
      <c r="ARC148" s="29"/>
      <c r="ARD148" s="29"/>
      <c r="ARE148" s="29"/>
      <c r="ARF148" s="29"/>
      <c r="ARG148" s="29"/>
      <c r="ARH148" s="29"/>
      <c r="ARI148" s="29"/>
      <c r="ARJ148" s="29"/>
      <c r="ARK148" s="29"/>
      <c r="ARL148" s="29"/>
      <c r="ARM148" s="29"/>
      <c r="ARN148" s="29"/>
      <c r="ARO148" s="29"/>
      <c r="ARP148" s="29"/>
      <c r="ARQ148" s="29"/>
      <c r="ARR148" s="29"/>
      <c r="ARS148" s="29"/>
      <c r="ART148" s="29"/>
      <c r="ARU148" s="29"/>
      <c r="ARV148" s="29"/>
      <c r="ARW148" s="29"/>
      <c r="ARX148" s="29"/>
      <c r="ARY148" s="29"/>
      <c r="ARZ148" s="29"/>
      <c r="ASA148" s="29"/>
      <c r="ASB148" s="29"/>
      <c r="ASC148" s="29"/>
      <c r="ASD148" s="29"/>
      <c r="ASE148" s="29"/>
      <c r="ASF148" s="29"/>
      <c r="ASG148" s="29"/>
      <c r="ASH148" s="29"/>
      <c r="ASI148" s="29"/>
      <c r="ASJ148" s="29"/>
      <c r="ASK148" s="29"/>
      <c r="ASL148" s="29"/>
      <c r="ASM148" s="29"/>
      <c r="ASN148" s="29"/>
      <c r="ASO148" s="29"/>
      <c r="ASP148" s="29"/>
      <c r="ASQ148" s="29"/>
      <c r="ASR148" s="29"/>
      <c r="ASS148" s="29"/>
      <c r="AST148" s="29"/>
      <c r="ASU148" s="29"/>
      <c r="ASV148" s="29"/>
      <c r="ASW148" s="29"/>
      <c r="ASX148" s="29"/>
      <c r="ASY148" s="29"/>
      <c r="ASZ148" s="29"/>
      <c r="ATA148" s="29"/>
      <c r="ATB148" s="29"/>
      <c r="ATC148" s="29"/>
      <c r="ATD148" s="29"/>
      <c r="ATE148" s="29"/>
      <c r="ATF148" s="29"/>
      <c r="ATG148" s="29"/>
      <c r="ATH148" s="29"/>
      <c r="ATI148" s="29"/>
      <c r="ATJ148" s="29"/>
      <c r="ATK148" s="29"/>
      <c r="ATL148" s="29"/>
      <c r="ATM148" s="29"/>
      <c r="ATN148" s="29"/>
      <c r="ATO148" s="29"/>
      <c r="ATP148" s="29"/>
      <c r="ATQ148" s="29"/>
      <c r="ATR148" s="29"/>
      <c r="ATS148" s="29"/>
      <c r="ATT148" s="29"/>
      <c r="ATU148" s="29"/>
      <c r="ATV148" s="29"/>
      <c r="ATW148" s="29"/>
      <c r="ATX148" s="29"/>
      <c r="ATY148" s="29"/>
      <c r="ATZ148" s="29"/>
      <c r="AUA148" s="29"/>
      <c r="AUB148" s="29"/>
      <c r="AUC148" s="29"/>
      <c r="AUD148" s="29"/>
      <c r="AUE148" s="29"/>
      <c r="AUF148" s="29"/>
      <c r="AUG148" s="29"/>
      <c r="AUH148" s="29"/>
      <c r="AUI148" s="29"/>
      <c r="AUJ148" s="29"/>
      <c r="AUK148" s="29"/>
      <c r="AUL148" s="29"/>
      <c r="AUM148" s="29"/>
      <c r="AUN148" s="29"/>
      <c r="AUO148" s="29"/>
      <c r="AUP148" s="29"/>
      <c r="AUQ148" s="29"/>
      <c r="AUR148" s="29"/>
      <c r="AUS148" s="29"/>
      <c r="AUT148" s="29"/>
      <c r="AUU148" s="29"/>
      <c r="AUV148" s="29"/>
      <c r="AUW148" s="29"/>
      <c r="AUX148" s="29"/>
      <c r="AUY148" s="29"/>
      <c r="AUZ148" s="29"/>
      <c r="AVA148" s="29"/>
      <c r="AVB148" s="29"/>
      <c r="AVC148" s="29"/>
      <c r="AVD148" s="29"/>
      <c r="AVE148" s="29"/>
      <c r="AVF148" s="29"/>
      <c r="AVG148" s="29"/>
      <c r="AVH148" s="29"/>
      <c r="AVI148" s="29"/>
      <c r="AVJ148" s="29"/>
      <c r="AVK148" s="29"/>
      <c r="AVL148" s="29"/>
      <c r="AVM148" s="29"/>
      <c r="AVN148" s="29"/>
      <c r="AVO148" s="29"/>
      <c r="AVP148" s="29"/>
      <c r="AVQ148" s="29"/>
      <c r="AVR148" s="29"/>
      <c r="AVS148" s="29"/>
      <c r="AVT148" s="29"/>
      <c r="AVU148" s="29"/>
      <c r="AVV148" s="29"/>
      <c r="AVW148" s="29"/>
      <c r="AVX148" s="29"/>
      <c r="AVY148" s="29"/>
      <c r="AVZ148" s="29"/>
      <c r="AWA148" s="29"/>
      <c r="AWB148" s="29"/>
      <c r="AWC148" s="29"/>
      <c r="AWD148" s="29"/>
      <c r="AWE148" s="29"/>
      <c r="AWF148" s="29"/>
      <c r="AWG148" s="29"/>
      <c r="AWH148" s="29"/>
      <c r="AWI148" s="29"/>
      <c r="AWJ148" s="29"/>
      <c r="AWK148" s="29"/>
      <c r="AWL148" s="29"/>
      <c r="AWM148" s="29"/>
      <c r="AWN148" s="29"/>
      <c r="AWO148" s="29"/>
      <c r="AWP148" s="29"/>
      <c r="AWQ148" s="29"/>
      <c r="AWR148" s="29"/>
      <c r="AWS148" s="29"/>
      <c r="AWT148" s="29"/>
      <c r="AWU148" s="29"/>
      <c r="AWV148" s="29"/>
      <c r="AWW148" s="29"/>
      <c r="AWX148" s="29"/>
      <c r="AWY148" s="29"/>
      <c r="AWZ148" s="29"/>
      <c r="AXA148" s="29"/>
      <c r="AXB148" s="29"/>
      <c r="AXC148" s="29"/>
      <c r="AXD148" s="29"/>
      <c r="AXE148" s="29"/>
      <c r="AXF148" s="29"/>
      <c r="AXG148" s="29"/>
      <c r="AXH148" s="29"/>
      <c r="AXI148" s="29"/>
      <c r="AXJ148" s="29"/>
      <c r="AXK148" s="29"/>
      <c r="AXL148" s="29"/>
      <c r="AXM148" s="29"/>
      <c r="AXN148" s="29"/>
      <c r="AXO148" s="29"/>
      <c r="AXP148" s="29"/>
      <c r="AXQ148" s="29"/>
      <c r="AXR148" s="29"/>
      <c r="AXS148" s="29"/>
      <c r="AXT148" s="29"/>
      <c r="AXU148" s="29"/>
      <c r="AXV148" s="29"/>
      <c r="AXW148" s="29"/>
      <c r="AXX148" s="29"/>
      <c r="AXY148" s="29"/>
      <c r="AXZ148" s="29"/>
      <c r="AYA148" s="29"/>
      <c r="AYB148" s="29"/>
      <c r="AYC148" s="29"/>
      <c r="AYD148" s="29"/>
      <c r="AYE148" s="29"/>
      <c r="AYF148" s="29"/>
      <c r="AYG148" s="29"/>
      <c r="AYH148" s="29"/>
      <c r="AYI148" s="29"/>
      <c r="AYJ148" s="29"/>
      <c r="AYK148" s="29"/>
      <c r="AYL148" s="29"/>
      <c r="AYM148" s="29"/>
      <c r="AYN148" s="29"/>
      <c r="AYO148" s="29"/>
      <c r="AYP148" s="29"/>
      <c r="AYQ148" s="29"/>
      <c r="AYR148" s="29"/>
      <c r="AYS148" s="29"/>
      <c r="AYT148" s="29"/>
      <c r="AYU148" s="29"/>
      <c r="AYV148" s="29"/>
      <c r="AYW148" s="29"/>
      <c r="AYX148" s="29"/>
      <c r="AYY148" s="29"/>
      <c r="AYZ148" s="29"/>
      <c r="AZA148" s="29"/>
      <c r="AZB148" s="29"/>
      <c r="AZC148" s="29"/>
      <c r="AZD148" s="29"/>
      <c r="AZE148" s="29"/>
      <c r="AZF148" s="29"/>
      <c r="AZG148" s="29"/>
      <c r="AZH148" s="29"/>
      <c r="AZI148" s="29"/>
      <c r="AZJ148" s="29"/>
      <c r="AZK148" s="29"/>
      <c r="AZL148" s="29"/>
      <c r="AZM148" s="29"/>
      <c r="AZN148" s="29"/>
      <c r="AZO148" s="29"/>
      <c r="AZP148" s="29"/>
      <c r="AZQ148" s="29"/>
      <c r="AZR148" s="29"/>
      <c r="AZS148" s="29"/>
      <c r="AZT148" s="29"/>
      <c r="AZU148" s="29"/>
      <c r="AZV148" s="29"/>
      <c r="AZW148" s="29"/>
      <c r="AZX148" s="29"/>
      <c r="AZY148" s="29"/>
      <c r="AZZ148" s="29"/>
      <c r="BAA148" s="29"/>
      <c r="BAB148" s="29"/>
      <c r="BAC148" s="29"/>
      <c r="BAD148" s="29"/>
      <c r="BAE148" s="29"/>
      <c r="BAF148" s="29"/>
      <c r="BAG148" s="29"/>
      <c r="BAH148" s="29"/>
      <c r="BAI148" s="29"/>
      <c r="BAJ148" s="29"/>
      <c r="BAK148" s="29"/>
      <c r="BAL148" s="29"/>
      <c r="BAM148" s="29"/>
      <c r="BAN148" s="29"/>
      <c r="BAO148" s="29"/>
      <c r="BAP148" s="29"/>
      <c r="BAQ148" s="29"/>
      <c r="BAR148" s="29"/>
      <c r="BAS148" s="29"/>
      <c r="BAT148" s="29"/>
      <c r="BAU148" s="29"/>
      <c r="BAV148" s="29"/>
      <c r="BAW148" s="29"/>
      <c r="BAX148" s="29"/>
      <c r="BAY148" s="29"/>
      <c r="BAZ148" s="29"/>
      <c r="BBA148" s="29"/>
      <c r="BBB148" s="29"/>
      <c r="BBC148" s="29"/>
      <c r="BBD148" s="29"/>
      <c r="BBE148" s="29"/>
      <c r="BBF148" s="29"/>
      <c r="BBG148" s="29"/>
      <c r="BBH148" s="29"/>
      <c r="BBI148" s="29"/>
      <c r="BBJ148" s="29"/>
      <c r="BBK148" s="29"/>
      <c r="BBL148" s="29"/>
      <c r="BBM148" s="29"/>
      <c r="BBN148" s="29"/>
      <c r="BBO148" s="29"/>
      <c r="BBP148" s="29"/>
      <c r="BBQ148" s="29"/>
      <c r="BBR148" s="29"/>
      <c r="BBS148" s="29"/>
      <c r="BBT148" s="29"/>
      <c r="BBU148" s="29"/>
      <c r="BBV148" s="29"/>
      <c r="BBW148" s="29"/>
      <c r="BBX148" s="29"/>
      <c r="BBY148" s="29"/>
      <c r="BBZ148" s="29"/>
      <c r="BCA148" s="29"/>
      <c r="BCB148" s="29"/>
      <c r="BCC148" s="29"/>
      <c r="BCD148" s="29"/>
      <c r="BCE148" s="29"/>
      <c r="BCF148" s="29"/>
      <c r="BCG148" s="29"/>
      <c r="BCH148" s="29"/>
      <c r="BCI148" s="29"/>
      <c r="BCJ148" s="29"/>
      <c r="BCK148" s="29"/>
      <c r="BCL148" s="29"/>
      <c r="BCM148" s="29"/>
      <c r="BCN148" s="29"/>
      <c r="BCO148" s="29"/>
      <c r="BCP148" s="29"/>
      <c r="BCQ148" s="29"/>
      <c r="BCR148" s="29"/>
      <c r="BCS148" s="29"/>
      <c r="BCT148" s="29"/>
      <c r="BCU148" s="29"/>
      <c r="BCV148" s="29"/>
      <c r="BCW148" s="29"/>
      <c r="BCX148" s="29"/>
      <c r="BCY148" s="29"/>
      <c r="BCZ148" s="29"/>
      <c r="BDA148" s="29"/>
      <c r="BDB148" s="29"/>
      <c r="BDC148" s="29"/>
      <c r="BDD148" s="29"/>
      <c r="BDE148" s="29"/>
      <c r="BDF148" s="29"/>
      <c r="BDG148" s="29"/>
      <c r="BDH148" s="29"/>
      <c r="BDI148" s="29"/>
      <c r="BDJ148" s="29"/>
      <c r="BDK148" s="29"/>
      <c r="BDL148" s="29"/>
      <c r="BDM148" s="29"/>
      <c r="BDN148" s="29"/>
      <c r="BDO148" s="29"/>
      <c r="BDP148" s="29"/>
      <c r="BDQ148" s="29"/>
      <c r="BDR148" s="29"/>
      <c r="BDS148" s="29"/>
      <c r="BDT148" s="29"/>
      <c r="BDU148" s="29"/>
      <c r="BDV148" s="29"/>
      <c r="BDW148" s="29"/>
      <c r="BDX148" s="29"/>
      <c r="BDY148" s="29"/>
      <c r="BDZ148" s="29"/>
      <c r="BEA148" s="29"/>
      <c r="BEB148" s="29"/>
      <c r="BEC148" s="29"/>
      <c r="BED148" s="29"/>
      <c r="BEE148" s="29"/>
      <c r="BEF148" s="29"/>
      <c r="BEG148" s="29"/>
      <c r="BEH148" s="29"/>
      <c r="BEI148" s="29"/>
      <c r="BEJ148" s="29"/>
      <c r="BEK148" s="29"/>
      <c r="BEL148" s="29"/>
      <c r="BEM148" s="29"/>
      <c r="BEN148" s="29"/>
      <c r="BEO148" s="29"/>
      <c r="BEP148" s="29"/>
      <c r="BEQ148" s="29"/>
      <c r="BER148" s="29"/>
      <c r="BES148" s="29"/>
      <c r="BET148" s="29"/>
      <c r="BEU148" s="29"/>
      <c r="BEV148" s="29"/>
      <c r="BEW148" s="29"/>
      <c r="BEX148" s="29"/>
      <c r="BEY148" s="29"/>
      <c r="BEZ148" s="29"/>
      <c r="BFA148" s="29"/>
      <c r="BFB148" s="29"/>
      <c r="BFC148" s="29"/>
      <c r="BFD148" s="29"/>
      <c r="BFE148" s="29"/>
      <c r="BFF148" s="29"/>
      <c r="BFG148" s="29"/>
      <c r="BFH148" s="29"/>
      <c r="BFI148" s="29"/>
      <c r="BFJ148" s="29"/>
      <c r="BFK148" s="29"/>
      <c r="BFL148" s="29"/>
      <c r="BFM148" s="29"/>
      <c r="BFN148" s="29"/>
      <c r="BFO148" s="29"/>
      <c r="BFP148" s="29"/>
      <c r="BFQ148" s="29"/>
      <c r="BFR148" s="29"/>
      <c r="BFS148" s="29"/>
      <c r="BFT148" s="29"/>
      <c r="BFU148" s="29"/>
      <c r="BFV148" s="29"/>
      <c r="BFW148" s="29"/>
      <c r="BFX148" s="29"/>
      <c r="BFY148" s="29"/>
      <c r="BFZ148" s="29"/>
      <c r="BGA148" s="29"/>
      <c r="BGB148" s="29"/>
      <c r="BGC148" s="29"/>
      <c r="BGD148" s="29"/>
      <c r="BGE148" s="29"/>
      <c r="BGF148" s="29"/>
      <c r="BGG148" s="29"/>
      <c r="BGH148" s="29"/>
      <c r="BGI148" s="29"/>
      <c r="BGJ148" s="29"/>
      <c r="BGK148" s="29"/>
      <c r="BGL148" s="29"/>
      <c r="BGM148" s="29"/>
      <c r="BGN148" s="29"/>
      <c r="BGO148" s="29"/>
      <c r="BGP148" s="29"/>
      <c r="BGQ148" s="29"/>
      <c r="BGR148" s="29"/>
      <c r="BGS148" s="29"/>
      <c r="BGT148" s="29"/>
      <c r="BGU148" s="29"/>
      <c r="BGV148" s="29"/>
      <c r="BGW148" s="29"/>
      <c r="BGX148" s="29"/>
      <c r="BGY148" s="29"/>
      <c r="BGZ148" s="29"/>
      <c r="BHA148" s="29"/>
      <c r="BHB148" s="29"/>
      <c r="BHC148" s="29"/>
      <c r="BHD148" s="29"/>
      <c r="BHE148" s="29"/>
      <c r="BHF148" s="29"/>
      <c r="BHG148" s="29"/>
      <c r="BHH148" s="29"/>
      <c r="BHI148" s="29"/>
      <c r="BHJ148" s="29"/>
      <c r="BHK148" s="29"/>
      <c r="BHL148" s="29"/>
      <c r="BHM148" s="29"/>
      <c r="BHN148" s="29"/>
      <c r="BHO148" s="29"/>
      <c r="BHP148" s="29"/>
      <c r="BHQ148" s="29"/>
      <c r="BHR148" s="29"/>
      <c r="BHS148" s="29"/>
      <c r="BHT148" s="29"/>
      <c r="BHU148" s="29"/>
      <c r="BHV148" s="29"/>
      <c r="BHW148" s="29"/>
      <c r="BHX148" s="29"/>
      <c r="BHY148" s="29"/>
      <c r="BHZ148" s="29"/>
      <c r="BIA148" s="29"/>
      <c r="BIB148" s="29"/>
      <c r="BIC148" s="29"/>
      <c r="BID148" s="29"/>
      <c r="BIE148" s="29"/>
      <c r="BIF148" s="29"/>
      <c r="BIG148" s="29"/>
      <c r="BIH148" s="29"/>
      <c r="BII148" s="29"/>
      <c r="BIJ148" s="29"/>
      <c r="BIK148" s="29"/>
      <c r="BIL148" s="29"/>
      <c r="BIM148" s="29"/>
      <c r="BIN148" s="29"/>
      <c r="BIO148" s="29"/>
      <c r="BIP148" s="29"/>
      <c r="BIQ148" s="29"/>
      <c r="BIR148" s="29"/>
      <c r="BIS148" s="29"/>
      <c r="BIT148" s="29"/>
      <c r="BIU148" s="29"/>
      <c r="BIV148" s="29"/>
      <c r="BIW148" s="29"/>
      <c r="BIX148" s="29"/>
      <c r="BIY148" s="29"/>
      <c r="BIZ148" s="29"/>
      <c r="BJA148" s="29"/>
      <c r="BJB148" s="29"/>
      <c r="BJC148" s="29"/>
      <c r="BJD148" s="29"/>
      <c r="BJE148" s="29"/>
      <c r="BJF148" s="29"/>
      <c r="BJG148" s="29"/>
      <c r="BJH148" s="29"/>
      <c r="BJI148" s="29"/>
      <c r="BJJ148" s="29"/>
      <c r="BJK148" s="29"/>
      <c r="BJL148" s="29"/>
      <c r="BJM148" s="29"/>
      <c r="BJN148" s="29"/>
      <c r="BJO148" s="29"/>
      <c r="BJP148" s="29"/>
      <c r="BJQ148" s="29"/>
      <c r="BJR148" s="29"/>
      <c r="BJS148" s="29"/>
      <c r="BJT148" s="29"/>
      <c r="BJU148" s="29"/>
      <c r="BJV148" s="29"/>
      <c r="BJW148" s="29"/>
      <c r="BJX148" s="29"/>
      <c r="BJY148" s="29"/>
      <c r="BJZ148" s="29"/>
      <c r="BKA148" s="29"/>
      <c r="BKB148" s="29"/>
      <c r="BKC148" s="29"/>
      <c r="BKD148" s="29"/>
      <c r="BKE148" s="29"/>
      <c r="BKF148" s="29"/>
      <c r="BKG148" s="29"/>
      <c r="BKH148" s="29"/>
      <c r="BKI148" s="29"/>
      <c r="BKJ148" s="29"/>
      <c r="BKK148" s="29"/>
      <c r="BKL148" s="29"/>
      <c r="BKM148" s="29"/>
      <c r="BKN148" s="29"/>
      <c r="BKO148" s="29"/>
      <c r="BKP148" s="29"/>
      <c r="BKQ148" s="29"/>
      <c r="BKR148" s="29"/>
      <c r="BKS148" s="29"/>
      <c r="BKT148" s="29"/>
      <c r="BKU148" s="29"/>
      <c r="BKV148" s="29"/>
      <c r="BKW148" s="29"/>
      <c r="BKX148" s="29"/>
      <c r="BKY148" s="29"/>
      <c r="BKZ148" s="29"/>
      <c r="BLA148" s="29"/>
      <c r="BLB148" s="29"/>
      <c r="BLC148" s="29"/>
      <c r="BLD148" s="29"/>
      <c r="BLE148" s="29"/>
      <c r="BLF148" s="29"/>
      <c r="BLG148" s="29"/>
      <c r="BLH148" s="29"/>
      <c r="BLI148" s="29"/>
      <c r="BLJ148" s="29"/>
      <c r="BLK148" s="29"/>
      <c r="BLL148" s="29"/>
      <c r="BLM148" s="29"/>
      <c r="BLN148" s="29"/>
      <c r="BLO148" s="29"/>
      <c r="BLP148" s="29"/>
      <c r="BLQ148" s="29"/>
      <c r="BLR148" s="29"/>
      <c r="BLS148" s="29"/>
      <c r="BLT148" s="29"/>
      <c r="BLU148" s="29"/>
      <c r="BLV148" s="29"/>
      <c r="BLW148" s="29"/>
      <c r="BLX148" s="29"/>
      <c r="BLY148" s="29"/>
      <c r="BLZ148" s="29"/>
      <c r="BMA148" s="29"/>
      <c r="BMB148" s="29"/>
      <c r="BMC148" s="29"/>
      <c r="BMD148" s="29"/>
      <c r="BME148" s="29"/>
      <c r="BMF148" s="29"/>
      <c r="BMG148" s="29"/>
      <c r="BMH148" s="29"/>
      <c r="BMI148" s="29"/>
      <c r="BMJ148" s="29"/>
      <c r="BMK148" s="29"/>
      <c r="BML148" s="29"/>
      <c r="BMM148" s="29"/>
      <c r="BMN148" s="29"/>
      <c r="BMO148" s="29"/>
      <c r="BMP148" s="29"/>
      <c r="BMQ148" s="29"/>
      <c r="BMR148" s="29"/>
      <c r="BMS148" s="29"/>
      <c r="BMT148" s="29"/>
      <c r="BMU148" s="29"/>
      <c r="BMV148" s="29"/>
      <c r="BMW148" s="29"/>
      <c r="BMX148" s="29"/>
      <c r="BMY148" s="29"/>
      <c r="BMZ148" s="29"/>
      <c r="BNA148" s="29"/>
      <c r="BNB148" s="29"/>
      <c r="BNC148" s="29"/>
      <c r="BND148" s="29"/>
      <c r="BNE148" s="29"/>
      <c r="BNF148" s="29"/>
      <c r="BNG148" s="29"/>
      <c r="BNH148" s="29"/>
      <c r="BNI148" s="29"/>
      <c r="BNJ148" s="29"/>
      <c r="BNK148" s="29"/>
      <c r="BNL148" s="29"/>
      <c r="BNM148" s="29"/>
      <c r="BNN148" s="29"/>
      <c r="BNO148" s="29"/>
      <c r="BNP148" s="29"/>
      <c r="BNQ148" s="29"/>
      <c r="BNR148" s="29"/>
      <c r="BNS148" s="29"/>
      <c r="BNT148" s="29"/>
      <c r="BNU148" s="29"/>
      <c r="BNV148" s="29"/>
      <c r="BNW148" s="29"/>
      <c r="BNX148" s="29"/>
      <c r="BNY148" s="29"/>
      <c r="BNZ148" s="29"/>
      <c r="BOA148" s="29"/>
      <c r="BOB148" s="29"/>
      <c r="BOC148" s="29"/>
      <c r="BOD148" s="29"/>
      <c r="BOE148" s="29"/>
      <c r="BOF148" s="29"/>
      <c r="BOG148" s="29"/>
      <c r="BOH148" s="29"/>
      <c r="BOI148" s="29"/>
      <c r="BOJ148" s="29"/>
      <c r="BOK148" s="29"/>
      <c r="BOL148" s="29"/>
      <c r="BOM148" s="29"/>
      <c r="BON148" s="29"/>
      <c r="BOO148" s="29"/>
      <c r="BOP148" s="29"/>
      <c r="BOQ148" s="29"/>
      <c r="BOR148" s="29"/>
      <c r="BOS148" s="29"/>
      <c r="BOT148" s="29"/>
      <c r="BOU148" s="29"/>
      <c r="BOV148" s="29"/>
      <c r="BOW148" s="29"/>
      <c r="BOX148" s="29"/>
      <c r="BOY148" s="29"/>
      <c r="BOZ148" s="29"/>
      <c r="BPA148" s="29"/>
      <c r="BPB148" s="29"/>
      <c r="BPC148" s="29"/>
      <c r="BPD148" s="29"/>
      <c r="BPE148" s="29"/>
      <c r="BPF148" s="29"/>
      <c r="BPG148" s="29"/>
      <c r="BPH148" s="29"/>
      <c r="BPI148" s="29"/>
      <c r="BPJ148" s="29"/>
      <c r="BPK148" s="29"/>
      <c r="BPL148" s="29"/>
      <c r="BPM148" s="29"/>
      <c r="BPN148" s="29"/>
      <c r="BPO148" s="29"/>
      <c r="BPP148" s="29"/>
      <c r="BPQ148" s="29"/>
      <c r="BPR148" s="29"/>
      <c r="BPS148" s="29"/>
      <c r="BPT148" s="29"/>
      <c r="BPU148" s="29"/>
      <c r="BPV148" s="29"/>
      <c r="BPW148" s="29"/>
      <c r="BPX148" s="29"/>
      <c r="BPY148" s="29"/>
      <c r="BPZ148" s="29"/>
      <c r="BQA148" s="29"/>
      <c r="BQB148" s="29"/>
      <c r="BQC148" s="29"/>
      <c r="BQD148" s="29"/>
      <c r="BQE148" s="29"/>
      <c r="BQF148" s="29"/>
      <c r="BQG148" s="29"/>
      <c r="BQH148" s="29"/>
      <c r="BQI148" s="29"/>
      <c r="BQJ148" s="29"/>
      <c r="BQK148" s="29"/>
      <c r="BQL148" s="29"/>
      <c r="BQM148" s="29"/>
      <c r="BQN148" s="29"/>
      <c r="BQO148" s="29"/>
      <c r="BQP148" s="29"/>
      <c r="BQQ148" s="29"/>
      <c r="BQR148" s="29"/>
      <c r="BQS148" s="29"/>
      <c r="BQT148" s="29"/>
      <c r="BQU148" s="29"/>
      <c r="BQV148" s="29"/>
      <c r="BQW148" s="29"/>
      <c r="BQX148" s="29"/>
      <c r="BQY148" s="29"/>
      <c r="BQZ148" s="29"/>
      <c r="BRA148" s="29"/>
      <c r="BRB148" s="29"/>
      <c r="BRC148" s="29"/>
      <c r="BRD148" s="29"/>
      <c r="BRE148" s="29"/>
      <c r="BRF148" s="29"/>
      <c r="BRG148" s="29"/>
      <c r="BRH148" s="29"/>
      <c r="BRI148" s="29"/>
      <c r="BRJ148" s="29"/>
      <c r="BRK148" s="29"/>
      <c r="BRL148" s="29"/>
      <c r="BRM148" s="29"/>
      <c r="BRN148" s="29"/>
      <c r="BRO148" s="29"/>
      <c r="BRP148" s="29"/>
      <c r="BRQ148" s="29"/>
      <c r="BRR148" s="29"/>
      <c r="BRS148" s="29"/>
      <c r="BRT148" s="29"/>
      <c r="BRU148" s="29"/>
      <c r="BRV148" s="29"/>
      <c r="BRW148" s="29"/>
      <c r="BRX148" s="29"/>
      <c r="BRY148" s="29"/>
      <c r="BRZ148" s="29"/>
      <c r="BSA148" s="29"/>
      <c r="BSB148" s="29"/>
      <c r="BSC148" s="29"/>
      <c r="BSD148" s="29"/>
      <c r="BSE148" s="29"/>
      <c r="BSF148" s="29"/>
      <c r="BSG148" s="29"/>
      <c r="BSH148" s="29"/>
      <c r="BSI148" s="29"/>
      <c r="BSJ148" s="29"/>
      <c r="BSK148" s="29"/>
      <c r="BSL148" s="29"/>
      <c r="BSM148" s="29"/>
      <c r="BSN148" s="29"/>
      <c r="BSO148" s="29"/>
      <c r="BSP148" s="29"/>
      <c r="BSQ148" s="29"/>
      <c r="BSR148" s="29"/>
      <c r="BSS148" s="29"/>
      <c r="BST148" s="29"/>
      <c r="BSU148" s="29"/>
      <c r="BSV148" s="29"/>
      <c r="BSW148" s="29"/>
      <c r="BSX148" s="29"/>
      <c r="BSY148" s="29"/>
      <c r="BSZ148" s="29"/>
      <c r="BTA148" s="29"/>
      <c r="BTB148" s="29"/>
      <c r="BTC148" s="29"/>
      <c r="BTD148" s="29"/>
      <c r="BTE148" s="29"/>
      <c r="BTF148" s="29"/>
      <c r="BTG148" s="29"/>
      <c r="BTH148" s="29"/>
      <c r="BTI148" s="29"/>
      <c r="BTJ148" s="29"/>
      <c r="BTK148" s="29"/>
      <c r="BTL148" s="29"/>
      <c r="BTM148" s="29"/>
      <c r="BTN148" s="29"/>
      <c r="BTO148" s="29"/>
      <c r="BTP148" s="29"/>
      <c r="BTQ148" s="29"/>
      <c r="BTR148" s="29"/>
      <c r="BTS148" s="29"/>
      <c r="BTT148" s="29"/>
      <c r="BTU148" s="29"/>
      <c r="BTV148" s="29"/>
      <c r="BTW148" s="29"/>
      <c r="BTX148" s="29"/>
      <c r="BTY148" s="29"/>
      <c r="BTZ148" s="29"/>
      <c r="BUA148" s="29"/>
      <c r="BUB148" s="29"/>
      <c r="BUC148" s="29"/>
      <c r="BUD148" s="29"/>
      <c r="BUE148" s="29"/>
      <c r="BUF148" s="29"/>
      <c r="BUG148" s="29"/>
      <c r="BUH148" s="29"/>
      <c r="BUI148" s="29"/>
      <c r="BUJ148" s="29"/>
      <c r="BUK148" s="29"/>
      <c r="BUL148" s="29"/>
      <c r="BUM148" s="29"/>
      <c r="BUN148" s="29"/>
      <c r="BUO148" s="29"/>
      <c r="BUP148" s="29"/>
      <c r="BUQ148" s="29"/>
      <c r="BUR148" s="29"/>
      <c r="BUS148" s="29"/>
      <c r="BUT148" s="29"/>
      <c r="BUU148" s="29"/>
      <c r="BUV148" s="29"/>
      <c r="BUW148" s="29"/>
      <c r="BUX148" s="29"/>
      <c r="BUY148" s="29"/>
      <c r="BUZ148" s="29"/>
      <c r="BVA148" s="29"/>
      <c r="BVB148" s="29"/>
      <c r="BVC148" s="29"/>
      <c r="BVD148" s="29"/>
      <c r="BVE148" s="29"/>
      <c r="BVF148" s="29"/>
      <c r="BVG148" s="29"/>
      <c r="BVH148" s="29"/>
      <c r="BVI148" s="29"/>
      <c r="BVJ148" s="29"/>
      <c r="BVK148" s="29"/>
      <c r="BVL148" s="29"/>
      <c r="BVM148" s="29"/>
      <c r="BVN148" s="29"/>
      <c r="BVO148" s="29"/>
      <c r="BVP148" s="29"/>
      <c r="BVQ148" s="29"/>
      <c r="BVR148" s="29"/>
      <c r="BVS148" s="29"/>
      <c r="BVT148" s="29"/>
      <c r="BVU148" s="29"/>
      <c r="BVV148" s="29"/>
      <c r="BVW148" s="29"/>
      <c r="BVX148" s="29"/>
      <c r="BVY148" s="29"/>
      <c r="BVZ148" s="29"/>
      <c r="BWA148" s="29"/>
      <c r="BWB148" s="29"/>
      <c r="BWC148" s="29"/>
      <c r="BWD148" s="29"/>
      <c r="BWE148" s="29"/>
      <c r="BWF148" s="29"/>
      <c r="BWG148" s="29"/>
      <c r="BWH148" s="29"/>
      <c r="BWI148" s="29"/>
      <c r="BWJ148" s="29"/>
      <c r="BWK148" s="29"/>
      <c r="BWL148" s="29"/>
      <c r="BWM148" s="29"/>
      <c r="BWN148" s="29"/>
      <c r="BWO148" s="29"/>
      <c r="BWP148" s="29"/>
      <c r="BWQ148" s="29"/>
      <c r="BWR148" s="29"/>
      <c r="BWS148" s="29"/>
      <c r="BWT148" s="29"/>
      <c r="BWU148" s="29"/>
      <c r="BWV148" s="29"/>
      <c r="BWW148" s="29"/>
      <c r="BWX148" s="29"/>
      <c r="BWY148" s="29"/>
      <c r="BWZ148" s="29"/>
      <c r="BXA148" s="29"/>
      <c r="BXB148" s="29"/>
      <c r="BXC148" s="29"/>
      <c r="BXD148" s="29"/>
      <c r="BXE148" s="29"/>
      <c r="BXF148" s="29"/>
      <c r="BXG148" s="29"/>
      <c r="BXH148" s="29"/>
      <c r="BXI148" s="29"/>
      <c r="BXJ148" s="29"/>
      <c r="BXK148" s="29"/>
      <c r="BXL148" s="29"/>
      <c r="BXM148" s="29"/>
      <c r="BXN148" s="29"/>
      <c r="BXO148" s="29"/>
      <c r="BXP148" s="29"/>
      <c r="BXQ148" s="29"/>
      <c r="BXR148" s="29"/>
      <c r="BXS148" s="29"/>
      <c r="BXT148" s="29"/>
      <c r="BXU148" s="29"/>
      <c r="BXV148" s="29"/>
      <c r="BXW148" s="29"/>
      <c r="BXX148" s="29"/>
      <c r="BXY148" s="29"/>
      <c r="BXZ148" s="29"/>
      <c r="BYA148" s="29"/>
      <c r="BYB148" s="29"/>
      <c r="BYC148" s="29"/>
      <c r="BYD148" s="29"/>
      <c r="BYE148" s="29"/>
      <c r="BYF148" s="29"/>
      <c r="BYG148" s="29"/>
      <c r="BYH148" s="29"/>
      <c r="BYI148" s="29"/>
      <c r="BYJ148" s="29"/>
      <c r="BYK148" s="29"/>
      <c r="BYL148" s="29"/>
      <c r="BYM148" s="29"/>
      <c r="BYN148" s="29"/>
      <c r="BYO148" s="29"/>
      <c r="BYP148" s="29"/>
      <c r="BYQ148" s="29"/>
      <c r="BYR148" s="29"/>
      <c r="BYS148" s="29"/>
      <c r="BYT148" s="29"/>
      <c r="BYU148" s="29"/>
      <c r="BYV148" s="29"/>
      <c r="BYW148" s="29"/>
      <c r="BYX148" s="29"/>
      <c r="BYY148" s="29"/>
      <c r="BYZ148" s="29"/>
      <c r="BZA148" s="29"/>
      <c r="BZB148" s="29"/>
      <c r="BZC148" s="29"/>
      <c r="BZD148" s="29"/>
      <c r="BZE148" s="29"/>
      <c r="BZF148" s="29"/>
      <c r="BZG148" s="29"/>
      <c r="BZH148" s="29"/>
      <c r="BZI148" s="29"/>
      <c r="BZJ148" s="29"/>
      <c r="BZK148" s="29"/>
      <c r="BZL148" s="29"/>
      <c r="BZM148" s="29"/>
      <c r="BZN148" s="29"/>
      <c r="BZO148" s="29"/>
      <c r="BZP148" s="29"/>
      <c r="BZQ148" s="29"/>
      <c r="BZR148" s="29"/>
      <c r="BZS148" s="29"/>
      <c r="BZT148" s="29"/>
      <c r="BZU148" s="29"/>
      <c r="BZV148" s="29"/>
      <c r="BZW148" s="29"/>
      <c r="BZX148" s="29"/>
      <c r="BZY148" s="29"/>
      <c r="BZZ148" s="29"/>
      <c r="CAA148" s="29"/>
      <c r="CAB148" s="29"/>
      <c r="CAC148" s="29"/>
      <c r="CAD148" s="29"/>
      <c r="CAE148" s="29"/>
      <c r="CAF148" s="29"/>
      <c r="CAG148" s="29"/>
      <c r="CAH148" s="29"/>
      <c r="CAI148" s="29"/>
      <c r="CAJ148" s="29"/>
      <c r="CAK148" s="29"/>
      <c r="CAL148" s="29"/>
      <c r="CAM148" s="29"/>
      <c r="CAN148" s="29"/>
      <c r="CAO148" s="29"/>
      <c r="CAP148" s="29"/>
      <c r="CAQ148" s="29"/>
      <c r="CAR148" s="29"/>
      <c r="CAS148" s="29"/>
      <c r="CAT148" s="29"/>
      <c r="CAU148" s="29"/>
      <c r="CAV148" s="29"/>
      <c r="CAW148" s="29"/>
      <c r="CAX148" s="29"/>
      <c r="CAY148" s="29"/>
      <c r="CAZ148" s="29"/>
      <c r="CBA148" s="29"/>
      <c r="CBB148" s="29"/>
      <c r="CBC148" s="29"/>
      <c r="CBD148" s="29"/>
      <c r="CBE148" s="29"/>
      <c r="CBF148" s="29"/>
      <c r="CBG148" s="29"/>
      <c r="CBH148" s="29"/>
      <c r="CBI148" s="29"/>
      <c r="CBJ148" s="29"/>
      <c r="CBK148" s="29"/>
      <c r="CBL148" s="29"/>
      <c r="CBM148" s="29"/>
      <c r="CBN148" s="29"/>
      <c r="CBO148" s="29"/>
      <c r="CBP148" s="29"/>
      <c r="CBQ148" s="29"/>
      <c r="CBR148" s="29"/>
      <c r="CBS148" s="29"/>
      <c r="CBT148" s="29"/>
      <c r="CBU148" s="29"/>
      <c r="CBV148" s="29"/>
      <c r="CBW148" s="29"/>
      <c r="CBX148" s="29"/>
      <c r="CBY148" s="29"/>
      <c r="CBZ148" s="29"/>
      <c r="CCA148" s="29"/>
      <c r="CCB148" s="29"/>
      <c r="CCC148" s="29"/>
      <c r="CCD148" s="29"/>
      <c r="CCE148" s="29"/>
      <c r="CCF148" s="29"/>
      <c r="CCG148" s="29"/>
      <c r="CCH148" s="29"/>
      <c r="CCI148" s="29"/>
      <c r="CCJ148" s="29"/>
      <c r="CCK148" s="29"/>
      <c r="CCL148" s="29"/>
      <c r="CCM148" s="29"/>
      <c r="CCN148" s="29"/>
      <c r="CCO148" s="29"/>
      <c r="CCP148" s="29"/>
      <c r="CCQ148" s="29"/>
      <c r="CCR148" s="29"/>
      <c r="CCS148" s="29"/>
      <c r="CCT148" s="29"/>
      <c r="CCU148" s="29"/>
      <c r="CCV148" s="29"/>
      <c r="CCW148" s="29"/>
      <c r="CCX148" s="29"/>
      <c r="CCY148" s="29"/>
      <c r="CCZ148" s="29"/>
      <c r="CDA148" s="29"/>
      <c r="CDB148" s="29"/>
      <c r="CDC148" s="29"/>
      <c r="CDD148" s="29"/>
      <c r="CDE148" s="29"/>
      <c r="CDF148" s="29"/>
      <c r="CDG148" s="29"/>
      <c r="CDH148" s="29"/>
      <c r="CDI148" s="29"/>
      <c r="CDJ148" s="29"/>
      <c r="CDK148" s="29"/>
      <c r="CDL148" s="29"/>
      <c r="CDM148" s="29"/>
      <c r="CDN148" s="29"/>
      <c r="CDO148" s="29"/>
      <c r="CDP148" s="29"/>
      <c r="CDQ148" s="29"/>
      <c r="CDR148" s="29"/>
      <c r="CDS148" s="29"/>
      <c r="CDT148" s="29"/>
      <c r="CDU148" s="29"/>
      <c r="CDV148" s="29"/>
      <c r="CDW148" s="29"/>
      <c r="CDX148" s="29"/>
      <c r="CDY148" s="29"/>
      <c r="CDZ148" s="29"/>
      <c r="CEA148" s="29"/>
      <c r="CEB148" s="29"/>
      <c r="CEC148" s="29"/>
      <c r="CED148" s="29"/>
      <c r="CEE148" s="29"/>
      <c r="CEF148" s="29"/>
      <c r="CEG148" s="29"/>
      <c r="CEH148" s="29"/>
      <c r="CEI148" s="29"/>
      <c r="CEJ148" s="29"/>
      <c r="CEK148" s="29"/>
      <c r="CEL148" s="29"/>
      <c r="CEM148" s="29"/>
      <c r="CEN148" s="29"/>
      <c r="CEO148" s="29"/>
      <c r="CEP148" s="29"/>
      <c r="CEQ148" s="29"/>
      <c r="CER148" s="29"/>
      <c r="CES148" s="29"/>
      <c r="CET148" s="29"/>
      <c r="CEU148" s="29"/>
      <c r="CEV148" s="29"/>
      <c r="CEW148" s="29"/>
      <c r="CEX148" s="29"/>
      <c r="CEY148" s="29"/>
      <c r="CEZ148" s="29"/>
      <c r="CFA148" s="29"/>
      <c r="CFB148" s="29"/>
      <c r="CFC148" s="29"/>
      <c r="CFD148" s="29"/>
      <c r="CFE148" s="29"/>
      <c r="CFF148" s="29"/>
      <c r="CFG148" s="29"/>
      <c r="CFH148" s="29"/>
      <c r="CFI148" s="29"/>
      <c r="CFJ148" s="29"/>
      <c r="CFK148" s="29"/>
      <c r="CFL148" s="29"/>
      <c r="CFM148" s="29"/>
      <c r="CFN148" s="29"/>
      <c r="CFO148" s="29"/>
      <c r="CFP148" s="29"/>
      <c r="CFQ148" s="29"/>
      <c r="CFR148" s="29"/>
      <c r="CFS148" s="29"/>
      <c r="CFT148" s="29"/>
      <c r="CFU148" s="29"/>
      <c r="CFV148" s="29"/>
      <c r="CFW148" s="29"/>
      <c r="CFX148" s="29"/>
      <c r="CFY148" s="29"/>
      <c r="CFZ148" s="29"/>
      <c r="CGA148" s="29"/>
      <c r="CGB148" s="29"/>
      <c r="CGC148" s="29"/>
      <c r="CGD148" s="29"/>
      <c r="CGE148" s="29"/>
      <c r="CGF148" s="29"/>
      <c r="CGG148" s="29"/>
      <c r="CGH148" s="29"/>
      <c r="CGI148" s="29"/>
      <c r="CGJ148" s="29"/>
      <c r="CGK148" s="29"/>
      <c r="CGL148" s="29"/>
      <c r="CGM148" s="29"/>
      <c r="CGN148" s="29"/>
      <c r="CGO148" s="29"/>
      <c r="CGP148" s="29"/>
      <c r="CGQ148" s="29"/>
      <c r="CGR148" s="29"/>
      <c r="CGS148" s="29"/>
      <c r="CGT148" s="29"/>
      <c r="CGU148" s="29"/>
      <c r="CGV148" s="29"/>
      <c r="CGW148" s="29"/>
      <c r="CGX148" s="29"/>
      <c r="CGY148" s="29"/>
      <c r="CGZ148" s="29"/>
      <c r="CHA148" s="29"/>
      <c r="CHB148" s="29"/>
      <c r="CHC148" s="29"/>
      <c r="CHD148" s="29"/>
      <c r="CHE148" s="29"/>
      <c r="CHF148" s="29"/>
      <c r="CHG148" s="29"/>
      <c r="CHH148" s="29"/>
      <c r="CHI148" s="29"/>
      <c r="CHJ148" s="29"/>
      <c r="CHK148" s="29"/>
      <c r="CHL148" s="29"/>
      <c r="CHM148" s="29"/>
      <c r="CHN148" s="29"/>
      <c r="CHO148" s="29"/>
      <c r="CHP148" s="29"/>
      <c r="CHQ148" s="29"/>
      <c r="CHR148" s="29"/>
      <c r="CHS148" s="29"/>
      <c r="CHT148" s="29"/>
      <c r="CHU148" s="29"/>
      <c r="CHV148" s="29"/>
      <c r="CHW148" s="29"/>
      <c r="CHX148" s="29"/>
      <c r="CHY148" s="29"/>
      <c r="CHZ148" s="29"/>
      <c r="CIA148" s="29"/>
      <c r="CIB148" s="29"/>
      <c r="CIC148" s="29"/>
      <c r="CID148" s="29"/>
      <c r="CIE148" s="29"/>
      <c r="CIF148" s="29"/>
      <c r="CIG148" s="29"/>
      <c r="CIH148" s="29"/>
      <c r="CII148" s="29"/>
      <c r="CIJ148" s="29"/>
      <c r="CIK148" s="29"/>
      <c r="CIL148" s="29"/>
      <c r="CIM148" s="29"/>
      <c r="CIN148" s="29"/>
      <c r="CIO148" s="29"/>
      <c r="CIP148" s="29"/>
      <c r="CIQ148" s="29"/>
      <c r="CIR148" s="29"/>
      <c r="CIS148" s="29"/>
      <c r="CIT148" s="29"/>
      <c r="CIU148" s="29"/>
      <c r="CIV148" s="29"/>
      <c r="CIW148" s="29"/>
      <c r="CIX148" s="29"/>
      <c r="CIY148" s="29"/>
      <c r="CIZ148" s="29"/>
      <c r="CJA148" s="29"/>
      <c r="CJB148" s="29"/>
      <c r="CJC148" s="29"/>
      <c r="CJD148" s="29"/>
      <c r="CJE148" s="29"/>
      <c r="CJF148" s="29"/>
      <c r="CJG148" s="29"/>
      <c r="CJH148" s="29"/>
      <c r="CJI148" s="29"/>
      <c r="CJJ148" s="29"/>
      <c r="CJK148" s="29"/>
      <c r="CJL148" s="29"/>
      <c r="CJM148" s="29"/>
      <c r="CJN148" s="29"/>
      <c r="CJO148" s="29"/>
      <c r="CJP148" s="29"/>
      <c r="CJQ148" s="29"/>
      <c r="CJR148" s="29"/>
      <c r="CJS148" s="29"/>
      <c r="CJT148" s="29"/>
      <c r="CJU148" s="29"/>
      <c r="CJV148" s="29"/>
      <c r="CJW148" s="29"/>
      <c r="CJX148" s="29"/>
      <c r="CJY148" s="29"/>
      <c r="CJZ148" s="29"/>
      <c r="CKA148" s="29"/>
      <c r="CKB148" s="29"/>
      <c r="CKC148" s="29"/>
      <c r="CKD148" s="29"/>
      <c r="CKE148" s="29"/>
      <c r="CKF148" s="29"/>
      <c r="CKG148" s="29"/>
      <c r="CKH148" s="29"/>
      <c r="CKI148" s="29"/>
      <c r="CKJ148" s="29"/>
      <c r="CKK148" s="29"/>
      <c r="CKL148" s="29"/>
      <c r="CKM148" s="29"/>
      <c r="CKN148" s="29"/>
      <c r="CKO148" s="29"/>
      <c r="CKP148" s="29"/>
      <c r="CKQ148" s="29"/>
      <c r="CKR148" s="29"/>
      <c r="CKS148" s="29"/>
      <c r="CKT148" s="29"/>
      <c r="CKU148" s="29"/>
      <c r="CKV148" s="29"/>
      <c r="CKW148" s="29"/>
      <c r="CKX148" s="29"/>
      <c r="CKY148" s="29"/>
      <c r="CKZ148" s="29"/>
      <c r="CLA148" s="29"/>
      <c r="CLB148" s="29"/>
      <c r="CLC148" s="29"/>
      <c r="CLD148" s="29"/>
      <c r="CLE148" s="29"/>
      <c r="CLF148" s="29"/>
      <c r="CLG148" s="29"/>
      <c r="CLH148" s="29"/>
      <c r="CLI148" s="29"/>
      <c r="CLJ148" s="29"/>
      <c r="CLK148" s="29"/>
      <c r="CLL148" s="29"/>
      <c r="CLM148" s="29"/>
      <c r="CLN148" s="29"/>
      <c r="CLO148" s="29"/>
      <c r="CLP148" s="29"/>
      <c r="CLQ148" s="29"/>
      <c r="CLR148" s="29"/>
      <c r="CLS148" s="29"/>
      <c r="CLT148" s="29"/>
      <c r="CLU148" s="29"/>
      <c r="CLV148" s="29"/>
      <c r="CLW148" s="29"/>
      <c r="CLX148" s="29"/>
      <c r="CLY148" s="29"/>
      <c r="CLZ148" s="29"/>
      <c r="CMA148" s="29"/>
      <c r="CMB148" s="29"/>
      <c r="CMC148" s="29"/>
      <c r="CMD148" s="29"/>
      <c r="CME148" s="29"/>
      <c r="CMF148" s="29"/>
      <c r="CMG148" s="29"/>
      <c r="CMH148" s="29"/>
      <c r="CMI148" s="29"/>
      <c r="CMJ148" s="29"/>
      <c r="CMK148" s="29"/>
      <c r="CML148" s="29"/>
      <c r="CMM148" s="29"/>
      <c r="CMN148" s="29"/>
      <c r="CMO148" s="29"/>
      <c r="CMP148" s="29"/>
      <c r="CMQ148" s="29"/>
      <c r="CMR148" s="29"/>
      <c r="CMS148" s="29"/>
      <c r="CMT148" s="29"/>
      <c r="CMU148" s="29"/>
      <c r="CMV148" s="29"/>
      <c r="CMW148" s="29"/>
      <c r="CMX148" s="29"/>
      <c r="CMY148" s="29"/>
      <c r="CMZ148" s="29"/>
      <c r="CNA148" s="29"/>
      <c r="CNB148" s="29"/>
      <c r="CNC148" s="29"/>
      <c r="CND148" s="29"/>
      <c r="CNE148" s="29"/>
      <c r="CNF148" s="29"/>
      <c r="CNG148" s="29"/>
      <c r="CNH148" s="29"/>
      <c r="CNI148" s="29"/>
      <c r="CNJ148" s="29"/>
      <c r="CNK148" s="29"/>
      <c r="CNL148" s="29"/>
      <c r="CNM148" s="29"/>
      <c r="CNN148" s="29"/>
      <c r="CNO148" s="29"/>
      <c r="CNP148" s="29"/>
      <c r="CNQ148" s="29"/>
      <c r="CNR148" s="29"/>
      <c r="CNS148" s="29"/>
      <c r="CNT148" s="29"/>
      <c r="CNU148" s="29"/>
      <c r="CNV148" s="29"/>
      <c r="CNW148" s="29"/>
      <c r="CNX148" s="29"/>
      <c r="CNY148" s="29"/>
      <c r="CNZ148" s="29"/>
      <c r="COA148" s="29"/>
      <c r="COB148" s="29"/>
      <c r="COC148" s="29"/>
      <c r="COD148" s="29"/>
      <c r="COE148" s="29"/>
      <c r="COF148" s="29"/>
      <c r="COG148" s="29"/>
      <c r="COH148" s="29"/>
      <c r="COI148" s="29"/>
      <c r="COJ148" s="29"/>
      <c r="COK148" s="29"/>
      <c r="COL148" s="29"/>
      <c r="COM148" s="29"/>
      <c r="CON148" s="29"/>
      <c r="COO148" s="29"/>
      <c r="COP148" s="29"/>
      <c r="COQ148" s="29"/>
      <c r="COR148" s="29"/>
      <c r="COS148" s="29"/>
      <c r="COT148" s="29"/>
      <c r="COU148" s="29"/>
      <c r="COV148" s="29"/>
      <c r="COW148" s="29"/>
      <c r="COX148" s="29"/>
      <c r="COY148" s="29"/>
      <c r="COZ148" s="29"/>
      <c r="CPA148" s="29"/>
      <c r="CPB148" s="29"/>
      <c r="CPC148" s="29"/>
      <c r="CPD148" s="29"/>
      <c r="CPE148" s="29"/>
      <c r="CPF148" s="29"/>
      <c r="CPG148" s="29"/>
      <c r="CPH148" s="29"/>
      <c r="CPI148" s="29"/>
      <c r="CPJ148" s="29"/>
      <c r="CPK148" s="29"/>
      <c r="CPL148" s="29"/>
      <c r="CPM148" s="29"/>
      <c r="CPN148" s="29"/>
      <c r="CPO148" s="29"/>
      <c r="CPP148" s="29"/>
      <c r="CPQ148" s="29"/>
      <c r="CPR148" s="29"/>
      <c r="CPS148" s="29"/>
      <c r="CPT148" s="29"/>
      <c r="CPU148" s="29"/>
      <c r="CPV148" s="29"/>
      <c r="CPW148" s="29"/>
      <c r="CPX148" s="29"/>
      <c r="CPY148" s="29"/>
      <c r="CPZ148" s="29"/>
      <c r="CQA148" s="29"/>
      <c r="CQB148" s="29"/>
      <c r="CQC148" s="29"/>
      <c r="CQD148" s="29"/>
      <c r="CQE148" s="29"/>
      <c r="CQF148" s="29"/>
      <c r="CQG148" s="29"/>
      <c r="CQH148" s="29"/>
      <c r="CQI148" s="29"/>
      <c r="CQJ148" s="29"/>
      <c r="CQK148" s="29"/>
      <c r="CQL148" s="29"/>
      <c r="CQM148" s="29"/>
      <c r="CQN148" s="29"/>
      <c r="CQO148" s="29"/>
      <c r="CQP148" s="29"/>
      <c r="CQQ148" s="29"/>
      <c r="CQR148" s="29"/>
      <c r="CQS148" s="29"/>
      <c r="CQT148" s="29"/>
      <c r="CQU148" s="29"/>
      <c r="CQV148" s="29"/>
      <c r="CQW148" s="29"/>
      <c r="CQX148" s="29"/>
      <c r="CQY148" s="29"/>
      <c r="CQZ148" s="29"/>
      <c r="CRA148" s="29"/>
      <c r="CRB148" s="29"/>
      <c r="CRC148" s="29"/>
      <c r="CRD148" s="29"/>
      <c r="CRE148" s="29"/>
      <c r="CRF148" s="29"/>
      <c r="CRG148" s="29"/>
      <c r="CRH148" s="29"/>
      <c r="CRI148" s="29"/>
      <c r="CRJ148" s="29"/>
      <c r="CRK148" s="29"/>
      <c r="CRL148" s="29"/>
      <c r="CRM148" s="29"/>
      <c r="CRN148" s="29"/>
      <c r="CRO148" s="29"/>
      <c r="CRP148" s="29"/>
      <c r="CRQ148" s="29"/>
      <c r="CRR148" s="29"/>
      <c r="CRS148" s="29"/>
      <c r="CRT148" s="29"/>
      <c r="CRU148" s="29"/>
      <c r="CRV148" s="29"/>
      <c r="CRW148" s="29"/>
      <c r="CRX148" s="29"/>
      <c r="CRY148" s="29"/>
      <c r="CRZ148" s="29"/>
      <c r="CSA148" s="29"/>
      <c r="CSB148" s="29"/>
      <c r="CSC148" s="29"/>
      <c r="CSD148" s="29"/>
      <c r="CSE148" s="29"/>
      <c r="CSF148" s="29"/>
      <c r="CSG148" s="29"/>
      <c r="CSH148" s="29"/>
      <c r="CSI148" s="29"/>
      <c r="CSJ148" s="29"/>
      <c r="CSK148" s="29"/>
      <c r="CSL148" s="29"/>
      <c r="CSM148" s="29"/>
      <c r="CSN148" s="29"/>
      <c r="CSO148" s="29"/>
      <c r="CSP148" s="29"/>
      <c r="CSQ148" s="29"/>
      <c r="CSR148" s="29"/>
      <c r="CSS148" s="29"/>
      <c r="CST148" s="29"/>
      <c r="CSU148" s="29"/>
      <c r="CSV148" s="29"/>
      <c r="CSW148" s="29"/>
      <c r="CSX148" s="29"/>
      <c r="CSY148" s="29"/>
      <c r="CSZ148" s="29"/>
      <c r="CTA148" s="29"/>
      <c r="CTB148" s="29"/>
      <c r="CTC148" s="29"/>
      <c r="CTD148" s="29"/>
      <c r="CTE148" s="29"/>
      <c r="CTF148" s="29"/>
      <c r="CTG148" s="29"/>
      <c r="CTH148" s="29"/>
      <c r="CTI148" s="29"/>
      <c r="CTJ148" s="29"/>
      <c r="CTK148" s="29"/>
      <c r="CTL148" s="29"/>
      <c r="CTM148" s="29"/>
      <c r="CTN148" s="29"/>
      <c r="CTO148" s="29"/>
      <c r="CTP148" s="29"/>
      <c r="CTQ148" s="29"/>
      <c r="CTR148" s="29"/>
      <c r="CTS148" s="29"/>
      <c r="CTT148" s="29"/>
      <c r="CTU148" s="29"/>
      <c r="CTV148" s="29"/>
      <c r="CTW148" s="29"/>
      <c r="CTX148" s="29"/>
      <c r="CTY148" s="29"/>
      <c r="CTZ148" s="29"/>
      <c r="CUA148" s="29"/>
      <c r="CUB148" s="29"/>
      <c r="CUC148" s="29"/>
      <c r="CUD148" s="29"/>
      <c r="CUE148" s="29"/>
      <c r="CUF148" s="29"/>
      <c r="CUG148" s="29"/>
      <c r="CUH148" s="29"/>
      <c r="CUI148" s="29"/>
      <c r="CUJ148" s="29"/>
      <c r="CUK148" s="29"/>
      <c r="CUL148" s="29"/>
      <c r="CUM148" s="29"/>
      <c r="CUN148" s="29"/>
      <c r="CUO148" s="29"/>
      <c r="CUP148" s="29"/>
      <c r="CUQ148" s="29"/>
      <c r="CUR148" s="29"/>
      <c r="CUS148" s="29"/>
      <c r="CUT148" s="29"/>
      <c r="CUU148" s="29"/>
      <c r="CUV148" s="29"/>
      <c r="CUW148" s="29"/>
      <c r="CUX148" s="29"/>
      <c r="CUY148" s="29"/>
      <c r="CUZ148" s="29"/>
      <c r="CVA148" s="29"/>
      <c r="CVB148" s="29"/>
      <c r="CVC148" s="29"/>
      <c r="CVD148" s="29"/>
      <c r="CVE148" s="29"/>
      <c r="CVF148" s="29"/>
      <c r="CVG148" s="29"/>
      <c r="CVH148" s="29"/>
      <c r="CVI148" s="29"/>
      <c r="CVJ148" s="29"/>
      <c r="CVK148" s="29"/>
      <c r="CVL148" s="29"/>
      <c r="CVM148" s="29"/>
      <c r="CVN148" s="29"/>
      <c r="CVO148" s="29"/>
      <c r="CVP148" s="29"/>
      <c r="CVQ148" s="29"/>
      <c r="CVR148" s="29"/>
      <c r="CVS148" s="29"/>
      <c r="CVT148" s="29"/>
      <c r="CVU148" s="29"/>
      <c r="CVV148" s="29"/>
      <c r="CVW148" s="29"/>
      <c r="CVX148" s="29"/>
      <c r="CVY148" s="29"/>
      <c r="CVZ148" s="29"/>
      <c r="CWA148" s="29"/>
      <c r="CWB148" s="29"/>
      <c r="CWC148" s="29"/>
      <c r="CWD148" s="29"/>
      <c r="CWE148" s="29"/>
      <c r="CWF148" s="29"/>
      <c r="CWG148" s="29"/>
      <c r="CWH148" s="29"/>
      <c r="CWI148" s="29"/>
      <c r="CWJ148" s="29"/>
      <c r="CWK148" s="29"/>
      <c r="CWL148" s="29"/>
      <c r="CWM148" s="29"/>
      <c r="CWN148" s="29"/>
      <c r="CWO148" s="29"/>
      <c r="CWP148" s="29"/>
      <c r="CWQ148" s="29"/>
      <c r="CWR148" s="29"/>
      <c r="CWS148" s="29"/>
      <c r="CWT148" s="29"/>
      <c r="CWU148" s="29"/>
      <c r="CWV148" s="29"/>
      <c r="CWW148" s="29"/>
      <c r="CWX148" s="29"/>
      <c r="CWY148" s="29"/>
      <c r="CWZ148" s="29"/>
      <c r="CXA148" s="29"/>
      <c r="CXB148" s="29"/>
      <c r="CXC148" s="29"/>
      <c r="CXD148" s="29"/>
      <c r="CXE148" s="29"/>
      <c r="CXF148" s="29"/>
      <c r="CXG148" s="29"/>
      <c r="CXH148" s="29"/>
      <c r="CXI148" s="29"/>
      <c r="CXJ148" s="29"/>
      <c r="CXK148" s="29"/>
      <c r="CXL148" s="29"/>
      <c r="CXM148" s="29"/>
      <c r="CXN148" s="29"/>
      <c r="CXO148" s="29"/>
      <c r="CXP148" s="29"/>
      <c r="CXQ148" s="29"/>
      <c r="CXR148" s="29"/>
      <c r="CXS148" s="29"/>
      <c r="CXT148" s="29"/>
      <c r="CXU148" s="29"/>
      <c r="CXV148" s="29"/>
      <c r="CXW148" s="29"/>
      <c r="CXX148" s="29"/>
      <c r="CXY148" s="29"/>
      <c r="CXZ148" s="29"/>
      <c r="CYA148" s="29"/>
      <c r="CYB148" s="29"/>
      <c r="CYC148" s="29"/>
      <c r="CYD148" s="29"/>
      <c r="CYE148" s="29"/>
      <c r="CYF148" s="29"/>
      <c r="CYG148" s="29"/>
      <c r="CYH148" s="29"/>
      <c r="CYI148" s="29"/>
      <c r="CYJ148" s="29"/>
      <c r="CYK148" s="29"/>
      <c r="CYL148" s="29"/>
      <c r="CYM148" s="29"/>
      <c r="CYN148" s="29"/>
      <c r="CYO148" s="29"/>
      <c r="CYP148" s="29"/>
      <c r="CYQ148" s="29"/>
      <c r="CYR148" s="29"/>
      <c r="CYS148" s="29"/>
      <c r="CYT148" s="29"/>
      <c r="CYU148" s="29"/>
      <c r="CYV148" s="29"/>
      <c r="CYW148" s="29"/>
      <c r="CYX148" s="29"/>
      <c r="CYY148" s="29"/>
      <c r="CYZ148" s="29"/>
      <c r="CZA148" s="29"/>
      <c r="CZB148" s="29"/>
      <c r="CZC148" s="29"/>
      <c r="CZD148" s="29"/>
      <c r="CZE148" s="29"/>
      <c r="CZF148" s="29"/>
      <c r="CZG148" s="29"/>
      <c r="CZH148" s="29"/>
      <c r="CZI148" s="29"/>
      <c r="CZJ148" s="29"/>
      <c r="CZK148" s="29"/>
      <c r="CZL148" s="29"/>
      <c r="CZM148" s="29"/>
      <c r="CZN148" s="29"/>
      <c r="CZO148" s="29"/>
      <c r="CZP148" s="29"/>
      <c r="CZQ148" s="29"/>
      <c r="CZR148" s="29"/>
      <c r="CZS148" s="29"/>
      <c r="CZT148" s="29"/>
      <c r="CZU148" s="29"/>
      <c r="CZV148" s="29"/>
      <c r="CZW148" s="29"/>
      <c r="CZX148" s="29"/>
      <c r="CZY148" s="29"/>
      <c r="CZZ148" s="29"/>
      <c r="DAA148" s="29"/>
      <c r="DAB148" s="29"/>
      <c r="DAC148" s="29"/>
      <c r="DAD148" s="29"/>
      <c r="DAE148" s="29"/>
      <c r="DAF148" s="29"/>
      <c r="DAG148" s="29"/>
      <c r="DAH148" s="29"/>
      <c r="DAI148" s="29"/>
      <c r="DAJ148" s="29"/>
      <c r="DAK148" s="29"/>
      <c r="DAL148" s="29"/>
      <c r="DAM148" s="29"/>
      <c r="DAN148" s="29"/>
      <c r="DAO148" s="29"/>
      <c r="DAP148" s="29"/>
      <c r="DAQ148" s="29"/>
      <c r="DAR148" s="29"/>
      <c r="DAS148" s="29"/>
      <c r="DAT148" s="29"/>
      <c r="DAU148" s="29"/>
      <c r="DAV148" s="29"/>
      <c r="DAW148" s="29"/>
      <c r="DAX148" s="29"/>
      <c r="DAY148" s="29"/>
      <c r="DAZ148" s="29"/>
      <c r="DBA148" s="29"/>
      <c r="DBB148" s="29"/>
      <c r="DBC148" s="29"/>
      <c r="DBD148" s="29"/>
      <c r="DBE148" s="29"/>
      <c r="DBF148" s="29"/>
      <c r="DBG148" s="29"/>
      <c r="DBH148" s="29"/>
      <c r="DBI148" s="29"/>
      <c r="DBJ148" s="29"/>
      <c r="DBK148" s="29"/>
      <c r="DBL148" s="29"/>
      <c r="DBM148" s="29"/>
      <c r="DBN148" s="29"/>
      <c r="DBO148" s="29"/>
      <c r="DBP148" s="29"/>
      <c r="DBQ148" s="29"/>
      <c r="DBR148" s="29"/>
      <c r="DBS148" s="29"/>
      <c r="DBT148" s="29"/>
      <c r="DBU148" s="29"/>
      <c r="DBV148" s="29"/>
      <c r="DBW148" s="29"/>
      <c r="DBX148" s="29"/>
      <c r="DBY148" s="29"/>
      <c r="DBZ148" s="29"/>
      <c r="DCA148" s="29"/>
      <c r="DCB148" s="29"/>
      <c r="DCC148" s="29"/>
      <c r="DCD148" s="29"/>
      <c r="DCE148" s="29"/>
      <c r="DCF148" s="29"/>
      <c r="DCG148" s="29"/>
      <c r="DCH148" s="29"/>
      <c r="DCI148" s="29"/>
      <c r="DCJ148" s="29"/>
      <c r="DCK148" s="29"/>
      <c r="DCL148" s="29"/>
      <c r="DCM148" s="29"/>
      <c r="DCN148" s="29"/>
      <c r="DCO148" s="29"/>
      <c r="DCP148" s="29"/>
      <c r="DCQ148" s="29"/>
      <c r="DCR148" s="29"/>
      <c r="DCS148" s="29"/>
      <c r="DCT148" s="29"/>
      <c r="DCU148" s="29"/>
      <c r="DCV148" s="29"/>
      <c r="DCW148" s="29"/>
      <c r="DCX148" s="29"/>
      <c r="DCY148" s="29"/>
      <c r="DCZ148" s="29"/>
      <c r="DDA148" s="29"/>
      <c r="DDB148" s="29"/>
      <c r="DDC148" s="29"/>
      <c r="DDD148" s="29"/>
      <c r="DDE148" s="29"/>
      <c r="DDF148" s="29"/>
      <c r="DDG148" s="29"/>
      <c r="DDH148" s="29"/>
      <c r="DDI148" s="29"/>
      <c r="DDJ148" s="29"/>
      <c r="DDK148" s="29"/>
      <c r="DDL148" s="29"/>
      <c r="DDM148" s="29"/>
      <c r="DDN148" s="29"/>
      <c r="DDO148" s="29"/>
      <c r="DDP148" s="29"/>
      <c r="DDQ148" s="29"/>
      <c r="DDR148" s="29"/>
      <c r="DDS148" s="29"/>
      <c r="DDT148" s="29"/>
      <c r="DDU148" s="29"/>
      <c r="DDV148" s="29"/>
      <c r="DDW148" s="29"/>
      <c r="DDX148" s="29"/>
      <c r="DDY148" s="29"/>
      <c r="DDZ148" s="29"/>
      <c r="DEA148" s="29"/>
      <c r="DEB148" s="29"/>
      <c r="DEC148" s="29"/>
      <c r="DED148" s="29"/>
      <c r="DEE148" s="29"/>
      <c r="DEF148" s="29"/>
      <c r="DEG148" s="29"/>
      <c r="DEH148" s="29"/>
      <c r="DEI148" s="29"/>
      <c r="DEJ148" s="29"/>
      <c r="DEK148" s="29"/>
      <c r="DEL148" s="29"/>
      <c r="DEM148" s="29"/>
      <c r="DEN148" s="29"/>
      <c r="DEO148" s="29"/>
      <c r="DEP148" s="29"/>
      <c r="DEQ148" s="29"/>
      <c r="DER148" s="29"/>
      <c r="DES148" s="29"/>
      <c r="DET148" s="29"/>
      <c r="DEU148" s="29"/>
      <c r="DEV148" s="29"/>
      <c r="DEW148" s="29"/>
      <c r="DEX148" s="29"/>
      <c r="DEY148" s="29"/>
      <c r="DEZ148" s="29"/>
      <c r="DFA148" s="29"/>
      <c r="DFB148" s="29"/>
      <c r="DFC148" s="29"/>
      <c r="DFD148" s="29"/>
      <c r="DFE148" s="29"/>
      <c r="DFF148" s="29"/>
      <c r="DFG148" s="29"/>
      <c r="DFH148" s="29"/>
      <c r="DFI148" s="29"/>
      <c r="DFJ148" s="29"/>
      <c r="DFK148" s="29"/>
      <c r="DFL148" s="29"/>
      <c r="DFM148" s="29"/>
      <c r="DFN148" s="29"/>
      <c r="DFO148" s="29"/>
      <c r="DFP148" s="29"/>
      <c r="DFQ148" s="29"/>
      <c r="DFR148" s="29"/>
      <c r="DFS148" s="29"/>
      <c r="DFT148" s="29"/>
      <c r="DFU148" s="29"/>
      <c r="DFV148" s="29"/>
      <c r="DFW148" s="29"/>
      <c r="DFX148" s="29"/>
      <c r="DFY148" s="29"/>
      <c r="DFZ148" s="29"/>
      <c r="DGA148" s="29"/>
      <c r="DGB148" s="29"/>
      <c r="DGC148" s="29"/>
      <c r="DGD148" s="29"/>
      <c r="DGE148" s="29"/>
      <c r="DGF148" s="29"/>
      <c r="DGG148" s="29"/>
      <c r="DGH148" s="29"/>
      <c r="DGI148" s="29"/>
      <c r="DGJ148" s="29"/>
      <c r="DGK148" s="29"/>
      <c r="DGL148" s="29"/>
      <c r="DGM148" s="29"/>
      <c r="DGN148" s="29"/>
      <c r="DGO148" s="29"/>
      <c r="DGP148" s="29"/>
      <c r="DGQ148" s="29"/>
      <c r="DGR148" s="29"/>
      <c r="DGS148" s="29"/>
      <c r="DGT148" s="29"/>
      <c r="DGU148" s="29"/>
      <c r="DGV148" s="29"/>
      <c r="DGW148" s="29"/>
      <c r="DGX148" s="29"/>
      <c r="DGY148" s="29"/>
      <c r="DGZ148" s="29"/>
      <c r="DHA148" s="29"/>
      <c r="DHB148" s="29"/>
      <c r="DHC148" s="29"/>
      <c r="DHD148" s="29"/>
      <c r="DHE148" s="29"/>
      <c r="DHF148" s="29"/>
      <c r="DHG148" s="29"/>
      <c r="DHH148" s="29"/>
      <c r="DHI148" s="29"/>
      <c r="DHJ148" s="29"/>
      <c r="DHK148" s="29"/>
      <c r="DHL148" s="29"/>
      <c r="DHM148" s="29"/>
      <c r="DHN148" s="29"/>
      <c r="DHO148" s="29"/>
      <c r="DHP148" s="29"/>
      <c r="DHQ148" s="29"/>
      <c r="DHR148" s="29"/>
      <c r="DHS148" s="29"/>
      <c r="DHT148" s="29"/>
      <c r="DHU148" s="29"/>
      <c r="DHV148" s="29"/>
      <c r="DHW148" s="29"/>
      <c r="DHX148" s="29"/>
      <c r="DHY148" s="29"/>
      <c r="DHZ148" s="29"/>
      <c r="DIA148" s="29"/>
      <c r="DIB148" s="29"/>
      <c r="DIC148" s="29"/>
      <c r="DID148" s="29"/>
      <c r="DIE148" s="29"/>
      <c r="DIF148" s="29"/>
      <c r="DIG148" s="29"/>
      <c r="DIH148" s="29"/>
      <c r="DII148" s="29"/>
      <c r="DIJ148" s="29"/>
      <c r="DIK148" s="29"/>
      <c r="DIL148" s="29"/>
      <c r="DIM148" s="29"/>
      <c r="DIN148" s="29"/>
      <c r="DIO148" s="29"/>
      <c r="DIP148" s="29"/>
      <c r="DIQ148" s="29"/>
      <c r="DIR148" s="29"/>
      <c r="DIS148" s="29"/>
      <c r="DIT148" s="29"/>
      <c r="DIU148" s="29"/>
      <c r="DIV148" s="29"/>
      <c r="DIW148" s="29"/>
      <c r="DIX148" s="29"/>
      <c r="DIY148" s="29"/>
      <c r="DIZ148" s="29"/>
      <c r="DJA148" s="29"/>
      <c r="DJB148" s="29"/>
      <c r="DJC148" s="29"/>
      <c r="DJD148" s="29"/>
      <c r="DJE148" s="29"/>
      <c r="DJF148" s="29"/>
      <c r="DJG148" s="29"/>
      <c r="DJH148" s="29"/>
      <c r="DJI148" s="29"/>
      <c r="DJJ148" s="29"/>
      <c r="DJK148" s="29"/>
      <c r="DJL148" s="29"/>
      <c r="DJM148" s="29"/>
      <c r="DJN148" s="29"/>
      <c r="DJO148" s="29"/>
      <c r="DJP148" s="29"/>
      <c r="DJQ148" s="29"/>
      <c r="DJR148" s="29"/>
      <c r="DJS148" s="29"/>
      <c r="DJT148" s="29"/>
      <c r="DJU148" s="29"/>
      <c r="DJV148" s="29"/>
      <c r="DJW148" s="29"/>
      <c r="DJX148" s="29"/>
      <c r="DJY148" s="29"/>
      <c r="DJZ148" s="29"/>
      <c r="DKA148" s="29"/>
      <c r="DKB148" s="29"/>
      <c r="DKC148" s="29"/>
      <c r="DKD148" s="29"/>
      <c r="DKE148" s="29"/>
      <c r="DKF148" s="29"/>
      <c r="DKG148" s="29"/>
      <c r="DKH148" s="29"/>
      <c r="DKI148" s="29"/>
      <c r="DKJ148" s="29"/>
      <c r="DKK148" s="29"/>
      <c r="DKL148" s="29"/>
      <c r="DKM148" s="29"/>
      <c r="DKN148" s="29"/>
      <c r="DKO148" s="29"/>
      <c r="DKP148" s="29"/>
      <c r="DKQ148" s="29"/>
      <c r="DKR148" s="29"/>
      <c r="DKS148" s="29"/>
      <c r="DKT148" s="29"/>
      <c r="DKU148" s="29"/>
      <c r="DKV148" s="29"/>
      <c r="DKW148" s="29"/>
      <c r="DKX148" s="29"/>
      <c r="DKY148" s="29"/>
      <c r="DKZ148" s="29"/>
      <c r="DLA148" s="29"/>
      <c r="DLB148" s="29"/>
      <c r="DLC148" s="29"/>
      <c r="DLD148" s="29"/>
      <c r="DLE148" s="29"/>
      <c r="DLF148" s="29"/>
      <c r="DLG148" s="29"/>
      <c r="DLH148" s="29"/>
      <c r="DLI148" s="29"/>
      <c r="DLJ148" s="29"/>
      <c r="DLK148" s="29"/>
      <c r="DLL148" s="29"/>
      <c r="DLM148" s="29"/>
      <c r="DLN148" s="29"/>
      <c r="DLO148" s="29"/>
      <c r="DLP148" s="29"/>
      <c r="DLQ148" s="29"/>
      <c r="DLR148" s="29"/>
      <c r="DLS148" s="29"/>
      <c r="DLT148" s="29"/>
      <c r="DLU148" s="29"/>
      <c r="DLV148" s="29"/>
      <c r="DLW148" s="29"/>
      <c r="DLX148" s="29"/>
      <c r="DLY148" s="29"/>
      <c r="DLZ148" s="29"/>
      <c r="DMA148" s="29"/>
      <c r="DMB148" s="29"/>
      <c r="DMC148" s="29"/>
      <c r="DMD148" s="29"/>
      <c r="DME148" s="29"/>
      <c r="DMF148" s="29"/>
      <c r="DMG148" s="29"/>
      <c r="DMH148" s="29"/>
      <c r="DMI148" s="29"/>
      <c r="DMJ148" s="29"/>
      <c r="DMK148" s="29"/>
      <c r="DML148" s="29"/>
      <c r="DMM148" s="29"/>
      <c r="DMN148" s="29"/>
      <c r="DMO148" s="29"/>
      <c r="DMP148" s="29"/>
      <c r="DMQ148" s="29"/>
      <c r="DMR148" s="29"/>
      <c r="DMS148" s="29"/>
      <c r="DMT148" s="29"/>
      <c r="DMU148" s="29"/>
      <c r="DMV148" s="29"/>
      <c r="DMW148" s="29"/>
      <c r="DMX148" s="29"/>
      <c r="DMY148" s="29"/>
      <c r="DMZ148" s="29"/>
      <c r="DNA148" s="29"/>
      <c r="DNB148" s="29"/>
      <c r="DNC148" s="29"/>
      <c r="DND148" s="29"/>
      <c r="DNE148" s="29"/>
      <c r="DNF148" s="29"/>
      <c r="DNG148" s="29"/>
      <c r="DNH148" s="29"/>
      <c r="DNI148" s="29"/>
      <c r="DNJ148" s="29"/>
      <c r="DNK148" s="29"/>
      <c r="DNL148" s="29"/>
      <c r="DNM148" s="29"/>
      <c r="DNN148" s="29"/>
      <c r="DNO148" s="29"/>
      <c r="DNP148" s="29"/>
      <c r="DNQ148" s="29"/>
      <c r="DNR148" s="29"/>
      <c r="DNS148" s="29"/>
      <c r="DNT148" s="29"/>
      <c r="DNU148" s="29"/>
      <c r="DNV148" s="29"/>
      <c r="DNW148" s="29"/>
      <c r="DNX148" s="29"/>
      <c r="DNY148" s="29"/>
      <c r="DNZ148" s="29"/>
      <c r="DOA148" s="29"/>
      <c r="DOB148" s="29"/>
      <c r="DOC148" s="29"/>
      <c r="DOD148" s="29"/>
      <c r="DOE148" s="29"/>
      <c r="DOF148" s="29"/>
      <c r="DOG148" s="29"/>
      <c r="DOH148" s="29"/>
      <c r="DOI148" s="29"/>
      <c r="DOJ148" s="29"/>
      <c r="DOK148" s="29"/>
      <c r="DOL148" s="29"/>
      <c r="DOM148" s="29"/>
      <c r="DON148" s="29"/>
      <c r="DOO148" s="29"/>
      <c r="DOP148" s="29"/>
      <c r="DOQ148" s="29"/>
      <c r="DOR148" s="29"/>
      <c r="DOS148" s="29"/>
      <c r="DOT148" s="29"/>
      <c r="DOU148" s="29"/>
      <c r="DOV148" s="29"/>
      <c r="DOW148" s="29"/>
      <c r="DOX148" s="29"/>
      <c r="DOY148" s="29"/>
      <c r="DOZ148" s="29"/>
      <c r="DPA148" s="29"/>
      <c r="DPB148" s="29"/>
      <c r="DPC148" s="29"/>
      <c r="DPD148" s="29"/>
      <c r="DPE148" s="29"/>
      <c r="DPF148" s="29"/>
      <c r="DPG148" s="29"/>
      <c r="DPH148" s="29"/>
      <c r="DPI148" s="29"/>
      <c r="DPJ148" s="29"/>
      <c r="DPK148" s="29"/>
      <c r="DPL148" s="29"/>
      <c r="DPM148" s="29"/>
      <c r="DPN148" s="29"/>
      <c r="DPO148" s="29"/>
      <c r="DPP148" s="29"/>
      <c r="DPQ148" s="29"/>
      <c r="DPR148" s="29"/>
      <c r="DPS148" s="29"/>
      <c r="DPT148" s="29"/>
      <c r="DPU148" s="29"/>
      <c r="DPV148" s="29"/>
      <c r="DPW148" s="29"/>
      <c r="DPX148" s="29"/>
      <c r="DPY148" s="29"/>
      <c r="DPZ148" s="29"/>
      <c r="DQA148" s="29"/>
      <c r="DQB148" s="29"/>
      <c r="DQC148" s="29"/>
      <c r="DQD148" s="29"/>
      <c r="DQE148" s="29"/>
      <c r="DQF148" s="29"/>
      <c r="DQG148" s="29"/>
      <c r="DQH148" s="29"/>
      <c r="DQI148" s="29"/>
      <c r="DQJ148" s="29"/>
      <c r="DQK148" s="29"/>
      <c r="DQL148" s="29"/>
      <c r="DQM148" s="29"/>
      <c r="DQN148" s="29"/>
      <c r="DQO148" s="29"/>
      <c r="DQP148" s="29"/>
      <c r="DQQ148" s="29"/>
      <c r="DQR148" s="29"/>
      <c r="DQS148" s="29"/>
      <c r="DQT148" s="29"/>
      <c r="DQU148" s="29"/>
      <c r="DQV148" s="29"/>
      <c r="DQW148" s="29"/>
      <c r="DQX148" s="29"/>
      <c r="DQY148" s="29"/>
      <c r="DQZ148" s="29"/>
      <c r="DRA148" s="29"/>
      <c r="DRB148" s="29"/>
      <c r="DRC148" s="29"/>
      <c r="DRD148" s="29"/>
      <c r="DRE148" s="29"/>
      <c r="DRF148" s="29"/>
      <c r="DRG148" s="29"/>
      <c r="DRH148" s="29"/>
      <c r="DRI148" s="29"/>
      <c r="DRJ148" s="29"/>
      <c r="DRK148" s="29"/>
      <c r="DRL148" s="29"/>
      <c r="DRM148" s="29"/>
      <c r="DRN148" s="29"/>
      <c r="DRO148" s="29"/>
      <c r="DRP148" s="29"/>
      <c r="DRQ148" s="29"/>
      <c r="DRR148" s="29"/>
      <c r="DRS148" s="29"/>
      <c r="DRT148" s="29"/>
      <c r="DRU148" s="29"/>
      <c r="DRV148" s="29"/>
      <c r="DRW148" s="29"/>
      <c r="DRX148" s="29"/>
      <c r="DRY148" s="29"/>
      <c r="DRZ148" s="29"/>
      <c r="DSA148" s="29"/>
      <c r="DSB148" s="29"/>
      <c r="DSC148" s="29"/>
      <c r="DSD148" s="29"/>
      <c r="DSE148" s="29"/>
      <c r="DSF148" s="29"/>
      <c r="DSG148" s="29"/>
      <c r="DSH148" s="29"/>
      <c r="DSI148" s="29"/>
      <c r="DSJ148" s="29"/>
      <c r="DSK148" s="29"/>
      <c r="DSL148" s="29"/>
      <c r="DSM148" s="29"/>
      <c r="DSN148" s="29"/>
      <c r="DSO148" s="29"/>
      <c r="DSP148" s="29"/>
      <c r="DSQ148" s="29"/>
      <c r="DSR148" s="29"/>
      <c r="DSS148" s="29"/>
      <c r="DST148" s="29"/>
      <c r="DSU148" s="29"/>
      <c r="DSV148" s="29"/>
      <c r="DSW148" s="29"/>
      <c r="DSX148" s="29"/>
      <c r="DSY148" s="29"/>
      <c r="DSZ148" s="29"/>
      <c r="DTA148" s="29"/>
      <c r="DTB148" s="29"/>
      <c r="DTC148" s="29"/>
      <c r="DTD148" s="29"/>
      <c r="DTE148" s="29"/>
      <c r="DTF148" s="29"/>
      <c r="DTG148" s="29"/>
      <c r="DTH148" s="29"/>
      <c r="DTI148" s="29"/>
      <c r="DTJ148" s="29"/>
      <c r="DTK148" s="29"/>
      <c r="DTL148" s="29"/>
      <c r="DTM148" s="29"/>
      <c r="DTN148" s="29"/>
      <c r="DTO148" s="29"/>
      <c r="DTP148" s="29"/>
      <c r="DTQ148" s="29"/>
      <c r="DTR148" s="29"/>
      <c r="DTS148" s="29"/>
      <c r="DTT148" s="29"/>
      <c r="DTU148" s="29"/>
      <c r="DTV148" s="29"/>
      <c r="DTW148" s="29"/>
      <c r="DTX148" s="29"/>
      <c r="DTY148" s="29"/>
      <c r="DTZ148" s="29"/>
      <c r="DUA148" s="29"/>
      <c r="DUB148" s="29"/>
      <c r="DUC148" s="29"/>
      <c r="DUD148" s="29"/>
      <c r="DUE148" s="29"/>
      <c r="DUF148" s="29"/>
      <c r="DUG148" s="29"/>
      <c r="DUH148" s="29"/>
      <c r="DUI148" s="29"/>
      <c r="DUJ148" s="29"/>
      <c r="DUK148" s="29"/>
      <c r="DUL148" s="29"/>
      <c r="DUM148" s="29"/>
      <c r="DUN148" s="29"/>
      <c r="DUO148" s="29"/>
      <c r="DUP148" s="29"/>
      <c r="DUQ148" s="29"/>
      <c r="DUR148" s="29"/>
      <c r="DUS148" s="29"/>
      <c r="DUT148" s="29"/>
      <c r="DUU148" s="29"/>
      <c r="DUV148" s="29"/>
      <c r="DUW148" s="29"/>
      <c r="DUX148" s="29"/>
      <c r="DUY148" s="29"/>
      <c r="DUZ148" s="29"/>
      <c r="DVA148" s="29"/>
      <c r="DVB148" s="29"/>
      <c r="DVC148" s="29"/>
      <c r="DVD148" s="29"/>
      <c r="DVE148" s="29"/>
      <c r="DVF148" s="29"/>
      <c r="DVG148" s="29"/>
      <c r="DVH148" s="29"/>
      <c r="DVI148" s="29"/>
      <c r="DVJ148" s="29"/>
      <c r="DVK148" s="29"/>
      <c r="DVL148" s="29"/>
      <c r="DVM148" s="29"/>
      <c r="DVN148" s="29"/>
      <c r="DVO148" s="29"/>
      <c r="DVP148" s="29"/>
      <c r="DVQ148" s="29"/>
      <c r="DVR148" s="29"/>
      <c r="DVS148" s="29"/>
      <c r="DVT148" s="29"/>
      <c r="DVU148" s="29"/>
      <c r="DVV148" s="29"/>
      <c r="DVW148" s="29"/>
      <c r="DVX148" s="29"/>
      <c r="DVY148" s="29"/>
      <c r="DVZ148" s="29"/>
      <c r="DWA148" s="29"/>
      <c r="DWB148" s="29"/>
      <c r="DWC148" s="29"/>
      <c r="DWD148" s="29"/>
      <c r="DWE148" s="29"/>
      <c r="DWF148" s="29"/>
      <c r="DWG148" s="29"/>
      <c r="DWH148" s="29"/>
      <c r="DWI148" s="29"/>
      <c r="DWJ148" s="29"/>
      <c r="DWK148" s="29"/>
      <c r="DWL148" s="29"/>
      <c r="DWM148" s="29"/>
      <c r="DWN148" s="29"/>
      <c r="DWO148" s="29"/>
      <c r="DWP148" s="29"/>
      <c r="DWQ148" s="29"/>
      <c r="DWR148" s="29"/>
      <c r="DWS148" s="29"/>
      <c r="DWT148" s="29"/>
      <c r="DWU148" s="29"/>
      <c r="DWV148" s="29"/>
      <c r="DWW148" s="29"/>
      <c r="DWX148" s="29"/>
      <c r="DWY148" s="29"/>
      <c r="DWZ148" s="29"/>
      <c r="DXA148" s="29"/>
      <c r="DXB148" s="29"/>
      <c r="DXC148" s="29"/>
      <c r="DXD148" s="29"/>
      <c r="DXE148" s="29"/>
      <c r="DXF148" s="29"/>
      <c r="DXG148" s="29"/>
      <c r="DXH148" s="29"/>
      <c r="DXI148" s="29"/>
      <c r="DXJ148" s="29"/>
      <c r="DXK148" s="29"/>
      <c r="DXL148" s="29"/>
      <c r="DXM148" s="29"/>
      <c r="DXN148" s="29"/>
      <c r="DXO148" s="29"/>
      <c r="DXP148" s="29"/>
      <c r="DXQ148" s="29"/>
      <c r="DXR148" s="29"/>
      <c r="DXS148" s="29"/>
      <c r="DXT148" s="29"/>
      <c r="DXU148" s="29"/>
      <c r="DXV148" s="29"/>
      <c r="DXW148" s="29"/>
      <c r="DXX148" s="29"/>
      <c r="DXY148" s="29"/>
      <c r="DXZ148" s="29"/>
      <c r="DYA148" s="29"/>
      <c r="DYB148" s="29"/>
      <c r="DYC148" s="29"/>
      <c r="DYD148" s="29"/>
      <c r="DYE148" s="29"/>
      <c r="DYF148" s="29"/>
      <c r="DYG148" s="29"/>
      <c r="DYH148" s="29"/>
      <c r="DYI148" s="29"/>
      <c r="DYJ148" s="29"/>
      <c r="DYK148" s="29"/>
      <c r="DYL148" s="29"/>
      <c r="DYM148" s="29"/>
      <c r="DYN148" s="29"/>
      <c r="DYO148" s="29"/>
      <c r="DYP148" s="29"/>
      <c r="DYQ148" s="29"/>
      <c r="DYR148" s="29"/>
      <c r="DYS148" s="29"/>
      <c r="DYT148" s="29"/>
      <c r="DYU148" s="29"/>
      <c r="DYV148" s="29"/>
      <c r="DYW148" s="29"/>
      <c r="DYX148" s="29"/>
      <c r="DYY148" s="29"/>
      <c r="DYZ148" s="29"/>
      <c r="DZA148" s="29"/>
      <c r="DZB148" s="29"/>
      <c r="DZC148" s="29"/>
      <c r="DZD148" s="29"/>
      <c r="DZE148" s="29"/>
      <c r="DZF148" s="29"/>
      <c r="DZG148" s="29"/>
      <c r="DZH148" s="29"/>
      <c r="DZI148" s="29"/>
      <c r="DZJ148" s="29"/>
      <c r="DZK148" s="29"/>
      <c r="DZL148" s="29"/>
      <c r="DZM148" s="29"/>
      <c r="DZN148" s="29"/>
      <c r="DZO148" s="29"/>
      <c r="DZP148" s="29"/>
      <c r="DZQ148" s="29"/>
      <c r="DZR148" s="29"/>
      <c r="DZS148" s="29"/>
      <c r="DZT148" s="29"/>
      <c r="DZU148" s="29"/>
      <c r="DZV148" s="29"/>
      <c r="DZW148" s="29"/>
      <c r="DZX148" s="29"/>
      <c r="DZY148" s="29"/>
      <c r="DZZ148" s="29"/>
      <c r="EAA148" s="29"/>
      <c r="EAB148" s="29"/>
      <c r="EAC148" s="29"/>
      <c r="EAD148" s="29"/>
      <c r="EAE148" s="29"/>
      <c r="EAF148" s="29"/>
      <c r="EAG148" s="29"/>
      <c r="EAH148" s="29"/>
      <c r="EAI148" s="29"/>
      <c r="EAJ148" s="29"/>
      <c r="EAK148" s="29"/>
      <c r="EAL148" s="29"/>
      <c r="EAM148" s="29"/>
      <c r="EAN148" s="29"/>
      <c r="EAO148" s="29"/>
      <c r="EAP148" s="29"/>
      <c r="EAQ148" s="29"/>
      <c r="EAR148" s="29"/>
      <c r="EAS148" s="29"/>
      <c r="EAT148" s="29"/>
      <c r="EAU148" s="29"/>
      <c r="EAV148" s="29"/>
      <c r="EAW148" s="29"/>
      <c r="EAX148" s="29"/>
      <c r="EAY148" s="29"/>
      <c r="EAZ148" s="29"/>
      <c r="EBA148" s="29"/>
      <c r="EBB148" s="29"/>
      <c r="EBC148" s="29"/>
      <c r="EBD148" s="29"/>
      <c r="EBE148" s="29"/>
      <c r="EBF148" s="29"/>
      <c r="EBG148" s="29"/>
      <c r="EBH148" s="29"/>
      <c r="EBI148" s="29"/>
      <c r="EBJ148" s="29"/>
      <c r="EBK148" s="29"/>
      <c r="EBL148" s="29"/>
      <c r="EBM148" s="29"/>
      <c r="EBN148" s="29"/>
      <c r="EBO148" s="29"/>
      <c r="EBP148" s="29"/>
      <c r="EBQ148" s="29"/>
      <c r="EBR148" s="29"/>
      <c r="EBS148" s="29"/>
      <c r="EBT148" s="29"/>
      <c r="EBU148" s="29"/>
      <c r="EBV148" s="29"/>
      <c r="EBW148" s="29"/>
      <c r="EBX148" s="29"/>
      <c r="EBY148" s="29"/>
      <c r="EBZ148" s="29"/>
      <c r="ECA148" s="29"/>
      <c r="ECB148" s="29"/>
      <c r="ECC148" s="29"/>
      <c r="ECD148" s="29"/>
      <c r="ECE148" s="29"/>
      <c r="ECF148" s="29"/>
      <c r="ECG148" s="29"/>
      <c r="ECH148" s="29"/>
      <c r="ECI148" s="29"/>
      <c r="ECJ148" s="29"/>
      <c r="ECK148" s="29"/>
      <c r="ECL148" s="29"/>
      <c r="ECM148" s="29"/>
      <c r="ECN148" s="29"/>
      <c r="ECO148" s="29"/>
      <c r="ECP148" s="29"/>
      <c r="ECQ148" s="29"/>
      <c r="ECR148" s="29"/>
      <c r="ECS148" s="29"/>
      <c r="ECT148" s="29"/>
      <c r="ECU148" s="29"/>
      <c r="ECV148" s="29"/>
      <c r="ECW148" s="29"/>
      <c r="ECX148" s="29"/>
      <c r="ECY148" s="29"/>
      <c r="ECZ148" s="29"/>
      <c r="EDA148" s="29"/>
      <c r="EDB148" s="29"/>
      <c r="EDC148" s="29"/>
      <c r="EDD148" s="29"/>
      <c r="EDE148" s="29"/>
      <c r="EDF148" s="29"/>
      <c r="EDG148" s="29"/>
      <c r="EDH148" s="29"/>
      <c r="EDI148" s="29"/>
      <c r="EDJ148" s="29"/>
      <c r="EDK148" s="29"/>
      <c r="EDL148" s="29"/>
      <c r="EDM148" s="29"/>
      <c r="EDN148" s="29"/>
      <c r="EDO148" s="29"/>
      <c r="EDP148" s="29"/>
      <c r="EDQ148" s="29"/>
      <c r="EDR148" s="29"/>
      <c r="EDS148" s="29"/>
      <c r="EDT148" s="29"/>
      <c r="EDU148" s="29"/>
      <c r="EDV148" s="29"/>
      <c r="EDW148" s="29"/>
      <c r="EDX148" s="29"/>
      <c r="EDY148" s="29"/>
      <c r="EDZ148" s="29"/>
      <c r="EEA148" s="29"/>
      <c r="EEB148" s="29"/>
      <c r="EEC148" s="29"/>
      <c r="EED148" s="29"/>
      <c r="EEE148" s="29"/>
      <c r="EEF148" s="29"/>
      <c r="EEG148" s="29"/>
      <c r="EEH148" s="29"/>
      <c r="EEI148" s="29"/>
      <c r="EEJ148" s="29"/>
      <c r="EEK148" s="29"/>
      <c r="EEL148" s="29"/>
      <c r="EEM148" s="29"/>
      <c r="EEN148" s="29"/>
      <c r="EEO148" s="29"/>
      <c r="EEP148" s="29"/>
      <c r="EEQ148" s="29"/>
      <c r="EER148" s="29"/>
      <c r="EES148" s="29"/>
      <c r="EET148" s="29"/>
      <c r="EEU148" s="29"/>
      <c r="EEV148" s="29"/>
      <c r="EEW148" s="29"/>
      <c r="EEX148" s="29"/>
      <c r="EEY148" s="29"/>
      <c r="EEZ148" s="29"/>
      <c r="EFA148" s="29"/>
      <c r="EFB148" s="29"/>
      <c r="EFC148" s="29"/>
      <c r="EFD148" s="29"/>
      <c r="EFE148" s="29"/>
      <c r="EFF148" s="29"/>
      <c r="EFG148" s="29"/>
      <c r="EFH148" s="29"/>
      <c r="EFI148" s="29"/>
      <c r="EFJ148" s="29"/>
      <c r="EFK148" s="29"/>
      <c r="EFL148" s="29"/>
      <c r="EFM148" s="29"/>
      <c r="EFN148" s="29"/>
      <c r="EFO148" s="29"/>
      <c r="EFP148" s="29"/>
      <c r="EFQ148" s="29"/>
      <c r="EFR148" s="29"/>
      <c r="EFS148" s="29"/>
      <c r="EFT148" s="29"/>
      <c r="EFU148" s="29"/>
      <c r="EFV148" s="29"/>
      <c r="EFW148" s="29"/>
      <c r="EFX148" s="29"/>
      <c r="EFY148" s="29"/>
      <c r="EFZ148" s="29"/>
      <c r="EGA148" s="29"/>
      <c r="EGB148" s="29"/>
      <c r="EGC148" s="29"/>
      <c r="EGD148" s="29"/>
      <c r="EGE148" s="29"/>
      <c r="EGF148" s="29"/>
      <c r="EGG148" s="29"/>
      <c r="EGH148" s="29"/>
      <c r="EGI148" s="29"/>
      <c r="EGJ148" s="29"/>
      <c r="EGK148" s="29"/>
      <c r="EGL148" s="29"/>
      <c r="EGM148" s="29"/>
      <c r="EGN148" s="29"/>
      <c r="EGO148" s="29"/>
      <c r="EGP148" s="29"/>
      <c r="EGQ148" s="29"/>
      <c r="EGR148" s="29"/>
      <c r="EGS148" s="29"/>
      <c r="EGT148" s="29"/>
      <c r="EGU148" s="29"/>
      <c r="EGV148" s="29"/>
      <c r="EGW148" s="29"/>
      <c r="EGX148" s="29"/>
      <c r="EGY148" s="29"/>
      <c r="EGZ148" s="29"/>
      <c r="EHA148" s="29"/>
      <c r="EHB148" s="29"/>
      <c r="EHC148" s="29"/>
      <c r="EHD148" s="29"/>
      <c r="EHE148" s="29"/>
      <c r="EHF148" s="29"/>
      <c r="EHG148" s="29"/>
      <c r="EHH148" s="29"/>
      <c r="EHI148" s="29"/>
      <c r="EHJ148" s="29"/>
      <c r="EHK148" s="29"/>
      <c r="EHL148" s="29"/>
      <c r="EHM148" s="29"/>
      <c r="EHN148" s="29"/>
      <c r="EHO148" s="29"/>
      <c r="EHP148" s="29"/>
      <c r="EHQ148" s="29"/>
      <c r="EHR148" s="29"/>
      <c r="EHS148" s="29"/>
      <c r="EHT148" s="29"/>
      <c r="EHU148" s="29"/>
      <c r="EHV148" s="29"/>
      <c r="EHW148" s="29"/>
      <c r="EHX148" s="29"/>
      <c r="EHY148" s="29"/>
      <c r="EHZ148" s="29"/>
      <c r="EIA148" s="29"/>
      <c r="EIB148" s="29"/>
      <c r="EIC148" s="29"/>
      <c r="EID148" s="29"/>
      <c r="EIE148" s="29"/>
      <c r="EIF148" s="29"/>
      <c r="EIG148" s="29"/>
      <c r="EIH148" s="29"/>
      <c r="EII148" s="29"/>
      <c r="EIJ148" s="29"/>
      <c r="EIK148" s="29"/>
      <c r="EIL148" s="29"/>
      <c r="EIM148" s="29"/>
      <c r="EIN148" s="29"/>
      <c r="EIO148" s="29"/>
      <c r="EIP148" s="29"/>
      <c r="EIQ148" s="29"/>
      <c r="EIR148" s="29"/>
      <c r="EIS148" s="29"/>
      <c r="EIT148" s="29"/>
      <c r="EIU148" s="29"/>
      <c r="EIV148" s="29"/>
      <c r="EIW148" s="29"/>
      <c r="EIX148" s="29"/>
      <c r="EIY148" s="29"/>
      <c r="EIZ148" s="29"/>
      <c r="EJA148" s="29"/>
      <c r="EJB148" s="29"/>
      <c r="EJC148" s="29"/>
      <c r="EJD148" s="29"/>
      <c r="EJE148" s="29"/>
      <c r="EJF148" s="29"/>
      <c r="EJG148" s="29"/>
      <c r="EJH148" s="29"/>
      <c r="EJI148" s="29"/>
      <c r="EJJ148" s="29"/>
      <c r="EJK148" s="29"/>
      <c r="EJL148" s="29"/>
      <c r="EJM148" s="29"/>
      <c r="EJN148" s="29"/>
      <c r="EJO148" s="29"/>
      <c r="EJP148" s="29"/>
      <c r="EJQ148" s="29"/>
      <c r="EJR148" s="29"/>
      <c r="EJS148" s="29"/>
      <c r="EJT148" s="29"/>
      <c r="EJU148" s="29"/>
      <c r="EJV148" s="29"/>
      <c r="EJW148" s="29"/>
      <c r="EJX148" s="29"/>
      <c r="EJY148" s="29"/>
      <c r="EJZ148" s="29"/>
      <c r="EKA148" s="29"/>
      <c r="EKB148" s="29"/>
      <c r="EKC148" s="29"/>
      <c r="EKD148" s="29"/>
      <c r="EKE148" s="29"/>
      <c r="EKF148" s="29"/>
      <c r="EKG148" s="29"/>
      <c r="EKH148" s="29"/>
      <c r="EKI148" s="29"/>
      <c r="EKJ148" s="29"/>
      <c r="EKK148" s="29"/>
      <c r="EKL148" s="29"/>
      <c r="EKM148" s="29"/>
      <c r="EKN148" s="29"/>
      <c r="EKO148" s="29"/>
      <c r="EKP148" s="29"/>
      <c r="EKQ148" s="29"/>
      <c r="EKR148" s="29"/>
      <c r="EKS148" s="29"/>
      <c r="EKT148" s="29"/>
      <c r="EKU148" s="29"/>
      <c r="EKV148" s="29"/>
      <c r="EKW148" s="29"/>
      <c r="EKX148" s="29"/>
      <c r="EKY148" s="29"/>
      <c r="EKZ148" s="29"/>
      <c r="ELA148" s="29"/>
      <c r="ELB148" s="29"/>
      <c r="ELC148" s="29"/>
      <c r="ELD148" s="29"/>
      <c r="ELE148" s="29"/>
      <c r="ELF148" s="29"/>
      <c r="ELG148" s="29"/>
      <c r="ELH148" s="29"/>
      <c r="ELI148" s="29"/>
      <c r="ELJ148" s="29"/>
      <c r="ELK148" s="29"/>
      <c r="ELL148" s="29"/>
      <c r="ELM148" s="29"/>
      <c r="ELN148" s="29"/>
      <c r="ELO148" s="29"/>
      <c r="ELP148" s="29"/>
      <c r="ELQ148" s="29"/>
      <c r="ELR148" s="29"/>
      <c r="ELS148" s="29"/>
      <c r="ELT148" s="29"/>
      <c r="ELU148" s="29"/>
      <c r="ELV148" s="29"/>
      <c r="ELW148" s="29"/>
      <c r="ELX148" s="29"/>
      <c r="ELY148" s="29"/>
      <c r="ELZ148" s="29"/>
      <c r="EMA148" s="29"/>
      <c r="EMB148" s="29"/>
      <c r="EMC148" s="29"/>
      <c r="EMD148" s="29"/>
      <c r="EME148" s="29"/>
      <c r="EMF148" s="29"/>
      <c r="EMG148" s="29"/>
      <c r="EMH148" s="29"/>
      <c r="EMI148" s="29"/>
      <c r="EMJ148" s="29"/>
      <c r="EMK148" s="29"/>
      <c r="EML148" s="29"/>
      <c r="EMM148" s="29"/>
      <c r="EMN148" s="29"/>
      <c r="EMO148" s="29"/>
      <c r="EMP148" s="29"/>
      <c r="EMQ148" s="29"/>
      <c r="EMR148" s="29"/>
      <c r="EMS148" s="29"/>
      <c r="EMT148" s="29"/>
      <c r="EMU148" s="29"/>
      <c r="EMV148" s="29"/>
      <c r="EMW148" s="29"/>
      <c r="EMX148" s="29"/>
      <c r="EMY148" s="29"/>
      <c r="EMZ148" s="29"/>
      <c r="ENA148" s="29"/>
      <c r="ENB148" s="29"/>
      <c r="ENC148" s="29"/>
      <c r="END148" s="29"/>
      <c r="ENE148" s="29"/>
      <c r="ENF148" s="29"/>
      <c r="ENG148" s="29"/>
      <c r="ENH148" s="29"/>
      <c r="ENI148" s="29"/>
      <c r="ENJ148" s="29"/>
      <c r="ENK148" s="29"/>
      <c r="ENL148" s="29"/>
      <c r="ENM148" s="29"/>
      <c r="ENN148" s="29"/>
      <c r="ENO148" s="29"/>
      <c r="ENP148" s="29"/>
      <c r="ENQ148" s="29"/>
      <c r="ENR148" s="29"/>
      <c r="ENS148" s="29"/>
      <c r="ENT148" s="29"/>
      <c r="ENU148" s="29"/>
      <c r="ENV148" s="29"/>
      <c r="ENW148" s="29"/>
      <c r="ENX148" s="29"/>
      <c r="ENY148" s="29"/>
      <c r="ENZ148" s="29"/>
      <c r="EOA148" s="29"/>
      <c r="EOB148" s="29"/>
      <c r="EOC148" s="29"/>
      <c r="EOD148" s="29"/>
      <c r="EOE148" s="29"/>
      <c r="EOF148" s="29"/>
      <c r="EOG148" s="29"/>
      <c r="EOH148" s="29"/>
      <c r="EOI148" s="29"/>
      <c r="EOJ148" s="29"/>
      <c r="EOK148" s="29"/>
      <c r="EOL148" s="29"/>
      <c r="EOM148" s="29"/>
      <c r="EON148" s="29"/>
      <c r="EOO148" s="29"/>
      <c r="EOP148" s="29"/>
      <c r="EOQ148" s="29"/>
      <c r="EOR148" s="29"/>
      <c r="EOS148" s="29"/>
      <c r="EOT148" s="29"/>
      <c r="EOU148" s="29"/>
      <c r="EOV148" s="29"/>
      <c r="EOW148" s="29"/>
      <c r="EOX148" s="29"/>
      <c r="EOY148" s="29"/>
      <c r="EOZ148" s="29"/>
      <c r="EPA148" s="29"/>
      <c r="EPB148" s="29"/>
      <c r="EPC148" s="29"/>
      <c r="EPD148" s="29"/>
      <c r="EPE148" s="29"/>
      <c r="EPF148" s="29"/>
      <c r="EPG148" s="29"/>
      <c r="EPH148" s="29"/>
      <c r="EPI148" s="29"/>
      <c r="EPJ148" s="29"/>
      <c r="EPK148" s="29"/>
      <c r="EPL148" s="29"/>
      <c r="EPM148" s="29"/>
      <c r="EPN148" s="29"/>
      <c r="EPO148" s="29"/>
      <c r="EPP148" s="29"/>
      <c r="EPQ148" s="29"/>
      <c r="EPR148" s="29"/>
      <c r="EPS148" s="29"/>
      <c r="EPT148" s="29"/>
      <c r="EPU148" s="29"/>
      <c r="EPV148" s="29"/>
      <c r="EPW148" s="29"/>
      <c r="EPX148" s="29"/>
      <c r="EPY148" s="29"/>
      <c r="EPZ148" s="29"/>
      <c r="EQA148" s="29"/>
      <c r="EQB148" s="29"/>
      <c r="EQC148" s="29"/>
      <c r="EQD148" s="29"/>
      <c r="EQE148" s="29"/>
      <c r="EQF148" s="29"/>
      <c r="EQG148" s="29"/>
      <c r="EQH148" s="29"/>
      <c r="EQI148" s="29"/>
      <c r="EQJ148" s="29"/>
      <c r="EQK148" s="29"/>
      <c r="EQL148" s="29"/>
      <c r="EQM148" s="29"/>
      <c r="EQN148" s="29"/>
      <c r="EQO148" s="29"/>
      <c r="EQP148" s="29"/>
      <c r="EQQ148" s="29"/>
      <c r="EQR148" s="29"/>
      <c r="EQS148" s="29"/>
      <c r="EQT148" s="29"/>
      <c r="EQU148" s="29"/>
      <c r="EQV148" s="29"/>
      <c r="EQW148" s="29"/>
      <c r="EQX148" s="29"/>
      <c r="EQY148" s="29"/>
      <c r="EQZ148" s="29"/>
      <c r="ERA148" s="29"/>
      <c r="ERB148" s="29"/>
      <c r="ERC148" s="29"/>
      <c r="ERD148" s="29"/>
      <c r="ERE148" s="29"/>
      <c r="ERF148" s="29"/>
      <c r="ERG148" s="29"/>
      <c r="ERH148" s="29"/>
      <c r="ERI148" s="29"/>
      <c r="ERJ148" s="29"/>
      <c r="ERK148" s="29"/>
      <c r="ERL148" s="29"/>
      <c r="ERM148" s="29"/>
      <c r="ERN148" s="29"/>
      <c r="ERO148" s="29"/>
      <c r="ERP148" s="29"/>
      <c r="ERQ148" s="29"/>
      <c r="ERR148" s="29"/>
      <c r="ERS148" s="29"/>
      <c r="ERT148" s="29"/>
      <c r="ERU148" s="29"/>
      <c r="ERV148" s="29"/>
      <c r="ERW148" s="29"/>
      <c r="ERX148" s="29"/>
      <c r="ERY148" s="29"/>
      <c r="ERZ148" s="29"/>
      <c r="ESA148" s="29"/>
      <c r="ESB148" s="29"/>
      <c r="ESC148" s="29"/>
      <c r="ESD148" s="29"/>
      <c r="ESE148" s="29"/>
      <c r="ESF148" s="29"/>
      <c r="ESG148" s="29"/>
      <c r="ESH148" s="29"/>
      <c r="ESI148" s="29"/>
      <c r="ESJ148" s="29"/>
      <c r="ESK148" s="29"/>
      <c r="ESL148" s="29"/>
      <c r="ESM148" s="29"/>
      <c r="ESN148" s="29"/>
      <c r="ESO148" s="29"/>
      <c r="ESP148" s="29"/>
      <c r="ESQ148" s="29"/>
      <c r="ESR148" s="29"/>
      <c r="ESS148" s="29"/>
      <c r="EST148" s="29"/>
      <c r="ESU148" s="29"/>
      <c r="ESV148" s="29"/>
      <c r="ESW148" s="29"/>
      <c r="ESX148" s="29"/>
      <c r="ESY148" s="29"/>
      <c r="ESZ148" s="29"/>
      <c r="ETA148" s="29"/>
      <c r="ETB148" s="29"/>
      <c r="ETC148" s="29"/>
      <c r="ETD148" s="29"/>
      <c r="ETE148" s="29"/>
      <c r="ETF148" s="29"/>
      <c r="ETG148" s="29"/>
      <c r="ETH148" s="29"/>
      <c r="ETI148" s="29"/>
      <c r="ETJ148" s="29"/>
      <c r="ETK148" s="29"/>
      <c r="ETL148" s="29"/>
      <c r="ETM148" s="29"/>
      <c r="ETN148" s="29"/>
      <c r="ETO148" s="29"/>
      <c r="ETP148" s="29"/>
      <c r="ETQ148" s="29"/>
      <c r="ETR148" s="29"/>
      <c r="ETS148" s="29"/>
      <c r="ETT148" s="29"/>
      <c r="ETU148" s="29"/>
      <c r="ETV148" s="29"/>
      <c r="ETW148" s="29"/>
      <c r="ETX148" s="29"/>
      <c r="ETY148" s="29"/>
      <c r="ETZ148" s="29"/>
      <c r="EUA148" s="29"/>
      <c r="EUB148" s="29"/>
      <c r="EUC148" s="29"/>
      <c r="EUD148" s="29"/>
      <c r="EUE148" s="29"/>
      <c r="EUF148" s="29"/>
      <c r="EUG148" s="29"/>
      <c r="EUH148" s="29"/>
      <c r="EUI148" s="29"/>
      <c r="EUJ148" s="29"/>
      <c r="EUK148" s="29"/>
      <c r="EUL148" s="29"/>
      <c r="EUM148" s="29"/>
      <c r="EUN148" s="29"/>
      <c r="EUO148" s="29"/>
      <c r="EUP148" s="29"/>
      <c r="EUQ148" s="29"/>
      <c r="EUR148" s="29"/>
      <c r="EUS148" s="29"/>
      <c r="EUT148" s="29"/>
      <c r="EUU148" s="29"/>
      <c r="EUV148" s="29"/>
      <c r="EUW148" s="29"/>
      <c r="EUX148" s="29"/>
      <c r="EUY148" s="29"/>
      <c r="EUZ148" s="29"/>
      <c r="EVA148" s="29"/>
      <c r="EVB148" s="29"/>
      <c r="EVC148" s="29"/>
      <c r="EVD148" s="29"/>
      <c r="EVE148" s="29"/>
      <c r="EVF148" s="29"/>
      <c r="EVG148" s="29"/>
      <c r="EVH148" s="29"/>
      <c r="EVI148" s="29"/>
      <c r="EVJ148" s="29"/>
      <c r="EVK148" s="29"/>
      <c r="EVL148" s="29"/>
      <c r="EVM148" s="29"/>
      <c r="EVN148" s="29"/>
      <c r="EVO148" s="29"/>
      <c r="EVP148" s="29"/>
      <c r="EVQ148" s="29"/>
      <c r="EVR148" s="29"/>
      <c r="EVS148" s="29"/>
      <c r="EVT148" s="29"/>
      <c r="EVU148" s="29"/>
      <c r="EVV148" s="29"/>
      <c r="EVW148" s="29"/>
      <c r="EVX148" s="29"/>
      <c r="EVY148" s="29"/>
      <c r="EVZ148" s="29"/>
      <c r="EWA148" s="29"/>
      <c r="EWB148" s="29"/>
      <c r="EWC148" s="29"/>
      <c r="EWD148" s="29"/>
      <c r="EWE148" s="29"/>
      <c r="EWF148" s="29"/>
      <c r="EWG148" s="29"/>
      <c r="EWH148" s="29"/>
      <c r="EWI148" s="29"/>
      <c r="EWJ148" s="29"/>
      <c r="EWK148" s="29"/>
      <c r="EWL148" s="29"/>
      <c r="EWM148" s="29"/>
      <c r="EWN148" s="29"/>
      <c r="EWO148" s="29"/>
      <c r="EWP148" s="29"/>
      <c r="EWQ148" s="29"/>
      <c r="EWR148" s="29"/>
      <c r="EWS148" s="29"/>
      <c r="EWT148" s="29"/>
      <c r="EWU148" s="29"/>
      <c r="EWV148" s="29"/>
      <c r="EWW148" s="29"/>
      <c r="EWX148" s="29"/>
      <c r="EWY148" s="29"/>
      <c r="EWZ148" s="29"/>
      <c r="EXA148" s="29"/>
      <c r="EXB148" s="29"/>
      <c r="EXC148" s="29"/>
      <c r="EXD148" s="29"/>
      <c r="EXE148" s="29"/>
      <c r="EXF148" s="29"/>
      <c r="EXG148" s="29"/>
      <c r="EXH148" s="29"/>
      <c r="EXI148" s="29"/>
      <c r="EXJ148" s="29"/>
      <c r="EXK148" s="29"/>
      <c r="EXL148" s="29"/>
      <c r="EXM148" s="29"/>
      <c r="EXN148" s="29"/>
      <c r="EXO148" s="29"/>
      <c r="EXP148" s="29"/>
      <c r="EXQ148" s="29"/>
      <c r="EXR148" s="29"/>
      <c r="EXS148" s="29"/>
      <c r="EXT148" s="29"/>
      <c r="EXU148" s="29"/>
      <c r="EXV148" s="29"/>
      <c r="EXW148" s="29"/>
      <c r="EXX148" s="29"/>
      <c r="EXY148" s="29"/>
      <c r="EXZ148" s="29"/>
      <c r="EYA148" s="29"/>
      <c r="EYB148" s="29"/>
      <c r="EYC148" s="29"/>
      <c r="EYD148" s="29"/>
      <c r="EYE148" s="29"/>
      <c r="EYF148" s="29"/>
      <c r="EYG148" s="29"/>
      <c r="EYH148" s="29"/>
      <c r="EYI148" s="29"/>
      <c r="EYJ148" s="29"/>
      <c r="EYK148" s="29"/>
      <c r="EYL148" s="29"/>
      <c r="EYM148" s="29"/>
      <c r="EYN148" s="29"/>
      <c r="EYO148" s="29"/>
      <c r="EYP148" s="29"/>
      <c r="EYQ148" s="29"/>
      <c r="EYR148" s="29"/>
      <c r="EYS148" s="29"/>
      <c r="EYT148" s="29"/>
      <c r="EYU148" s="29"/>
      <c r="EYV148" s="29"/>
      <c r="EYW148" s="29"/>
      <c r="EYX148" s="29"/>
      <c r="EYY148" s="29"/>
      <c r="EYZ148" s="29"/>
      <c r="EZA148" s="29"/>
      <c r="EZB148" s="29"/>
      <c r="EZC148" s="29"/>
      <c r="EZD148" s="29"/>
      <c r="EZE148" s="29"/>
      <c r="EZF148" s="29"/>
      <c r="EZG148" s="29"/>
      <c r="EZH148" s="29"/>
      <c r="EZI148" s="29"/>
      <c r="EZJ148" s="29"/>
      <c r="EZK148" s="29"/>
      <c r="EZL148" s="29"/>
      <c r="EZM148" s="29"/>
      <c r="EZN148" s="29"/>
      <c r="EZO148" s="29"/>
      <c r="EZP148" s="29"/>
      <c r="EZQ148" s="29"/>
      <c r="EZR148" s="29"/>
      <c r="EZS148" s="29"/>
      <c r="EZT148" s="29"/>
      <c r="EZU148" s="29"/>
      <c r="EZV148" s="29"/>
      <c r="EZW148" s="29"/>
      <c r="EZX148" s="29"/>
      <c r="EZY148" s="29"/>
      <c r="EZZ148" s="29"/>
      <c r="FAA148" s="29"/>
      <c r="FAB148" s="29"/>
      <c r="FAC148" s="29"/>
      <c r="FAD148" s="29"/>
      <c r="FAE148" s="29"/>
      <c r="FAF148" s="29"/>
      <c r="FAG148" s="29"/>
      <c r="FAH148" s="29"/>
      <c r="FAI148" s="29"/>
      <c r="FAJ148" s="29"/>
      <c r="FAK148" s="29"/>
      <c r="FAL148" s="29"/>
      <c r="FAM148" s="29"/>
      <c r="FAN148" s="29"/>
      <c r="FAO148" s="29"/>
      <c r="FAP148" s="29"/>
      <c r="FAQ148" s="29"/>
      <c r="FAR148" s="29"/>
      <c r="FAS148" s="29"/>
      <c r="FAT148" s="29"/>
      <c r="FAU148" s="29"/>
      <c r="FAV148" s="29"/>
      <c r="FAW148" s="29"/>
      <c r="FAX148" s="29"/>
      <c r="FAY148" s="29"/>
      <c r="FAZ148" s="29"/>
      <c r="FBA148" s="29"/>
      <c r="FBB148" s="29"/>
      <c r="FBC148" s="29"/>
      <c r="FBD148" s="29"/>
      <c r="FBE148" s="29"/>
      <c r="FBF148" s="29"/>
      <c r="FBG148" s="29"/>
      <c r="FBH148" s="29"/>
      <c r="FBI148" s="29"/>
      <c r="FBJ148" s="29"/>
      <c r="FBK148" s="29"/>
      <c r="FBL148" s="29"/>
      <c r="FBM148" s="29"/>
      <c r="FBN148" s="29"/>
      <c r="FBO148" s="29"/>
      <c r="FBP148" s="29"/>
      <c r="FBQ148" s="29"/>
      <c r="FBR148" s="29"/>
      <c r="FBS148" s="29"/>
      <c r="FBT148" s="29"/>
      <c r="FBU148" s="29"/>
      <c r="FBV148" s="29"/>
      <c r="FBW148" s="29"/>
      <c r="FBX148" s="29"/>
      <c r="FBY148" s="29"/>
      <c r="FBZ148" s="29"/>
      <c r="FCA148" s="29"/>
      <c r="FCB148" s="29"/>
      <c r="FCC148" s="29"/>
      <c r="FCD148" s="29"/>
      <c r="FCE148" s="29"/>
      <c r="FCF148" s="29"/>
      <c r="FCG148" s="29"/>
      <c r="FCH148" s="29"/>
      <c r="FCI148" s="29"/>
      <c r="FCJ148" s="29"/>
      <c r="FCK148" s="29"/>
      <c r="FCL148" s="29"/>
      <c r="FCM148" s="29"/>
      <c r="FCN148" s="29"/>
      <c r="FCO148" s="29"/>
      <c r="FCP148" s="29"/>
      <c r="FCQ148" s="29"/>
      <c r="FCR148" s="29"/>
      <c r="FCS148" s="29"/>
      <c r="FCT148" s="29"/>
      <c r="FCU148" s="29"/>
      <c r="FCV148" s="29"/>
      <c r="FCW148" s="29"/>
      <c r="FCX148" s="29"/>
      <c r="FCY148" s="29"/>
      <c r="FCZ148" s="29"/>
      <c r="FDA148" s="29"/>
      <c r="FDB148" s="29"/>
      <c r="FDC148" s="29"/>
      <c r="FDD148" s="29"/>
      <c r="FDE148" s="29"/>
      <c r="FDF148" s="29"/>
      <c r="FDG148" s="29"/>
      <c r="FDH148" s="29"/>
      <c r="FDI148" s="29"/>
      <c r="FDJ148" s="29"/>
      <c r="FDK148" s="29"/>
      <c r="FDL148" s="29"/>
      <c r="FDM148" s="29"/>
      <c r="FDN148" s="29"/>
      <c r="FDO148" s="29"/>
      <c r="FDP148" s="29"/>
      <c r="FDQ148" s="29"/>
      <c r="FDR148" s="29"/>
      <c r="FDS148" s="29"/>
      <c r="FDT148" s="29"/>
      <c r="FDU148" s="29"/>
      <c r="FDV148" s="29"/>
      <c r="FDW148" s="29"/>
      <c r="FDX148" s="29"/>
      <c r="FDY148" s="29"/>
      <c r="FDZ148" s="29"/>
      <c r="FEA148" s="29"/>
      <c r="FEB148" s="29"/>
      <c r="FEC148" s="29"/>
      <c r="FED148" s="29"/>
      <c r="FEE148" s="29"/>
      <c r="FEF148" s="29"/>
      <c r="FEG148" s="29"/>
      <c r="FEH148" s="29"/>
      <c r="FEI148" s="29"/>
      <c r="FEJ148" s="29"/>
      <c r="FEK148" s="29"/>
      <c r="FEL148" s="29"/>
      <c r="FEM148" s="29"/>
      <c r="FEN148" s="29"/>
      <c r="FEO148" s="29"/>
      <c r="FEP148" s="29"/>
      <c r="FEQ148" s="29"/>
      <c r="FER148" s="29"/>
      <c r="FES148" s="29"/>
      <c r="FET148" s="29"/>
      <c r="FEU148" s="29"/>
      <c r="FEV148" s="29"/>
      <c r="FEW148" s="29"/>
      <c r="FEX148" s="29"/>
      <c r="FEY148" s="29"/>
      <c r="FEZ148" s="29"/>
      <c r="FFA148" s="29"/>
      <c r="FFB148" s="29"/>
      <c r="FFC148" s="29"/>
      <c r="FFD148" s="29"/>
      <c r="FFE148" s="29"/>
      <c r="FFF148" s="29"/>
      <c r="FFG148" s="29"/>
      <c r="FFH148" s="29"/>
      <c r="FFI148" s="29"/>
      <c r="FFJ148" s="29"/>
      <c r="FFK148" s="29"/>
      <c r="FFL148" s="29"/>
      <c r="FFM148" s="29"/>
      <c r="FFN148" s="29"/>
      <c r="FFO148" s="29"/>
      <c r="FFP148" s="29"/>
      <c r="FFQ148" s="29"/>
      <c r="FFR148" s="29"/>
      <c r="FFS148" s="29"/>
      <c r="FFT148" s="29"/>
      <c r="FFU148" s="29"/>
      <c r="FFV148" s="29"/>
      <c r="FFW148" s="29"/>
      <c r="FFX148" s="29"/>
      <c r="FFY148" s="29"/>
      <c r="FFZ148" s="29"/>
      <c r="FGA148" s="29"/>
      <c r="FGB148" s="29"/>
      <c r="FGC148" s="29"/>
      <c r="FGD148" s="29"/>
      <c r="FGE148" s="29"/>
      <c r="FGF148" s="29"/>
      <c r="FGG148" s="29"/>
      <c r="FGH148" s="29"/>
      <c r="FGI148" s="29"/>
      <c r="FGJ148" s="29"/>
      <c r="FGK148" s="29"/>
      <c r="FGL148" s="29"/>
      <c r="FGM148" s="29"/>
      <c r="FGN148" s="29"/>
      <c r="FGO148" s="29"/>
      <c r="FGP148" s="29"/>
      <c r="FGQ148" s="29"/>
      <c r="FGR148" s="29"/>
      <c r="FGS148" s="29"/>
      <c r="FGT148" s="29"/>
      <c r="FGU148" s="29"/>
      <c r="FGV148" s="29"/>
      <c r="FGW148" s="29"/>
      <c r="FGX148" s="29"/>
      <c r="FGY148" s="29"/>
      <c r="FGZ148" s="29"/>
      <c r="FHA148" s="29"/>
      <c r="FHB148" s="29"/>
      <c r="FHC148" s="29"/>
      <c r="FHD148" s="29"/>
      <c r="FHE148" s="29"/>
      <c r="FHF148" s="29"/>
      <c r="FHG148" s="29"/>
      <c r="FHH148" s="29"/>
      <c r="FHI148" s="29"/>
      <c r="FHJ148" s="29"/>
      <c r="FHK148" s="29"/>
      <c r="FHL148" s="29"/>
      <c r="FHM148" s="29"/>
      <c r="FHN148" s="29"/>
      <c r="FHO148" s="29"/>
      <c r="FHP148" s="29"/>
      <c r="FHQ148" s="29"/>
      <c r="FHR148" s="29"/>
      <c r="FHS148" s="29"/>
      <c r="FHT148" s="29"/>
      <c r="FHU148" s="29"/>
      <c r="FHV148" s="29"/>
      <c r="FHW148" s="29"/>
      <c r="FHX148" s="29"/>
      <c r="FHY148" s="29"/>
      <c r="FHZ148" s="29"/>
      <c r="FIA148" s="29"/>
      <c r="FIB148" s="29"/>
      <c r="FIC148" s="29"/>
      <c r="FID148" s="29"/>
      <c r="FIE148" s="29"/>
      <c r="FIF148" s="29"/>
      <c r="FIG148" s="29"/>
      <c r="FIH148" s="29"/>
      <c r="FII148" s="29"/>
      <c r="FIJ148" s="29"/>
      <c r="FIK148" s="29"/>
      <c r="FIL148" s="29"/>
      <c r="FIM148" s="29"/>
      <c r="FIN148" s="29"/>
      <c r="FIO148" s="29"/>
      <c r="FIP148" s="29"/>
      <c r="FIQ148" s="29"/>
      <c r="FIR148" s="29"/>
      <c r="FIS148" s="29"/>
      <c r="FIT148" s="29"/>
      <c r="FIU148" s="29"/>
      <c r="FIV148" s="29"/>
      <c r="FIW148" s="29"/>
      <c r="FIX148" s="29"/>
      <c r="FIY148" s="29"/>
      <c r="FIZ148" s="29"/>
      <c r="FJA148" s="29"/>
      <c r="FJB148" s="29"/>
      <c r="FJC148" s="29"/>
      <c r="FJD148" s="29"/>
      <c r="FJE148" s="29"/>
      <c r="FJF148" s="29"/>
      <c r="FJG148" s="29"/>
      <c r="FJH148" s="29"/>
      <c r="FJI148" s="29"/>
      <c r="FJJ148" s="29"/>
      <c r="FJK148" s="29"/>
      <c r="FJL148" s="29"/>
      <c r="FJM148" s="29"/>
      <c r="FJN148" s="29"/>
      <c r="FJO148" s="29"/>
      <c r="FJP148" s="29"/>
      <c r="FJQ148" s="29"/>
      <c r="FJR148" s="29"/>
      <c r="FJS148" s="29"/>
      <c r="FJT148" s="29"/>
      <c r="FJU148" s="29"/>
      <c r="FJV148" s="29"/>
      <c r="FJW148" s="29"/>
      <c r="FJX148" s="29"/>
      <c r="FJY148" s="29"/>
      <c r="FJZ148" s="29"/>
      <c r="FKA148" s="29"/>
      <c r="FKB148" s="29"/>
      <c r="FKC148" s="29"/>
      <c r="FKD148" s="29"/>
      <c r="FKE148" s="29"/>
      <c r="FKF148" s="29"/>
      <c r="FKG148" s="29"/>
      <c r="FKH148" s="29"/>
      <c r="FKI148" s="29"/>
      <c r="FKJ148" s="29"/>
      <c r="FKK148" s="29"/>
      <c r="FKL148" s="29"/>
      <c r="FKM148" s="29"/>
      <c r="FKN148" s="29"/>
      <c r="FKO148" s="29"/>
      <c r="FKP148" s="29"/>
      <c r="FKQ148" s="29"/>
      <c r="FKR148" s="29"/>
      <c r="FKS148" s="29"/>
      <c r="FKT148" s="29"/>
      <c r="FKU148" s="29"/>
      <c r="FKV148" s="29"/>
      <c r="FKW148" s="29"/>
      <c r="FKX148" s="29"/>
      <c r="FKY148" s="29"/>
      <c r="FKZ148" s="29"/>
      <c r="FLA148" s="29"/>
      <c r="FLB148" s="29"/>
      <c r="FLC148" s="29"/>
      <c r="FLD148" s="29"/>
      <c r="FLE148" s="29"/>
      <c r="FLF148" s="29"/>
      <c r="FLG148" s="29"/>
      <c r="FLH148" s="29"/>
      <c r="FLI148" s="29"/>
      <c r="FLJ148" s="29"/>
      <c r="FLK148" s="29"/>
      <c r="FLL148" s="29"/>
      <c r="FLM148" s="29"/>
      <c r="FLN148" s="29"/>
      <c r="FLO148" s="29"/>
      <c r="FLP148" s="29"/>
      <c r="FLQ148" s="29"/>
      <c r="FLR148" s="29"/>
      <c r="FLS148" s="29"/>
      <c r="FLT148" s="29"/>
      <c r="FLU148" s="29"/>
      <c r="FLV148" s="29"/>
      <c r="FLW148" s="29"/>
      <c r="FLX148" s="29"/>
      <c r="FLY148" s="29"/>
      <c r="FLZ148" s="29"/>
      <c r="FMA148" s="29"/>
      <c r="FMB148" s="29"/>
      <c r="FMC148" s="29"/>
      <c r="FMD148" s="29"/>
      <c r="FME148" s="29"/>
      <c r="FMF148" s="29"/>
      <c r="FMG148" s="29"/>
      <c r="FMH148" s="29"/>
      <c r="FMI148" s="29"/>
      <c r="FMJ148" s="29"/>
      <c r="FMK148" s="29"/>
      <c r="FML148" s="29"/>
      <c r="FMM148" s="29"/>
      <c r="FMN148" s="29"/>
      <c r="FMO148" s="29"/>
      <c r="FMP148" s="29"/>
      <c r="FMQ148" s="29"/>
      <c r="FMR148" s="29"/>
      <c r="FMS148" s="29"/>
      <c r="FMT148" s="29"/>
      <c r="FMU148" s="29"/>
      <c r="FMV148" s="29"/>
      <c r="FMW148" s="29"/>
      <c r="FMX148" s="29"/>
      <c r="FMY148" s="29"/>
      <c r="FMZ148" s="29"/>
      <c r="FNA148" s="29"/>
      <c r="FNB148" s="29"/>
      <c r="FNC148" s="29"/>
      <c r="FND148" s="29"/>
      <c r="FNE148" s="29"/>
      <c r="FNF148" s="29"/>
      <c r="FNG148" s="29"/>
    </row>
    <row r="149" spans="1:4431" x14ac:dyDescent="0.3">
      <c r="A149" s="124"/>
      <c r="B149" s="52"/>
      <c r="C149" s="47"/>
      <c r="D149" s="48"/>
      <c r="E149" s="47"/>
      <c r="F149" s="49"/>
      <c r="G149" s="43"/>
      <c r="H149" s="44"/>
      <c r="I149" s="233">
        <f>IF(G149="",ABS(H149),ABS(H149*G149))</f>
        <v>0</v>
      </c>
      <c r="J149" s="44"/>
      <c r="K149" s="44"/>
      <c r="L149" s="44"/>
      <c r="M149" s="44"/>
      <c r="N149" s="44"/>
      <c r="O149" s="44"/>
      <c r="P149" s="65"/>
      <c r="Q149" s="44"/>
      <c r="R149" s="66"/>
      <c r="S149" s="37"/>
      <c r="T149" s="26"/>
      <c r="U149" s="26"/>
      <c r="V149" s="26"/>
      <c r="FNH149" s="16"/>
      <c r="FNI149" s="16"/>
      <c r="FNJ149" s="16"/>
      <c r="FNK149" s="16"/>
    </row>
    <row r="150" spans="1:4431" x14ac:dyDescent="0.3">
      <c r="A150" s="124"/>
      <c r="B150" s="52"/>
      <c r="C150" s="47"/>
      <c r="D150" s="48"/>
      <c r="E150" s="47"/>
      <c r="F150" s="49"/>
      <c r="G150" s="43"/>
      <c r="H150" s="44"/>
      <c r="I150" s="233">
        <f>IF(G150="",ABS(H150),ABS(H150*G150))</f>
        <v>0</v>
      </c>
      <c r="J150" s="44"/>
      <c r="K150" s="44"/>
      <c r="L150" s="44"/>
      <c r="M150" s="44"/>
      <c r="N150" s="44"/>
      <c r="O150" s="44"/>
      <c r="P150" s="54"/>
      <c r="Q150" s="44"/>
      <c r="R150" s="66"/>
      <c r="S150" s="26"/>
      <c r="T150" s="26"/>
      <c r="U150" s="26"/>
      <c r="V150" s="26"/>
      <c r="FNH150" s="16"/>
      <c r="FNI150" s="16"/>
      <c r="FNJ150" s="16"/>
      <c r="FNK150" s="16"/>
    </row>
    <row r="151" spans="1:4431" x14ac:dyDescent="0.3">
      <c r="A151" s="124"/>
      <c r="B151" s="58"/>
      <c r="C151" s="47"/>
      <c r="D151" s="48"/>
      <c r="E151" s="47"/>
      <c r="F151" s="49"/>
      <c r="G151" s="43"/>
      <c r="H151" s="44"/>
      <c r="I151" s="233">
        <f>IF(G151="",ABS(H151),ABS(H151*G151))</f>
        <v>0</v>
      </c>
      <c r="J151" s="44"/>
      <c r="K151" s="44"/>
      <c r="L151" s="44"/>
      <c r="M151" s="44"/>
      <c r="N151" s="44"/>
      <c r="O151" s="44"/>
      <c r="P151" s="54"/>
      <c r="Q151" s="44"/>
      <c r="R151" s="66"/>
      <c r="S151" s="26"/>
      <c r="T151" s="26"/>
      <c r="U151" s="26"/>
      <c r="V151" s="26"/>
      <c r="FNH151" s="16"/>
      <c r="FNI151" s="16"/>
      <c r="FNJ151" s="16"/>
      <c r="FNK151" s="16"/>
    </row>
    <row r="152" spans="1:4431" ht="15" thickBot="1" x14ac:dyDescent="0.35">
      <c r="A152" s="124"/>
      <c r="B152" s="58"/>
      <c r="C152" s="47"/>
      <c r="D152" s="48"/>
      <c r="E152" s="47"/>
      <c r="F152" s="49"/>
      <c r="G152" s="43"/>
      <c r="H152" s="44"/>
      <c r="I152" s="233">
        <f>IF(G152="",ABS(H152),ABS(H152*G152))</f>
        <v>0</v>
      </c>
      <c r="J152" s="44"/>
      <c r="K152" s="44"/>
      <c r="L152" s="44"/>
      <c r="M152" s="44"/>
      <c r="N152" s="44"/>
      <c r="O152" s="44"/>
      <c r="P152" s="54"/>
      <c r="Q152" s="44"/>
      <c r="R152" s="66"/>
      <c r="S152" s="26"/>
      <c r="T152" s="26"/>
      <c r="U152" s="26"/>
      <c r="V152" s="26"/>
      <c r="FNH152" s="16"/>
      <c r="FNI152" s="16"/>
      <c r="FNJ152" s="16"/>
      <c r="FNK152" s="16"/>
    </row>
    <row r="153" spans="1:4431" ht="15.75" customHeight="1" x14ac:dyDescent="0.3">
      <c r="A153" s="332" t="s">
        <v>47</v>
      </c>
      <c r="B153" s="333"/>
      <c r="C153" s="333"/>
      <c r="D153" s="333"/>
      <c r="E153" s="333"/>
      <c r="F153" s="333"/>
      <c r="G153" s="333"/>
      <c r="H153" s="333"/>
      <c r="I153" s="333"/>
      <c r="J153" s="333"/>
      <c r="K153" s="333"/>
      <c r="L153" s="333"/>
      <c r="M153" s="333"/>
      <c r="N153" s="333"/>
      <c r="O153" s="333"/>
      <c r="P153" s="333"/>
      <c r="Q153" s="333"/>
      <c r="R153" s="334"/>
      <c r="S153" s="331"/>
      <c r="T153" s="21"/>
      <c r="U153" s="21"/>
      <c r="V153" s="21"/>
    </row>
    <row r="154" spans="1:4431" ht="15" thickBot="1" x14ac:dyDescent="0.35">
      <c r="A154" s="335"/>
      <c r="B154" s="336"/>
      <c r="C154" s="336"/>
      <c r="D154" s="336"/>
      <c r="E154" s="336"/>
      <c r="F154" s="336"/>
      <c r="G154" s="336"/>
      <c r="H154" s="336"/>
      <c r="I154" s="336"/>
      <c r="J154" s="336"/>
      <c r="K154" s="336"/>
      <c r="L154" s="336"/>
      <c r="M154" s="336"/>
      <c r="N154" s="336"/>
      <c r="O154" s="336"/>
      <c r="P154" s="336"/>
      <c r="Q154" s="336"/>
      <c r="R154" s="322"/>
      <c r="S154" s="331"/>
      <c r="T154" s="21"/>
      <c r="U154" s="21"/>
      <c r="V154" s="21"/>
    </row>
    <row r="155" spans="1:4431" ht="15" thickBot="1" x14ac:dyDescent="0.35">
      <c r="A155" s="26"/>
      <c r="B155" s="3"/>
      <c r="C155" s="6"/>
      <c r="D155" s="3"/>
      <c r="E155" s="3"/>
      <c r="F155" s="3"/>
      <c r="G155" s="3"/>
      <c r="H155" s="3"/>
      <c r="I155" s="3"/>
      <c r="J155" s="8"/>
      <c r="K155" s="22"/>
      <c r="L155" s="22"/>
      <c r="M155" s="22"/>
      <c r="N155" s="22"/>
      <c r="O155" s="22"/>
      <c r="P155" s="22"/>
      <c r="Q155" s="22"/>
      <c r="R155" s="22"/>
      <c r="S155" s="22"/>
      <c r="T155" s="5"/>
      <c r="U155" s="22"/>
      <c r="V155" s="22"/>
    </row>
    <row r="156" spans="1:4431" ht="57" customHeight="1" thickBot="1" x14ac:dyDescent="0.35">
      <c r="A156" s="10" t="s">
        <v>24</v>
      </c>
      <c r="B156" s="297" t="s">
        <v>20</v>
      </c>
      <c r="C156" s="298"/>
      <c r="D156" s="276" t="s">
        <v>127</v>
      </c>
      <c r="E156" s="276"/>
      <c r="F156" s="276"/>
      <c r="G156" s="276"/>
      <c r="H156" s="276"/>
      <c r="I156" s="231">
        <f ca="1">J3*10%</f>
        <v>0</v>
      </c>
      <c r="J156" s="8"/>
      <c r="K156" s="22"/>
      <c r="L156" s="22"/>
      <c r="M156" s="22"/>
      <c r="N156" s="22"/>
      <c r="O156" s="22"/>
      <c r="P156" s="22"/>
      <c r="Q156" s="22"/>
      <c r="R156" s="22"/>
      <c r="S156" s="22"/>
      <c r="T156" s="5"/>
      <c r="U156" s="22"/>
      <c r="V156" s="22"/>
    </row>
    <row r="157" spans="1:4431" ht="75" customHeight="1" thickBot="1" x14ac:dyDescent="0.35">
      <c r="A157" s="10" t="s">
        <v>25</v>
      </c>
      <c r="B157" s="283" t="s">
        <v>13</v>
      </c>
      <c r="C157" s="284"/>
      <c r="D157" s="275" t="s">
        <v>135</v>
      </c>
      <c r="E157" s="276"/>
      <c r="F157" s="277"/>
      <c r="G157" s="229">
        <f ca="1">J119</f>
        <v>0</v>
      </c>
      <c r="H157" s="230">
        <f ca="1">I156</f>
        <v>0</v>
      </c>
      <c r="I157" s="231" t="str">
        <f ca="1">IF(J119=0,"N/P",IF(G157&gt;H157,H157,G157))</f>
        <v>N/P</v>
      </c>
      <c r="J157" s="8"/>
      <c r="K157" s="22"/>
      <c r="L157" s="22"/>
      <c r="M157" s="22"/>
      <c r="N157" s="22"/>
      <c r="O157" s="22"/>
      <c r="P157" s="22"/>
      <c r="Q157" s="22"/>
      <c r="R157" s="22"/>
      <c r="S157" s="22"/>
      <c r="T157" s="5"/>
      <c r="U157" s="22"/>
      <c r="V157" s="22"/>
    </row>
    <row r="158" spans="1:4431" ht="58.95" customHeight="1" thickBot="1" x14ac:dyDescent="0.35">
      <c r="A158" s="10" t="s">
        <v>26</v>
      </c>
      <c r="B158" s="283" t="s">
        <v>12</v>
      </c>
      <c r="C158" s="284"/>
      <c r="D158" s="276" t="s">
        <v>169</v>
      </c>
      <c r="E158" s="276"/>
      <c r="F158" s="276"/>
      <c r="G158" s="276"/>
      <c r="H158" s="276"/>
      <c r="I158" s="226">
        <f ca="1">J3-J119</f>
        <v>0</v>
      </c>
      <c r="J158" s="9"/>
      <c r="K158" s="32"/>
      <c r="L158" s="32"/>
      <c r="M158" s="32"/>
      <c r="N158" s="32"/>
      <c r="O158" s="32"/>
      <c r="P158" s="32"/>
      <c r="Q158" s="32"/>
      <c r="R158" s="32"/>
      <c r="S158" s="32"/>
      <c r="T158" s="31"/>
      <c r="U158" s="32"/>
      <c r="V158" s="32"/>
    </row>
    <row r="159" spans="1:4431" ht="48" customHeight="1" thickBot="1" x14ac:dyDescent="0.35">
      <c r="A159" s="10" t="s">
        <v>27</v>
      </c>
      <c r="B159" s="292" t="s">
        <v>14</v>
      </c>
      <c r="C159" s="293"/>
      <c r="D159" s="276" t="s">
        <v>181</v>
      </c>
      <c r="E159" s="276"/>
      <c r="F159" s="276"/>
      <c r="G159" s="296"/>
      <c r="H159" s="296"/>
      <c r="I159" s="226">
        <f ca="1">SUM(I158,I157)</f>
        <v>0</v>
      </c>
      <c r="J159" s="9"/>
      <c r="K159" s="32"/>
      <c r="L159" s="32"/>
      <c r="M159" s="32"/>
      <c r="N159" s="32"/>
      <c r="O159" s="32"/>
      <c r="P159" s="32"/>
      <c r="Q159" s="32"/>
      <c r="R159" s="32"/>
      <c r="S159" s="32"/>
      <c r="T159" s="31"/>
      <c r="U159" s="32"/>
      <c r="V159" s="32"/>
    </row>
    <row r="160" spans="1:4431" ht="107.25" customHeight="1" thickBot="1" x14ac:dyDescent="0.35">
      <c r="A160" s="10" t="s">
        <v>28</v>
      </c>
      <c r="B160" s="292" t="s">
        <v>15</v>
      </c>
      <c r="C160" s="293"/>
      <c r="D160" s="275" t="s">
        <v>177</v>
      </c>
      <c r="E160" s="276"/>
      <c r="F160" s="277"/>
      <c r="G160" s="227">
        <f ca="1">J135</f>
        <v>0</v>
      </c>
      <c r="H160" s="228">
        <f ca="1">MIN(I159*2%,5000)</f>
        <v>0</v>
      </c>
      <c r="I160" s="226">
        <f ca="1">MIN(G160,H160)</f>
        <v>0</v>
      </c>
      <c r="J160" s="9"/>
      <c r="K160" s="32"/>
      <c r="L160" s="32"/>
      <c r="M160" s="32"/>
      <c r="N160" s="32"/>
      <c r="O160" s="32"/>
      <c r="P160" s="32"/>
      <c r="Q160" s="32"/>
      <c r="R160" s="32"/>
      <c r="S160" s="32"/>
      <c r="T160" s="31"/>
      <c r="U160" s="32"/>
      <c r="V160" s="32"/>
    </row>
    <row r="161" spans="1:22" ht="141.75" customHeight="1" thickBot="1" x14ac:dyDescent="0.35">
      <c r="A161" s="10" t="s">
        <v>29</v>
      </c>
      <c r="B161" s="283" t="s">
        <v>170</v>
      </c>
      <c r="C161" s="284"/>
      <c r="D161" s="275" t="s">
        <v>178</v>
      </c>
      <c r="E161" s="276"/>
      <c r="F161" s="277"/>
      <c r="G161" s="227">
        <f ca="1">J139</f>
        <v>0</v>
      </c>
      <c r="H161" s="228">
        <f ca="1">MIN(I159*2%,10000)</f>
        <v>0</v>
      </c>
      <c r="I161" s="226">
        <f ca="1">MIN(G161,H161)</f>
        <v>0</v>
      </c>
      <c r="J161" s="9"/>
      <c r="K161" s="32"/>
      <c r="L161" s="32"/>
      <c r="M161" s="32"/>
      <c r="N161" s="32"/>
      <c r="O161" s="32"/>
      <c r="P161" s="32"/>
      <c r="Q161" s="32"/>
      <c r="R161" s="32"/>
      <c r="S161" s="32"/>
      <c r="T161" s="31"/>
      <c r="U161" s="32"/>
      <c r="V161" s="32"/>
    </row>
    <row r="162" spans="1:22" ht="147" customHeight="1" thickBot="1" x14ac:dyDescent="0.35">
      <c r="A162" s="10" t="s">
        <v>30</v>
      </c>
      <c r="B162" s="283" t="s">
        <v>16</v>
      </c>
      <c r="C162" s="284"/>
      <c r="D162" s="275" t="s">
        <v>138</v>
      </c>
      <c r="E162" s="276"/>
      <c r="F162" s="277"/>
      <c r="G162" s="227">
        <f ca="1">J143</f>
        <v>0</v>
      </c>
      <c r="H162" s="228">
        <f ca="1">(I159*10%)-I160-I161</f>
        <v>0</v>
      </c>
      <c r="I162" s="226">
        <f ca="1">MIN(G162,H162)</f>
        <v>0</v>
      </c>
      <c r="J162" s="9"/>
      <c r="K162" s="32"/>
      <c r="L162" s="32"/>
      <c r="M162" s="32"/>
      <c r="N162" s="32"/>
      <c r="O162" s="32"/>
      <c r="P162" s="32"/>
      <c r="Q162" s="32"/>
      <c r="R162" s="32"/>
      <c r="S162" s="32"/>
      <c r="T162" s="31"/>
      <c r="U162" s="32"/>
      <c r="V162" s="32"/>
    </row>
    <row r="163" spans="1:22" ht="43.95" customHeight="1" thickBot="1" x14ac:dyDescent="0.35">
      <c r="A163" s="10" t="s">
        <v>32</v>
      </c>
      <c r="B163" s="187" t="s">
        <v>56</v>
      </c>
      <c r="C163" s="188"/>
      <c r="D163" s="275" t="s">
        <v>139</v>
      </c>
      <c r="E163" s="276"/>
      <c r="F163" s="276"/>
      <c r="G163" s="276"/>
      <c r="H163" s="277"/>
      <c r="I163" s="226">
        <f ca="1">MIN(I159*0.1,(I160+I161+I162))</f>
        <v>0</v>
      </c>
      <c r="J163" s="9"/>
      <c r="K163" s="32"/>
      <c r="L163" s="32"/>
      <c r="M163" s="32"/>
      <c r="N163" s="32"/>
      <c r="O163" s="32"/>
      <c r="P163" s="32"/>
      <c r="Q163" s="32"/>
      <c r="R163" s="32"/>
      <c r="S163" s="32"/>
      <c r="T163" s="31"/>
      <c r="U163" s="32"/>
      <c r="V163" s="32"/>
    </row>
    <row r="164" spans="1:22" ht="52.5" customHeight="1" thickBot="1" x14ac:dyDescent="0.35">
      <c r="A164" s="10" t="s">
        <v>31</v>
      </c>
      <c r="B164" s="288" t="s">
        <v>17</v>
      </c>
      <c r="C164" s="289"/>
      <c r="D164" s="309" t="s">
        <v>182</v>
      </c>
      <c r="E164" s="309"/>
      <c r="F164" s="309"/>
      <c r="G164" s="310"/>
      <c r="H164" s="310"/>
      <c r="I164" s="226">
        <f ca="1">ROUND(I159+I163,2)</f>
        <v>0</v>
      </c>
      <c r="J164" s="9"/>
      <c r="K164" s="32"/>
      <c r="L164" s="32"/>
      <c r="M164" s="32"/>
      <c r="N164" s="32"/>
      <c r="O164" s="32"/>
      <c r="P164" s="32"/>
      <c r="Q164" s="32"/>
      <c r="R164" s="32"/>
      <c r="S164" s="32"/>
      <c r="T164" s="31"/>
      <c r="U164" s="32"/>
      <c r="V164" s="32"/>
    </row>
    <row r="165" spans="1:22" ht="133.19999999999999" customHeight="1" thickBot="1" x14ac:dyDescent="0.35">
      <c r="A165" s="10" t="s">
        <v>33</v>
      </c>
      <c r="B165" s="290" t="s">
        <v>18</v>
      </c>
      <c r="C165" s="291"/>
      <c r="D165" s="311" t="s">
        <v>176</v>
      </c>
      <c r="E165" s="311"/>
      <c r="F165" s="311"/>
      <c r="G165" s="311"/>
      <c r="H165" s="311"/>
      <c r="I165" s="33"/>
      <c r="J165" s="9"/>
      <c r="K165" s="32"/>
      <c r="L165" s="32"/>
      <c r="M165" s="32"/>
      <c r="N165" s="32"/>
      <c r="O165" s="32"/>
      <c r="P165" s="32"/>
      <c r="Q165" s="32"/>
      <c r="R165" s="32"/>
      <c r="S165" s="32"/>
      <c r="T165" s="31"/>
      <c r="U165" s="32"/>
      <c r="V165" s="32"/>
    </row>
    <row r="166" spans="1:22" ht="44.25" customHeight="1" thickBot="1" x14ac:dyDescent="0.35">
      <c r="A166" s="207" t="s">
        <v>34</v>
      </c>
      <c r="B166" s="307" t="s">
        <v>62</v>
      </c>
      <c r="C166" s="308"/>
      <c r="D166" s="304"/>
      <c r="E166" s="304"/>
      <c r="F166" s="304"/>
      <c r="G166" s="304"/>
      <c r="H166" s="304"/>
      <c r="I166" s="208">
        <v>15000</v>
      </c>
      <c r="J166" s="203"/>
      <c r="K166" s="32"/>
      <c r="L166" s="32"/>
      <c r="M166" s="32"/>
      <c r="N166" s="32"/>
      <c r="O166" s="32"/>
      <c r="P166" s="32"/>
      <c r="Q166" s="32"/>
      <c r="R166" s="32"/>
      <c r="S166" s="32"/>
      <c r="T166" s="31"/>
      <c r="U166" s="32"/>
      <c r="V166" s="32"/>
    </row>
    <row r="167" spans="1:22" ht="198" customHeight="1" thickBot="1" x14ac:dyDescent="0.35">
      <c r="A167" s="11" t="s">
        <v>79</v>
      </c>
      <c r="B167" s="305" t="s">
        <v>160</v>
      </c>
      <c r="C167" s="306"/>
      <c r="D167" s="281" t="s">
        <v>63</v>
      </c>
      <c r="E167" s="281"/>
      <c r="F167" s="281"/>
      <c r="G167" s="281"/>
      <c r="H167" s="281"/>
      <c r="I167" s="201"/>
      <c r="J167" s="9"/>
      <c r="K167" s="32"/>
      <c r="L167" s="32"/>
      <c r="M167" s="32"/>
      <c r="N167" s="32"/>
      <c r="O167" s="32"/>
      <c r="P167" s="32"/>
      <c r="Q167" s="32"/>
      <c r="R167" s="32"/>
      <c r="S167" s="32"/>
      <c r="T167" s="31"/>
      <c r="U167" s="32"/>
      <c r="V167" s="32"/>
    </row>
    <row r="168" spans="1:22" ht="53.25" customHeight="1" thickBot="1" x14ac:dyDescent="0.35">
      <c r="A168" s="11" t="s">
        <v>80</v>
      </c>
      <c r="B168" s="305" t="s">
        <v>140</v>
      </c>
      <c r="C168" s="306"/>
      <c r="D168" s="281" t="s">
        <v>141</v>
      </c>
      <c r="E168" s="281"/>
      <c r="F168" s="281"/>
      <c r="G168" s="282"/>
      <c r="H168" s="282"/>
      <c r="I168" s="226">
        <f ca="1">ROUND(IF(I164*I165&lt;I166,0,MIN(I164*I165,I167)),2)</f>
        <v>0</v>
      </c>
      <c r="J168" s="178"/>
      <c r="K168" s="88"/>
      <c r="L168" s="32"/>
      <c r="M168" s="32"/>
      <c r="N168" s="32"/>
      <c r="O168" s="32"/>
      <c r="P168" s="32"/>
      <c r="Q168" s="32"/>
      <c r="R168" s="32"/>
      <c r="S168" s="32"/>
      <c r="T168" s="31"/>
      <c r="U168" s="32"/>
      <c r="V168" s="32"/>
    </row>
    <row r="169" spans="1:22" ht="219" customHeight="1" thickBot="1" x14ac:dyDescent="0.35">
      <c r="A169" s="11" t="s">
        <v>57</v>
      </c>
      <c r="B169" s="305" t="s">
        <v>173</v>
      </c>
      <c r="C169" s="306"/>
      <c r="D169" s="281" t="s">
        <v>172</v>
      </c>
      <c r="E169" s="281"/>
      <c r="F169" s="281"/>
      <c r="G169" s="281"/>
      <c r="H169" s="281"/>
      <c r="I169" s="34"/>
      <c r="J169" s="186"/>
      <c r="K169" s="32"/>
      <c r="L169" s="32"/>
      <c r="M169" s="32"/>
      <c r="N169" s="32"/>
      <c r="O169" s="32"/>
      <c r="P169" s="32"/>
      <c r="Q169" s="32"/>
      <c r="R169" s="32"/>
      <c r="S169" s="32"/>
      <c r="T169" s="31"/>
      <c r="U169" s="32"/>
      <c r="V169" s="32"/>
    </row>
    <row r="170" spans="1:22" ht="56.25" customHeight="1" thickBot="1" x14ac:dyDescent="0.35">
      <c r="A170" s="202" t="s">
        <v>35</v>
      </c>
      <c r="B170" s="294" t="s">
        <v>150</v>
      </c>
      <c r="C170" s="322"/>
      <c r="D170" s="323"/>
      <c r="E170" s="323"/>
      <c r="F170" s="323"/>
      <c r="G170" s="323"/>
      <c r="H170" s="323"/>
      <c r="I170" s="206" t="str">
        <f>IF(I169="","N/P",IF(I169&gt;I168,"DA","NE"))</f>
        <v>N/P</v>
      </c>
      <c r="J170" s="186"/>
      <c r="K170" s="32"/>
      <c r="L170" s="32"/>
      <c r="M170" s="32"/>
      <c r="N170" s="32"/>
      <c r="O170" s="32"/>
      <c r="P170" s="32"/>
      <c r="Q170" s="32"/>
      <c r="R170" s="32"/>
      <c r="S170" s="32"/>
      <c r="T170" s="31"/>
      <c r="U170" s="32"/>
      <c r="V170" s="32"/>
    </row>
    <row r="171" spans="1:22" ht="54.75" customHeight="1" thickBot="1" x14ac:dyDescent="0.35">
      <c r="A171" s="11" t="s">
        <v>36</v>
      </c>
      <c r="B171" s="328" t="s">
        <v>40</v>
      </c>
      <c r="C171" s="291"/>
      <c r="D171" s="275" t="s">
        <v>185</v>
      </c>
      <c r="E171" s="276"/>
      <c r="F171" s="276"/>
      <c r="G171" s="296"/>
      <c r="H171" s="296"/>
      <c r="I171" s="226">
        <f>ROUND(SUM(I3,I134,I148),2)</f>
        <v>0</v>
      </c>
    </row>
    <row r="172" spans="1:22" ht="60" customHeight="1" thickBot="1" x14ac:dyDescent="0.35">
      <c r="A172" s="11" t="s">
        <v>37</v>
      </c>
      <c r="B172" s="305" t="s">
        <v>142</v>
      </c>
      <c r="C172" s="306"/>
      <c r="D172" s="275" t="s">
        <v>143</v>
      </c>
      <c r="E172" s="276"/>
      <c r="F172" s="276"/>
      <c r="G172" s="276"/>
      <c r="H172" s="277"/>
      <c r="I172" s="85"/>
      <c r="J172" s="186"/>
      <c r="K172" s="32"/>
      <c r="L172" s="32"/>
      <c r="M172" s="32"/>
      <c r="N172" s="32"/>
      <c r="O172" s="32"/>
      <c r="P172" s="32"/>
      <c r="Q172" s="32"/>
      <c r="R172" s="32"/>
      <c r="S172" s="32"/>
      <c r="T172" s="31"/>
      <c r="U172" s="32"/>
      <c r="V172" s="32"/>
    </row>
    <row r="173" spans="1:22" ht="101.25" customHeight="1" thickBot="1" x14ac:dyDescent="0.35">
      <c r="A173" s="11" t="s">
        <v>81</v>
      </c>
      <c r="B173" s="305" t="s">
        <v>174</v>
      </c>
      <c r="C173" s="306"/>
      <c r="D173" s="281" t="s">
        <v>149</v>
      </c>
      <c r="E173" s="281"/>
      <c r="F173" s="281"/>
      <c r="G173" s="281"/>
      <c r="H173" s="281"/>
      <c r="I173" s="34"/>
      <c r="J173" s="9"/>
      <c r="K173" s="32"/>
      <c r="L173" s="32"/>
      <c r="M173" s="32"/>
      <c r="N173" s="32"/>
      <c r="O173" s="32"/>
      <c r="P173" s="32"/>
      <c r="Q173" s="32"/>
      <c r="R173" s="32"/>
      <c r="S173" s="32"/>
      <c r="T173" s="31"/>
      <c r="U173" s="32"/>
      <c r="V173" s="32"/>
    </row>
    <row r="174" spans="1:22" ht="73.5" customHeight="1" thickBot="1" x14ac:dyDescent="0.35">
      <c r="A174" s="202" t="s">
        <v>38</v>
      </c>
      <c r="B174" s="326" t="s">
        <v>175</v>
      </c>
      <c r="C174" s="295"/>
      <c r="D174" s="323" t="s">
        <v>159</v>
      </c>
      <c r="E174" s="323"/>
      <c r="F174" s="323"/>
      <c r="G174" s="323"/>
      <c r="H174" s="323"/>
      <c r="I174" s="206" t="str">
        <f>IF(I172="NE","N/P",IF(I171&gt;I173,"NE","DA"))</f>
        <v>DA</v>
      </c>
      <c r="J174" s="9"/>
      <c r="K174" s="32"/>
      <c r="L174" s="32"/>
      <c r="M174" s="32"/>
      <c r="N174" s="32"/>
      <c r="O174" s="32"/>
      <c r="P174" s="32"/>
      <c r="Q174" s="32"/>
      <c r="R174" s="32"/>
      <c r="S174" s="32"/>
      <c r="T174" s="31"/>
      <c r="U174" s="32"/>
      <c r="V174" s="32"/>
    </row>
    <row r="175" spans="1:22" ht="171.75" customHeight="1" thickBot="1" x14ac:dyDescent="0.35">
      <c r="A175" s="11" t="s">
        <v>58</v>
      </c>
      <c r="B175" s="294" t="s">
        <v>147</v>
      </c>
      <c r="C175" s="322"/>
      <c r="D175" s="323" t="s">
        <v>186</v>
      </c>
      <c r="E175" s="323"/>
      <c r="F175" s="323"/>
      <c r="G175" s="323"/>
      <c r="H175" s="323"/>
      <c r="I175" s="205"/>
      <c r="J175" s="9"/>
      <c r="K175" s="32"/>
      <c r="L175" s="32"/>
      <c r="M175" s="32"/>
      <c r="N175" s="32"/>
      <c r="O175" s="32"/>
      <c r="P175" s="32"/>
      <c r="Q175" s="32"/>
      <c r="R175" s="32"/>
      <c r="S175" s="32"/>
      <c r="T175" s="31"/>
      <c r="U175" s="32"/>
      <c r="V175" s="32"/>
    </row>
    <row r="176" spans="1:22" ht="53.25" customHeight="1" thickBot="1" x14ac:dyDescent="0.35">
      <c r="A176" s="11" t="s">
        <v>42</v>
      </c>
      <c r="B176" s="313" t="s">
        <v>19</v>
      </c>
      <c r="C176" s="306"/>
      <c r="D176" s="275" t="s">
        <v>162</v>
      </c>
      <c r="E176" s="276"/>
      <c r="F176" s="276"/>
      <c r="G176" s="276"/>
      <c r="H176" s="277"/>
      <c r="I176" s="226">
        <f>ROUND(N3+N134,2)</f>
        <v>0</v>
      </c>
      <c r="J176" s="9"/>
      <c r="K176" s="32"/>
      <c r="L176" s="32"/>
      <c r="M176" s="32"/>
      <c r="N176" s="32"/>
      <c r="O176" s="32"/>
      <c r="P176" s="32"/>
      <c r="Q176" s="32"/>
      <c r="R176" s="32"/>
      <c r="S176" s="32"/>
      <c r="T176" s="31"/>
      <c r="U176" s="32"/>
      <c r="V176" s="32"/>
    </row>
    <row r="177" spans="1:22" ht="53.25" customHeight="1" thickBot="1" x14ac:dyDescent="0.35">
      <c r="A177" s="207" t="s">
        <v>43</v>
      </c>
      <c r="B177" s="327" t="s">
        <v>163</v>
      </c>
      <c r="C177" s="308"/>
      <c r="D177" s="278" t="s">
        <v>164</v>
      </c>
      <c r="E177" s="279"/>
      <c r="F177" s="279"/>
      <c r="G177" s="279"/>
      <c r="H177" s="280"/>
      <c r="I177" s="226">
        <f ca="1">ROUND(Q3+Q134,2)</f>
        <v>0</v>
      </c>
      <c r="J177" s="9"/>
      <c r="K177" s="32"/>
      <c r="L177" s="32"/>
      <c r="M177" s="32"/>
      <c r="N177" s="32"/>
      <c r="O177" s="32"/>
      <c r="P177" s="32"/>
      <c r="Q177" s="32"/>
      <c r="R177" s="32"/>
      <c r="S177" s="32"/>
      <c r="T177" s="31"/>
      <c r="U177" s="32"/>
      <c r="V177" s="32"/>
    </row>
    <row r="178" spans="1:22" ht="75" customHeight="1" thickBot="1" x14ac:dyDescent="0.35">
      <c r="A178" s="11" t="s">
        <v>39</v>
      </c>
      <c r="B178" s="328" t="s">
        <v>67</v>
      </c>
      <c r="C178" s="291"/>
      <c r="D178" s="303" t="s">
        <v>165</v>
      </c>
      <c r="E178" s="303"/>
      <c r="F178" s="303"/>
      <c r="G178" s="303"/>
      <c r="H178" s="303"/>
      <c r="I178" s="226">
        <f ca="1">IF(I168&lt;=100000,I168-I176-I177,IF(I175="Izračunati najviši iznos potpore je jednak ili manji od 100.000 EUR.",0,I168-I176-I177))</f>
        <v>0</v>
      </c>
      <c r="J178" s="216"/>
    </row>
    <row r="179" spans="1:22" ht="44.25" customHeight="1" thickBot="1" x14ac:dyDescent="0.35">
      <c r="A179" s="11" t="s">
        <v>148</v>
      </c>
      <c r="B179" s="204" t="s">
        <v>75</v>
      </c>
      <c r="C179" s="189"/>
      <c r="D179" s="325"/>
      <c r="E179" s="296"/>
      <c r="F179" s="296"/>
      <c r="G179" s="296"/>
      <c r="H179" s="296"/>
      <c r="I179" s="226">
        <f ca="1">ROUND(I178*80%,2)</f>
        <v>0</v>
      </c>
    </row>
    <row r="180" spans="1:22" ht="44.25" customHeight="1" thickBot="1" x14ac:dyDescent="0.35">
      <c r="A180" s="11" t="s">
        <v>151</v>
      </c>
      <c r="B180" s="312" t="s">
        <v>134</v>
      </c>
      <c r="C180" s="306"/>
      <c r="D180" s="325"/>
      <c r="E180" s="296"/>
      <c r="F180" s="296"/>
      <c r="G180" s="296"/>
      <c r="H180" s="296"/>
      <c r="I180" s="226">
        <f ca="1">I178-I179</f>
        <v>0</v>
      </c>
    </row>
    <row r="181" spans="1:22" ht="44.25" customHeight="1" thickBot="1" x14ac:dyDescent="0.35">
      <c r="A181" s="11" t="s">
        <v>152</v>
      </c>
      <c r="B181" s="312" t="s">
        <v>41</v>
      </c>
      <c r="C181" s="306"/>
      <c r="D181" s="325"/>
      <c r="E181" s="296"/>
      <c r="F181" s="296"/>
      <c r="G181" s="296"/>
      <c r="H181" s="296"/>
      <c r="I181" s="226">
        <f ca="1">I171-I178</f>
        <v>0</v>
      </c>
    </row>
    <row r="182" spans="1:22" ht="15" thickBot="1" x14ac:dyDescent="0.35">
      <c r="B182" s="324"/>
      <c r="C182" s="324"/>
    </row>
    <row r="183" spans="1:22" ht="30" customHeight="1" thickBot="1" x14ac:dyDescent="0.35">
      <c r="A183" s="316" t="s">
        <v>61</v>
      </c>
      <c r="B183" s="317"/>
      <c r="C183" s="317"/>
      <c r="D183" s="317"/>
      <c r="E183" s="317"/>
      <c r="F183" s="317"/>
      <c r="G183" s="317"/>
      <c r="H183" s="317"/>
      <c r="I183" s="317"/>
      <c r="J183" s="317"/>
      <c r="K183" s="318"/>
      <c r="L183" s="76"/>
    </row>
    <row r="184" spans="1:22" ht="30" customHeight="1" x14ac:dyDescent="0.3">
      <c r="A184" s="98" t="s">
        <v>59</v>
      </c>
      <c r="B184" s="319" t="s">
        <v>76</v>
      </c>
      <c r="C184" s="320"/>
      <c r="D184" s="320"/>
      <c r="E184" s="320"/>
      <c r="F184" s="320"/>
      <c r="G184" s="320"/>
      <c r="H184" s="320"/>
      <c r="I184" s="320"/>
      <c r="J184" s="320"/>
      <c r="K184" s="321"/>
      <c r="L184" s="314" t="s">
        <v>179</v>
      </c>
    </row>
    <row r="185" spans="1:22" ht="57" customHeight="1" x14ac:dyDescent="0.3">
      <c r="A185" s="101"/>
      <c r="B185" s="96" t="s">
        <v>2</v>
      </c>
      <c r="C185" s="42" t="s">
        <v>3</v>
      </c>
      <c r="D185" s="45" t="s">
        <v>4</v>
      </c>
      <c r="E185" s="45"/>
      <c r="F185" s="45"/>
      <c r="G185" s="45" t="s">
        <v>5</v>
      </c>
      <c r="H185" s="45" t="s">
        <v>6</v>
      </c>
      <c r="I185" s="42" t="s">
        <v>7</v>
      </c>
      <c r="J185" s="42" t="s">
        <v>45</v>
      </c>
      <c r="K185" s="82" t="s">
        <v>77</v>
      </c>
      <c r="L185" s="315"/>
      <c r="M185" s="32"/>
      <c r="N185" s="32"/>
      <c r="O185" s="32"/>
      <c r="P185" s="32"/>
      <c r="Q185" s="32"/>
      <c r="R185" s="32"/>
      <c r="S185" s="32"/>
      <c r="T185" s="31"/>
      <c r="U185" s="32"/>
      <c r="V185" s="32"/>
    </row>
    <row r="186" spans="1:22" s="26" customFormat="1" ht="36" customHeight="1" thickBot="1" x14ac:dyDescent="0.35">
      <c r="A186" s="99"/>
      <c r="B186" s="210" t="s">
        <v>155</v>
      </c>
      <c r="C186" s="73"/>
      <c r="D186" s="74"/>
      <c r="E186" s="74"/>
      <c r="F186" s="74"/>
      <c r="G186" s="74"/>
      <c r="H186" s="74"/>
      <c r="I186" s="75"/>
      <c r="J186" s="75"/>
      <c r="K186" s="211">
        <f>SUM(K187:K189)</f>
        <v>0</v>
      </c>
      <c r="L186" s="212" t="e">
        <f ca="1">K186/$I$158</f>
        <v>#DIV/0!</v>
      </c>
      <c r="M186" s="50"/>
      <c r="N186" s="50"/>
      <c r="O186" s="50"/>
      <c r="P186" s="50"/>
      <c r="Q186" s="50"/>
      <c r="R186" s="50"/>
      <c r="S186" s="50"/>
      <c r="T186" s="50"/>
      <c r="U186" s="50"/>
      <c r="V186" s="50"/>
    </row>
    <row r="187" spans="1:22" s="26" customFormat="1" x14ac:dyDescent="0.3">
      <c r="A187" s="99"/>
      <c r="B187" s="58"/>
      <c r="C187" s="47"/>
      <c r="D187" s="48"/>
      <c r="E187" s="47"/>
      <c r="F187" s="49"/>
      <c r="G187" s="43"/>
      <c r="H187" s="44"/>
      <c r="I187" s="43"/>
      <c r="J187" s="43"/>
      <c r="K187" s="209">
        <f>IF(I187="",J187,J187*I187)</f>
        <v>0</v>
      </c>
      <c r="L187" s="51"/>
      <c r="M187" s="50"/>
      <c r="N187" s="50"/>
      <c r="O187" s="50"/>
      <c r="P187" s="50"/>
      <c r="Q187" s="50"/>
      <c r="R187" s="50"/>
      <c r="S187" s="50"/>
      <c r="T187" s="50"/>
      <c r="U187" s="50"/>
      <c r="V187" s="50"/>
    </row>
    <row r="188" spans="1:22" s="26" customFormat="1" x14ac:dyDescent="0.3">
      <c r="A188" s="99"/>
      <c r="B188" s="97"/>
      <c r="C188" s="46"/>
      <c r="D188" s="47"/>
      <c r="E188" s="47"/>
      <c r="F188" s="47"/>
      <c r="G188" s="48"/>
      <c r="H188" s="47"/>
      <c r="I188" s="43"/>
      <c r="J188" s="43"/>
      <c r="K188" s="209">
        <f t="shared" ref="K188:K189" si="128">IF(I188="",J188,J188*I188)</f>
        <v>0</v>
      </c>
      <c r="L188" s="51"/>
      <c r="M188" s="50"/>
      <c r="N188" s="50"/>
      <c r="O188" s="50"/>
      <c r="P188" s="50"/>
      <c r="Q188" s="50"/>
      <c r="R188" s="50"/>
      <c r="S188" s="50"/>
      <c r="T188" s="50"/>
      <c r="U188" s="50"/>
      <c r="V188" s="50"/>
    </row>
    <row r="189" spans="1:22" s="26" customFormat="1" ht="15" thickBot="1" x14ac:dyDescent="0.35">
      <c r="A189" s="100"/>
      <c r="B189" s="97"/>
      <c r="C189" s="46"/>
      <c r="D189" s="47"/>
      <c r="E189" s="47"/>
      <c r="F189" s="47"/>
      <c r="G189" s="48"/>
      <c r="H189" s="47"/>
      <c r="I189" s="43"/>
      <c r="J189" s="43"/>
      <c r="K189" s="209">
        <f t="shared" si="128"/>
        <v>0</v>
      </c>
      <c r="L189" s="51"/>
      <c r="M189" s="50"/>
      <c r="N189" s="50"/>
      <c r="O189" s="50"/>
      <c r="P189" s="50"/>
      <c r="Q189" s="50"/>
      <c r="R189" s="50"/>
      <c r="S189" s="50"/>
      <c r="T189" s="50"/>
      <c r="U189" s="50"/>
      <c r="V189" s="50"/>
    </row>
    <row r="190" spans="1:22" ht="30" customHeight="1" x14ac:dyDescent="0.3">
      <c r="A190" s="81" t="s">
        <v>60</v>
      </c>
      <c r="B190" s="319" t="s">
        <v>78</v>
      </c>
      <c r="C190" s="320"/>
      <c r="D190" s="320"/>
      <c r="E190" s="320"/>
      <c r="F190" s="320"/>
      <c r="G190" s="320"/>
      <c r="H190" s="320"/>
      <c r="I190" s="320"/>
      <c r="J190" s="320"/>
      <c r="K190" s="321"/>
      <c r="L190" s="314" t="s">
        <v>183</v>
      </c>
    </row>
    <row r="191" spans="1:22" ht="55.8" customHeight="1" x14ac:dyDescent="0.3">
      <c r="A191" s="104" t="s">
        <v>60</v>
      </c>
      <c r="B191" s="42" t="s">
        <v>2</v>
      </c>
      <c r="C191" s="42" t="s">
        <v>3</v>
      </c>
      <c r="D191" s="45" t="s">
        <v>4</v>
      </c>
      <c r="E191" s="45"/>
      <c r="F191" s="45"/>
      <c r="G191" s="45" t="s">
        <v>5</v>
      </c>
      <c r="H191" s="45" t="s">
        <v>6</v>
      </c>
      <c r="I191" s="42" t="s">
        <v>7</v>
      </c>
      <c r="J191" s="42" t="s">
        <v>45</v>
      </c>
      <c r="K191" s="82" t="s">
        <v>77</v>
      </c>
      <c r="L191" s="315"/>
      <c r="M191" s="32"/>
      <c r="N191" s="32"/>
      <c r="O191" s="32"/>
      <c r="P191" s="32"/>
      <c r="Q191" s="32"/>
      <c r="R191" s="32"/>
      <c r="S191" s="32"/>
      <c r="T191" s="31"/>
      <c r="U191" s="32"/>
      <c r="V191" s="32"/>
    </row>
    <row r="192" spans="1:22" s="26" customFormat="1" ht="31.8" thickBot="1" x14ac:dyDescent="0.35">
      <c r="A192" s="103"/>
      <c r="B192" s="210" t="s">
        <v>156</v>
      </c>
      <c r="C192" s="73"/>
      <c r="D192" s="74"/>
      <c r="E192" s="74"/>
      <c r="F192" s="74"/>
      <c r="G192" s="74"/>
      <c r="H192" s="74"/>
      <c r="I192" s="75"/>
      <c r="J192" s="75"/>
      <c r="K192" s="211">
        <f>SUM(K193:K195)</f>
        <v>0</v>
      </c>
      <c r="L192" s="213" t="e">
        <f ca="1">K192/$I$158</f>
        <v>#DIV/0!</v>
      </c>
      <c r="M192" s="50"/>
      <c r="N192" s="50"/>
      <c r="O192" s="50"/>
      <c r="P192" s="50"/>
      <c r="Q192" s="50"/>
      <c r="R192" s="50"/>
      <c r="S192" s="50"/>
      <c r="T192" s="50"/>
      <c r="U192" s="50"/>
      <c r="V192" s="50"/>
    </row>
    <row r="193" spans="1:22 4430:4431" s="26" customFormat="1" x14ac:dyDescent="0.3">
      <c r="A193" s="99"/>
      <c r="B193" s="52"/>
      <c r="C193" s="47"/>
      <c r="D193" s="48"/>
      <c r="E193" s="47"/>
      <c r="F193" s="49"/>
      <c r="G193" s="43"/>
      <c r="H193" s="44"/>
      <c r="I193" s="43"/>
      <c r="J193" s="43"/>
      <c r="K193" s="258">
        <f>IF(I193="",J193,J193*I193)</f>
        <v>0</v>
      </c>
      <c r="L193" s="51"/>
      <c r="M193" s="50"/>
      <c r="N193" s="50"/>
      <c r="O193" s="50"/>
      <c r="P193" s="50"/>
      <c r="Q193" s="50"/>
      <c r="R193" s="50"/>
      <c r="S193" s="50"/>
      <c r="T193" s="50"/>
      <c r="U193" s="50"/>
      <c r="V193" s="50"/>
    </row>
    <row r="194" spans="1:22 4430:4431" s="26" customFormat="1" x14ac:dyDescent="0.3">
      <c r="A194" s="99"/>
      <c r="B194" s="52"/>
      <c r="C194" s="47"/>
      <c r="D194" s="48"/>
      <c r="E194" s="47"/>
      <c r="F194" s="49"/>
      <c r="G194" s="43"/>
      <c r="H194" s="44"/>
      <c r="I194" s="43"/>
      <c r="J194" s="43"/>
      <c r="K194" s="258">
        <f t="shared" ref="K194:K195" si="129">IF(I194="",J194,J194*I194)</f>
        <v>0</v>
      </c>
      <c r="L194" s="51"/>
      <c r="M194" s="50"/>
      <c r="N194" s="50"/>
      <c r="O194" s="50"/>
      <c r="P194" s="50"/>
      <c r="Q194" s="50"/>
      <c r="R194" s="50"/>
      <c r="S194" s="50"/>
      <c r="T194" s="50"/>
      <c r="U194" s="50"/>
      <c r="V194" s="50"/>
    </row>
    <row r="195" spans="1:22 4430:4431" s="26" customFormat="1" ht="15" thickBot="1" x14ac:dyDescent="0.35">
      <c r="A195" s="102"/>
      <c r="B195" s="83"/>
      <c r="C195" s="67"/>
      <c r="D195" s="68"/>
      <c r="E195" s="68"/>
      <c r="F195" s="68"/>
      <c r="G195" s="69"/>
      <c r="H195" s="68"/>
      <c r="I195" s="70"/>
      <c r="J195" s="70"/>
      <c r="K195" s="259">
        <f t="shared" si="129"/>
        <v>0</v>
      </c>
      <c r="L195" s="51"/>
      <c r="M195" s="50"/>
      <c r="N195" s="50"/>
      <c r="O195" s="50"/>
      <c r="P195" s="50"/>
      <c r="Q195" s="50"/>
      <c r="R195" s="50"/>
      <c r="S195" s="50"/>
      <c r="T195" s="50"/>
      <c r="U195" s="50"/>
      <c r="V195" s="50"/>
    </row>
    <row r="196" spans="1:22 4430:4431" ht="15" thickBot="1" x14ac:dyDescent="0.35"/>
    <row r="197" spans="1:22 4430:4431" ht="46.95" customHeight="1" thickBot="1" x14ac:dyDescent="0.35">
      <c r="A197" s="90"/>
      <c r="B197" s="302" t="s">
        <v>154</v>
      </c>
      <c r="C197" s="302"/>
      <c r="D197" s="302"/>
      <c r="E197" s="90"/>
      <c r="F197" s="90"/>
      <c r="G197" s="90"/>
      <c r="H197" s="90"/>
      <c r="I197" s="90"/>
      <c r="J197" s="91"/>
      <c r="R197" s="25"/>
      <c r="T197" s="24"/>
      <c r="U197" s="26"/>
      <c r="V197" s="26"/>
      <c r="FNJ197" s="16"/>
      <c r="FNK197" s="16"/>
    </row>
    <row r="198" spans="1:22 4430:4431" ht="48.75" customHeight="1" thickBot="1" x14ac:dyDescent="0.35">
      <c r="A198" s="17" t="s">
        <v>59</v>
      </c>
      <c r="B198" s="94" t="s">
        <v>1</v>
      </c>
      <c r="C198" s="94" t="s">
        <v>82</v>
      </c>
      <c r="D198" s="197" t="s">
        <v>153</v>
      </c>
      <c r="E198" s="272" t="s">
        <v>184</v>
      </c>
      <c r="F198" s="273"/>
      <c r="G198" s="273"/>
      <c r="H198" s="274"/>
      <c r="I198" s="92"/>
      <c r="J198" s="91"/>
      <c r="K198" s="32"/>
      <c r="L198" s="32"/>
      <c r="M198" s="32"/>
      <c r="N198" s="32"/>
      <c r="O198" s="32"/>
      <c r="P198" s="32"/>
      <c r="Q198" s="32"/>
      <c r="R198" s="31"/>
      <c r="S198" s="32"/>
      <c r="T198" s="32"/>
      <c r="U198" s="26"/>
      <c r="V198" s="26"/>
      <c r="FNJ198" s="16"/>
      <c r="FNK198" s="16"/>
    </row>
    <row r="199" spans="1:22 4430:4431" ht="51" customHeight="1" thickBot="1" x14ac:dyDescent="0.35">
      <c r="A199" s="35"/>
      <c r="B199" s="94"/>
      <c r="C199" s="225">
        <f ca="1">SUM(C200:C213)</f>
        <v>0</v>
      </c>
      <c r="D199" s="219" t="e">
        <f ca="1">C199/I158</f>
        <v>#DIV/0!</v>
      </c>
      <c r="E199" s="299" t="e">
        <f ca="1">IF(D199&gt;50%,"PROJEKT NIJE PRIHVATLJIV (OSIM AKO JE KORISNIK EKOLOŠKI PROIZVOĐAČ)!","")</f>
        <v>#DIV/0!</v>
      </c>
      <c r="F199" s="300"/>
      <c r="G199" s="300"/>
      <c r="H199" s="301"/>
      <c r="I199" s="92"/>
      <c r="J199" s="91"/>
      <c r="K199" s="32"/>
      <c r="L199" s="32"/>
      <c r="M199" s="32"/>
      <c r="N199" s="32"/>
      <c r="O199" s="32"/>
      <c r="P199" s="32"/>
      <c r="Q199" s="32"/>
      <c r="R199" s="31"/>
      <c r="S199" s="32"/>
      <c r="T199" s="32"/>
      <c r="U199" s="26"/>
      <c r="V199" s="26"/>
      <c r="FNJ199" s="16"/>
      <c r="FNK199" s="16"/>
    </row>
    <row r="200" spans="1:22 4430:4431" s="14" customFormat="1" ht="43.2" x14ac:dyDescent="0.3">
      <c r="B200" s="215" t="s">
        <v>103</v>
      </c>
      <c r="C200" s="220">
        <f ca="1">J10</f>
        <v>0</v>
      </c>
      <c r="G200" s="86"/>
      <c r="I200" s="86"/>
      <c r="J200" s="87"/>
      <c r="K200" s="88"/>
      <c r="L200" s="37"/>
      <c r="M200" s="88"/>
      <c r="N200" s="88"/>
      <c r="O200" s="88"/>
      <c r="P200" s="88"/>
      <c r="Q200" s="88"/>
      <c r="R200" s="88"/>
      <c r="S200" s="88"/>
      <c r="T200" s="89"/>
      <c r="U200" s="88"/>
      <c r="V200" s="88"/>
    </row>
    <row r="201" spans="1:22 4430:4431" s="14" customFormat="1" ht="43.2" x14ac:dyDescent="0.3">
      <c r="B201" s="95" t="s">
        <v>104</v>
      </c>
      <c r="C201" s="221">
        <f ca="1">J43</f>
        <v>0</v>
      </c>
      <c r="G201" s="86"/>
      <c r="I201" s="86"/>
      <c r="J201" s="87"/>
      <c r="K201" s="88"/>
      <c r="L201" s="88"/>
      <c r="M201" s="88"/>
      <c r="N201" s="88"/>
      <c r="O201" s="88"/>
      <c r="P201" s="88"/>
      <c r="Q201" s="88"/>
      <c r="R201" s="88"/>
      <c r="S201" s="88"/>
      <c r="T201" s="89"/>
      <c r="U201" s="88"/>
      <c r="V201" s="88"/>
    </row>
    <row r="202" spans="1:22 4430:4431" s="14" customFormat="1" ht="32.25" customHeight="1" x14ac:dyDescent="0.3">
      <c r="B202" s="93" t="s">
        <v>111</v>
      </c>
      <c r="C202" s="222">
        <f ca="1">J18</f>
        <v>0</v>
      </c>
      <c r="G202" s="86"/>
      <c r="I202" s="86"/>
      <c r="J202" s="87"/>
      <c r="K202" s="88"/>
      <c r="L202" s="88"/>
      <c r="M202" s="88"/>
      <c r="N202" s="88"/>
      <c r="O202" s="88"/>
      <c r="P202" s="88"/>
      <c r="Q202" s="88"/>
      <c r="R202" s="88"/>
      <c r="S202" s="88"/>
      <c r="T202" s="89"/>
      <c r="U202" s="88"/>
      <c r="V202" s="88"/>
    </row>
    <row r="203" spans="1:22 4430:4431" s="14" customFormat="1" ht="30.75" customHeight="1" x14ac:dyDescent="0.3">
      <c r="B203" s="93" t="s">
        <v>116</v>
      </c>
      <c r="C203" s="222">
        <f ca="1">J51</f>
        <v>0</v>
      </c>
      <c r="G203" s="86"/>
      <c r="I203" s="86"/>
      <c r="J203" s="87"/>
      <c r="K203" s="88"/>
      <c r="L203" s="88"/>
      <c r="M203" s="88"/>
      <c r="N203" s="88"/>
      <c r="O203" s="88"/>
      <c r="P203" s="88"/>
      <c r="Q203" s="88"/>
      <c r="R203" s="88"/>
      <c r="S203" s="88"/>
      <c r="T203" s="89"/>
      <c r="U203" s="88"/>
      <c r="V203" s="88"/>
    </row>
    <row r="204" spans="1:22 4430:4431" ht="41.25" customHeight="1" x14ac:dyDescent="0.3">
      <c r="B204" s="93" t="s">
        <v>106</v>
      </c>
      <c r="C204" s="222">
        <f ca="1">J94</f>
        <v>0</v>
      </c>
    </row>
    <row r="205" spans="1:22 4430:4431" s="14" customFormat="1" ht="33" customHeight="1" x14ac:dyDescent="0.3">
      <c r="B205" s="214" t="s">
        <v>123</v>
      </c>
      <c r="C205" s="223">
        <f ca="1">J104</f>
        <v>0</v>
      </c>
      <c r="G205" s="86"/>
      <c r="I205" s="86"/>
      <c r="J205" s="87"/>
      <c r="K205" s="88"/>
      <c r="L205" s="88"/>
      <c r="M205" s="88"/>
      <c r="N205" s="88"/>
      <c r="O205" s="88"/>
      <c r="P205" s="88"/>
      <c r="Q205" s="88"/>
      <c r="R205" s="88"/>
      <c r="S205" s="88"/>
      <c r="T205" s="89"/>
      <c r="U205" s="88"/>
      <c r="V205" s="88"/>
    </row>
    <row r="206" spans="1:22 4430:4431" s="14" customFormat="1" ht="34.5" customHeight="1" x14ac:dyDescent="0.3">
      <c r="B206" s="93" t="s">
        <v>119</v>
      </c>
      <c r="C206" s="222">
        <f ca="1">J63</f>
        <v>0</v>
      </c>
      <c r="G206" s="86"/>
      <c r="I206" s="86"/>
      <c r="J206" s="87"/>
      <c r="K206" s="88"/>
      <c r="L206" s="88"/>
      <c r="M206" s="88"/>
      <c r="N206" s="88"/>
      <c r="O206" s="88"/>
      <c r="P206" s="88"/>
      <c r="Q206" s="88"/>
      <c r="R206" s="88"/>
      <c r="S206" s="88"/>
      <c r="T206" s="89"/>
      <c r="U206" s="88"/>
      <c r="V206" s="88"/>
    </row>
    <row r="207" spans="1:22 4430:4431" s="14" customFormat="1" ht="72" x14ac:dyDescent="0.3">
      <c r="B207" s="93" t="s">
        <v>113</v>
      </c>
      <c r="C207" s="222">
        <f ca="1">J26</f>
        <v>0</v>
      </c>
      <c r="G207" s="86"/>
      <c r="I207" s="86"/>
      <c r="J207" s="87"/>
      <c r="K207" s="88"/>
      <c r="L207" s="88"/>
      <c r="M207" s="88"/>
      <c r="N207" s="88"/>
      <c r="O207" s="88"/>
      <c r="P207" s="88"/>
      <c r="Q207" s="88"/>
      <c r="R207" s="88"/>
      <c r="S207" s="88"/>
      <c r="T207" s="89"/>
      <c r="U207" s="88"/>
      <c r="V207" s="88"/>
    </row>
    <row r="208" spans="1:22 4430:4431" s="14" customFormat="1" ht="57.6" x14ac:dyDescent="0.3">
      <c r="B208" s="93" t="s">
        <v>120</v>
      </c>
      <c r="C208" s="222">
        <f ca="1">J67</f>
        <v>0</v>
      </c>
      <c r="G208" s="86"/>
      <c r="I208" s="86"/>
      <c r="J208" s="87"/>
      <c r="K208" s="88"/>
      <c r="L208" s="88"/>
      <c r="M208" s="88"/>
      <c r="N208" s="88"/>
      <c r="O208" s="88"/>
      <c r="P208" s="88"/>
      <c r="Q208" s="88"/>
      <c r="R208" s="88"/>
      <c r="S208" s="88"/>
      <c r="T208" s="89"/>
      <c r="U208" s="88"/>
      <c r="V208" s="88"/>
    </row>
    <row r="209" spans="2:22" s="14" customFormat="1" ht="43.2" x14ac:dyDescent="0.3">
      <c r="B209" s="93" t="s">
        <v>114</v>
      </c>
      <c r="C209" s="222">
        <f ca="1">J30</f>
        <v>0</v>
      </c>
      <c r="G209" s="86"/>
      <c r="I209" s="86"/>
      <c r="J209" s="87"/>
      <c r="K209" s="88"/>
      <c r="L209" s="88"/>
      <c r="M209" s="88"/>
      <c r="N209" s="88"/>
      <c r="O209" s="88"/>
      <c r="P209" s="88"/>
      <c r="Q209" s="88"/>
      <c r="R209" s="88"/>
      <c r="S209" s="88"/>
      <c r="T209" s="89"/>
      <c r="U209" s="88"/>
      <c r="V209" s="88"/>
    </row>
    <row r="210" spans="2:22" s="14" customFormat="1" ht="28.8" x14ac:dyDescent="0.3">
      <c r="B210" s="93" t="s">
        <v>121</v>
      </c>
      <c r="C210" s="222">
        <f ca="1">J71</f>
        <v>0</v>
      </c>
      <c r="G210" s="86"/>
      <c r="I210" s="86"/>
      <c r="J210" s="87"/>
      <c r="K210" s="88"/>
      <c r="L210" s="88"/>
      <c r="M210" s="88"/>
      <c r="N210" s="88"/>
      <c r="O210" s="88"/>
      <c r="P210" s="88"/>
      <c r="Q210" s="88"/>
      <c r="R210" s="88"/>
      <c r="S210" s="88"/>
      <c r="T210" s="89"/>
      <c r="U210" s="88"/>
      <c r="V210" s="88"/>
    </row>
    <row r="211" spans="2:22" s="14" customFormat="1" ht="57.6" x14ac:dyDescent="0.3">
      <c r="B211" s="93" t="s">
        <v>167</v>
      </c>
      <c r="C211" s="222">
        <f ca="1">J34</f>
        <v>0</v>
      </c>
      <c r="G211" s="86"/>
      <c r="I211" s="86"/>
      <c r="J211" s="87"/>
      <c r="K211" s="88"/>
      <c r="L211" s="88"/>
      <c r="M211" s="88"/>
      <c r="N211" s="88"/>
      <c r="O211" s="88"/>
      <c r="P211" s="88"/>
      <c r="Q211" s="88"/>
      <c r="R211" s="88"/>
      <c r="S211" s="88"/>
      <c r="T211" s="89"/>
      <c r="U211" s="88"/>
      <c r="V211" s="88"/>
    </row>
    <row r="212" spans="2:22" s="14" customFormat="1" ht="57.6" x14ac:dyDescent="0.3">
      <c r="B212" s="93" t="s">
        <v>168</v>
      </c>
      <c r="C212" s="222">
        <f ca="1">J75</f>
        <v>0</v>
      </c>
      <c r="G212" s="86"/>
      <c r="I212" s="86"/>
      <c r="J212" s="87"/>
      <c r="K212" s="88"/>
      <c r="L212" s="88"/>
      <c r="M212" s="88"/>
      <c r="N212" s="88"/>
      <c r="O212" s="88"/>
      <c r="P212" s="88"/>
      <c r="Q212" s="88"/>
      <c r="R212" s="88"/>
      <c r="S212" s="88"/>
      <c r="T212" s="89"/>
      <c r="U212" s="88"/>
      <c r="V212" s="88"/>
    </row>
    <row r="213" spans="2:22" s="14" customFormat="1" ht="58.2" thickBot="1" x14ac:dyDescent="0.35">
      <c r="B213" s="217" t="s">
        <v>122</v>
      </c>
      <c r="C213" s="224">
        <f ca="1">J79</f>
        <v>0</v>
      </c>
      <c r="G213" s="86"/>
      <c r="I213" s="86"/>
      <c r="J213" s="87"/>
      <c r="K213" s="88"/>
      <c r="L213" s="88"/>
      <c r="M213" s="88"/>
      <c r="N213" s="88"/>
      <c r="O213" s="88"/>
      <c r="P213" s="88"/>
      <c r="Q213" s="88"/>
      <c r="R213" s="88"/>
      <c r="S213" s="88"/>
      <c r="T213" s="89"/>
      <c r="U213" s="88"/>
      <c r="V213" s="88"/>
    </row>
  </sheetData>
  <mergeCells count="61">
    <mergeCell ref="B169:C169"/>
    <mergeCell ref="B170:C170"/>
    <mergeCell ref="D170:H170"/>
    <mergeCell ref="B182:C182"/>
    <mergeCell ref="D171:H171"/>
    <mergeCell ref="D181:H181"/>
    <mergeCell ref="D180:H180"/>
    <mergeCell ref="B180:C180"/>
    <mergeCell ref="B175:C175"/>
    <mergeCell ref="D175:H175"/>
    <mergeCell ref="D179:H179"/>
    <mergeCell ref="D174:H174"/>
    <mergeCell ref="B174:C174"/>
    <mergeCell ref="B177:C177"/>
    <mergeCell ref="B178:C178"/>
    <mergeCell ref="B171:C171"/>
    <mergeCell ref="B181:C181"/>
    <mergeCell ref="D173:H173"/>
    <mergeCell ref="B176:C176"/>
    <mergeCell ref="L190:L191"/>
    <mergeCell ref="L184:L185"/>
    <mergeCell ref="A183:K183"/>
    <mergeCell ref="B184:K184"/>
    <mergeCell ref="B190:K190"/>
    <mergeCell ref="E199:H199"/>
    <mergeCell ref="B197:D197"/>
    <mergeCell ref="D163:H163"/>
    <mergeCell ref="D172:H172"/>
    <mergeCell ref="D178:H178"/>
    <mergeCell ref="D166:H166"/>
    <mergeCell ref="D167:H167"/>
    <mergeCell ref="B172:C172"/>
    <mergeCell ref="B173:C173"/>
    <mergeCell ref="B168:C168"/>
    <mergeCell ref="B166:C166"/>
    <mergeCell ref="B167:C167"/>
    <mergeCell ref="D169:H169"/>
    <mergeCell ref="D176:H176"/>
    <mergeCell ref="D164:H164"/>
    <mergeCell ref="D165:H165"/>
    <mergeCell ref="B161:C161"/>
    <mergeCell ref="B164:C164"/>
    <mergeCell ref="B165:C165"/>
    <mergeCell ref="B159:C159"/>
    <mergeCell ref="B162:C162"/>
    <mergeCell ref="D156:H156"/>
    <mergeCell ref="D158:H158"/>
    <mergeCell ref="D159:H159"/>
    <mergeCell ref="B160:C160"/>
    <mergeCell ref="B158:C158"/>
    <mergeCell ref="B156:C156"/>
    <mergeCell ref="B157:C157"/>
    <mergeCell ref="C1:R1"/>
    <mergeCell ref="A153:R154"/>
    <mergeCell ref="E198:H198"/>
    <mergeCell ref="D157:F157"/>
    <mergeCell ref="D160:F160"/>
    <mergeCell ref="D161:F161"/>
    <mergeCell ref="D162:F162"/>
    <mergeCell ref="D177:H177"/>
    <mergeCell ref="D168:H168"/>
  </mergeCells>
  <conditionalFormatting sqref="I166">
    <cfRule type="cellIs" dxfId="1" priority="2" operator="lessThan">
      <formula>0.1</formula>
    </cfRule>
  </conditionalFormatting>
  <conditionalFormatting sqref="S149">
    <cfRule type="cellIs" dxfId="0" priority="1" operator="greaterThan">
      <formula>0.5</formula>
    </cfRule>
  </conditionalFormatting>
  <dataValidations count="3">
    <dataValidation type="list" allowBlank="1" showInputMessage="1" showErrorMessage="1" sqref="I165">
      <formula1>"65%,80%,100%"</formula1>
    </dataValidation>
    <dataValidation type="list" allowBlank="1" showInputMessage="1" showErrorMessage="1" sqref="I167">
      <mc:AlternateContent xmlns:x12ac="http://schemas.microsoft.com/office/spreadsheetml/2011/1/ac" xmlns:mc="http://schemas.openxmlformats.org/markup-compatibility/2006">
        <mc:Choice Requires="x12ac">
          <x12ac:list>"2.000.000,00","100.000,00"</x12ac:list>
        </mc:Choice>
        <mc:Fallback>
          <formula1>"2.000.000,00,100.000,00"</formula1>
        </mc:Fallback>
      </mc:AlternateContent>
    </dataValidation>
    <dataValidation showDropDown="1" showInputMessage="1" showErrorMessage="1" sqref="B6 B200 B202 B207 B209:B211"/>
  </dataValidations>
  <pageMargins left="0.25" right="0.25" top="0.75" bottom="0.75" header="0.3" footer="0.3"/>
  <pageSetup paperSize="8" scale="11" fitToWidth="0" orientation="landscape" r:id="rId1"/>
  <ignoredErrors>
    <ignoredError sqref="I139:J139 I143:J143 L139:M139 L143:M143 O139 O143 Q139:R139 Q143:R143" formula="1"/>
    <ignoredError sqref="I134" unlockedFormula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Troškovi!$J$5:$J$6</xm:f>
          </x14:formula1>
          <xm:sqref>I172</xm:sqref>
        </x14:dataValidation>
        <x14:dataValidation type="list" allowBlank="1" showInputMessage="1" showErrorMessage="1">
          <x14:formula1>
            <xm:f>Troškovi!$G$5:$G$7</xm:f>
          </x14:formula1>
          <xm:sqref>I175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4"/>
  <sheetViews>
    <sheetView workbookViewId="0">
      <selection activeCell="G13" sqref="G13"/>
    </sheetView>
  </sheetViews>
  <sheetFormatPr defaultRowHeight="14.4" x14ac:dyDescent="0.3"/>
  <cols>
    <col min="1" max="1" width="12.33203125" customWidth="1"/>
    <col min="2" max="2" width="44" customWidth="1"/>
    <col min="6" max="6" width="8.88671875" customWidth="1"/>
    <col min="7" max="7" width="42.44140625" customWidth="1"/>
  </cols>
  <sheetData>
    <row r="2" spans="1:12" x14ac:dyDescent="0.3">
      <c r="A2" s="15"/>
      <c r="B2" s="15"/>
      <c r="C2" s="15"/>
      <c r="D2" s="15"/>
      <c r="E2" s="15"/>
      <c r="F2" s="15"/>
      <c r="G2" s="15"/>
    </row>
    <row r="3" spans="1:12" x14ac:dyDescent="0.3">
      <c r="A3" s="15"/>
      <c r="B3" s="179"/>
      <c r="C3" s="179"/>
      <c r="D3" s="179"/>
      <c r="E3" s="179"/>
      <c r="F3" s="179"/>
      <c r="G3" s="179"/>
    </row>
    <row r="4" spans="1:12" x14ac:dyDescent="0.3">
      <c r="A4" s="15"/>
      <c r="B4" s="179"/>
      <c r="C4" s="179"/>
      <c r="D4" s="179"/>
      <c r="E4" s="179"/>
      <c r="F4" s="179"/>
      <c r="G4" s="179"/>
    </row>
    <row r="5" spans="1:12" ht="28.8" x14ac:dyDescent="0.3">
      <c r="A5" s="15"/>
      <c r="B5" s="180"/>
      <c r="C5" s="180"/>
      <c r="D5" s="180"/>
      <c r="E5" s="180"/>
      <c r="F5" s="181"/>
      <c r="G5" s="182" t="s">
        <v>144</v>
      </c>
      <c r="H5" s="4"/>
      <c r="I5" s="4"/>
      <c r="J5" s="4" t="s">
        <v>65</v>
      </c>
      <c r="K5" s="4"/>
      <c r="L5" s="4"/>
    </row>
    <row r="6" spans="1:12" ht="43.2" x14ac:dyDescent="0.3">
      <c r="A6" s="15"/>
      <c r="B6" s="180"/>
      <c r="C6" s="180"/>
      <c r="D6" s="180"/>
      <c r="E6" s="180"/>
      <c r="F6" s="181"/>
      <c r="G6" s="182" t="s">
        <v>145</v>
      </c>
      <c r="H6" s="4"/>
      <c r="I6" s="4"/>
      <c r="J6" s="4" t="s">
        <v>66</v>
      </c>
      <c r="K6" s="4"/>
      <c r="L6" s="4"/>
    </row>
    <row r="7" spans="1:12" s="12" customFormat="1" ht="57.6" x14ac:dyDescent="0.3">
      <c r="A7" s="15"/>
      <c r="B7" s="180"/>
      <c r="C7" s="180"/>
      <c r="D7" s="180"/>
      <c r="E7" s="180"/>
      <c r="F7" s="179"/>
      <c r="G7" s="180" t="s">
        <v>146</v>
      </c>
      <c r="H7" s="13"/>
      <c r="I7" s="13"/>
      <c r="J7" s="13"/>
      <c r="K7" s="13"/>
      <c r="L7" s="13"/>
    </row>
    <row r="8" spans="1:12" x14ac:dyDescent="0.3">
      <c r="A8" s="15"/>
      <c r="B8" s="180"/>
      <c r="C8" s="180"/>
      <c r="D8" s="180"/>
      <c r="E8" s="180"/>
      <c r="F8" s="179"/>
      <c r="G8" s="180"/>
      <c r="H8" s="4"/>
      <c r="I8" s="4"/>
      <c r="J8" s="4"/>
      <c r="K8" s="4"/>
      <c r="L8" s="4"/>
    </row>
    <row r="9" spans="1:12" x14ac:dyDescent="0.3">
      <c r="A9" s="15"/>
      <c r="B9" s="180"/>
      <c r="C9" s="180"/>
      <c r="D9" s="180"/>
      <c r="E9" s="180"/>
      <c r="F9" s="179"/>
      <c r="G9" s="180"/>
      <c r="H9" s="4"/>
      <c r="I9" s="4"/>
      <c r="J9" s="4"/>
      <c r="K9" s="4"/>
      <c r="L9" s="4"/>
    </row>
    <row r="10" spans="1:12" x14ac:dyDescent="0.3">
      <c r="A10" s="15"/>
      <c r="B10" s="180"/>
      <c r="C10" s="180"/>
      <c r="D10" s="180"/>
      <c r="E10" s="180"/>
      <c r="F10" s="179"/>
      <c r="G10" s="180"/>
      <c r="H10" s="4"/>
      <c r="I10" s="4"/>
      <c r="J10" s="4"/>
      <c r="K10" s="4"/>
      <c r="L10" s="4"/>
    </row>
    <row r="11" spans="1:12" x14ac:dyDescent="0.3">
      <c r="A11" s="15"/>
      <c r="B11" s="180"/>
      <c r="C11" s="180"/>
      <c r="D11" s="180"/>
      <c r="E11" s="180"/>
      <c r="F11" s="179"/>
      <c r="G11" s="180"/>
      <c r="H11" s="4"/>
      <c r="I11" s="4"/>
      <c r="J11" s="4"/>
      <c r="K11" s="4"/>
      <c r="L11" s="4"/>
    </row>
    <row r="12" spans="1:12" x14ac:dyDescent="0.3">
      <c r="A12" s="15"/>
      <c r="B12" s="180"/>
      <c r="C12" s="180"/>
      <c r="D12" s="180"/>
      <c r="E12" s="180"/>
      <c r="F12" s="179"/>
      <c r="G12" s="180"/>
      <c r="H12" s="4"/>
      <c r="I12" s="4"/>
      <c r="J12" s="4"/>
      <c r="K12" s="4"/>
      <c r="L12" s="4"/>
    </row>
    <row r="13" spans="1:12" x14ac:dyDescent="0.3">
      <c r="A13" s="15"/>
      <c r="B13" s="180"/>
      <c r="C13" s="180"/>
      <c r="D13" s="180"/>
      <c r="E13" s="180"/>
      <c r="F13" s="179"/>
      <c r="G13" s="180"/>
      <c r="H13" s="4"/>
      <c r="I13" s="4"/>
      <c r="J13" s="4"/>
      <c r="K13" s="4"/>
      <c r="L13" s="4"/>
    </row>
    <row r="14" spans="1:12" s="12" customFormat="1" x14ac:dyDescent="0.3">
      <c r="A14" s="15"/>
      <c r="B14" s="180"/>
      <c r="C14" s="180"/>
      <c r="D14" s="180"/>
      <c r="E14" s="180"/>
      <c r="F14" s="179"/>
      <c r="G14" s="180"/>
      <c r="H14" s="13"/>
      <c r="I14" s="13"/>
      <c r="J14" s="13"/>
      <c r="K14" s="13"/>
      <c r="L14" s="13"/>
    </row>
    <row r="15" spans="1:12" x14ac:dyDescent="0.3">
      <c r="A15" s="15"/>
      <c r="B15" s="180"/>
      <c r="C15" s="180"/>
      <c r="D15" s="180"/>
      <c r="E15" s="180"/>
      <c r="F15" s="179"/>
      <c r="G15" s="180"/>
      <c r="H15" s="4"/>
      <c r="I15" s="4"/>
      <c r="J15" s="4"/>
      <c r="K15" s="4"/>
      <c r="L15" s="4"/>
    </row>
    <row r="16" spans="1:12" x14ac:dyDescent="0.3">
      <c r="A16" s="15"/>
      <c r="B16" s="180"/>
      <c r="C16" s="180"/>
      <c r="D16" s="180"/>
      <c r="E16" s="180"/>
      <c r="F16" s="179"/>
      <c r="G16" s="180"/>
      <c r="H16" s="4"/>
      <c r="I16" s="4"/>
      <c r="J16" s="4"/>
      <c r="K16" s="4"/>
      <c r="L16" s="4"/>
    </row>
    <row r="17" spans="1:12" x14ac:dyDescent="0.3">
      <c r="A17" s="15"/>
      <c r="B17" s="180"/>
      <c r="C17" s="180"/>
      <c r="D17" s="180"/>
      <c r="E17" s="180"/>
      <c r="F17" s="179"/>
      <c r="G17" s="180"/>
      <c r="H17" s="4"/>
      <c r="I17" s="4"/>
      <c r="J17" s="4"/>
      <c r="K17" s="4"/>
      <c r="L17" s="4"/>
    </row>
    <row r="18" spans="1:12" x14ac:dyDescent="0.3">
      <c r="A18" s="15"/>
      <c r="B18" s="180"/>
      <c r="C18" s="180"/>
      <c r="D18" s="180"/>
      <c r="E18" s="180"/>
      <c r="F18" s="179"/>
      <c r="G18" s="180"/>
      <c r="H18" s="4"/>
      <c r="I18" s="4"/>
      <c r="J18" s="4"/>
      <c r="K18" s="4"/>
      <c r="L18" s="4"/>
    </row>
    <row r="19" spans="1:12" x14ac:dyDescent="0.3">
      <c r="A19" s="15"/>
      <c r="B19" s="180"/>
      <c r="C19" s="180"/>
      <c r="D19" s="180"/>
      <c r="E19" s="180"/>
      <c r="F19" s="179"/>
      <c r="G19" s="180"/>
      <c r="H19" s="4"/>
      <c r="I19" s="4"/>
      <c r="J19" s="4"/>
      <c r="K19" s="4"/>
      <c r="L19" s="4"/>
    </row>
    <row r="20" spans="1:12" x14ac:dyDescent="0.3">
      <c r="A20" s="15"/>
      <c r="B20" s="180"/>
      <c r="C20" s="180"/>
      <c r="D20" s="180"/>
      <c r="E20" s="180"/>
      <c r="F20" s="183"/>
      <c r="G20" s="180"/>
      <c r="H20" s="4"/>
      <c r="I20" s="4"/>
      <c r="J20" s="4"/>
      <c r="K20" s="4"/>
      <c r="L20" s="4"/>
    </row>
    <row r="21" spans="1:12" x14ac:dyDescent="0.3">
      <c r="A21" s="15"/>
      <c r="B21" s="180"/>
      <c r="C21" s="180"/>
      <c r="D21" s="180"/>
      <c r="E21" s="180"/>
      <c r="F21" s="179"/>
      <c r="G21" s="180"/>
      <c r="H21" s="4"/>
      <c r="I21" s="4"/>
      <c r="J21" s="4"/>
      <c r="K21" s="4"/>
      <c r="L21" s="4"/>
    </row>
    <row r="22" spans="1:12" x14ac:dyDescent="0.3">
      <c r="A22" s="15"/>
      <c r="B22" s="180"/>
      <c r="C22" s="180"/>
      <c r="D22" s="180"/>
      <c r="E22" s="180"/>
      <c r="F22" s="179"/>
      <c r="G22" s="180"/>
      <c r="H22" s="4"/>
      <c r="I22" s="4"/>
      <c r="J22" s="4"/>
      <c r="K22" s="4"/>
      <c r="L22" s="4"/>
    </row>
    <row r="23" spans="1:12" x14ac:dyDescent="0.3">
      <c r="A23" s="15"/>
      <c r="B23" s="180"/>
      <c r="C23" s="180"/>
      <c r="D23" s="180"/>
      <c r="E23" s="180"/>
      <c r="F23" s="179"/>
      <c r="G23" s="180"/>
      <c r="H23" s="4"/>
      <c r="I23" s="4"/>
      <c r="J23" s="4"/>
      <c r="K23" s="4"/>
      <c r="L23" s="4"/>
    </row>
    <row r="24" spans="1:12" x14ac:dyDescent="0.3">
      <c r="A24" s="15"/>
      <c r="B24" s="180"/>
      <c r="C24" s="180"/>
      <c r="D24" s="180"/>
      <c r="E24" s="180"/>
      <c r="F24" s="179"/>
      <c r="G24" s="180"/>
      <c r="H24" s="4"/>
      <c r="I24" s="4"/>
      <c r="J24" s="4"/>
      <c r="K24" s="4"/>
      <c r="L24" s="4"/>
    </row>
    <row r="25" spans="1:12" x14ac:dyDescent="0.3">
      <c r="A25" s="15"/>
      <c r="B25" s="179"/>
      <c r="C25" s="179"/>
      <c r="D25" s="179"/>
      <c r="E25" s="179"/>
      <c r="F25" s="179"/>
      <c r="G25" s="179"/>
    </row>
    <row r="26" spans="1:12" x14ac:dyDescent="0.3">
      <c r="A26" s="15"/>
      <c r="B26" s="180"/>
      <c r="C26" s="180"/>
      <c r="D26" s="180"/>
      <c r="E26" s="180"/>
      <c r="F26" s="180"/>
      <c r="G26" s="180"/>
      <c r="H26" s="4"/>
      <c r="I26" s="4"/>
      <c r="J26" s="4"/>
      <c r="K26" s="4"/>
      <c r="L26" s="4"/>
    </row>
    <row r="27" spans="1:12" x14ac:dyDescent="0.3">
      <c r="A27" s="15"/>
      <c r="B27" s="180"/>
      <c r="C27" s="180"/>
      <c r="D27" s="180"/>
      <c r="E27" s="180"/>
      <c r="F27" s="180"/>
      <c r="G27" s="180"/>
      <c r="H27" s="4"/>
      <c r="I27" s="4"/>
      <c r="J27" s="4"/>
      <c r="K27" s="4"/>
      <c r="L27" s="4"/>
    </row>
    <row r="28" spans="1:12" x14ac:dyDescent="0.3">
      <c r="A28" s="184"/>
      <c r="B28" s="180"/>
      <c r="C28" s="180"/>
      <c r="D28" s="180"/>
      <c r="E28" s="180"/>
      <c r="F28" s="180"/>
      <c r="G28" s="180"/>
      <c r="H28" s="4"/>
      <c r="I28" s="4"/>
      <c r="J28" s="4"/>
      <c r="K28" s="4"/>
      <c r="L28" s="4"/>
    </row>
    <row r="29" spans="1:12" x14ac:dyDescent="0.3">
      <c r="A29" s="15"/>
      <c r="B29" s="180"/>
      <c r="C29" s="180"/>
      <c r="D29" s="180"/>
      <c r="E29" s="180"/>
      <c r="F29" s="180"/>
      <c r="G29" s="180"/>
      <c r="H29" s="4"/>
      <c r="I29" s="4"/>
      <c r="J29" s="4"/>
      <c r="K29" s="4"/>
      <c r="L29" s="4"/>
    </row>
    <row r="30" spans="1:12" x14ac:dyDescent="0.3">
      <c r="A30" s="15"/>
      <c r="B30" s="180"/>
      <c r="C30" s="180"/>
      <c r="D30" s="180"/>
      <c r="E30" s="180"/>
      <c r="F30" s="180"/>
      <c r="G30" s="180"/>
      <c r="H30" s="4"/>
      <c r="I30" s="4"/>
      <c r="J30" s="4"/>
      <c r="K30" s="4"/>
      <c r="L30" s="4"/>
    </row>
    <row r="31" spans="1:12" x14ac:dyDescent="0.3">
      <c r="A31" s="15"/>
      <c r="B31" s="180"/>
      <c r="C31" s="180"/>
      <c r="D31" s="180"/>
      <c r="E31" s="180"/>
      <c r="F31" s="180"/>
      <c r="G31" s="180"/>
      <c r="H31" s="4"/>
      <c r="I31" s="4"/>
      <c r="J31" s="4"/>
      <c r="K31" s="4"/>
      <c r="L31" s="4"/>
    </row>
    <row r="32" spans="1:12" x14ac:dyDescent="0.3">
      <c r="A32" s="15"/>
      <c r="B32" s="180"/>
      <c r="C32" s="179"/>
      <c r="D32" s="179"/>
      <c r="E32" s="179"/>
      <c r="F32" s="179"/>
      <c r="G32" s="179"/>
    </row>
    <row r="33" spans="1:7" x14ac:dyDescent="0.3">
      <c r="A33" s="15"/>
      <c r="B33" s="180"/>
      <c r="C33" s="179"/>
      <c r="D33" s="179"/>
      <c r="E33" s="179"/>
      <c r="F33" s="179"/>
      <c r="G33" s="179"/>
    </row>
    <row r="34" spans="1:7" x14ac:dyDescent="0.3">
      <c r="A34" s="15"/>
      <c r="B34" s="180"/>
      <c r="C34" s="179"/>
      <c r="D34" s="179"/>
      <c r="E34" s="179"/>
      <c r="F34" s="179"/>
      <c r="G34" s="179"/>
    </row>
    <row r="35" spans="1:7" x14ac:dyDescent="0.3">
      <c r="A35" s="15"/>
      <c r="B35" s="180"/>
      <c r="C35" s="179"/>
      <c r="D35" s="179"/>
      <c r="E35" s="179"/>
      <c r="F35" s="179"/>
      <c r="G35" s="179"/>
    </row>
    <row r="36" spans="1:7" x14ac:dyDescent="0.3">
      <c r="A36" s="15"/>
      <c r="B36" s="180"/>
      <c r="C36" s="179"/>
      <c r="D36" s="179"/>
      <c r="E36" s="179"/>
      <c r="F36" s="179"/>
      <c r="G36" s="179"/>
    </row>
    <row r="37" spans="1:7" x14ac:dyDescent="0.3">
      <c r="A37" s="15"/>
      <c r="B37" s="180"/>
      <c r="C37" s="179"/>
      <c r="D37" s="179"/>
      <c r="E37" s="179"/>
      <c r="F37" s="179"/>
      <c r="G37" s="179"/>
    </row>
    <row r="38" spans="1:7" x14ac:dyDescent="0.3">
      <c r="A38" s="15"/>
      <c r="B38" s="180"/>
      <c r="C38" s="179"/>
      <c r="D38" s="179"/>
      <c r="E38" s="179"/>
      <c r="F38" s="179"/>
      <c r="G38" s="179"/>
    </row>
    <row r="39" spans="1:7" x14ac:dyDescent="0.3">
      <c r="A39" s="15"/>
      <c r="B39" s="180"/>
      <c r="C39" s="179"/>
      <c r="D39" s="179"/>
      <c r="E39" s="179"/>
      <c r="F39" s="179"/>
      <c r="G39" s="179"/>
    </row>
    <row r="40" spans="1:7" x14ac:dyDescent="0.3">
      <c r="A40" s="15"/>
      <c r="B40" s="179"/>
      <c r="C40" s="179"/>
      <c r="D40" s="179"/>
      <c r="E40" s="179"/>
      <c r="F40" s="179"/>
      <c r="G40" s="179"/>
    </row>
    <row r="41" spans="1:7" x14ac:dyDescent="0.3">
      <c r="A41" s="185"/>
      <c r="B41" s="180"/>
      <c r="C41" s="179"/>
      <c r="D41" s="179"/>
      <c r="E41" s="179"/>
      <c r="F41" s="179"/>
      <c r="G41" s="179"/>
    </row>
    <row r="42" spans="1:7" x14ac:dyDescent="0.3">
      <c r="A42" s="15"/>
      <c r="B42" s="180"/>
      <c r="C42" s="179"/>
      <c r="D42" s="179"/>
      <c r="E42" s="179"/>
      <c r="F42" s="179"/>
      <c r="G42" s="179"/>
    </row>
    <row r="43" spans="1:7" x14ac:dyDescent="0.3">
      <c r="A43" s="15"/>
      <c r="B43" s="180"/>
      <c r="C43" s="179"/>
      <c r="D43" s="179"/>
      <c r="E43" s="179"/>
      <c r="F43" s="179"/>
      <c r="G43" s="179"/>
    </row>
    <row r="44" spans="1:7" x14ac:dyDescent="0.3">
      <c r="A44" s="15"/>
      <c r="B44" s="180"/>
      <c r="C44" s="179"/>
      <c r="D44" s="179"/>
      <c r="E44" s="179"/>
      <c r="F44" s="179"/>
      <c r="G44" s="179"/>
    </row>
    <row r="45" spans="1:7" x14ac:dyDescent="0.3">
      <c r="A45" s="15"/>
      <c r="B45" s="180"/>
      <c r="C45" s="179"/>
      <c r="D45" s="179"/>
      <c r="E45" s="179"/>
      <c r="F45" s="179"/>
      <c r="G45" s="179"/>
    </row>
    <row r="46" spans="1:7" x14ac:dyDescent="0.3">
      <c r="A46" s="15"/>
      <c r="B46" s="179"/>
      <c r="C46" s="179"/>
      <c r="D46" s="179"/>
      <c r="E46" s="179"/>
      <c r="F46" s="179"/>
      <c r="G46" s="179"/>
    </row>
    <row r="47" spans="1:7" x14ac:dyDescent="0.3">
      <c r="A47" s="15"/>
      <c r="B47" s="180"/>
      <c r="C47" s="179"/>
      <c r="D47" s="179"/>
      <c r="E47" s="179"/>
      <c r="F47" s="179"/>
      <c r="G47" s="179"/>
    </row>
    <row r="48" spans="1:7" x14ac:dyDescent="0.3">
      <c r="A48" s="15"/>
      <c r="B48" s="179"/>
      <c r="C48" s="179"/>
      <c r="D48" s="179"/>
      <c r="E48" s="179"/>
      <c r="F48" s="179"/>
      <c r="G48" s="179"/>
    </row>
    <row r="49" spans="1:7" x14ac:dyDescent="0.3">
      <c r="A49" s="15"/>
      <c r="B49" s="180"/>
      <c r="C49" s="179"/>
      <c r="D49" s="179"/>
      <c r="E49" s="179"/>
      <c r="F49" s="179"/>
      <c r="G49" s="179"/>
    </row>
    <row r="50" spans="1:7" x14ac:dyDescent="0.3">
      <c r="A50" s="15"/>
      <c r="B50" s="183"/>
      <c r="C50" s="179"/>
      <c r="D50" s="179"/>
      <c r="E50" s="179"/>
      <c r="F50" s="179"/>
      <c r="G50" s="179"/>
    </row>
    <row r="51" spans="1:7" x14ac:dyDescent="0.3">
      <c r="A51" s="15"/>
      <c r="B51" s="183"/>
      <c r="C51" s="179"/>
      <c r="D51" s="179"/>
      <c r="E51" s="179"/>
      <c r="F51" s="179"/>
      <c r="G51" s="179"/>
    </row>
    <row r="52" spans="1:7" x14ac:dyDescent="0.3">
      <c r="A52" s="15"/>
      <c r="B52" s="179"/>
      <c r="C52" s="179"/>
      <c r="D52" s="179"/>
      <c r="E52" s="179"/>
      <c r="F52" s="179"/>
      <c r="G52" s="179"/>
    </row>
    <row r="53" spans="1:7" x14ac:dyDescent="0.3">
      <c r="A53" s="15"/>
      <c r="B53" s="179"/>
      <c r="C53" s="179"/>
      <c r="D53" s="179"/>
      <c r="E53" s="179"/>
      <c r="F53" s="179"/>
      <c r="G53" s="179"/>
    </row>
    <row r="54" spans="1:7" x14ac:dyDescent="0.3">
      <c r="A54" s="15"/>
      <c r="B54" s="179"/>
      <c r="C54" s="179"/>
      <c r="D54" s="179"/>
      <c r="E54" s="179"/>
      <c r="F54" s="179"/>
      <c r="G54" s="179"/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6PXVCHXRUD45-1407571288-90100</_dlc_DocId>
    <_dlc_DocIdUrl xmlns="1096e588-875a-4e48-ba85-ea1554ece10c">
      <Url>http://sharepoint/sirr/_layouts/15/DocIdRedir.aspx?ID=6PXVCHXRUD45-1407571288-90100</Url>
      <Description>6PXVCHXRUD45-1407571288-90100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0D08D2A0CC5C41AB82ED9D1F8647EC" ma:contentTypeVersion="2" ma:contentTypeDescription="Create a new document." ma:contentTypeScope="" ma:versionID="d96b7dcaa909a356c9b1c88f1025993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15686C8-9267-492F-B2BA-D011E23905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5B759C0-0F42-4D85-9E07-F97929CF50EB}">
  <ds:schemaRefs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1096e588-875a-4e48-ba85-ea1554ece10c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6FE4911A-4677-4FFA-8D4C-5FE581B89C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77B2662-5605-4638-AC84-4CA0AAF6DB4D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Upute_Excel</vt:lpstr>
      <vt:lpstr>Upute_omjeri_troškova</vt:lpstr>
      <vt:lpstr>Preračun_valuta</vt:lpstr>
      <vt:lpstr>TTiP</vt:lpstr>
      <vt:lpstr>Troškovi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APPRRR</dc:creator>
  <cp:lastModifiedBy>APPRRR</cp:lastModifiedBy>
  <cp:lastPrinted>2024-01-22T14:03:03Z</cp:lastPrinted>
  <dcterms:created xsi:type="dcterms:W3CDTF">2023-12-08T07:06:36Z</dcterms:created>
  <dcterms:modified xsi:type="dcterms:W3CDTF">2024-01-25T13:08:19Z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0x010100540D08D2A0CC5C41AB82ED9D1F8647EC</vt:lpwstr>
  </property>
  <property fmtid="{D5CDD505-2E9C-101B-9397-08002B2CF9AE}" pid="3" name="_dlc_DocIdItemGuid">
    <vt:lpwstr>d8072e20-ee7c-4a8a-a431-a97e352f93c6</vt:lpwstr>
  </property>
</Properties>
</file>